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2.xml" ContentType="application/vnd.openxmlformats-officedocument.drawing+xml"/>
  <Override PartName="/xl/comments7.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comments8.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4.xml" ContentType="application/vnd.openxmlformats-officedocument.drawing+xml"/>
  <Override PartName="/xl/comments9.xml" ContentType="application/vnd.openxmlformats-officedocument.spreadsheetml.comments+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5.xml" ContentType="application/vnd.openxmlformats-officedocument.drawing+xml"/>
  <Override PartName="/xl/comments13.xml" ContentType="application/vnd.openxmlformats-officedocument.spreadsheetml.comments+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drawings/drawing6.xml" ContentType="application/vnd.openxmlformats-officedocument.drawing+xml"/>
  <Override PartName="/xl/comments14.xml" ContentType="application/vnd.openxmlformats-officedocument.spreadsheetml.comments+xml"/>
  <Override PartName="/xl/charts/chart18.xml" ContentType="application/vnd.openxmlformats-officedocument.drawingml.chart+xml"/>
  <Override PartName="/xl/drawings/drawing7.xml" ContentType="application/vnd.openxmlformats-officedocument.drawing+xml"/>
  <Override PartName="/xl/comments15.xml" ContentType="application/vnd.openxmlformats-officedocument.spreadsheetml.comments+xml"/>
  <Override PartName="/xl/charts/chart19.xml" ContentType="application/vnd.openxmlformats-officedocument.drawingml.chart+xml"/>
  <Override PartName="/xl/drawings/drawing8.xml" ContentType="application/vnd.openxmlformats-officedocument.drawing+xml"/>
  <Override PartName="/xl/comments16.xml" ContentType="application/vnd.openxmlformats-officedocument.spreadsheetml.comments+xml"/>
  <Override PartName="/xl/charts/chart20.xml" ContentType="application/vnd.openxmlformats-officedocument.drawingml.chart+xml"/>
  <Override PartName="/xl/drawings/drawing9.xml" ContentType="application/vnd.openxmlformats-officedocument.drawing+xml"/>
  <Override PartName="/xl/comments17.xml" ContentType="application/vnd.openxmlformats-officedocument.spreadsheetml.comments+xml"/>
  <Override PartName="/xl/charts/chart21.xml" ContentType="application/vnd.openxmlformats-officedocument.drawingml.chart+xml"/>
  <Override PartName="/xl/drawings/drawing10.xml" ContentType="application/vnd.openxmlformats-officedocument.drawing+xml"/>
  <Override PartName="/xl/comments18.xml" ContentType="application/vnd.openxmlformats-officedocument.spreadsheetml.comments+xml"/>
  <Override PartName="/xl/charts/chart22.xml" ContentType="application/vnd.openxmlformats-officedocument.drawingml.chart+xml"/>
  <Override PartName="/xl/drawings/drawing11.xml" ContentType="application/vnd.openxmlformats-officedocument.drawing+xml"/>
  <Override PartName="/xl/comments19.xml" ContentType="application/vnd.openxmlformats-officedocument.spreadsheetml.comments+xml"/>
  <Override PartName="/xl/charts/chart23.xml" ContentType="application/vnd.openxmlformats-officedocument.drawingml.chart+xml"/>
  <Override PartName="/xl/drawings/drawing12.xml" ContentType="application/vnd.openxmlformats-officedocument.drawing+xml"/>
  <Override PartName="/xl/comments20.xml" ContentType="application/vnd.openxmlformats-officedocument.spreadsheetml.comments+xml"/>
  <Override PartName="/xl/charts/chart24.xml" ContentType="application/vnd.openxmlformats-officedocument.drawingml.chart+xml"/>
  <Override PartName="/xl/drawings/drawing13.xml" ContentType="application/vnd.openxmlformats-officedocument.drawing+xml"/>
  <Override PartName="/xl/comments21.xml" ContentType="application/vnd.openxmlformats-officedocument.spreadsheetml.comments+xml"/>
  <Override PartName="/xl/charts/chart25.xml" ContentType="application/vnd.openxmlformats-officedocument.drawingml.chart+xml"/>
  <Override PartName="/xl/drawings/drawing14.xml" ContentType="application/vnd.openxmlformats-officedocument.drawing+xml"/>
  <Override PartName="/xl/comments22.xml" ContentType="application/vnd.openxmlformats-officedocument.spreadsheetml.comments+xml"/>
  <Override PartName="/xl/charts/chart26.xml" ContentType="application/vnd.openxmlformats-officedocument.drawingml.chart+xml"/>
  <Override PartName="/xl/drawings/drawing15.xml" ContentType="application/vnd.openxmlformats-officedocument.drawing+xml"/>
  <Override PartName="/xl/comments23.xml" ContentType="application/vnd.openxmlformats-officedocument.spreadsheetml.comments+xml"/>
  <Override PartName="/xl/charts/chart27.xml" ContentType="application/vnd.openxmlformats-officedocument.drawingml.chart+xml"/>
  <Override PartName="/xl/drawings/drawing16.xml" ContentType="application/vnd.openxmlformats-officedocument.drawing+xml"/>
  <Override PartName="/xl/comments24.xml" ContentType="application/vnd.openxmlformats-officedocument.spreadsheetml.comments+xml"/>
  <Override PartName="/xl/charts/chart28.xml" ContentType="application/vnd.openxmlformats-officedocument.drawingml.chart+xml"/>
  <Override PartName="/xl/drawings/drawing17.xml" ContentType="application/vnd.openxmlformats-officedocument.drawing+xml"/>
  <Override PartName="/xl/comments25.xml" ContentType="application/vnd.openxmlformats-officedocument.spreadsheetml.comments+xml"/>
  <Override PartName="/xl/charts/chart2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defaultThemeVersion="166925"/>
  <mc:AlternateContent xmlns:mc="http://schemas.openxmlformats.org/markup-compatibility/2006">
    <mc:Choice Requires="x15">
      <x15ac:absPath xmlns:x15ac="http://schemas.microsoft.com/office/spreadsheetml/2010/11/ac" url="F:\Versions\Version 3.2\"/>
    </mc:Choice>
  </mc:AlternateContent>
  <xr:revisionPtr revIDLastSave="0" documentId="13_ncr:1_{46A647E5-4362-430D-B651-925EEEF4D645}" xr6:coauthVersionLast="47" xr6:coauthVersionMax="47" xr10:uidLastSave="{00000000-0000-0000-0000-000000000000}"/>
  <workbookProtection workbookAlgorithmName="SHA-512" workbookHashValue="GbuRBJJ6Sy+7+jnL3F821Wx67jAuq7Ug6eCr4liRKyxZ2edtM+Utib56/eK51K+ErJssGllA6NvMcURS7kgV3g==" workbookSaltValue="gZK5wvfahx6ljQ/cbzcAow==" workbookSpinCount="100000" lockStructure="1"/>
  <bookViews>
    <workbookView xWindow="-120" yWindow="-120" windowWidth="20730" windowHeight="11160" tabRatio="893" xr2:uid="{00000000-000D-0000-FFFF-FFFF00000000}"/>
  </bookViews>
  <sheets>
    <sheet name="Welcome" sheetId="1" r:id="rId1"/>
    <sheet name="Settings" sheetId="2" r:id="rId2"/>
    <sheet name="Leave" sheetId="3" r:id="rId3"/>
    <sheet name="Calendar" sheetId="4" r:id="rId4"/>
    <sheet name="Planner" sheetId="5" r:id="rId5"/>
    <sheet name="Claims" sheetId="6" r:id="rId6"/>
    <sheet name="Wellbeing" sheetId="7" r:id="rId7"/>
    <sheet name="Shape" sheetId="8" r:id="rId8"/>
    <sheet name="Hymns" sheetId="9" r:id="rId9"/>
    <sheet name="Festivals" sheetId="10" r:id="rId10"/>
    <sheet name="Lectionary" sheetId="11" r:id="rId11"/>
    <sheet name="Services" sheetId="12" r:id="rId12"/>
    <sheet name="Overview" sheetId="13" r:id="rId13"/>
    <sheet name="Jan" sheetId="14" r:id="rId14"/>
    <sheet name="Feb" sheetId="15" r:id="rId15"/>
    <sheet name="Mar" sheetId="16" r:id="rId16"/>
    <sheet name="Apr" sheetId="17" r:id="rId17"/>
    <sheet name="May" sheetId="18" r:id="rId18"/>
    <sheet name="Jun" sheetId="19" r:id="rId19"/>
    <sheet name="Jul" sheetId="20" r:id="rId20"/>
    <sheet name="Aug" sheetId="21" r:id="rId21"/>
    <sheet name="Sep" sheetId="22" r:id="rId22"/>
    <sheet name="Oct" sheetId="23" r:id="rId23"/>
    <sheet name="Nov" sheetId="24" r:id="rId24"/>
    <sheet name="Dec" sheetId="25" r:id="rId25"/>
    <sheet name="SolarCalc" sheetId="26" state="hidden" r:id="rId26"/>
    <sheet name="LecR" sheetId="27" state="hidden" r:id="rId27"/>
    <sheet name="LecR_RCL" sheetId="28" state="hidden" r:id="rId28"/>
    <sheet name="LecR_CofE" sheetId="29" state="hidden" r:id="rId29"/>
    <sheet name="LecR_Scot" sheetId="30" state="hidden" r:id="rId30"/>
    <sheet name="LecR_BCP" sheetId="31" state="hidden" r:id="rId31"/>
    <sheet name="LecR_ACNA" sheetId="32" state="hidden" r:id="rId32"/>
    <sheet name="LecR_NL" sheetId="33" state="hidden" r:id="rId33"/>
    <sheet name="LecR_LCMS" sheetId="34" state="hidden" r:id="rId34"/>
    <sheet name="LecR_LCMS1" sheetId="35" state="hidden" r:id="rId35"/>
    <sheet name="LecR_Morv" sheetId="36" state="hidden" r:id="rId36"/>
    <sheet name="LecR_Wilcox" sheetId="37" state="hidden" r:id="rId37"/>
    <sheet name="LecR_Gafney" sheetId="38" state="hidden" r:id="rId38"/>
  </sheets>
  <definedNames>
    <definedName name="Ca_DaysOffWholeYear">Calendar!$CQ$25:$CW$78</definedName>
    <definedName name="Ca_DaysOfMonth">Calendar!$CH$2:$CN$7</definedName>
    <definedName name="Ca_DaysOfTheYear">Calendar!$CI$25:$CO$78</definedName>
    <definedName name="Ca_FeastDaysWholeYear">Calendar!$CQ$83:$CW$136</definedName>
    <definedName name="Ca_HolidaysWholeYear">Calendar!$CI$83:$CO$136</definedName>
    <definedName name="Ca_ListOfDaysOff">Calendar!$CH$12:$CS$21</definedName>
    <definedName name="Ca_MondaysWholeYear">Calendar!$CI$25:$CI$78</definedName>
    <definedName name="Ca_SabbaticalDaysWholeYear">Calendar!$CQ$140:$CW$193</definedName>
    <definedName name="Ca_ShowDaysOff">Calendar!$CQ$3</definedName>
    <definedName name="Ca_ShowFeastDays">Calendar!$CQ$6</definedName>
    <definedName name="Ca_ShowHolidays">Calendar!$CQ$2</definedName>
    <definedName name="Ca_ShowSabbaticals">Calendar!$CQ$5</definedName>
    <definedName name="Ca_ShowSickLeave">Calendar!$CQ$4</definedName>
    <definedName name="Ca_SickDaysWholeYear">Calendar!$CI$140:$CO$193</definedName>
    <definedName name="Cl_CurrencyFormat">Claims!$V$50</definedName>
    <definedName name="Cl_ExpensesClaim_Pg1">Claims!$B$260:$M$291</definedName>
    <definedName name="Cl_ExpensesClaim_Pg2">Claims!$B$294:$M$325</definedName>
    <definedName name="Cl_TravelClaim_Pg1">Claims!$B$186:$M$220</definedName>
    <definedName name="Cl_TravelClaim_Pg2">Claims!$B$223:$M$257</definedName>
    <definedName name="Fe_AshWednesday">Festivals!$AE$68</definedName>
    <definedName name="Fe_ChristmasDay">Festivals!$AE$65</definedName>
    <definedName name="Fe_EasterSunday">Festivals!$AE$56</definedName>
    <definedName name="Fe_FestivalDates_TxInt">Festivals!$W$8:$W$64</definedName>
    <definedName name="Fe_FestivalLinks">Festivals!$AA$8:$AA$64</definedName>
    <definedName name="Fe_FestivalNames">Festivals!$X$8:$X$64</definedName>
    <definedName name="Fe_FirstSunAfterEpiphany">Festivals!$AG$15</definedName>
    <definedName name="Fe_FirstSunAfterEpiphany_1">Festivals!$AG$33</definedName>
    <definedName name="Fe_Pentecost">Festivals!$AE$59</definedName>
    <definedName name="Fe_SundayBeforeChristmas">Festivals!$AG$24</definedName>
    <definedName name="Fe_TrinitySunday">Festivals!$AE$62</definedName>
    <definedName name="Le_DaysOff_In_Holidays">Leave!$AJ$8:$AJ$32</definedName>
    <definedName name="Le_HolidaysBlank">Leave!$AI$8:$AI$32</definedName>
    <definedName name="Le_HolidaysEndDates">Leave!$E$8:$E$32</definedName>
    <definedName name="Le_HolidaysStartDates">Leave!$D$8:$D$32</definedName>
    <definedName name="Le_SabbaticalBlank">Leave!$AI$60:$AI$62</definedName>
    <definedName name="Le_SabbaticalEndDates">Leave!$P$30:$P$32</definedName>
    <definedName name="Le_SabbaticalStartDates">Leave!$O$30:$O$32</definedName>
    <definedName name="Le_SickEndDates">Leave!$P$8:$P$22</definedName>
    <definedName name="Le_SickLeaveBlank">Leave!$AI$39:$AI$53</definedName>
    <definedName name="Le_SickStartDates">Leave!$O$8:$O$22</definedName>
    <definedName name="LecR_FestivalDates">LecR!$C$91:$C$147</definedName>
    <definedName name="LecR_FestivalDates_Tx">LecR!$D$91:$D$147</definedName>
    <definedName name="LecR_FestivalLect_Links">LecR!$AF$91:$AI$147</definedName>
    <definedName name="LecR_FestivalLectReadings_Info">LecR!$F$91:$I$147</definedName>
    <definedName name="LecR_FestivalNames">LecR!$E$91:$E$147</definedName>
    <definedName name="LecR_FestivalTxLabel">LecR!$Y$91:$Y$147</definedName>
    <definedName name="LecR_LabelForLect_Festivals">LecR!$K$91:$K$147</definedName>
    <definedName name="LecR_LabelForLect_Sundays">LecR!$K$32:$K$88</definedName>
    <definedName name="LecR_Lectionaries">LecR!$I$4:$J$18</definedName>
    <definedName name="LecR_LectionaryLabel">LecR!$A$11</definedName>
    <definedName name="LecR_LengthOfFest_2ndService">LecR!$P$91:$P$147</definedName>
    <definedName name="LecR_LengthOfFest_3rdService">LecR!$Q$91:$Q$147</definedName>
    <definedName name="LecR_LengthOfFest_Eve">LecR!$N$91:$N$147</definedName>
    <definedName name="LecR_LengthOfFest_Principal">LecR!$O$91:$O$147</definedName>
    <definedName name="LecR_SundayColours">LecR!$D$32:$D$88</definedName>
    <definedName name="LecR_SundayDates">LecR!$C$32:$C$88</definedName>
    <definedName name="LecR_SundayLect_Links">LecR!$AF$32:$AI$88</definedName>
    <definedName name="LecR_SundayLectReadings_Info">LecR!$F$32:$I$88</definedName>
    <definedName name="LecR_SundayNames">LecR!$E$32:$E$88</definedName>
    <definedName name="LecR_SundayNames_Trin">LecR!$J$32:$J$88</definedName>
    <definedName name="Lect_2ndService_Fest">Lectionary!$V$27</definedName>
    <definedName name="Lect_2ndService_Sun">Lectionary!$U$27</definedName>
    <definedName name="Lect_3rdService_Fest">Lectionary!$V$30</definedName>
    <definedName name="Lect_3rdService_Sun">Lectionary!$U$30</definedName>
    <definedName name="Lect_BibleLanguages">Lectionary!$U$59:$U$283</definedName>
    <definedName name="Lect_BibleTranslations">#REF!</definedName>
    <definedName name="Lect_EveService_Fest">Lectionary!$V$22</definedName>
    <definedName name="Lect_FestivalRowOffset">Lectionary!$V$33</definedName>
    <definedName name="Lect_LectionaryYear">Lectionary!$H$10</definedName>
    <definedName name="Lect_PrincipalServ_Fest">Lectionary!$V$24</definedName>
    <definedName name="Lect_PrincipalServ_Sun">Lectionary!$U$24</definedName>
    <definedName name="Lect_Show2nd3rdServices">Lectionary!$U$22</definedName>
    <definedName name="Lect_SundayRowOffset">Lectionary!$U$33</definedName>
    <definedName name="Lect_TranslationAndCode">#REF!</definedName>
    <definedName name="Lect_TranslationCode">#REF!</definedName>
    <definedName name="Ov_Faces">Wellbeing!$S$68:$S$74</definedName>
    <definedName name="Ov_MonthlySummary">Overview!$E$32:$E$38</definedName>
    <definedName name="Ov_WellBeingScore">Wellbeing!$T$68:$T$74</definedName>
    <definedName name="Pl_ShowDaysOff">Planner!$BD$6</definedName>
    <definedName name="Pl_ShowFeastDays">Planner!$BD$3</definedName>
    <definedName name="Pl_ShowHolidays">Planner!$BD$5</definedName>
    <definedName name="Pl_ShowSundays">Planner!$BD$4</definedName>
    <definedName name="_xlnm.Print_Area" localSheetId="16">Apr!$B$6:$O$37,Apr!$B$42:$O$73,Apr!$B$78:$O$109,Apr!$B$114:$O$145,Apr!$B$150:$O$181</definedName>
    <definedName name="_xlnm.Print_Area" localSheetId="20">Aug!$B$6:$O$37,Aug!$B$42:$O$73,Aug!$B$78:$O$109,Aug!$B$114:$O$145,Aug!$B$150:$O$181</definedName>
    <definedName name="_xlnm.Print_Area" localSheetId="3">Calendar!$A$1:$AG$39</definedName>
    <definedName name="_xlnm.Print_Area" localSheetId="5">Claims!$B$186:$M$220,Claims!$B$223:$M$257,Claims!$B$260:$M$291,Claims!$B$294:$M$325</definedName>
    <definedName name="_xlnm.Print_Area" localSheetId="24">Dec!$B$6:$O$37,Dec!$B$42:$O$73,Dec!$B$78:$O$109,Dec!$B$114:$O$145,Dec!$B$150:$O$181</definedName>
    <definedName name="_xlnm.Print_Area" localSheetId="14">Feb!$B$6:$O$37,Feb!$B$42:$O$73,Feb!$B$78:$O$109,Feb!$B$114:$O$145,Feb!$B$150:$O$181</definedName>
    <definedName name="_xlnm.Print_Area" localSheetId="9">Festivals!$A$2:$S$70</definedName>
    <definedName name="_xlnm.Print_Area" localSheetId="8">Hymns!$A$2:$M$63,Hymns!$N$9:$Z$35</definedName>
    <definedName name="_xlnm.Print_Area" localSheetId="13">Jan!$A$6:$P$41,Jan!$A$43:$P$78,Jan!$A$80:$P$115,Jan!$A$117:$P$152,Jan!$A$154:$P$189</definedName>
    <definedName name="_xlnm.Print_Area" localSheetId="19">Jul!$B$6:$O$37,Jul!$B$42:$O$73,Jul!$B$78:$O$109,Jul!$B$114:$O$145,Jul!$B$150:$O$181</definedName>
    <definedName name="_xlnm.Print_Area" localSheetId="18">Jun!$B$6:$O$37,Jun!$B$42:$O$73,Jun!$B$78:$O$109,Jun!$B$114:$O$145,Jun!$B$150:$O$181</definedName>
    <definedName name="_xlnm.Print_Area" localSheetId="2">Leave!$A$1:$T$36</definedName>
    <definedName name="_xlnm.Print_Area" localSheetId="30">LecR_BCP!$D$25:$K$140</definedName>
    <definedName name="_xlnm.Print_Area" localSheetId="33">LecR_LCMS!$D$25:$R$154</definedName>
    <definedName name="_xlnm.Print_Area" localSheetId="34">LecR_LCMS1!$D$25:$K$155</definedName>
    <definedName name="_xlnm.Print_Area" localSheetId="35">LecR_Morv!$D$25:$Q$111</definedName>
    <definedName name="_xlnm.Print_Area" localSheetId="32">LecR_NL!$D$25:$Q$108</definedName>
    <definedName name="_xlnm.Print_Area" localSheetId="27">LecR_RCL!$D$25:$R$121</definedName>
    <definedName name="_xlnm.Print_Area" localSheetId="29">LecR_Scot!$D$25:$R$135</definedName>
    <definedName name="_xlnm.Print_Area" localSheetId="36">LecR_Wilcox!$D$25:$K$110</definedName>
    <definedName name="_xlnm.Print_Area" localSheetId="10">Lectionary!$C$12:$O$419</definedName>
    <definedName name="_xlnm.Print_Area" localSheetId="15">Mar!$B$6:$O$37,Mar!$B$42:$O$73,Mar!$B$78:$O$109,Mar!$B$114:$O$145,Mar!$B$150:$O$181</definedName>
    <definedName name="_xlnm.Print_Area" localSheetId="17">May!$B$6:$O$37,May!$B$42:$O$73,May!$B$78:$O$109,May!$B$114:$O$145,May!$B$150:$O$181</definedName>
    <definedName name="_xlnm.Print_Area" localSheetId="23">Nov!$B$6:$O$37,Nov!$B$42:$O$73,Nov!$B$78:$O$109,Nov!$B$114:$O$145,Nov!$B$150:$O$181</definedName>
    <definedName name="_xlnm.Print_Area" localSheetId="22">Oct!$B$6:$O$37,Oct!$B$42:$O$73,Oct!$B$78:$O$109,Oct!$B$114:$O$145,Oct!$B$150:$O$181</definedName>
    <definedName name="_xlnm.Print_Area" localSheetId="12">Overview!$B$4:$W$41,Overview!$B$41:$W$70,Overview!$B$70:$W$97,Overview!$B$97:$W$123,Overview!$B$125:$W$138,Overview!$B$138:$W$174</definedName>
    <definedName name="_xlnm.Print_Area" localSheetId="4">Planner!$I$6:$Q$47,Planner!$I$52:$Q$93,Planner!$T$6:$AB$47,Planner!$T$52:$AB$93,Planner!$AE$6:$AL$47,Planner!$AE$52:$AL$93</definedName>
    <definedName name="_xlnm.Print_Area" localSheetId="21">Sep!$B$6:$O$37,Sep!$B$42:$O$73,Sep!$B$78:$O$109,Sep!$B$114:$O$145,Sep!$B$150:$O$181</definedName>
    <definedName name="_xlnm.Print_Area" localSheetId="11">Services!$B$25:$P$42,Services!$B$55:$P$72,Services!$X$25:$AE$42,Services!$X$55:$AE$72</definedName>
    <definedName name="_xlnm.Print_Area" localSheetId="1">Settings!$A$2:$S$60</definedName>
    <definedName name="_xlnm.Print_Area" localSheetId="7">Shape!$A$23:$S$40,Shape!$A$42:$S$62</definedName>
    <definedName name="_xlnm.Print_Area" localSheetId="0">Welcome!$C$4:$I$70</definedName>
    <definedName name="_xlnm.Print_Area" localSheetId="6">Wellbeing!$A$8:$M$27,Wellbeing!$A$28:$K$61,Wellbeing!$A$61:$K$92</definedName>
    <definedName name="_xlnm.Print_Titles" localSheetId="16">Apr!$2:$3</definedName>
    <definedName name="_xlnm.Print_Titles" localSheetId="20">Aug!$2:$3</definedName>
    <definedName name="_xlnm.Print_Titles" localSheetId="24">Dec!$2:$3</definedName>
    <definedName name="_xlnm.Print_Titles" localSheetId="14">Feb!$2:$3</definedName>
    <definedName name="_xlnm.Print_Titles" localSheetId="8">Hymns!$2:$8</definedName>
    <definedName name="_xlnm.Print_Titles" localSheetId="13">Jan!$1:$3</definedName>
    <definedName name="_xlnm.Print_Titles" localSheetId="19">Jul!$2:$3</definedName>
    <definedName name="_xlnm.Print_Titles" localSheetId="18">Jun!$2:$3</definedName>
    <definedName name="_xlnm.Print_Titles" localSheetId="30">LecR_BCP!$25:$27</definedName>
    <definedName name="_xlnm.Print_Titles" localSheetId="33">LecR_LCMS!$25:$27</definedName>
    <definedName name="_xlnm.Print_Titles" localSheetId="34">LecR_LCMS1!$25:$27</definedName>
    <definedName name="_xlnm.Print_Titles" localSheetId="35">LecR_Morv!$25:$27</definedName>
    <definedName name="_xlnm.Print_Titles" localSheetId="32">LecR_NL!$25:$27</definedName>
    <definedName name="_xlnm.Print_Titles" localSheetId="27">LecR_RCL!$25:$27</definedName>
    <definedName name="_xlnm.Print_Titles" localSheetId="29">LecR_Scot!$25:$27</definedName>
    <definedName name="_xlnm.Print_Titles" localSheetId="36">LecR_Wilcox!$25:$27</definedName>
    <definedName name="_xlnm.Print_Titles" localSheetId="10">Lectionary!$2:$2</definedName>
    <definedName name="_xlnm.Print_Titles" localSheetId="15">Mar!$2:$3</definedName>
    <definedName name="_xlnm.Print_Titles" localSheetId="17">May!$2:$3</definedName>
    <definedName name="_xlnm.Print_Titles" localSheetId="23">Nov!$2:$3</definedName>
    <definedName name="_xlnm.Print_Titles" localSheetId="22">Oct!$2:$3</definedName>
    <definedName name="_xlnm.Print_Titles" localSheetId="12">Overview!$1:$2</definedName>
    <definedName name="_xlnm.Print_Titles" localSheetId="21">Sep!$2:$3</definedName>
    <definedName name="_xlnm.Print_Titles" localSheetId="11">Services!$117:$117</definedName>
    <definedName name="_xlnm.Print_Titles" localSheetId="7">Shape!$2:$22</definedName>
    <definedName name="Se_Activities">Settings!$AX$5:$AX$29</definedName>
    <definedName name="Se_AdvSettings">Settings!$AD$101</definedName>
    <definedName name="Se_BibleLanguage">Settings!$AD$114</definedName>
    <definedName name="Se_CellDelimiter">Settings!$AD$5</definedName>
    <definedName name="Se_DailyDevotionLink">Settings!$AD$120</definedName>
    <definedName name="Se_DailyTips">Settings!$AD$117</definedName>
    <definedName name="Se_DayNoOfYear">Settings!$AH$91</definedName>
    <definedName name="Se_FirstDayOfMonths">Settings!$AH$19:$AH$31</definedName>
    <definedName name="Se_FirstDayOfYear">Settings!$AD$33</definedName>
    <definedName name="Se_FirstMondayDates">Settings!$AL$4:$AL$16</definedName>
    <definedName name="Se_FirstMondayOfYear">Settings!$AD$39</definedName>
    <definedName name="Se_If_LibreOffice">Settings!$AD$2</definedName>
    <definedName name="Se_JumpTodayLink">Settings!$AH$45</definedName>
    <definedName name="Se_JumpTodayText">Settings!$AH$46</definedName>
    <definedName name="Se_Languages">Settings!$AD$144:$AD$214</definedName>
    <definedName name="Se_LastDayOfYear">Settings!$AD$36</definedName>
    <definedName name="Se_Lectionary">Settings!$E$13</definedName>
    <definedName name="Se_ListOfLectionaries">LecR!$I$4:$I$16</definedName>
    <definedName name="Se_Location">Settings!$AD$108</definedName>
    <definedName name="Se_MinAreaColour">Settings!$AZ$35:$AZ$41</definedName>
    <definedName name="Se_MinistryAreaColour">Settings!$AD$54</definedName>
    <definedName name="Se_MinistryAreaFormatting">Settings!$AV$5:$AV$29</definedName>
    <definedName name="Se_MinistryAreaNo">Settings!$AU$5:$AU$29</definedName>
    <definedName name="Se_MinistryAreas">Settings!$AX$35:$AX$41</definedName>
    <definedName name="Se_MinistryAreasActs">Settings!$AW$5:$AW$29</definedName>
    <definedName name="Se_MonthlyTopCell">Settings!$AD$12</definedName>
    <definedName name="Se_MonthNames">Settings!$AJ$4:$AJ$15</definedName>
    <definedName name="Se_MonthNames3">Settings!$AI$4:$AI$16</definedName>
    <definedName name="Se_NoOfRowPerWeek">Settings!$AD$9</definedName>
    <definedName name="Se_NoOfWeeksPerMonth">Settings!$AM$4:$AM$15</definedName>
    <definedName name="Se_PercThreshold">Settings!$AD$105</definedName>
    <definedName name="Se_SelectedTip">Settings!$AF$91</definedName>
    <definedName name="Se_SheetDelimiter">Settings!$AD$2</definedName>
    <definedName name="Se_TheYear">Settings!$E$9</definedName>
    <definedName name="Se_TodaysDate">Settings!$AD$24</definedName>
    <definedName name="Se_TodaysYear">Settings!$AD$30</definedName>
    <definedName name="Se_TopCell">Settings!$AD$6</definedName>
    <definedName name="Se_WeeklyHours">Settings!$AD$111</definedName>
    <definedName name="Ser_Church_Times">Services!$AW$3:$AW$12</definedName>
    <definedName name="Ser_Initials">Services!$H$5:$H$14</definedName>
    <definedName name="Ser_Rota1">Services!$C$28:$O$41</definedName>
    <definedName name="Ser_Rota2">Services!$C$58:$O$71</definedName>
    <definedName name="Ser_RotaDates">Services!$AR$3:$AR$16</definedName>
    <definedName name="Ser_ServicePattern1">Services!$E$18:$N$22</definedName>
    <definedName name="Ser_ServicePattern2">Services!$E$48:$N$52</definedName>
    <definedName name="Ser_SpecServ1">Services!$AP$37:$AP$51</definedName>
    <definedName name="Ser_SpecServ2">Services!$AP$67:$AP$80</definedName>
    <definedName name="So_PostcodeLocations" localSheetId="25">SolarCalc!$B$16:$C$2991</definedName>
    <definedName name="So_Postcodes">SolarCalc!$A$16:$A$2991</definedName>
    <definedName name="We_NoLifeGiving">Wellbeing!$S$86</definedName>
    <definedName name="We_WellbeingLabels">Wellbeing!$Y$101:$Y$108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D126" i="38" l="1"/>
  <c r="C126" i="38"/>
  <c r="D124" i="38"/>
  <c r="C124" i="38"/>
  <c r="C123" i="38"/>
  <c r="D123" i="38" s="1"/>
  <c r="D122" i="38"/>
  <c r="C122" i="38"/>
  <c r="C121" i="38"/>
  <c r="D120" i="38"/>
  <c r="C120" i="38"/>
  <c r="C119" i="38"/>
  <c r="D119" i="38" s="1"/>
  <c r="D118" i="38"/>
  <c r="C118" i="38"/>
  <c r="R124" i="38"/>
  <c r="R120" i="38"/>
  <c r="R116" i="38"/>
  <c r="R112" i="38"/>
  <c r="R108" i="38"/>
  <c r="R104" i="38"/>
  <c r="R101" i="38" a="1"/>
  <c r="R123" i="38" s="1"/>
  <c r="R101" i="38"/>
  <c r="M101" i="38" a="1"/>
  <c r="M123" i="38" s="1"/>
  <c r="B69" i="38"/>
  <c r="B70" i="38" s="1"/>
  <c r="B71" i="38" s="1"/>
  <c r="B72" i="38" s="1"/>
  <c r="B73" i="38" s="1"/>
  <c r="B74" i="38" s="1"/>
  <c r="B75" i="38" s="1"/>
  <c r="B76" i="38" s="1"/>
  <c r="B77" i="38" s="1"/>
  <c r="B78" i="38" s="1"/>
  <c r="B79" i="38" s="1"/>
  <c r="B80" i="38" s="1"/>
  <c r="B81" i="38" s="1"/>
  <c r="B82" i="38" s="1"/>
  <c r="B83" i="38" s="1"/>
  <c r="B84" i="38" s="1"/>
  <c r="B85" i="38" s="1"/>
  <c r="B86" i="38" s="1"/>
  <c r="B87" i="38" s="1"/>
  <c r="B88" i="38" s="1"/>
  <c r="B89" i="38" s="1"/>
  <c r="B90" i="38" s="1"/>
  <c r="B91" i="38" s="1"/>
  <c r="B92" i="38" s="1"/>
  <c r="B93" i="38" s="1"/>
  <c r="B94" i="38" s="1"/>
  <c r="B95" i="38" s="1"/>
  <c r="B96" i="38" s="1"/>
  <c r="B97" i="38" s="1"/>
  <c r="Q83" i="38"/>
  <c r="Q67" i="38" a="1"/>
  <c r="L67" i="38" a="1"/>
  <c r="B60" i="38"/>
  <c r="V64" i="38"/>
  <c r="V63" i="38"/>
  <c r="V61" i="38"/>
  <c r="V60" i="38"/>
  <c r="V59" i="38"/>
  <c r="V58" i="38" a="1"/>
  <c r="V62" i="38" s="1"/>
  <c r="V58" i="38"/>
  <c r="G64" i="38"/>
  <c r="G63" i="38"/>
  <c r="G61" i="38"/>
  <c r="G60" i="38"/>
  <c r="G59" i="38"/>
  <c r="G58" i="38" a="1"/>
  <c r="G62" i="38" s="1"/>
  <c r="G58" i="38"/>
  <c r="B30" i="38"/>
  <c r="Q63" i="38"/>
  <c r="Q59" i="38"/>
  <c r="Q55" i="38"/>
  <c r="Q51" i="38"/>
  <c r="Q47" i="38"/>
  <c r="Q43" i="38"/>
  <c r="Q39" i="38"/>
  <c r="Q35" i="38"/>
  <c r="Q31" i="38"/>
  <c r="Q29" i="38" a="1"/>
  <c r="Q61" i="38" s="1"/>
  <c r="L64" i="38"/>
  <c r="L62" i="38"/>
  <c r="L60" i="38"/>
  <c r="L58" i="38"/>
  <c r="L56" i="38"/>
  <c r="L54" i="38"/>
  <c r="L52" i="38"/>
  <c r="L50" i="38"/>
  <c r="L48" i="38"/>
  <c r="L46" i="38"/>
  <c r="L44" i="38"/>
  <c r="L42" i="38"/>
  <c r="L40" i="38"/>
  <c r="L38" i="38"/>
  <c r="L36" i="38"/>
  <c r="L34" i="38"/>
  <c r="L32" i="38"/>
  <c r="L30" i="38"/>
  <c r="L29" i="38" a="1"/>
  <c r="L61" i="38" s="1"/>
  <c r="L29" i="38"/>
  <c r="A11" i="38"/>
  <c r="A7" i="38"/>
  <c r="C110" i="37"/>
  <c r="D110" i="37" s="1"/>
  <c r="C109" i="37"/>
  <c r="D109" i="37" s="1"/>
  <c r="B59" i="37"/>
  <c r="G57" i="37" a="1"/>
  <c r="B56" i="37"/>
  <c r="B30" i="37"/>
  <c r="C62" i="37"/>
  <c r="C58" i="37"/>
  <c r="C54" i="37"/>
  <c r="C50" i="37"/>
  <c r="C46" i="37"/>
  <c r="C42" i="37"/>
  <c r="C38" i="37"/>
  <c r="C34" i="37"/>
  <c r="C30" i="37"/>
  <c r="C28" i="37" a="1"/>
  <c r="C63" i="37" s="1"/>
  <c r="A11" i="37"/>
  <c r="C8" i="37"/>
  <c r="A8" i="37"/>
  <c r="B8" i="37" s="1"/>
  <c r="C7" i="37"/>
  <c r="C67" i="37" s="1" a="1"/>
  <c r="B7" i="37"/>
  <c r="R111" i="36"/>
  <c r="M111" i="36"/>
  <c r="C111" i="36"/>
  <c r="D111" i="36" s="1"/>
  <c r="R110" i="36"/>
  <c r="M110" i="36"/>
  <c r="C110" i="36"/>
  <c r="D110" i="36" s="1"/>
  <c r="C109" i="36"/>
  <c r="D109" i="36" s="1"/>
  <c r="R108" i="36"/>
  <c r="M108" i="36"/>
  <c r="C108" i="36"/>
  <c r="D108" i="36" s="1"/>
  <c r="R107" i="36"/>
  <c r="M107" i="36"/>
  <c r="C107" i="36"/>
  <c r="D107" i="36" s="1"/>
  <c r="R106" i="36"/>
  <c r="M106" i="36"/>
  <c r="C106" i="36"/>
  <c r="D106" i="36" s="1"/>
  <c r="R103" i="36"/>
  <c r="M103" i="36"/>
  <c r="R101" i="36"/>
  <c r="M101" i="36"/>
  <c r="B78" i="36"/>
  <c r="B79" i="36" s="1"/>
  <c r="B80" i="36" s="1"/>
  <c r="B81" i="36" s="1"/>
  <c r="B82" i="36" s="1"/>
  <c r="B83" i="36" s="1"/>
  <c r="B84" i="36" s="1"/>
  <c r="B85" i="36" s="1"/>
  <c r="B86" i="36" s="1"/>
  <c r="B87" i="36" s="1"/>
  <c r="B88" i="36" s="1"/>
  <c r="B89" i="36" s="1"/>
  <c r="B90" i="36" s="1"/>
  <c r="B91" i="36" s="1"/>
  <c r="B92" i="36" s="1"/>
  <c r="B93" i="36" s="1"/>
  <c r="B94" i="36" s="1"/>
  <c r="B95" i="36" s="1"/>
  <c r="B96" i="36" s="1"/>
  <c r="B97" i="36" s="1"/>
  <c r="B71" i="36"/>
  <c r="B72" i="36" s="1"/>
  <c r="B73" i="36" s="1"/>
  <c r="B74" i="36" s="1"/>
  <c r="B75" i="36" s="1"/>
  <c r="B76" i="36" s="1"/>
  <c r="B77" i="36" s="1"/>
  <c r="B59" i="36"/>
  <c r="Q63" i="36"/>
  <c r="Q62" i="36"/>
  <c r="Q59" i="36"/>
  <c r="Q58" i="36"/>
  <c r="Q57" i="36" a="1"/>
  <c r="Q61" i="36" s="1"/>
  <c r="L63" i="36"/>
  <c r="L59" i="36"/>
  <c r="L57" i="36" a="1"/>
  <c r="L62" i="36" s="1"/>
  <c r="G59" i="36"/>
  <c r="G57" i="36" a="1"/>
  <c r="G63" i="36" s="1"/>
  <c r="B30" i="36"/>
  <c r="A11" i="36"/>
  <c r="C7" i="36"/>
  <c r="C67" i="36" s="1" a="1"/>
  <c r="C80" i="36" s="1"/>
  <c r="B7" i="36"/>
  <c r="A7" i="36"/>
  <c r="A8" i="36" s="1"/>
  <c r="C8" i="36" s="1"/>
  <c r="C52" i="36" s="1" a="1"/>
  <c r="C155" i="35"/>
  <c r="D155" i="35" s="1"/>
  <c r="C154" i="35"/>
  <c r="D154" i="35" s="1"/>
  <c r="C153" i="35"/>
  <c r="D153" i="35" s="1"/>
  <c r="C152" i="35"/>
  <c r="D152" i="35" s="1"/>
  <c r="C151" i="35"/>
  <c r="D151" i="35" s="1"/>
  <c r="D150" i="35"/>
  <c r="C150" i="35"/>
  <c r="C149" i="35"/>
  <c r="D149" i="35" s="1"/>
  <c r="D148" i="35"/>
  <c r="C148" i="35"/>
  <c r="C147" i="35"/>
  <c r="D147" i="35" s="1"/>
  <c r="C146" i="35"/>
  <c r="D146" i="35" s="1"/>
  <c r="C145" i="35"/>
  <c r="D145" i="35" s="1"/>
  <c r="C144" i="35"/>
  <c r="D144" i="35" s="1"/>
  <c r="C143" i="35"/>
  <c r="D143" i="35" s="1"/>
  <c r="D142" i="35"/>
  <c r="C142" i="35"/>
  <c r="C141" i="35"/>
  <c r="D141" i="35" s="1"/>
  <c r="D140" i="35"/>
  <c r="C140" i="35"/>
  <c r="C139" i="35"/>
  <c r="D139" i="35" s="1"/>
  <c r="C138" i="35"/>
  <c r="D138" i="35" s="1"/>
  <c r="C137" i="35"/>
  <c r="D137" i="35" s="1"/>
  <c r="C136" i="35"/>
  <c r="D136" i="35" s="1"/>
  <c r="C135" i="35"/>
  <c r="D135" i="35" s="1"/>
  <c r="D134" i="35"/>
  <c r="C134" i="35"/>
  <c r="C133" i="35"/>
  <c r="D133" i="35" s="1"/>
  <c r="D132" i="35"/>
  <c r="C132" i="35"/>
  <c r="C131" i="35"/>
  <c r="D131" i="35" s="1"/>
  <c r="C130" i="35"/>
  <c r="D130" i="35" s="1"/>
  <c r="C129" i="35"/>
  <c r="D129" i="35" s="1"/>
  <c r="C128" i="35"/>
  <c r="D128" i="35" s="1"/>
  <c r="C127" i="35"/>
  <c r="D127" i="35" s="1"/>
  <c r="D126" i="35"/>
  <c r="C126" i="35"/>
  <c r="C125" i="35"/>
  <c r="D125" i="35" s="1"/>
  <c r="D124" i="35"/>
  <c r="C124" i="35"/>
  <c r="C123" i="35"/>
  <c r="D123" i="35" s="1"/>
  <c r="C122" i="35"/>
  <c r="D122" i="35" s="1"/>
  <c r="C121" i="35"/>
  <c r="D121" i="35" s="1"/>
  <c r="C120" i="35"/>
  <c r="D120" i="35" s="1"/>
  <c r="D118" i="35"/>
  <c r="C118" i="35"/>
  <c r="C117" i="35"/>
  <c r="D117" i="35" s="1"/>
  <c r="C67" i="35" a="1"/>
  <c r="C96" i="35" s="1"/>
  <c r="G61" i="35" a="1"/>
  <c r="G61" i="35" s="1"/>
  <c r="B59" i="35"/>
  <c r="G57" i="35" a="1"/>
  <c r="G58" i="35" s="1"/>
  <c r="B30" i="35"/>
  <c r="A11" i="35"/>
  <c r="A8" i="35"/>
  <c r="B8" i="35" s="1"/>
  <c r="C7" i="35"/>
  <c r="C28" i="35" s="1" a="1"/>
  <c r="B7" i="35"/>
  <c r="C154" i="34"/>
  <c r="D154" i="34" s="1"/>
  <c r="D153" i="34"/>
  <c r="C153" i="34"/>
  <c r="C152" i="34"/>
  <c r="D152" i="34" s="1"/>
  <c r="C151" i="34"/>
  <c r="D151" i="34" s="1"/>
  <c r="C150" i="34"/>
  <c r="D150" i="34" s="1"/>
  <c r="C149" i="34"/>
  <c r="D149" i="34" s="1"/>
  <c r="C148" i="34"/>
  <c r="D148" i="34" s="1"/>
  <c r="C147" i="34"/>
  <c r="D147" i="34" s="1"/>
  <c r="C146" i="34"/>
  <c r="D146" i="34" s="1"/>
  <c r="C145" i="34"/>
  <c r="D145" i="34" s="1"/>
  <c r="C144" i="34"/>
  <c r="D144" i="34" s="1"/>
  <c r="C143" i="34"/>
  <c r="D143" i="34" s="1"/>
  <c r="C142" i="34"/>
  <c r="D142" i="34" s="1"/>
  <c r="C141" i="34"/>
  <c r="D141" i="34" s="1"/>
  <c r="C140" i="34"/>
  <c r="D140" i="34" s="1"/>
  <c r="C139" i="34"/>
  <c r="D139" i="34" s="1"/>
  <c r="C138" i="34"/>
  <c r="D138" i="34" s="1"/>
  <c r="C137" i="34"/>
  <c r="D137" i="34" s="1"/>
  <c r="C136" i="34"/>
  <c r="D136" i="34" s="1"/>
  <c r="C135" i="34"/>
  <c r="D135" i="34" s="1"/>
  <c r="C134" i="34"/>
  <c r="D134" i="34" s="1"/>
  <c r="C133" i="34"/>
  <c r="D133" i="34" s="1"/>
  <c r="C132" i="34"/>
  <c r="D132" i="34" s="1"/>
  <c r="C131" i="34"/>
  <c r="D131" i="34" s="1"/>
  <c r="C130" i="34"/>
  <c r="D130" i="34" s="1"/>
  <c r="C129" i="34"/>
  <c r="D129" i="34" s="1"/>
  <c r="C128" i="34"/>
  <c r="D128" i="34" s="1"/>
  <c r="C127" i="34"/>
  <c r="D127" i="34" s="1"/>
  <c r="C126" i="34"/>
  <c r="D126" i="34" s="1"/>
  <c r="C125" i="34"/>
  <c r="D125" i="34" s="1"/>
  <c r="C124" i="34"/>
  <c r="D124" i="34" s="1"/>
  <c r="C123" i="34"/>
  <c r="D123" i="34" s="1"/>
  <c r="C122" i="34"/>
  <c r="D122" i="34" s="1"/>
  <c r="C121" i="34"/>
  <c r="D121" i="34" s="1"/>
  <c r="C120" i="34"/>
  <c r="D120" i="34" s="1"/>
  <c r="C119" i="34"/>
  <c r="D119" i="34" s="1"/>
  <c r="C118" i="34"/>
  <c r="D118" i="34" s="1"/>
  <c r="C117" i="34"/>
  <c r="D117" i="34" s="1"/>
  <c r="R114" i="34" a="1"/>
  <c r="R154" i="34" s="1"/>
  <c r="M152" i="34"/>
  <c r="M148" i="34"/>
  <c r="M144" i="34"/>
  <c r="M140" i="34"/>
  <c r="M136" i="34"/>
  <c r="M132" i="34"/>
  <c r="M128" i="34"/>
  <c r="M124" i="34"/>
  <c r="M123" i="34"/>
  <c r="M120" i="34"/>
  <c r="M119" i="34"/>
  <c r="M116" i="34"/>
  <c r="M115" i="34"/>
  <c r="M114" i="34" a="1"/>
  <c r="M151" i="34" s="1"/>
  <c r="Q113" i="34"/>
  <c r="L113" i="34"/>
  <c r="R112" i="34"/>
  <c r="M112" i="34"/>
  <c r="R111" i="34"/>
  <c r="M111" i="34"/>
  <c r="R110" i="34"/>
  <c r="M110" i="34"/>
  <c r="R109" i="34"/>
  <c r="M109" i="34"/>
  <c r="R107" i="34"/>
  <c r="M107" i="34"/>
  <c r="R106" i="34"/>
  <c r="M106" i="34"/>
  <c r="R105" i="34"/>
  <c r="M105" i="34"/>
  <c r="R104" i="34"/>
  <c r="M104" i="34"/>
  <c r="R103" i="34"/>
  <c r="M103" i="34"/>
  <c r="R102" i="34"/>
  <c r="M102" i="34"/>
  <c r="R101" i="34"/>
  <c r="M101" i="34"/>
  <c r="B72" i="34"/>
  <c r="B73" i="34" s="1"/>
  <c r="B74" i="34" s="1"/>
  <c r="B75" i="34" s="1"/>
  <c r="B76" i="34" s="1"/>
  <c r="B77" i="34" s="1"/>
  <c r="B78" i="34" s="1"/>
  <c r="B79" i="34" s="1"/>
  <c r="B80" i="34" s="1"/>
  <c r="B81" i="34" s="1"/>
  <c r="B82" i="34" s="1"/>
  <c r="B83" i="34" s="1"/>
  <c r="B84" i="34" s="1"/>
  <c r="B85" i="34" s="1"/>
  <c r="B86" i="34" s="1"/>
  <c r="B87" i="34" s="1"/>
  <c r="B88" i="34" s="1"/>
  <c r="B89" i="34" s="1"/>
  <c r="B90" i="34" s="1"/>
  <c r="B91" i="34" s="1"/>
  <c r="B92" i="34" s="1"/>
  <c r="B93" i="34" s="1"/>
  <c r="B94" i="34" s="1"/>
  <c r="B95" i="34" s="1"/>
  <c r="B96" i="34" s="1"/>
  <c r="B97" i="34" s="1"/>
  <c r="B71" i="34"/>
  <c r="Q63" i="34"/>
  <c r="L63" i="34"/>
  <c r="G63" i="34"/>
  <c r="Q62" i="34"/>
  <c r="L62" i="34"/>
  <c r="G62" i="34"/>
  <c r="Q61" i="34"/>
  <c r="L61" i="34"/>
  <c r="G61" i="34"/>
  <c r="Q60" i="34"/>
  <c r="L60" i="34"/>
  <c r="G60" i="34"/>
  <c r="Q59" i="34"/>
  <c r="L59" i="34"/>
  <c r="G59" i="34"/>
  <c r="B59" i="34"/>
  <c r="Q58" i="34"/>
  <c r="L58" i="34"/>
  <c r="G58" i="34"/>
  <c r="Q57" i="34"/>
  <c r="L57" i="34"/>
  <c r="G57" i="34"/>
  <c r="B56" i="34"/>
  <c r="B30" i="34"/>
  <c r="A11" i="34"/>
  <c r="A7" i="34"/>
  <c r="B7" i="34" s="1"/>
  <c r="W106" i="33"/>
  <c r="W105" i="33"/>
  <c r="R105" i="33"/>
  <c r="M105" i="33"/>
  <c r="H105" i="33"/>
  <c r="W104" i="33"/>
  <c r="R104" i="33"/>
  <c r="M104" i="33"/>
  <c r="H104" i="33"/>
  <c r="V85" i="33"/>
  <c r="Q85" i="33"/>
  <c r="L85" i="33"/>
  <c r="G85" i="33"/>
  <c r="V84" i="33"/>
  <c r="Q84" i="33"/>
  <c r="L84" i="33"/>
  <c r="G84" i="33"/>
  <c r="V83" i="33"/>
  <c r="Q83" i="33"/>
  <c r="L83" i="33"/>
  <c r="G83" i="33"/>
  <c r="V82" i="33"/>
  <c r="Q82" i="33"/>
  <c r="L82" i="33"/>
  <c r="G82" i="33"/>
  <c r="V81" i="33"/>
  <c r="Q81" i="33"/>
  <c r="L81" i="33"/>
  <c r="G81" i="33"/>
  <c r="V80" i="33"/>
  <c r="Q80" i="33"/>
  <c r="L80" i="33"/>
  <c r="G80" i="33"/>
  <c r="V79" i="33"/>
  <c r="Q79" i="33"/>
  <c r="L79" i="33"/>
  <c r="G79" i="33"/>
  <c r="V78" i="33"/>
  <c r="Q78" i="33"/>
  <c r="L78" i="33"/>
  <c r="G78" i="33"/>
  <c r="V77" i="33"/>
  <c r="Q77" i="33"/>
  <c r="L77" i="33"/>
  <c r="G77" i="33"/>
  <c r="V76" i="33"/>
  <c r="Q76" i="33"/>
  <c r="L76" i="33"/>
  <c r="G76" i="33"/>
  <c r="V75" i="33"/>
  <c r="Q75" i="33"/>
  <c r="L75" i="33"/>
  <c r="G75" i="33"/>
  <c r="V74" i="33"/>
  <c r="Q74" i="33"/>
  <c r="L74" i="33"/>
  <c r="G74" i="33"/>
  <c r="V73" i="33"/>
  <c r="Q73" i="33"/>
  <c r="L73" i="33"/>
  <c r="G73" i="33"/>
  <c r="V72" i="33"/>
  <c r="Q72" i="33"/>
  <c r="L72" i="33"/>
  <c r="G72" i="33"/>
  <c r="V71" i="33"/>
  <c r="Q71" i="33"/>
  <c r="L71" i="33"/>
  <c r="V63" i="33"/>
  <c r="Q63" i="33"/>
  <c r="L63" i="33"/>
  <c r="G63" i="33"/>
  <c r="V62" i="33"/>
  <c r="Q62" i="33"/>
  <c r="L62" i="33"/>
  <c r="G62" i="33"/>
  <c r="V61" i="33"/>
  <c r="Q61" i="33"/>
  <c r="L61" i="33"/>
  <c r="G61" i="33"/>
  <c r="V60" i="33"/>
  <c r="Q60" i="33"/>
  <c r="L60" i="33"/>
  <c r="G60" i="33"/>
  <c r="V59" i="33"/>
  <c r="B59" i="33"/>
  <c r="V58" i="33"/>
  <c r="Q58" i="33"/>
  <c r="L58" i="33"/>
  <c r="G58" i="33"/>
  <c r="V57" i="33"/>
  <c r="Q57" i="33"/>
  <c r="L57" i="33"/>
  <c r="G57" i="33"/>
  <c r="V51" i="33"/>
  <c r="Q51" i="33"/>
  <c r="R106" i="33" s="1"/>
  <c r="L51" i="33"/>
  <c r="M106" i="33" s="1"/>
  <c r="G51" i="33"/>
  <c r="H106" i="33" s="1"/>
  <c r="V30" i="33"/>
  <c r="Q30" i="33"/>
  <c r="Q59" i="33" s="1"/>
  <c r="L30" i="33"/>
  <c r="L59" i="33" s="1"/>
  <c r="G30" i="33"/>
  <c r="G59" i="33" s="1"/>
  <c r="B30" i="33"/>
  <c r="A11" i="33"/>
  <c r="B7" i="33"/>
  <c r="A7" i="33"/>
  <c r="A8" i="33" s="1"/>
  <c r="C157" i="32"/>
  <c r="D157" i="32" s="1"/>
  <c r="D156" i="32"/>
  <c r="C156" i="32"/>
  <c r="C155" i="32"/>
  <c r="D155" i="32" s="1"/>
  <c r="D154" i="32"/>
  <c r="C154" i="32"/>
  <c r="C153" i="32"/>
  <c r="D153" i="32" s="1"/>
  <c r="D152" i="32"/>
  <c r="C152" i="32"/>
  <c r="C151" i="32"/>
  <c r="D151" i="32" s="1"/>
  <c r="C149" i="32"/>
  <c r="D149" i="32" s="1"/>
  <c r="D148" i="32"/>
  <c r="C148" i="32"/>
  <c r="C147" i="32"/>
  <c r="D147" i="32" s="1"/>
  <c r="D146" i="32"/>
  <c r="C146" i="32"/>
  <c r="C145" i="32"/>
  <c r="D145" i="32" s="1"/>
  <c r="C143" i="32"/>
  <c r="D143" i="32" s="1"/>
  <c r="D142" i="32"/>
  <c r="C142" i="32"/>
  <c r="C141" i="32"/>
  <c r="D141" i="32" s="1"/>
  <c r="D140" i="32"/>
  <c r="C140" i="32"/>
  <c r="C139" i="32"/>
  <c r="D139" i="32" s="1"/>
  <c r="D138" i="32"/>
  <c r="C138" i="32"/>
  <c r="C137" i="32"/>
  <c r="D137" i="32" s="1"/>
  <c r="D136" i="32"/>
  <c r="C136" i="32"/>
  <c r="C135" i="32"/>
  <c r="C134" i="32"/>
  <c r="C133" i="32"/>
  <c r="C132" i="32"/>
  <c r="C131" i="32"/>
  <c r="C130" i="32"/>
  <c r="D128" i="32"/>
  <c r="C128" i="32"/>
  <c r="C127" i="32"/>
  <c r="C126" i="32"/>
  <c r="C125" i="32"/>
  <c r="C124" i="32"/>
  <c r="C123" i="32"/>
  <c r="D123" i="32" s="1"/>
  <c r="D122" i="32"/>
  <c r="C122" i="32"/>
  <c r="R155" i="32"/>
  <c r="R151" i="32"/>
  <c r="R147" i="32"/>
  <c r="R143" i="32"/>
  <c r="R139" i="32"/>
  <c r="R135" i="32"/>
  <c r="R131" i="32"/>
  <c r="R127" i="32"/>
  <c r="R123" i="32"/>
  <c r="R121" i="32" a="1"/>
  <c r="R154" i="32" s="1"/>
  <c r="M121" i="32" a="1"/>
  <c r="M149" i="32" s="1"/>
  <c r="D121" i="32"/>
  <c r="C121" i="32"/>
  <c r="D119" i="32"/>
  <c r="C119" i="32"/>
  <c r="R119" i="32"/>
  <c r="R118" i="32" a="1"/>
  <c r="R118" i="32"/>
  <c r="M118" i="32" a="1"/>
  <c r="D118" i="32"/>
  <c r="C118" i="32"/>
  <c r="R116" i="32"/>
  <c r="R114" i="32"/>
  <c r="R112" i="32"/>
  <c r="R110" i="32"/>
  <c r="R109" i="32" a="1"/>
  <c r="R115" i="32" s="1"/>
  <c r="R109" i="32"/>
  <c r="M109" i="32" a="1"/>
  <c r="B71" i="32"/>
  <c r="B72" i="32" s="1"/>
  <c r="B73" i="32" s="1"/>
  <c r="B74" i="32" s="1"/>
  <c r="B75" i="32" s="1"/>
  <c r="B76" i="32" s="1"/>
  <c r="B77" i="32" s="1"/>
  <c r="B78" i="32" s="1"/>
  <c r="B79" i="32" s="1"/>
  <c r="B80" i="32" s="1"/>
  <c r="B81" i="32" s="1"/>
  <c r="B82" i="32" s="1"/>
  <c r="B83" i="32" s="1"/>
  <c r="B84" i="32" s="1"/>
  <c r="B85" i="32" s="1"/>
  <c r="B86" i="32" s="1"/>
  <c r="B87" i="32" s="1"/>
  <c r="B88" i="32" s="1"/>
  <c r="B89" i="32" s="1"/>
  <c r="B90" i="32" s="1"/>
  <c r="B91" i="32" s="1"/>
  <c r="B92" i="32" s="1"/>
  <c r="B93" i="32" s="1"/>
  <c r="B94" i="32" s="1"/>
  <c r="B95" i="32" s="1"/>
  <c r="B96" i="32" s="1"/>
  <c r="B97" i="32" s="1"/>
  <c r="C67" i="32" a="1"/>
  <c r="C95" i="32" s="1"/>
  <c r="B58" i="32"/>
  <c r="B55" i="32"/>
  <c r="C60" i="32"/>
  <c r="C56" i="32"/>
  <c r="C52" i="32"/>
  <c r="B29" i="32"/>
  <c r="Q33" i="32"/>
  <c r="Q31" i="32"/>
  <c r="Q29" i="32"/>
  <c r="Q28" i="32" a="1"/>
  <c r="Q30" i="32" s="1"/>
  <c r="Q28" i="32"/>
  <c r="L30" i="32"/>
  <c r="L28" i="32" a="1"/>
  <c r="L33" i="32" s="1"/>
  <c r="G33" i="32"/>
  <c r="G31" i="32"/>
  <c r="G30" i="32"/>
  <c r="G29" i="32"/>
  <c r="G28" i="32" a="1"/>
  <c r="G32" i="32" s="1"/>
  <c r="G28" i="32"/>
  <c r="C37" i="32"/>
  <c r="A11" i="32"/>
  <c r="C8" i="32"/>
  <c r="C51" i="32" s="1" a="1"/>
  <c r="A8" i="32"/>
  <c r="B8" i="32" s="1"/>
  <c r="C7" i="32"/>
  <c r="C28" i="32" s="1" a="1"/>
  <c r="B7" i="32"/>
  <c r="A7" i="32"/>
  <c r="D140" i="31"/>
  <c r="C140" i="31"/>
  <c r="D139" i="31"/>
  <c r="C139" i="31"/>
  <c r="D138" i="31"/>
  <c r="C138" i="31"/>
  <c r="D137" i="31"/>
  <c r="C137" i="31"/>
  <c r="D136" i="31"/>
  <c r="C136" i="31"/>
  <c r="D135" i="31"/>
  <c r="C135" i="31"/>
  <c r="D134" i="31"/>
  <c r="C134" i="31"/>
  <c r="D133" i="31"/>
  <c r="C133" i="31"/>
  <c r="D132" i="31"/>
  <c r="C132" i="31"/>
  <c r="D131" i="31"/>
  <c r="C131" i="31"/>
  <c r="D130" i="31"/>
  <c r="C130" i="31"/>
  <c r="D129" i="31"/>
  <c r="C129" i="31"/>
  <c r="D128" i="31"/>
  <c r="C128" i="31"/>
  <c r="D127" i="31"/>
  <c r="C127" i="31"/>
  <c r="D126" i="31"/>
  <c r="C126" i="31"/>
  <c r="D125" i="31"/>
  <c r="C125" i="31"/>
  <c r="C124" i="31"/>
  <c r="C123" i="31"/>
  <c r="C122" i="31"/>
  <c r="C121" i="31"/>
  <c r="C120" i="31"/>
  <c r="D119" i="31"/>
  <c r="C119" i="31"/>
  <c r="C118" i="31"/>
  <c r="D118" i="31" s="1"/>
  <c r="D117" i="31"/>
  <c r="C117" i="31"/>
  <c r="C116" i="31"/>
  <c r="D116" i="31" s="1"/>
  <c r="L101" i="31" a="1"/>
  <c r="N67" i="31" a="1"/>
  <c r="O68" i="31" s="1"/>
  <c r="L94" i="31"/>
  <c r="L93" i="31"/>
  <c r="L90" i="31"/>
  <c r="L89" i="31"/>
  <c r="L86" i="31"/>
  <c r="L85" i="31"/>
  <c r="L82" i="31"/>
  <c r="L81" i="31"/>
  <c r="L78" i="31"/>
  <c r="L77" i="31"/>
  <c r="L74" i="31"/>
  <c r="L73" i="31"/>
  <c r="L70" i="31"/>
  <c r="L69" i="31"/>
  <c r="L67" i="31" a="1"/>
  <c r="L96" i="31" s="1"/>
  <c r="L67" i="31"/>
  <c r="D96" i="31"/>
  <c r="D94" i="31"/>
  <c r="D93" i="31"/>
  <c r="D92" i="31"/>
  <c r="D90" i="31"/>
  <c r="D89" i="31"/>
  <c r="D88" i="31"/>
  <c r="D86" i="31"/>
  <c r="D85" i="31"/>
  <c r="D84" i="31"/>
  <c r="D82" i="31"/>
  <c r="D81" i="31"/>
  <c r="D80" i="31"/>
  <c r="D78" i="31"/>
  <c r="D77" i="31"/>
  <c r="D76" i="31"/>
  <c r="D74" i="31"/>
  <c r="D73" i="31"/>
  <c r="D72" i="31"/>
  <c r="D70" i="31"/>
  <c r="D69" i="31"/>
  <c r="D68" i="31"/>
  <c r="D67" i="31" a="1"/>
  <c r="D95" i="31" s="1"/>
  <c r="D67" i="31"/>
  <c r="J63" i="31"/>
  <c r="I63" i="31"/>
  <c r="G63" i="31"/>
  <c r="J62" i="31"/>
  <c r="I62" i="31"/>
  <c r="G62" i="31"/>
  <c r="J61" i="31"/>
  <c r="I61" i="31"/>
  <c r="G61" i="31"/>
  <c r="J60" i="31"/>
  <c r="I60" i="31"/>
  <c r="G60" i="31"/>
  <c r="J59" i="31"/>
  <c r="I59" i="31"/>
  <c r="G59" i="31"/>
  <c r="B59" i="31"/>
  <c r="J58" i="31"/>
  <c r="I58" i="31"/>
  <c r="G58" i="31"/>
  <c r="J57" i="31"/>
  <c r="I57" i="31"/>
  <c r="G57" i="31"/>
  <c r="B56" i="31"/>
  <c r="B30" i="31"/>
  <c r="O32" i="31"/>
  <c r="O30" i="31"/>
  <c r="O28" i="31"/>
  <c r="N28" i="31" a="1"/>
  <c r="N32" i="31" s="1"/>
  <c r="L62" i="31"/>
  <c r="L58" i="31"/>
  <c r="L54" i="31"/>
  <c r="L50" i="31"/>
  <c r="L46" i="31"/>
  <c r="L42" i="31"/>
  <c r="L38" i="31"/>
  <c r="L34" i="31"/>
  <c r="L30" i="31"/>
  <c r="L28" i="31" a="1"/>
  <c r="L61" i="31" s="1"/>
  <c r="A11" i="31"/>
  <c r="C8" i="31"/>
  <c r="B8" i="31"/>
  <c r="A8" i="31"/>
  <c r="C7" i="31"/>
  <c r="C67" i="31" s="1" a="1"/>
  <c r="B7" i="31"/>
  <c r="D150" i="30"/>
  <c r="C150" i="30"/>
  <c r="D149" i="30"/>
  <c r="C149" i="30"/>
  <c r="D148" i="30"/>
  <c r="C148" i="30"/>
  <c r="D147" i="30"/>
  <c r="C147" i="30"/>
  <c r="D145" i="30"/>
  <c r="C145" i="30"/>
  <c r="D144" i="30"/>
  <c r="C144" i="30"/>
  <c r="D143" i="30"/>
  <c r="C143" i="30"/>
  <c r="D142" i="30"/>
  <c r="C142" i="30"/>
  <c r="D141" i="30"/>
  <c r="C141" i="30"/>
  <c r="D140" i="30"/>
  <c r="C140" i="30"/>
  <c r="D139" i="30"/>
  <c r="C139" i="30"/>
  <c r="D138" i="30"/>
  <c r="C138" i="30"/>
  <c r="D137" i="30"/>
  <c r="C137" i="30"/>
  <c r="D136" i="30"/>
  <c r="C136" i="30"/>
  <c r="D135" i="30"/>
  <c r="C135" i="30"/>
  <c r="D134" i="30"/>
  <c r="C134" i="30"/>
  <c r="D133" i="30"/>
  <c r="C133" i="30"/>
  <c r="D132" i="30"/>
  <c r="C132" i="30"/>
  <c r="D131" i="30"/>
  <c r="C131" i="30"/>
  <c r="D130" i="30"/>
  <c r="C130" i="30"/>
  <c r="D129" i="30"/>
  <c r="C129" i="30"/>
  <c r="D128" i="30"/>
  <c r="C128" i="30"/>
  <c r="D127" i="30"/>
  <c r="C127" i="30"/>
  <c r="C126" i="30"/>
  <c r="C125" i="30"/>
  <c r="C124" i="30"/>
  <c r="C123" i="30"/>
  <c r="C122" i="30"/>
  <c r="D121" i="30"/>
  <c r="C121" i="30"/>
  <c r="D120" i="30"/>
  <c r="C120" i="30"/>
  <c r="C119" i="30"/>
  <c r="D118" i="30"/>
  <c r="C118" i="30"/>
  <c r="D117" i="30"/>
  <c r="C117" i="30"/>
  <c r="C116" i="30"/>
  <c r="R149" i="30"/>
  <c r="T147" i="30"/>
  <c r="S146" i="30"/>
  <c r="R145" i="30"/>
  <c r="T143" i="30"/>
  <c r="S142" i="30"/>
  <c r="R141" i="30"/>
  <c r="T139" i="30"/>
  <c r="S138" i="30"/>
  <c r="R137" i="30"/>
  <c r="T135" i="30"/>
  <c r="S134" i="30"/>
  <c r="R133" i="30"/>
  <c r="T131" i="30"/>
  <c r="S130" i="30"/>
  <c r="R129" i="30"/>
  <c r="T127" i="30"/>
  <c r="S126" i="30"/>
  <c r="R125" i="30"/>
  <c r="T123" i="30"/>
  <c r="S122" i="30"/>
  <c r="R121" i="30"/>
  <c r="T119" i="30"/>
  <c r="S118" i="30"/>
  <c r="R117" i="30"/>
  <c r="T115" i="30"/>
  <c r="R115" i="30" a="1"/>
  <c r="T148" i="30" s="1"/>
  <c r="H115" i="30"/>
  <c r="M115" i="30" s="1" a="1"/>
  <c r="O150" i="30" s="1"/>
  <c r="D115" i="30"/>
  <c r="C115" i="30"/>
  <c r="T113" i="30"/>
  <c r="S113" i="30"/>
  <c r="Q113" i="30"/>
  <c r="O113" i="30"/>
  <c r="N113" i="30"/>
  <c r="L113" i="30"/>
  <c r="D113" i="30"/>
  <c r="C113" i="30"/>
  <c r="D112" i="30"/>
  <c r="C112" i="30"/>
  <c r="C111" i="30"/>
  <c r="D110" i="30"/>
  <c r="C110" i="30"/>
  <c r="C109" i="30"/>
  <c r="D109" i="30" s="1"/>
  <c r="S112" i="30"/>
  <c r="R111" i="30"/>
  <c r="T109" i="30"/>
  <c r="S108" i="30"/>
  <c r="R107" i="30"/>
  <c r="T105" i="30"/>
  <c r="S104" i="30"/>
  <c r="R103" i="30"/>
  <c r="T101" i="30"/>
  <c r="R101" i="30" a="1"/>
  <c r="R112" i="30" s="1"/>
  <c r="O112" i="30"/>
  <c r="N111" i="30"/>
  <c r="M110" i="30"/>
  <c r="O108" i="30"/>
  <c r="N107" i="30"/>
  <c r="M106" i="30"/>
  <c r="O104" i="30"/>
  <c r="N103" i="30"/>
  <c r="M102" i="30"/>
  <c r="M101" i="30" a="1"/>
  <c r="N112" i="30" s="1"/>
  <c r="M101" i="30"/>
  <c r="C101" i="30"/>
  <c r="D101" i="30" s="1"/>
  <c r="B76" i="30"/>
  <c r="B77" i="30" s="1"/>
  <c r="B78" i="30" s="1"/>
  <c r="B79" i="30" s="1"/>
  <c r="B80" i="30" s="1"/>
  <c r="B81" i="30" s="1"/>
  <c r="B82" i="30" s="1"/>
  <c r="B83" i="30" s="1"/>
  <c r="B84" i="30" s="1"/>
  <c r="B85" i="30" s="1"/>
  <c r="B86" i="30" s="1"/>
  <c r="B87" i="30" s="1"/>
  <c r="B88" i="30" s="1"/>
  <c r="B89" i="30" s="1"/>
  <c r="B90" i="30" s="1"/>
  <c r="B91" i="30" s="1"/>
  <c r="B92" i="30" s="1"/>
  <c r="B93" i="30" s="1"/>
  <c r="B94" i="30" s="1"/>
  <c r="B95" i="30" s="1"/>
  <c r="B96" i="30" s="1"/>
  <c r="B97" i="30" s="1"/>
  <c r="B72" i="30"/>
  <c r="B73" i="30" s="1"/>
  <c r="B74" i="30" s="1"/>
  <c r="B75" i="30" s="1"/>
  <c r="B71" i="30"/>
  <c r="B59" i="30"/>
  <c r="B58" i="30"/>
  <c r="B56" i="30"/>
  <c r="B30" i="30"/>
  <c r="G28" i="30" a="1"/>
  <c r="G59" i="30" s="1"/>
  <c r="A11" i="30"/>
  <c r="D116" i="30" s="1"/>
  <c r="A7" i="30"/>
  <c r="C7" i="30" s="1"/>
  <c r="C182" i="29"/>
  <c r="C180" i="29"/>
  <c r="D180" i="29" s="1"/>
  <c r="C122" i="29" s="1" a="1"/>
  <c r="T148" i="29"/>
  <c r="S148" i="29"/>
  <c r="R148" i="29"/>
  <c r="Q148" i="29"/>
  <c r="O148" i="29"/>
  <c r="N148" i="29"/>
  <c r="M148" i="29"/>
  <c r="L148" i="29"/>
  <c r="C148" i="29"/>
  <c r="D148" i="29" s="1"/>
  <c r="T147" i="29"/>
  <c r="S147" i="29"/>
  <c r="R147" i="29"/>
  <c r="O147" i="29"/>
  <c r="N147" i="29"/>
  <c r="M147" i="29"/>
  <c r="C147" i="29"/>
  <c r="D147" i="29" s="1"/>
  <c r="T146" i="29"/>
  <c r="S146" i="29"/>
  <c r="R146" i="29"/>
  <c r="O146" i="29"/>
  <c r="N146" i="29"/>
  <c r="M146" i="29"/>
  <c r="C146" i="29"/>
  <c r="D146" i="29" s="1"/>
  <c r="T145" i="29"/>
  <c r="S145" i="29"/>
  <c r="R145" i="29"/>
  <c r="O145" i="29"/>
  <c r="N145" i="29"/>
  <c r="M145" i="29"/>
  <c r="C145" i="29"/>
  <c r="D145" i="29" s="1"/>
  <c r="R144" i="29"/>
  <c r="M144" i="29"/>
  <c r="C144" i="29"/>
  <c r="D144" i="29" s="1"/>
  <c r="T143" i="29"/>
  <c r="S143" i="29"/>
  <c r="R143" i="29"/>
  <c r="Q143" i="29"/>
  <c r="O143" i="29"/>
  <c r="N143" i="29"/>
  <c r="M143" i="29"/>
  <c r="L143" i="29"/>
  <c r="C143" i="29"/>
  <c r="D143" i="29" s="1"/>
  <c r="T142" i="29"/>
  <c r="S142" i="29"/>
  <c r="Q142" i="29"/>
  <c r="O142" i="29"/>
  <c r="N142" i="29"/>
  <c r="L142" i="29"/>
  <c r="C142" i="29"/>
  <c r="D142" i="29" s="1"/>
  <c r="T141" i="29"/>
  <c r="S141" i="29"/>
  <c r="R141" i="29"/>
  <c r="Q141" i="29"/>
  <c r="O141" i="29"/>
  <c r="N141" i="29"/>
  <c r="M141" i="29"/>
  <c r="L141" i="29"/>
  <c r="C141" i="29"/>
  <c r="D141" i="29" s="1"/>
  <c r="T140" i="29"/>
  <c r="S140" i="29"/>
  <c r="R140" i="29"/>
  <c r="Q140" i="29"/>
  <c r="O140" i="29"/>
  <c r="N140" i="29"/>
  <c r="M140" i="29"/>
  <c r="L140" i="29"/>
  <c r="C140" i="29"/>
  <c r="D140" i="29" s="1"/>
  <c r="T139" i="29"/>
  <c r="S139" i="29"/>
  <c r="R139" i="29"/>
  <c r="Q139" i="29"/>
  <c r="O139" i="29"/>
  <c r="N139" i="29"/>
  <c r="M139" i="29"/>
  <c r="L139" i="29"/>
  <c r="C139" i="29"/>
  <c r="D139" i="29" s="1"/>
  <c r="T138" i="29"/>
  <c r="S138" i="29"/>
  <c r="R138" i="29"/>
  <c r="Q138" i="29"/>
  <c r="O138" i="29"/>
  <c r="N138" i="29"/>
  <c r="M138" i="29"/>
  <c r="L138" i="29"/>
  <c r="C138" i="29"/>
  <c r="D138" i="29" s="1"/>
  <c r="T137" i="29"/>
  <c r="S137" i="29"/>
  <c r="R137" i="29"/>
  <c r="Q137" i="29"/>
  <c r="O137" i="29"/>
  <c r="N137" i="29"/>
  <c r="M137" i="29"/>
  <c r="L137" i="29"/>
  <c r="C137" i="29"/>
  <c r="D137" i="29" s="1"/>
  <c r="T136" i="29"/>
  <c r="S136" i="29"/>
  <c r="R136" i="29"/>
  <c r="Q136" i="29"/>
  <c r="O136" i="29"/>
  <c r="N136" i="29"/>
  <c r="M136" i="29"/>
  <c r="L136" i="29"/>
  <c r="C136" i="29"/>
  <c r="D136" i="29" s="1"/>
  <c r="T135" i="29"/>
  <c r="S135" i="29"/>
  <c r="R135" i="29"/>
  <c r="Q135" i="29"/>
  <c r="O135" i="29"/>
  <c r="N135" i="29"/>
  <c r="M135" i="29"/>
  <c r="L135" i="29"/>
  <c r="C135" i="29"/>
  <c r="D135" i="29" s="1"/>
  <c r="T134" i="29"/>
  <c r="S134" i="29"/>
  <c r="R134" i="29"/>
  <c r="Q134" i="29"/>
  <c r="O134" i="29"/>
  <c r="N134" i="29"/>
  <c r="M134" i="29"/>
  <c r="L134" i="29"/>
  <c r="C134" i="29"/>
  <c r="D134" i="29" s="1"/>
  <c r="T133" i="29"/>
  <c r="S133" i="29"/>
  <c r="R133" i="29"/>
  <c r="Q133" i="29"/>
  <c r="O133" i="29"/>
  <c r="N133" i="29"/>
  <c r="M133" i="29"/>
  <c r="L133" i="29"/>
  <c r="C133" i="29"/>
  <c r="D133" i="29" s="1"/>
  <c r="T132" i="29"/>
  <c r="S132" i="29"/>
  <c r="R132" i="29"/>
  <c r="Q132" i="29"/>
  <c r="O132" i="29"/>
  <c r="N132" i="29"/>
  <c r="M132" i="29"/>
  <c r="L132" i="29"/>
  <c r="C132" i="29"/>
  <c r="D132" i="29" s="1"/>
  <c r="T131" i="29"/>
  <c r="S131" i="29"/>
  <c r="R131" i="29"/>
  <c r="Q131" i="29"/>
  <c r="O131" i="29"/>
  <c r="N131" i="29"/>
  <c r="M131" i="29"/>
  <c r="L131" i="29"/>
  <c r="C131" i="29"/>
  <c r="D131" i="29" s="1"/>
  <c r="T130" i="29"/>
  <c r="S130" i="29"/>
  <c r="R130" i="29"/>
  <c r="Q130" i="29"/>
  <c r="O130" i="29"/>
  <c r="N130" i="29"/>
  <c r="M130" i="29"/>
  <c r="L130" i="29"/>
  <c r="C130" i="29"/>
  <c r="D130" i="29" s="1"/>
  <c r="T129" i="29"/>
  <c r="S129" i="29"/>
  <c r="R129" i="29"/>
  <c r="Q129" i="29"/>
  <c r="O129" i="29"/>
  <c r="N129" i="29"/>
  <c r="M129" i="29"/>
  <c r="L129" i="29"/>
  <c r="C129" i="29"/>
  <c r="T128" i="29"/>
  <c r="S128" i="29"/>
  <c r="R128" i="29"/>
  <c r="Q128" i="29"/>
  <c r="O128" i="29"/>
  <c r="N128" i="29"/>
  <c r="M128" i="29"/>
  <c r="L128" i="29"/>
  <c r="C128" i="29"/>
  <c r="T127" i="29"/>
  <c r="S127" i="29"/>
  <c r="R127" i="29"/>
  <c r="Q127" i="29"/>
  <c r="O127" i="29"/>
  <c r="N127" i="29"/>
  <c r="M127" i="29"/>
  <c r="L127" i="29"/>
  <c r="C127" i="29"/>
  <c r="T126" i="29"/>
  <c r="S126" i="29"/>
  <c r="R126" i="29"/>
  <c r="Q126" i="29"/>
  <c r="O126" i="29"/>
  <c r="N126" i="29"/>
  <c r="M126" i="29"/>
  <c r="L126" i="29"/>
  <c r="C126" i="29"/>
  <c r="T125" i="29"/>
  <c r="S125" i="29"/>
  <c r="R125" i="29"/>
  <c r="Q125" i="29"/>
  <c r="O125" i="29"/>
  <c r="N125" i="29"/>
  <c r="M125" i="29"/>
  <c r="L125" i="29"/>
  <c r="C125" i="29"/>
  <c r="T124" i="29"/>
  <c r="S124" i="29"/>
  <c r="R124" i="29"/>
  <c r="Q124" i="29"/>
  <c r="O124" i="29"/>
  <c r="N124" i="29"/>
  <c r="M124" i="29"/>
  <c r="L124" i="29"/>
  <c r="C124" i="29"/>
  <c r="D124" i="29" s="1"/>
  <c r="T123" i="29"/>
  <c r="S123" i="29"/>
  <c r="R123" i="29"/>
  <c r="Q123" i="29"/>
  <c r="O123" i="29"/>
  <c r="N123" i="29"/>
  <c r="M123" i="29"/>
  <c r="L123" i="29"/>
  <c r="C123" i="29"/>
  <c r="T121" i="29"/>
  <c r="S121" i="29"/>
  <c r="R121" i="29"/>
  <c r="Q121" i="29"/>
  <c r="O121" i="29"/>
  <c r="N121" i="29"/>
  <c r="M121" i="29"/>
  <c r="L121" i="29"/>
  <c r="C121" i="29"/>
  <c r="T120" i="29"/>
  <c r="S120" i="29"/>
  <c r="R120" i="29"/>
  <c r="Q120" i="29"/>
  <c r="O120" i="29"/>
  <c r="N120" i="29"/>
  <c r="M120" i="29"/>
  <c r="L120" i="29"/>
  <c r="C120" i="29"/>
  <c r="T119" i="29"/>
  <c r="S119" i="29"/>
  <c r="R119" i="29"/>
  <c r="Q119" i="29"/>
  <c r="O119" i="29"/>
  <c r="N119" i="29"/>
  <c r="M119" i="29"/>
  <c r="L119" i="29"/>
  <c r="D119" i="29"/>
  <c r="C119" i="29"/>
  <c r="T118" i="29"/>
  <c r="S118" i="29"/>
  <c r="R118" i="29"/>
  <c r="Q118" i="29"/>
  <c r="O118" i="29"/>
  <c r="N118" i="29"/>
  <c r="M118" i="29"/>
  <c r="L118" i="29"/>
  <c r="D118" i="29"/>
  <c r="C118" i="29"/>
  <c r="Q117" i="29"/>
  <c r="L117" i="29"/>
  <c r="T116" i="29"/>
  <c r="S116" i="29"/>
  <c r="R116" i="29"/>
  <c r="Q116" i="29"/>
  <c r="O116" i="29"/>
  <c r="N116" i="29"/>
  <c r="M116" i="29"/>
  <c r="L116" i="29"/>
  <c r="D116" i="29"/>
  <c r="C116" i="29"/>
  <c r="T115" i="29"/>
  <c r="S115" i="29"/>
  <c r="R115" i="29"/>
  <c r="Q115" i="29"/>
  <c r="O115" i="29"/>
  <c r="N115" i="29"/>
  <c r="M115" i="29"/>
  <c r="L115" i="29"/>
  <c r="D115" i="29"/>
  <c r="C115" i="29"/>
  <c r="Q114" i="29"/>
  <c r="L114" i="29"/>
  <c r="T113" i="29"/>
  <c r="S113" i="29"/>
  <c r="R113" i="29"/>
  <c r="Q113" i="29"/>
  <c r="O113" i="29"/>
  <c r="N113" i="29"/>
  <c r="M113" i="29"/>
  <c r="L113" i="29"/>
  <c r="Q110" i="29"/>
  <c r="L110" i="29"/>
  <c r="T108" i="29"/>
  <c r="S108" i="29"/>
  <c r="R108" i="29"/>
  <c r="O108" i="29"/>
  <c r="N108" i="29"/>
  <c r="M108" i="29"/>
  <c r="T107" i="29"/>
  <c r="S107" i="29"/>
  <c r="R107" i="29"/>
  <c r="O107" i="29"/>
  <c r="N107" i="29"/>
  <c r="M107" i="29"/>
  <c r="T106" i="29"/>
  <c r="S106" i="29"/>
  <c r="R106" i="29"/>
  <c r="O106" i="29"/>
  <c r="N106" i="29"/>
  <c r="M106" i="29"/>
  <c r="T105" i="29"/>
  <c r="S105" i="29"/>
  <c r="R105" i="29"/>
  <c r="O105" i="29"/>
  <c r="N105" i="29"/>
  <c r="M105" i="29"/>
  <c r="T104" i="29"/>
  <c r="S104" i="29"/>
  <c r="R104" i="29"/>
  <c r="O104" i="29"/>
  <c r="N104" i="29"/>
  <c r="M104" i="29"/>
  <c r="T103" i="29"/>
  <c r="S103" i="29"/>
  <c r="R103" i="29"/>
  <c r="O103" i="29"/>
  <c r="N103" i="29"/>
  <c r="M103" i="29"/>
  <c r="R102" i="29"/>
  <c r="M102" i="29"/>
  <c r="T101" i="29"/>
  <c r="S101" i="29"/>
  <c r="R101" i="29"/>
  <c r="O101" i="29"/>
  <c r="N101" i="29"/>
  <c r="M101" i="29"/>
  <c r="R95" i="29"/>
  <c r="M95" i="29"/>
  <c r="H95" i="29"/>
  <c r="R94" i="29"/>
  <c r="M94" i="29"/>
  <c r="H94" i="29"/>
  <c r="R93" i="29"/>
  <c r="M93" i="29"/>
  <c r="H93" i="29"/>
  <c r="R92" i="29"/>
  <c r="M92" i="29"/>
  <c r="H92" i="29"/>
  <c r="B71" i="29"/>
  <c r="B72" i="29" s="1"/>
  <c r="B73" i="29" s="1"/>
  <c r="B74" i="29" s="1"/>
  <c r="B75" i="29" s="1"/>
  <c r="B76" i="29" s="1"/>
  <c r="B77" i="29" s="1"/>
  <c r="B78" i="29" s="1"/>
  <c r="B79" i="29" s="1"/>
  <c r="B80" i="29" s="1"/>
  <c r="B81" i="29" s="1"/>
  <c r="B82" i="29" s="1"/>
  <c r="B83" i="29" s="1"/>
  <c r="B84" i="29" s="1"/>
  <c r="B85" i="29" s="1"/>
  <c r="B86" i="29" s="1"/>
  <c r="B87" i="29" s="1"/>
  <c r="B88" i="29" s="1"/>
  <c r="B89" i="29" s="1"/>
  <c r="B90" i="29" s="1"/>
  <c r="B91" i="29" s="1"/>
  <c r="B92" i="29" s="1"/>
  <c r="B93" i="29" s="1"/>
  <c r="B94" i="29" s="1"/>
  <c r="B95" i="29" s="1"/>
  <c r="B70" i="29"/>
  <c r="R69" i="29"/>
  <c r="M69" i="29"/>
  <c r="H69" i="29"/>
  <c r="R68" i="29"/>
  <c r="M68" i="29"/>
  <c r="H68" i="29"/>
  <c r="R67" i="29"/>
  <c r="M67" i="29"/>
  <c r="H67" i="29"/>
  <c r="B67" i="29"/>
  <c r="B68" i="29" s="1"/>
  <c r="B69" i="29" s="1"/>
  <c r="C59" i="29"/>
  <c r="T58" i="29"/>
  <c r="S58" i="29"/>
  <c r="Q58" i="29"/>
  <c r="R28" i="29" s="1" a="1"/>
  <c r="O58" i="29"/>
  <c r="N58" i="29"/>
  <c r="L58" i="29"/>
  <c r="C58" i="29"/>
  <c r="B58" i="29"/>
  <c r="B55" i="29"/>
  <c r="C54" i="29"/>
  <c r="C52" i="29"/>
  <c r="C44" i="29"/>
  <c r="C36" i="29"/>
  <c r="T29" i="29"/>
  <c r="S29" i="29"/>
  <c r="Q29" i="29"/>
  <c r="O29" i="29"/>
  <c r="N29" i="29"/>
  <c r="L29" i="29"/>
  <c r="M28" i="29" s="1" a="1"/>
  <c r="M51" i="29" s="1"/>
  <c r="B29" i="29"/>
  <c r="R59" i="29"/>
  <c r="R51" i="29"/>
  <c r="R47" i="29"/>
  <c r="R43" i="29"/>
  <c r="R35" i="29"/>
  <c r="R31" i="29"/>
  <c r="R28" i="29"/>
  <c r="M55" i="29"/>
  <c r="M47" i="29"/>
  <c r="M39" i="29"/>
  <c r="M31" i="29"/>
  <c r="H59" i="29"/>
  <c r="H55" i="29"/>
  <c r="H51" i="29"/>
  <c r="H47" i="29"/>
  <c r="H43" i="29"/>
  <c r="H39" i="29"/>
  <c r="H35" i="29"/>
  <c r="H31" i="29"/>
  <c r="H28" i="29" a="1"/>
  <c r="H61" i="29" s="1"/>
  <c r="H28" i="29"/>
  <c r="A11" i="29"/>
  <c r="C8" i="29"/>
  <c r="C62" i="29" s="1"/>
  <c r="A8" i="29"/>
  <c r="B8" i="29" s="1"/>
  <c r="C7" i="29"/>
  <c r="B7" i="29"/>
  <c r="A7" i="29"/>
  <c r="R121" i="28"/>
  <c r="M121" i="28"/>
  <c r="D121" i="28"/>
  <c r="C121" i="28"/>
  <c r="R120" i="28"/>
  <c r="M120" i="28"/>
  <c r="D120" i="28"/>
  <c r="C120" i="28"/>
  <c r="C119" i="28"/>
  <c r="D119" i="28" s="1"/>
  <c r="R118" i="28"/>
  <c r="M118" i="28"/>
  <c r="C118" i="28"/>
  <c r="D118" i="28" s="1"/>
  <c r="R117" i="28"/>
  <c r="M117" i="28"/>
  <c r="C117" i="28"/>
  <c r="R116" i="28"/>
  <c r="M116" i="28"/>
  <c r="C116" i="28"/>
  <c r="R115" i="28"/>
  <c r="M115" i="28"/>
  <c r="C115" i="28"/>
  <c r="D115" i="28" s="1"/>
  <c r="R113" i="28"/>
  <c r="M113" i="28"/>
  <c r="D113" i="28"/>
  <c r="C113" i="28"/>
  <c r="R112" i="28"/>
  <c r="M112" i="28"/>
  <c r="D112" i="28"/>
  <c r="C112" i="28"/>
  <c r="R109" i="28"/>
  <c r="M109" i="28"/>
  <c r="R107" i="28"/>
  <c r="M107" i="28"/>
  <c r="R106" i="28"/>
  <c r="M106" i="28"/>
  <c r="R105" i="28"/>
  <c r="M105" i="28"/>
  <c r="R104" i="28"/>
  <c r="M104" i="28"/>
  <c r="R103" i="28"/>
  <c r="M103" i="28"/>
  <c r="R102" i="28"/>
  <c r="M102" i="28"/>
  <c r="R101" i="28"/>
  <c r="M101" i="28"/>
  <c r="R71" i="28"/>
  <c r="M71" i="28"/>
  <c r="H71" i="28"/>
  <c r="B71" i="28"/>
  <c r="B72" i="28" s="1"/>
  <c r="B73" i="28" s="1"/>
  <c r="B74" i="28" s="1"/>
  <c r="B75" i="28" s="1"/>
  <c r="B76" i="28" s="1"/>
  <c r="B77" i="28" s="1"/>
  <c r="B78" i="28" s="1"/>
  <c r="B79" i="28" s="1"/>
  <c r="B80" i="28" s="1"/>
  <c r="B81" i="28" s="1"/>
  <c r="B82" i="28" s="1"/>
  <c r="B83" i="28" s="1"/>
  <c r="B84" i="28" s="1"/>
  <c r="B85" i="28" s="1"/>
  <c r="B86" i="28" s="1"/>
  <c r="B87" i="28" s="1"/>
  <c r="B88" i="28" s="1"/>
  <c r="B89" i="28" s="1"/>
  <c r="B90" i="28" s="1"/>
  <c r="B91" i="28" s="1"/>
  <c r="B92" i="28" s="1"/>
  <c r="B93" i="28" s="1"/>
  <c r="B94" i="28" s="1"/>
  <c r="B95" i="28" s="1"/>
  <c r="B96" i="28" s="1"/>
  <c r="B97" i="28" s="1"/>
  <c r="R70" i="28"/>
  <c r="M70" i="28"/>
  <c r="H70" i="28"/>
  <c r="R69" i="28"/>
  <c r="M69" i="28"/>
  <c r="H69" i="28"/>
  <c r="R68" i="28"/>
  <c r="M68" i="28"/>
  <c r="H68" i="28"/>
  <c r="R67" i="28"/>
  <c r="Q67" i="30" s="1" a="1"/>
  <c r="Q96" i="30" s="1"/>
  <c r="M67" i="28"/>
  <c r="H67" i="28"/>
  <c r="Q59" i="28"/>
  <c r="B59" i="28"/>
  <c r="Q58" i="28"/>
  <c r="L58" i="28"/>
  <c r="Q56" i="28"/>
  <c r="L56" i="28"/>
  <c r="L28" i="30" s="1" a="1"/>
  <c r="B56" i="28"/>
  <c r="Q30" i="28"/>
  <c r="Q28" i="30" s="1" a="1"/>
  <c r="B30" i="28"/>
  <c r="R58" i="28"/>
  <c r="R50" i="28"/>
  <c r="R42" i="28"/>
  <c r="R34" i="28"/>
  <c r="R28" i="28" a="1"/>
  <c r="M63" i="28"/>
  <c r="M61" i="28"/>
  <c r="M59" i="28"/>
  <c r="M57" i="28"/>
  <c r="M55" i="28"/>
  <c r="M53" i="28"/>
  <c r="M51" i="28"/>
  <c r="M49" i="28"/>
  <c r="M47" i="28"/>
  <c r="M45" i="28"/>
  <c r="M43" i="28"/>
  <c r="M41" i="28"/>
  <c r="M39" i="28"/>
  <c r="M37" i="28"/>
  <c r="M35" i="28"/>
  <c r="M33" i="28"/>
  <c r="M31" i="28"/>
  <c r="M29" i="28"/>
  <c r="M28" i="28" a="1"/>
  <c r="M62" i="28" s="1"/>
  <c r="M28" i="28"/>
  <c r="H62" i="28"/>
  <c r="H58" i="28"/>
  <c r="H57" i="28"/>
  <c r="H53" i="28"/>
  <c r="H52" i="28"/>
  <c r="H48" i="28"/>
  <c r="H46" i="28"/>
  <c r="H42" i="28"/>
  <c r="H41" i="28"/>
  <c r="H37" i="28"/>
  <c r="H36" i="28"/>
  <c r="H32" i="28"/>
  <c r="H30" i="28"/>
  <c r="H28" i="28" a="1"/>
  <c r="A11" i="28"/>
  <c r="A7" i="28"/>
  <c r="I156" i="27"/>
  <c r="A27" i="27"/>
  <c r="AM26" i="27"/>
  <c r="AL26" i="27"/>
  <c r="AF25" i="27"/>
  <c r="AF28" i="27" s="1"/>
  <c r="S23" i="27"/>
  <c r="S20" i="27"/>
  <c r="S26" i="27" s="1"/>
  <c r="G19" i="27"/>
  <c r="G13" i="27"/>
  <c r="T7" i="26"/>
  <c r="N185" i="25"/>
  <c r="M185" i="25"/>
  <c r="L185" i="25"/>
  <c r="K185" i="25"/>
  <c r="J185" i="25"/>
  <c r="I185" i="25"/>
  <c r="H185" i="25"/>
  <c r="F185" i="25"/>
  <c r="N153" i="25"/>
  <c r="M153" i="25"/>
  <c r="N148" i="25"/>
  <c r="M148" i="25"/>
  <c r="L148" i="25"/>
  <c r="K148" i="25"/>
  <c r="J148" i="25"/>
  <c r="I148" i="25"/>
  <c r="H148" i="25"/>
  <c r="F146" i="25"/>
  <c r="F145" i="25"/>
  <c r="F144" i="25"/>
  <c r="F143" i="25"/>
  <c r="F142" i="25"/>
  <c r="F141" i="25"/>
  <c r="F140" i="25"/>
  <c r="F139" i="25"/>
  <c r="F138" i="25"/>
  <c r="F137" i="25"/>
  <c r="F136" i="25"/>
  <c r="F135" i="25"/>
  <c r="F134" i="25"/>
  <c r="F133" i="25"/>
  <c r="F132" i="25"/>
  <c r="F131" i="25"/>
  <c r="F130" i="25"/>
  <c r="F129" i="25"/>
  <c r="F128" i="25"/>
  <c r="F127" i="25"/>
  <c r="F126" i="25"/>
  <c r="F125" i="25"/>
  <c r="F124" i="25"/>
  <c r="F123" i="25"/>
  <c r="F122" i="25"/>
  <c r="B138" i="25"/>
  <c r="B122" i="25" a="1"/>
  <c r="N116" i="25"/>
  <c r="M116" i="25"/>
  <c r="N111" i="25"/>
  <c r="M111" i="25"/>
  <c r="L111" i="25"/>
  <c r="K111" i="25"/>
  <c r="J111" i="25"/>
  <c r="I111" i="25"/>
  <c r="H111" i="25"/>
  <c r="F109" i="25"/>
  <c r="F108" i="25"/>
  <c r="F107" i="25"/>
  <c r="F106" i="25"/>
  <c r="F105" i="25"/>
  <c r="F104" i="25"/>
  <c r="F103" i="25"/>
  <c r="F102" i="25"/>
  <c r="F101" i="25"/>
  <c r="F100" i="25"/>
  <c r="F99" i="25"/>
  <c r="F98" i="25"/>
  <c r="F97" i="25"/>
  <c r="F96" i="25"/>
  <c r="F95" i="25"/>
  <c r="F94" i="25"/>
  <c r="F93" i="25"/>
  <c r="F92" i="25"/>
  <c r="F91" i="25"/>
  <c r="F90" i="25"/>
  <c r="F89" i="25"/>
  <c r="F88" i="25"/>
  <c r="F87" i="25"/>
  <c r="F86" i="25"/>
  <c r="F85" i="25"/>
  <c r="N79" i="25"/>
  <c r="M79" i="25"/>
  <c r="N74" i="25"/>
  <c r="M74" i="25"/>
  <c r="L74" i="25"/>
  <c r="K74" i="25"/>
  <c r="J74" i="25"/>
  <c r="I74" i="25"/>
  <c r="H74" i="25"/>
  <c r="F74" i="25"/>
  <c r="F72" i="25"/>
  <c r="F71" i="25"/>
  <c r="F70" i="25"/>
  <c r="AH69" i="25"/>
  <c r="AH106" i="25" s="1"/>
  <c r="AK101" i="25" s="1"/>
  <c r="AK102" i="25" s="1"/>
  <c r="F69" i="25"/>
  <c r="F68" i="25"/>
  <c r="F67" i="25"/>
  <c r="F66" i="25"/>
  <c r="F65" i="25"/>
  <c r="AU64" i="25"/>
  <c r="AR64" i="25"/>
  <c r="AQ64" i="25"/>
  <c r="AO64" i="25" a="1"/>
  <c r="AT64" i="25" s="1"/>
  <c r="AO64" i="25"/>
  <c r="AK64" i="25"/>
  <c r="AK65" i="25" s="1"/>
  <c r="F64" i="25"/>
  <c r="AT63" i="25"/>
  <c r="AP63" i="25"/>
  <c r="AO63" i="25" a="1"/>
  <c r="AS63" i="25" s="1"/>
  <c r="F63" i="25"/>
  <c r="AU62" i="25"/>
  <c r="AR62" i="25"/>
  <c r="AQ62" i="25"/>
  <c r="AO62" i="25" a="1"/>
  <c r="AT62" i="25" s="1"/>
  <c r="AO62" i="25"/>
  <c r="F62" i="25"/>
  <c r="AS61" i="25"/>
  <c r="AO61" i="25" a="1"/>
  <c r="F61" i="25"/>
  <c r="AU60" i="25"/>
  <c r="AT60" i="25"/>
  <c r="AR60" i="25"/>
  <c r="AQ60" i="25"/>
  <c r="AP60" i="25"/>
  <c r="AO60" i="25" a="1"/>
  <c r="AS60" i="25" s="1"/>
  <c r="AO60" i="25"/>
  <c r="F60" i="25"/>
  <c r="F59" i="25"/>
  <c r="F58" i="25"/>
  <c r="F57" i="25"/>
  <c r="F56" i="25"/>
  <c r="F55" i="25"/>
  <c r="F54" i="25"/>
  <c r="F53" i="25"/>
  <c r="F52" i="25"/>
  <c r="F51" i="25"/>
  <c r="F50" i="25"/>
  <c r="F49" i="25"/>
  <c r="F48" i="25"/>
  <c r="N42" i="25"/>
  <c r="M42" i="25"/>
  <c r="R43" i="25"/>
  <c r="R42" i="25"/>
  <c r="R40" i="25"/>
  <c r="R39" i="25"/>
  <c r="R38" i="25"/>
  <c r="R37" i="25" a="1"/>
  <c r="R41" i="25" s="1"/>
  <c r="R37" i="25"/>
  <c r="N37" i="25"/>
  <c r="M37" i="25"/>
  <c r="L37" i="25"/>
  <c r="K37" i="25"/>
  <c r="J37" i="25"/>
  <c r="F37" i="25" s="1"/>
  <c r="I37" i="25"/>
  <c r="H37" i="25"/>
  <c r="F35" i="25"/>
  <c r="F34" i="25"/>
  <c r="AN33" i="25"/>
  <c r="F33" i="25"/>
  <c r="F32" i="25"/>
  <c r="F31" i="25"/>
  <c r="F30" i="25"/>
  <c r="F29" i="25"/>
  <c r="F28" i="25"/>
  <c r="AK27" i="25"/>
  <c r="AK28" i="25" s="1"/>
  <c r="F27" i="25"/>
  <c r="F26" i="25"/>
  <c r="F25" i="25"/>
  <c r="F24" i="25"/>
  <c r="F23" i="25"/>
  <c r="F22" i="25"/>
  <c r="F21" i="25"/>
  <c r="F20" i="25"/>
  <c r="F19" i="25"/>
  <c r="F18" i="25"/>
  <c r="F17" i="25"/>
  <c r="F16" i="25"/>
  <c r="F15" i="25"/>
  <c r="F14" i="25"/>
  <c r="F13" i="25"/>
  <c r="F12" i="25"/>
  <c r="F11" i="25"/>
  <c r="Q10" i="25"/>
  <c r="N5" i="25"/>
  <c r="M5" i="25"/>
  <c r="AN3" i="25"/>
  <c r="AD3" i="25" s="1"/>
  <c r="N185" i="24"/>
  <c r="M185" i="24"/>
  <c r="L185" i="24"/>
  <c r="K185" i="24"/>
  <c r="J185" i="24"/>
  <c r="F185" i="24" s="1"/>
  <c r="I185" i="24"/>
  <c r="H185" i="24"/>
  <c r="N153" i="24"/>
  <c r="M153" i="24"/>
  <c r="N148" i="24"/>
  <c r="M148" i="24"/>
  <c r="L148" i="24"/>
  <c r="K148" i="24"/>
  <c r="J148" i="24"/>
  <c r="I148" i="24"/>
  <c r="H148" i="24"/>
  <c r="F146" i="24"/>
  <c r="F145" i="24"/>
  <c r="F144" i="24"/>
  <c r="F143" i="24"/>
  <c r="F142" i="24"/>
  <c r="F141" i="24"/>
  <c r="F140" i="24"/>
  <c r="F139" i="24"/>
  <c r="F138" i="24"/>
  <c r="F137" i="24"/>
  <c r="F136" i="24"/>
  <c r="F135" i="24"/>
  <c r="F134" i="24"/>
  <c r="F133" i="24"/>
  <c r="F132" i="24"/>
  <c r="F131" i="24"/>
  <c r="F130" i="24"/>
  <c r="F129" i="24"/>
  <c r="F128" i="24"/>
  <c r="F127" i="24"/>
  <c r="F126" i="24"/>
  <c r="F125" i="24"/>
  <c r="B122" i="24" s="1" a="1"/>
  <c r="F124" i="24"/>
  <c r="F123" i="24"/>
  <c r="F122" i="24"/>
  <c r="B137" i="24"/>
  <c r="B133" i="24"/>
  <c r="B122" i="24"/>
  <c r="N116" i="24"/>
  <c r="M116" i="24"/>
  <c r="N111" i="24"/>
  <c r="M111" i="24"/>
  <c r="L111" i="24"/>
  <c r="K111" i="24"/>
  <c r="J111" i="24"/>
  <c r="I111" i="24"/>
  <c r="H111" i="24"/>
  <c r="F111" i="24" s="1"/>
  <c r="F109" i="24"/>
  <c r="F108" i="24"/>
  <c r="F107" i="24"/>
  <c r="AH106" i="24"/>
  <c r="F106" i="24"/>
  <c r="F105" i="24"/>
  <c r="F104" i="24"/>
  <c r="F103" i="24"/>
  <c r="F102" i="24"/>
  <c r="F101" i="24"/>
  <c r="F100" i="24"/>
  <c r="F99" i="24"/>
  <c r="F98" i="24"/>
  <c r="F97" i="24"/>
  <c r="F96" i="24"/>
  <c r="F95" i="24"/>
  <c r="F94" i="24"/>
  <c r="F93" i="24"/>
  <c r="F92" i="24"/>
  <c r="F91" i="24"/>
  <c r="F90" i="24"/>
  <c r="F89" i="24"/>
  <c r="F88" i="24"/>
  <c r="F87" i="24"/>
  <c r="F86" i="24"/>
  <c r="F85" i="24"/>
  <c r="N79" i="24"/>
  <c r="M79" i="24"/>
  <c r="N74" i="24"/>
  <c r="M74" i="24"/>
  <c r="L74" i="24"/>
  <c r="K74" i="24"/>
  <c r="J74" i="24"/>
  <c r="F74" i="24" s="1"/>
  <c r="I74" i="24"/>
  <c r="H74" i="24"/>
  <c r="F72" i="24"/>
  <c r="F71" i="24"/>
  <c r="F70" i="24"/>
  <c r="AH69" i="24"/>
  <c r="F69" i="24"/>
  <c r="F68" i="24"/>
  <c r="F67" i="24"/>
  <c r="F66" i="24"/>
  <c r="F65" i="24"/>
  <c r="AU64" i="24"/>
  <c r="AT64" i="24"/>
  <c r="AR64" i="24"/>
  <c r="AQ64" i="24"/>
  <c r="AP64" i="24"/>
  <c r="AO64" i="24" a="1"/>
  <c r="AS64" i="24" s="1"/>
  <c r="AO64" i="24"/>
  <c r="AK64" i="24"/>
  <c r="AK65" i="24" s="1"/>
  <c r="F64" i="24"/>
  <c r="AS63" i="24"/>
  <c r="AO63" i="24" a="1"/>
  <c r="F63" i="24"/>
  <c r="AU62" i="24"/>
  <c r="AR62" i="24"/>
  <c r="AQ62" i="24"/>
  <c r="AO62" i="24" a="1"/>
  <c r="AT62" i="24" s="1"/>
  <c r="AO62" i="24"/>
  <c r="F62" i="24"/>
  <c r="AR61" i="24"/>
  <c r="AO61" i="24" a="1"/>
  <c r="AU61" i="24" s="1"/>
  <c r="AO61" i="24"/>
  <c r="F61" i="24"/>
  <c r="AU60" i="24"/>
  <c r="AT60" i="24"/>
  <c r="AQ60" i="24"/>
  <c r="AP60" i="24"/>
  <c r="AO60" i="24" a="1"/>
  <c r="AS60" i="24" s="1"/>
  <c r="F60" i="24"/>
  <c r="F59" i="24"/>
  <c r="F58" i="24"/>
  <c r="F57" i="24"/>
  <c r="F56" i="24"/>
  <c r="F55" i="24"/>
  <c r="F54" i="24"/>
  <c r="F53" i="24"/>
  <c r="F52" i="24"/>
  <c r="F51" i="24"/>
  <c r="F50" i="24"/>
  <c r="F49" i="24"/>
  <c r="F48" i="24"/>
  <c r="N42" i="24"/>
  <c r="M42" i="24"/>
  <c r="AU39" i="24"/>
  <c r="R43" i="24"/>
  <c r="R42" i="24"/>
  <c r="R39" i="24"/>
  <c r="R38" i="24"/>
  <c r="R37" i="24" a="1"/>
  <c r="R41" i="24" s="1"/>
  <c r="N37" i="24"/>
  <c r="M37" i="24"/>
  <c r="L37" i="24"/>
  <c r="K37" i="24"/>
  <c r="J37" i="24"/>
  <c r="I37" i="24"/>
  <c r="H37" i="24"/>
  <c r="F37" i="24" s="1"/>
  <c r="F35" i="24"/>
  <c r="F34" i="24"/>
  <c r="AN33" i="24"/>
  <c r="F33" i="24"/>
  <c r="F32" i="24"/>
  <c r="F31" i="24"/>
  <c r="F30" i="24"/>
  <c r="F29" i="24"/>
  <c r="F28" i="24"/>
  <c r="AK27" i="24"/>
  <c r="AK28" i="24" s="1"/>
  <c r="F27" i="24"/>
  <c r="F26" i="24"/>
  <c r="F25" i="24"/>
  <c r="F24" i="24"/>
  <c r="F23" i="24"/>
  <c r="F22" i="24"/>
  <c r="F21" i="24"/>
  <c r="F20" i="24"/>
  <c r="F19" i="24"/>
  <c r="F18" i="24"/>
  <c r="F17" i="24"/>
  <c r="F16" i="24"/>
  <c r="F15" i="24"/>
  <c r="F14" i="24"/>
  <c r="F13" i="24"/>
  <c r="F12" i="24"/>
  <c r="F11" i="24"/>
  <c r="Q10" i="24"/>
  <c r="N5" i="24"/>
  <c r="M5" i="24"/>
  <c r="AN3" i="24"/>
  <c r="AD3" i="24" s="1"/>
  <c r="N185" i="23"/>
  <c r="M185" i="23"/>
  <c r="L185" i="23"/>
  <c r="K185" i="23"/>
  <c r="J185" i="23"/>
  <c r="I185" i="23"/>
  <c r="F185" i="23" s="1"/>
  <c r="H185" i="23"/>
  <c r="AH180" i="23"/>
  <c r="AK175" i="23" s="1"/>
  <c r="AK176" i="23" s="1"/>
  <c r="N153" i="23"/>
  <c r="M153" i="23"/>
  <c r="N148" i="23"/>
  <c r="M148" i="23"/>
  <c r="L148" i="23"/>
  <c r="K148" i="23"/>
  <c r="J148" i="23"/>
  <c r="I148" i="23"/>
  <c r="H148" i="23"/>
  <c r="F146" i="23"/>
  <c r="F145" i="23"/>
  <c r="F144" i="23"/>
  <c r="F143" i="23"/>
  <c r="F142" i="23"/>
  <c r="F141" i="23"/>
  <c r="F140" i="23"/>
  <c r="F139" i="23"/>
  <c r="F138" i="23"/>
  <c r="F137" i="23"/>
  <c r="F136" i="23"/>
  <c r="F135" i="23"/>
  <c r="F134" i="23"/>
  <c r="F133" i="23"/>
  <c r="F132" i="23"/>
  <c r="F131" i="23"/>
  <c r="F130" i="23"/>
  <c r="F129" i="23"/>
  <c r="F128" i="23"/>
  <c r="F127" i="23"/>
  <c r="F126" i="23"/>
  <c r="F125" i="23"/>
  <c r="B122" i="23" s="1" a="1"/>
  <c r="F124" i="23"/>
  <c r="F123" i="23"/>
  <c r="F122" i="23"/>
  <c r="B140" i="23"/>
  <c r="B132" i="23"/>
  <c r="B124" i="23"/>
  <c r="N116" i="23"/>
  <c r="M116" i="23"/>
  <c r="N111" i="23"/>
  <c r="M111" i="23"/>
  <c r="L111" i="23"/>
  <c r="K111" i="23"/>
  <c r="J111" i="23"/>
  <c r="I111" i="23"/>
  <c r="H111" i="23"/>
  <c r="F111" i="23" s="1"/>
  <c r="F109" i="23"/>
  <c r="F108" i="23"/>
  <c r="F107" i="23"/>
  <c r="AH106" i="23"/>
  <c r="AH143" i="23" s="1"/>
  <c r="AK138" i="23" s="1"/>
  <c r="AK139" i="23" s="1"/>
  <c r="F106" i="23"/>
  <c r="F105" i="23"/>
  <c r="F104" i="23"/>
  <c r="F103" i="23"/>
  <c r="F102" i="23"/>
  <c r="F101" i="23"/>
  <c r="F100" i="23"/>
  <c r="F99" i="23"/>
  <c r="F98" i="23"/>
  <c r="F97" i="23"/>
  <c r="F96" i="23"/>
  <c r="F95" i="23"/>
  <c r="F94" i="23"/>
  <c r="F93" i="23"/>
  <c r="F92" i="23"/>
  <c r="F91" i="23"/>
  <c r="F90" i="23"/>
  <c r="F89" i="23"/>
  <c r="F88" i="23"/>
  <c r="F87" i="23"/>
  <c r="B85" i="23" s="1" a="1"/>
  <c r="F86" i="23"/>
  <c r="F85" i="23"/>
  <c r="E101" i="23"/>
  <c r="E96" i="23"/>
  <c r="E85" i="23" a="1"/>
  <c r="B105" i="23"/>
  <c r="B94" i="23"/>
  <c r="B89" i="23"/>
  <c r="B85" i="23"/>
  <c r="N79" i="23"/>
  <c r="M79" i="23"/>
  <c r="N74" i="23"/>
  <c r="M74" i="23"/>
  <c r="L74" i="23"/>
  <c r="K74" i="23"/>
  <c r="J74" i="23"/>
  <c r="I74" i="23"/>
  <c r="F74" i="23" s="1"/>
  <c r="H74" i="23"/>
  <c r="F72" i="23"/>
  <c r="F71" i="23"/>
  <c r="F70" i="23"/>
  <c r="AH69" i="23"/>
  <c r="F69" i="23"/>
  <c r="F68" i="23"/>
  <c r="F67" i="23"/>
  <c r="F66" i="23"/>
  <c r="F65" i="23"/>
  <c r="AU64" i="23"/>
  <c r="AT64" i="23"/>
  <c r="AR64" i="23"/>
  <c r="AQ64" i="23"/>
  <c r="AP64" i="23"/>
  <c r="AO64" i="23" a="1"/>
  <c r="AS64" i="23" s="1"/>
  <c r="AO64" i="23"/>
  <c r="AK64" i="23"/>
  <c r="AK65" i="23" s="1"/>
  <c r="F64" i="23"/>
  <c r="AU63" i="23"/>
  <c r="AT63" i="23"/>
  <c r="AQ63" i="23"/>
  <c r="AP63" i="23"/>
  <c r="AO63" i="23" a="1"/>
  <c r="AS63" i="23" s="1"/>
  <c r="F63" i="23"/>
  <c r="AR62" i="23"/>
  <c r="AO62" i="23" a="1"/>
  <c r="AU62" i="23" s="1"/>
  <c r="AO62" i="23"/>
  <c r="F62" i="23"/>
  <c r="AS61" i="23"/>
  <c r="AO61" i="23" a="1"/>
  <c r="F61" i="23"/>
  <c r="AU60" i="23"/>
  <c r="AT60" i="23"/>
  <c r="AR60" i="23"/>
  <c r="AQ60" i="23"/>
  <c r="AP60" i="23"/>
  <c r="AO60" i="23" a="1"/>
  <c r="AS60" i="23" s="1"/>
  <c r="AO60" i="23"/>
  <c r="F60" i="23"/>
  <c r="F59" i="23"/>
  <c r="F58" i="23"/>
  <c r="F57" i="23"/>
  <c r="B48" i="23" s="1" a="1"/>
  <c r="F56" i="23"/>
  <c r="F55" i="23"/>
  <c r="F54" i="23"/>
  <c r="F53" i="23"/>
  <c r="F52" i="23"/>
  <c r="F51" i="23"/>
  <c r="F50" i="23"/>
  <c r="F49" i="23"/>
  <c r="F48" i="23"/>
  <c r="B67" i="23"/>
  <c r="B63" i="23"/>
  <c r="B51" i="23"/>
  <c r="B48" i="23"/>
  <c r="N42" i="23"/>
  <c r="M42" i="23"/>
  <c r="AU40" i="23"/>
  <c r="R43" i="23"/>
  <c r="R42" i="23"/>
  <c r="R40" i="23"/>
  <c r="R39" i="23"/>
  <c r="R38" i="23"/>
  <c r="R37" i="23" a="1"/>
  <c r="R41" i="23" s="1"/>
  <c r="R37" i="23"/>
  <c r="N37" i="23"/>
  <c r="M37" i="23"/>
  <c r="L37" i="23"/>
  <c r="K37" i="23"/>
  <c r="J37" i="23"/>
  <c r="F37" i="23" s="1"/>
  <c r="I37" i="23"/>
  <c r="H37" i="23"/>
  <c r="F35" i="23"/>
  <c r="F34" i="23"/>
  <c r="AN33" i="23"/>
  <c r="F33" i="23"/>
  <c r="F32" i="23"/>
  <c r="F31" i="23"/>
  <c r="F30" i="23"/>
  <c r="F29" i="23"/>
  <c r="F28" i="23"/>
  <c r="AK27" i="23"/>
  <c r="AK28" i="23" s="1"/>
  <c r="F27" i="23"/>
  <c r="F26" i="23"/>
  <c r="F25" i="23"/>
  <c r="F24" i="23"/>
  <c r="F23" i="23"/>
  <c r="F22" i="23"/>
  <c r="F21" i="23"/>
  <c r="F20" i="23"/>
  <c r="F19" i="23"/>
  <c r="F18" i="23"/>
  <c r="F17" i="23"/>
  <c r="AN16" i="23" a="1"/>
  <c r="F16" i="23"/>
  <c r="F15" i="23"/>
  <c r="F14" i="23"/>
  <c r="F13" i="23"/>
  <c r="F12" i="23"/>
  <c r="F11" i="23"/>
  <c r="Q10" i="23"/>
  <c r="N5" i="23"/>
  <c r="M5" i="23"/>
  <c r="AN3" i="23"/>
  <c r="AD3" i="23" s="1"/>
  <c r="N185" i="22"/>
  <c r="M185" i="22"/>
  <c r="L185" i="22"/>
  <c r="K185" i="22"/>
  <c r="J185" i="22"/>
  <c r="F185" i="22" s="1"/>
  <c r="I185" i="22"/>
  <c r="H185" i="22"/>
  <c r="N153" i="22"/>
  <c r="M153" i="22"/>
  <c r="N148" i="22"/>
  <c r="M148" i="22"/>
  <c r="L148" i="22"/>
  <c r="K148" i="22"/>
  <c r="J148" i="22"/>
  <c r="I148" i="22"/>
  <c r="H148" i="22"/>
  <c r="F146" i="22"/>
  <c r="F145" i="22"/>
  <c r="F144" i="22"/>
  <c r="F143" i="22"/>
  <c r="F142" i="22"/>
  <c r="F141" i="22"/>
  <c r="F140" i="22"/>
  <c r="F139" i="22"/>
  <c r="F138" i="22"/>
  <c r="F137" i="22"/>
  <c r="F136" i="22"/>
  <c r="F135" i="22"/>
  <c r="F134" i="22"/>
  <c r="F133" i="22"/>
  <c r="F132" i="22"/>
  <c r="F131" i="22"/>
  <c r="F130" i="22"/>
  <c r="F129" i="22"/>
  <c r="F128" i="22"/>
  <c r="F127" i="22"/>
  <c r="F126" i="22"/>
  <c r="F125" i="22"/>
  <c r="B122" i="22" s="1" a="1"/>
  <c r="F124" i="22"/>
  <c r="F123" i="22"/>
  <c r="F122" i="22"/>
  <c r="B145" i="22"/>
  <c r="B137" i="22"/>
  <c r="B133" i="22"/>
  <c r="B129" i="22"/>
  <c r="B122" i="22"/>
  <c r="N116" i="22"/>
  <c r="M116" i="22"/>
  <c r="N111" i="22"/>
  <c r="M111" i="22"/>
  <c r="L111" i="22"/>
  <c r="K111" i="22"/>
  <c r="J111" i="22"/>
  <c r="I111" i="22"/>
  <c r="H111" i="22"/>
  <c r="F111" i="22" s="1"/>
  <c r="F109" i="22"/>
  <c r="F108" i="22"/>
  <c r="F107" i="22"/>
  <c r="AH106" i="22"/>
  <c r="F106" i="22"/>
  <c r="F105" i="22"/>
  <c r="F104" i="22"/>
  <c r="F103" i="22"/>
  <c r="F102" i="22"/>
  <c r="F101" i="22"/>
  <c r="F100" i="22"/>
  <c r="F99" i="22"/>
  <c r="F98" i="22"/>
  <c r="F97" i="22"/>
  <c r="F96" i="22"/>
  <c r="F95" i="22"/>
  <c r="F94" i="22"/>
  <c r="F93" i="22"/>
  <c r="F92" i="22"/>
  <c r="F91" i="22"/>
  <c r="F90" i="22"/>
  <c r="F89" i="22"/>
  <c r="F88" i="22"/>
  <c r="F87" i="22"/>
  <c r="F86" i="22"/>
  <c r="F85" i="22"/>
  <c r="N79" i="22"/>
  <c r="M79" i="22"/>
  <c r="N74" i="22"/>
  <c r="M74" i="22"/>
  <c r="L74" i="22"/>
  <c r="K74" i="22"/>
  <c r="J74" i="22"/>
  <c r="F74" i="22" s="1"/>
  <c r="I74" i="22"/>
  <c r="H74" i="22"/>
  <c r="F72" i="22"/>
  <c r="F71" i="22"/>
  <c r="F70" i="22"/>
  <c r="AH69" i="22"/>
  <c r="F69" i="22"/>
  <c r="F68" i="22"/>
  <c r="F67" i="22"/>
  <c r="F66" i="22"/>
  <c r="F65" i="22"/>
  <c r="AU64" i="22"/>
  <c r="AR64" i="22"/>
  <c r="AQ64" i="22"/>
  <c r="AO64" i="22" a="1"/>
  <c r="AT64" i="22" s="1"/>
  <c r="AO64" i="22"/>
  <c r="AK64" i="22"/>
  <c r="AK65" i="22" s="1"/>
  <c r="F64" i="22"/>
  <c r="AO63" i="22" a="1"/>
  <c r="F63" i="22"/>
  <c r="AU62" i="22"/>
  <c r="AR62" i="22"/>
  <c r="AQ62" i="22"/>
  <c r="AO62" i="22" a="1"/>
  <c r="AT62" i="22" s="1"/>
  <c r="AO62" i="22"/>
  <c r="F62" i="22"/>
  <c r="AR61" i="22"/>
  <c r="AO61" i="22" a="1"/>
  <c r="AU61" i="22" s="1"/>
  <c r="AO61" i="22"/>
  <c r="F61" i="22"/>
  <c r="AU60" i="22"/>
  <c r="AT60" i="22"/>
  <c r="AR60" i="22"/>
  <c r="AQ60" i="22"/>
  <c r="AP60" i="22"/>
  <c r="AO60" i="22" a="1"/>
  <c r="AS60" i="22" s="1"/>
  <c r="AO60" i="22"/>
  <c r="F60" i="22"/>
  <c r="F59" i="22"/>
  <c r="F58" i="22"/>
  <c r="F57" i="22"/>
  <c r="F56" i="22"/>
  <c r="F55" i="22"/>
  <c r="F54" i="22"/>
  <c r="F53" i="22"/>
  <c r="F52" i="22"/>
  <c r="F51" i="22"/>
  <c r="F50" i="22"/>
  <c r="F49" i="22"/>
  <c r="F48" i="22"/>
  <c r="N42" i="22"/>
  <c r="M42" i="22"/>
  <c r="AU40" i="22"/>
  <c r="AU39" i="22"/>
  <c r="R43" i="22"/>
  <c r="R42" i="22"/>
  <c r="R40" i="22"/>
  <c r="R39" i="22"/>
  <c r="R38" i="22"/>
  <c r="R37" i="22" a="1"/>
  <c r="R41" i="22" s="1"/>
  <c r="R37" i="22"/>
  <c r="N37" i="22"/>
  <c r="M37" i="22"/>
  <c r="L37" i="22"/>
  <c r="K37" i="22"/>
  <c r="J37" i="22"/>
  <c r="I37" i="22"/>
  <c r="F37" i="22" s="1"/>
  <c r="H37" i="22"/>
  <c r="F35" i="22"/>
  <c r="F34" i="22"/>
  <c r="AN33" i="22"/>
  <c r="F33" i="22"/>
  <c r="F32" i="22"/>
  <c r="F31" i="22"/>
  <c r="F30" i="22"/>
  <c r="F29" i="22"/>
  <c r="F28" i="22"/>
  <c r="AK27" i="22"/>
  <c r="AK28" i="22" s="1"/>
  <c r="F27" i="22"/>
  <c r="F26" i="22"/>
  <c r="F25" i="22"/>
  <c r="F24" i="22"/>
  <c r="F23" i="22"/>
  <c r="F22" i="22"/>
  <c r="F21" i="22"/>
  <c r="F20" i="22"/>
  <c r="F19" i="22"/>
  <c r="F18" i="22"/>
  <c r="F17" i="22"/>
  <c r="F16" i="22"/>
  <c r="F15" i="22"/>
  <c r="F14" i="22"/>
  <c r="F13" i="22"/>
  <c r="F12" i="22"/>
  <c r="F11" i="22"/>
  <c r="Q10" i="22"/>
  <c r="N5" i="22"/>
  <c r="M5" i="22"/>
  <c r="AN3" i="22"/>
  <c r="AD3" i="22" s="1"/>
  <c r="N185" i="21"/>
  <c r="M185" i="21"/>
  <c r="L185" i="21"/>
  <c r="K185" i="21"/>
  <c r="J185" i="21"/>
  <c r="I185" i="21"/>
  <c r="F185" i="21" s="1"/>
  <c r="H185" i="21"/>
  <c r="N153" i="21"/>
  <c r="M153" i="21"/>
  <c r="N148" i="21"/>
  <c r="M148" i="21"/>
  <c r="L148" i="21"/>
  <c r="K148" i="21"/>
  <c r="J148" i="21"/>
  <c r="I148" i="21"/>
  <c r="H148" i="21"/>
  <c r="F148" i="21"/>
  <c r="F146" i="21"/>
  <c r="F145" i="21"/>
  <c r="F144" i="21"/>
  <c r="F143" i="21"/>
  <c r="F142" i="21"/>
  <c r="F141" i="21"/>
  <c r="F140" i="21"/>
  <c r="F139" i="21"/>
  <c r="F138" i="21"/>
  <c r="F137" i="21"/>
  <c r="F136" i="21"/>
  <c r="F135" i="21"/>
  <c r="F134" i="21"/>
  <c r="F133" i="21"/>
  <c r="F132" i="21"/>
  <c r="F131" i="21"/>
  <c r="F130" i="21"/>
  <c r="F129" i="21"/>
  <c r="F128" i="21"/>
  <c r="F127" i="21"/>
  <c r="F126" i="21"/>
  <c r="F125" i="21"/>
  <c r="F124" i="21"/>
  <c r="F123" i="21"/>
  <c r="F122" i="21"/>
  <c r="N116" i="21"/>
  <c r="M116" i="21"/>
  <c r="N111" i="21"/>
  <c r="M111" i="21"/>
  <c r="L111" i="21"/>
  <c r="K111" i="21"/>
  <c r="J111" i="21"/>
  <c r="I111" i="21"/>
  <c r="H111" i="21"/>
  <c r="F111" i="21" s="1"/>
  <c r="F109" i="21"/>
  <c r="F108" i="21"/>
  <c r="F107" i="21"/>
  <c r="F106" i="21"/>
  <c r="F105" i="21"/>
  <c r="F104" i="21"/>
  <c r="F103" i="21"/>
  <c r="F102" i="21"/>
  <c r="F101" i="21"/>
  <c r="F100" i="21"/>
  <c r="F99" i="21"/>
  <c r="F98" i="21"/>
  <c r="F97" i="21"/>
  <c r="F96" i="21"/>
  <c r="F95" i="21"/>
  <c r="F94" i="21"/>
  <c r="F93" i="21"/>
  <c r="F92" i="21"/>
  <c r="F91" i="21"/>
  <c r="F90" i="21"/>
  <c r="F89" i="21"/>
  <c r="F88" i="21"/>
  <c r="F87" i="21"/>
  <c r="F86" i="21"/>
  <c r="F85" i="21"/>
  <c r="N79" i="21"/>
  <c r="M79" i="21"/>
  <c r="N74" i="21"/>
  <c r="M74" i="21"/>
  <c r="L74" i="21"/>
  <c r="K74" i="21"/>
  <c r="J74" i="21"/>
  <c r="I74" i="21"/>
  <c r="F74" i="21" s="1"/>
  <c r="H74" i="21"/>
  <c r="F72" i="21"/>
  <c r="F71" i="21"/>
  <c r="F70" i="21"/>
  <c r="AH69" i="21"/>
  <c r="F69" i="21"/>
  <c r="F68" i="21"/>
  <c r="F67" i="21"/>
  <c r="F66" i="21"/>
  <c r="F65" i="21"/>
  <c r="AU64" i="21"/>
  <c r="AT64" i="21"/>
  <c r="AR64" i="21"/>
  <c r="AQ64" i="21"/>
  <c r="AP64" i="21"/>
  <c r="AO64" i="21" a="1"/>
  <c r="AS64" i="21" s="1"/>
  <c r="AO64" i="21"/>
  <c r="F64" i="21"/>
  <c r="AT63" i="21"/>
  <c r="AR63" i="21"/>
  <c r="AP63" i="21"/>
  <c r="AO63" i="21" a="1"/>
  <c r="AU63" i="21" s="1"/>
  <c r="AO63" i="21"/>
  <c r="F63" i="21"/>
  <c r="AU62" i="21"/>
  <c r="AT62" i="21"/>
  <c r="AR62" i="21"/>
  <c r="AQ62" i="21"/>
  <c r="AP62" i="21"/>
  <c r="AO62" i="21" a="1"/>
  <c r="AS62" i="21" s="1"/>
  <c r="AO62" i="21"/>
  <c r="AV62" i="21" s="1"/>
  <c r="F112" i="21" s="1"/>
  <c r="F62" i="21"/>
  <c r="AU61" i="21"/>
  <c r="AQ61" i="21"/>
  <c r="AO61" i="21" a="1"/>
  <c r="AT61" i="21" s="1"/>
  <c r="F61" i="21"/>
  <c r="AS60" i="21"/>
  <c r="AO60" i="21" a="1"/>
  <c r="F60" i="21"/>
  <c r="F59" i="21"/>
  <c r="F58" i="21"/>
  <c r="F57" i="21"/>
  <c r="F56" i="21"/>
  <c r="F55" i="21"/>
  <c r="F54" i="21"/>
  <c r="F53" i="21"/>
  <c r="F52" i="21"/>
  <c r="F51" i="21"/>
  <c r="F50" i="21"/>
  <c r="F49" i="21"/>
  <c r="F48" i="21"/>
  <c r="N42" i="21"/>
  <c r="M42" i="21"/>
  <c r="R41" i="21"/>
  <c r="R37" i="21" a="1"/>
  <c r="N37" i="21"/>
  <c r="M37" i="21"/>
  <c r="L37" i="21"/>
  <c r="K37" i="21"/>
  <c r="J37" i="21"/>
  <c r="I37" i="21"/>
  <c r="H37" i="21"/>
  <c r="F35" i="21"/>
  <c r="F34" i="21"/>
  <c r="AN33" i="21"/>
  <c r="F33" i="21"/>
  <c r="F32" i="21"/>
  <c r="F31" i="21"/>
  <c r="F30" i="21"/>
  <c r="F29" i="21"/>
  <c r="AK28" i="21"/>
  <c r="F28" i="21"/>
  <c r="AK27" i="21"/>
  <c r="F27" i="21"/>
  <c r="F26" i="21"/>
  <c r="F25" i="21"/>
  <c r="F24" i="21"/>
  <c r="F23" i="21"/>
  <c r="F22" i="21"/>
  <c r="F21" i="21"/>
  <c r="F20" i="21"/>
  <c r="F19" i="21"/>
  <c r="F18" i="21"/>
  <c r="F17" i="21"/>
  <c r="AN16" i="21" a="1"/>
  <c r="F16" i="21"/>
  <c r="F15" i="21"/>
  <c r="F14" i="21"/>
  <c r="F13" i="21"/>
  <c r="F12" i="21"/>
  <c r="F11" i="21"/>
  <c r="B11" i="21" s="1" a="1"/>
  <c r="Q10" i="21"/>
  <c r="N5" i="21"/>
  <c r="M5" i="21"/>
  <c r="AN3" i="21"/>
  <c r="AD3" i="21"/>
  <c r="N185" i="20"/>
  <c r="M185" i="20"/>
  <c r="L185" i="20"/>
  <c r="K185" i="20"/>
  <c r="J185" i="20"/>
  <c r="I185" i="20"/>
  <c r="H185" i="20"/>
  <c r="F185" i="20" s="1"/>
  <c r="N153" i="20"/>
  <c r="M153" i="20"/>
  <c r="N148" i="20"/>
  <c r="M148" i="20"/>
  <c r="L148" i="20"/>
  <c r="K148" i="20"/>
  <c r="J148" i="20"/>
  <c r="F148" i="20" s="1"/>
  <c r="I148" i="20"/>
  <c r="H148" i="20"/>
  <c r="F146" i="20"/>
  <c r="F145" i="20"/>
  <c r="F144" i="20"/>
  <c r="F143" i="20"/>
  <c r="F142" i="20"/>
  <c r="F141" i="20"/>
  <c r="F140" i="20"/>
  <c r="F139" i="20"/>
  <c r="F138" i="20"/>
  <c r="F137" i="20"/>
  <c r="F136" i="20"/>
  <c r="F135" i="20"/>
  <c r="F134" i="20"/>
  <c r="F133" i="20"/>
  <c r="F132" i="20"/>
  <c r="F131" i="20"/>
  <c r="F130" i="20"/>
  <c r="F129" i="20"/>
  <c r="F128" i="20"/>
  <c r="F127" i="20"/>
  <c r="F126" i="20"/>
  <c r="F125" i="20"/>
  <c r="F124" i="20"/>
  <c r="F123" i="20"/>
  <c r="F122" i="20"/>
  <c r="N116" i="20"/>
  <c r="M116" i="20"/>
  <c r="N111" i="20"/>
  <c r="M111" i="20"/>
  <c r="L111" i="20"/>
  <c r="K111" i="20"/>
  <c r="J111" i="20"/>
  <c r="I111" i="20"/>
  <c r="H111" i="20"/>
  <c r="F111" i="20"/>
  <c r="F109" i="20"/>
  <c r="F108" i="20"/>
  <c r="F107" i="20"/>
  <c r="F106" i="20"/>
  <c r="F105" i="20"/>
  <c r="F104" i="20"/>
  <c r="F103" i="20"/>
  <c r="F102" i="20"/>
  <c r="F101" i="20"/>
  <c r="F100" i="20"/>
  <c r="F99" i="20"/>
  <c r="F98" i="20"/>
  <c r="F97" i="20"/>
  <c r="F96" i="20"/>
  <c r="F95" i="20"/>
  <c r="F94" i="20"/>
  <c r="F93" i="20"/>
  <c r="F92" i="20"/>
  <c r="F91" i="20"/>
  <c r="F90" i="20"/>
  <c r="F89" i="20"/>
  <c r="F88" i="20"/>
  <c r="F87" i="20"/>
  <c r="F86" i="20"/>
  <c r="F85" i="20"/>
  <c r="N79" i="20"/>
  <c r="M79" i="20"/>
  <c r="N74" i="20"/>
  <c r="M74" i="20"/>
  <c r="L74" i="20"/>
  <c r="K74" i="20"/>
  <c r="J74" i="20"/>
  <c r="I74" i="20"/>
  <c r="H74" i="20"/>
  <c r="F72" i="20"/>
  <c r="F71" i="20"/>
  <c r="F70" i="20"/>
  <c r="AH69" i="20"/>
  <c r="F69" i="20"/>
  <c r="F68" i="20"/>
  <c r="F67" i="20"/>
  <c r="F66" i="20"/>
  <c r="F65" i="20"/>
  <c r="AT64" i="20"/>
  <c r="AS64" i="20"/>
  <c r="AP64" i="20"/>
  <c r="AO64" i="20" a="1"/>
  <c r="F64" i="20"/>
  <c r="AU63" i="20"/>
  <c r="AR63" i="20"/>
  <c r="AQ63" i="20"/>
  <c r="AO63" i="20" a="1"/>
  <c r="AT63" i="20" s="1"/>
  <c r="AO63" i="20"/>
  <c r="F63" i="20"/>
  <c r="AT62" i="20"/>
  <c r="AS62" i="20"/>
  <c r="AP62" i="20"/>
  <c r="AO62" i="20" a="1"/>
  <c r="F62" i="20"/>
  <c r="AU61" i="20"/>
  <c r="AT61" i="20"/>
  <c r="AR61" i="20"/>
  <c r="AQ61" i="20"/>
  <c r="AP61" i="20"/>
  <c r="AO61" i="20" a="1"/>
  <c r="AS61" i="20" s="1"/>
  <c r="AO61" i="20"/>
  <c r="F61" i="20"/>
  <c r="AS60" i="20"/>
  <c r="AO60" i="20" a="1"/>
  <c r="AO60" i="20"/>
  <c r="F60" i="20"/>
  <c r="F59" i="20"/>
  <c r="F58" i="20"/>
  <c r="F57" i="20"/>
  <c r="F56" i="20"/>
  <c r="F55" i="20"/>
  <c r="F54" i="20"/>
  <c r="B48" i="20" s="1" a="1"/>
  <c r="F53" i="20"/>
  <c r="F52" i="20"/>
  <c r="F51" i="20"/>
  <c r="F50" i="20"/>
  <c r="F49" i="20"/>
  <c r="F48" i="20"/>
  <c r="N42" i="20"/>
  <c r="M42" i="20"/>
  <c r="R41" i="20"/>
  <c r="R37" i="20" a="1"/>
  <c r="R37" i="20"/>
  <c r="N37" i="20"/>
  <c r="M37" i="20"/>
  <c r="L37" i="20"/>
  <c r="K37" i="20"/>
  <c r="J37" i="20"/>
  <c r="I37" i="20"/>
  <c r="H37" i="20"/>
  <c r="F37" i="20"/>
  <c r="F35" i="20"/>
  <c r="F34" i="20"/>
  <c r="AN33" i="20"/>
  <c r="F33" i="20"/>
  <c r="F32" i="20"/>
  <c r="F31" i="20"/>
  <c r="F30" i="20"/>
  <c r="F29" i="20"/>
  <c r="AK28" i="20"/>
  <c r="F28" i="20"/>
  <c r="AK27" i="20"/>
  <c r="F27" i="20"/>
  <c r="F26" i="20"/>
  <c r="F25" i="20"/>
  <c r="F24" i="20"/>
  <c r="F23" i="20"/>
  <c r="F22" i="20"/>
  <c r="F21" i="20"/>
  <c r="F20" i="20"/>
  <c r="F19" i="20"/>
  <c r="F18" i="20"/>
  <c r="F17" i="20"/>
  <c r="F16" i="20"/>
  <c r="F15" i="20"/>
  <c r="F14" i="20"/>
  <c r="F13" i="20"/>
  <c r="F12" i="20"/>
  <c r="F11" i="20"/>
  <c r="Q10" i="20"/>
  <c r="N5" i="20"/>
  <c r="M5" i="20"/>
  <c r="AN3" i="20"/>
  <c r="AD3" i="20"/>
  <c r="N185" i="19"/>
  <c r="M185" i="19"/>
  <c r="L185" i="19"/>
  <c r="K185" i="19"/>
  <c r="J185" i="19"/>
  <c r="I185" i="19"/>
  <c r="H185" i="19"/>
  <c r="F185" i="19"/>
  <c r="N153" i="19"/>
  <c r="M153" i="19"/>
  <c r="N148" i="19"/>
  <c r="M148" i="19"/>
  <c r="L148" i="19"/>
  <c r="K148" i="19"/>
  <c r="J148" i="19"/>
  <c r="I148" i="19"/>
  <c r="H148" i="19"/>
  <c r="F146" i="19"/>
  <c r="F145" i="19"/>
  <c r="F144" i="19"/>
  <c r="AH143" i="19"/>
  <c r="F143" i="19"/>
  <c r="F142" i="19"/>
  <c r="F141" i="19"/>
  <c r="F140" i="19"/>
  <c r="F139" i="19"/>
  <c r="F138" i="19"/>
  <c r="F137" i="19"/>
  <c r="F136" i="19"/>
  <c r="F135" i="19"/>
  <c r="F134" i="19"/>
  <c r="F133" i="19"/>
  <c r="F132" i="19"/>
  <c r="F131" i="19"/>
  <c r="F130" i="19"/>
  <c r="F129" i="19"/>
  <c r="F128" i="19"/>
  <c r="F127" i="19"/>
  <c r="F126" i="19"/>
  <c r="F125" i="19"/>
  <c r="F124" i="19"/>
  <c r="F123" i="19"/>
  <c r="F122" i="19"/>
  <c r="B122" i="19" s="1" a="1"/>
  <c r="B135" i="19"/>
  <c r="N116" i="19"/>
  <c r="M116" i="19"/>
  <c r="N111" i="19"/>
  <c r="M111" i="19"/>
  <c r="L111" i="19"/>
  <c r="K111" i="19"/>
  <c r="J111" i="19"/>
  <c r="I111" i="19"/>
  <c r="H111" i="19"/>
  <c r="F111" i="19"/>
  <c r="F109" i="19"/>
  <c r="F108" i="19"/>
  <c r="F107" i="19"/>
  <c r="F106" i="19"/>
  <c r="F105" i="19"/>
  <c r="F104" i="19"/>
  <c r="F103" i="19"/>
  <c r="AK102" i="19"/>
  <c r="F102" i="19"/>
  <c r="F101" i="19"/>
  <c r="F100" i="19"/>
  <c r="F99" i="19"/>
  <c r="F98" i="19"/>
  <c r="F97" i="19"/>
  <c r="F96" i="19"/>
  <c r="F95" i="19"/>
  <c r="F94" i="19"/>
  <c r="F93" i="19"/>
  <c r="F92" i="19"/>
  <c r="F91" i="19"/>
  <c r="F90" i="19"/>
  <c r="F89" i="19"/>
  <c r="F88" i="19"/>
  <c r="F87" i="19"/>
  <c r="F86" i="19"/>
  <c r="F85" i="19"/>
  <c r="N79" i="19"/>
  <c r="M79" i="19"/>
  <c r="N74" i="19"/>
  <c r="M74" i="19"/>
  <c r="L74" i="19"/>
  <c r="K74" i="19"/>
  <c r="J74" i="19"/>
  <c r="I74" i="19"/>
  <c r="H74" i="19"/>
  <c r="F74" i="19"/>
  <c r="F72" i="19"/>
  <c r="F71" i="19"/>
  <c r="F70" i="19"/>
  <c r="AH69" i="19"/>
  <c r="AH106" i="19" s="1"/>
  <c r="AK101" i="19" s="1"/>
  <c r="F69" i="19"/>
  <c r="F68" i="19"/>
  <c r="F67" i="19"/>
  <c r="F66" i="19"/>
  <c r="F65" i="19"/>
  <c r="AS64" i="19"/>
  <c r="AR64" i="19"/>
  <c r="AO64" i="19" a="1"/>
  <c r="AO64" i="19"/>
  <c r="F64" i="19"/>
  <c r="AU63" i="19"/>
  <c r="AT63" i="19"/>
  <c r="AR63" i="19"/>
  <c r="AQ63" i="19"/>
  <c r="AP63" i="19"/>
  <c r="AO63" i="19" a="1"/>
  <c r="AS63" i="19" s="1"/>
  <c r="AO63" i="19"/>
  <c r="F63" i="19"/>
  <c r="AO62" i="19" a="1"/>
  <c r="F62" i="19"/>
  <c r="AP61" i="19"/>
  <c r="AO61" i="19" a="1"/>
  <c r="F61" i="19"/>
  <c r="AU60" i="19"/>
  <c r="AR60" i="19"/>
  <c r="AQ60" i="19"/>
  <c r="AO60" i="19" a="1"/>
  <c r="AT60" i="19" s="1"/>
  <c r="AO60" i="19"/>
  <c r="F60" i="19"/>
  <c r="F59" i="19"/>
  <c r="F58" i="19"/>
  <c r="F57" i="19"/>
  <c r="F56" i="19"/>
  <c r="F55" i="19"/>
  <c r="F54" i="19"/>
  <c r="F53" i="19"/>
  <c r="F52" i="19"/>
  <c r="F51" i="19"/>
  <c r="F50" i="19"/>
  <c r="F49" i="19"/>
  <c r="F48" i="19"/>
  <c r="B48" i="19" a="1"/>
  <c r="N42" i="19"/>
  <c r="M42" i="19"/>
  <c r="R43" i="19"/>
  <c r="R40" i="19"/>
  <c r="R39" i="19"/>
  <c r="R37" i="19" a="1"/>
  <c r="R42" i="19" s="1"/>
  <c r="R37" i="19"/>
  <c r="N37" i="19"/>
  <c r="M37" i="19"/>
  <c r="L37" i="19"/>
  <c r="K37" i="19"/>
  <c r="J37" i="19"/>
  <c r="F37" i="19" s="1"/>
  <c r="I37" i="19"/>
  <c r="H37" i="19"/>
  <c r="F35" i="19"/>
  <c r="F34" i="19"/>
  <c r="AN33" i="19"/>
  <c r="F33" i="19"/>
  <c r="F32" i="19"/>
  <c r="F31" i="19"/>
  <c r="F30" i="19"/>
  <c r="F29" i="19"/>
  <c r="AK28" i="19"/>
  <c r="F28" i="19"/>
  <c r="AK27" i="19"/>
  <c r="F27" i="19"/>
  <c r="F26" i="19"/>
  <c r="F25" i="19"/>
  <c r="F24" i="19"/>
  <c r="F23" i="19"/>
  <c r="F22" i="19"/>
  <c r="F21" i="19"/>
  <c r="F20" i="19"/>
  <c r="F19" i="19"/>
  <c r="F18" i="19"/>
  <c r="F17" i="19"/>
  <c r="F16" i="19"/>
  <c r="F15" i="19"/>
  <c r="F14" i="19"/>
  <c r="F13" i="19"/>
  <c r="F12" i="19"/>
  <c r="F11" i="19"/>
  <c r="Q10" i="19"/>
  <c r="N5" i="19"/>
  <c r="M5" i="19"/>
  <c r="AN3" i="19"/>
  <c r="AD3" i="19" s="1"/>
  <c r="AG3" i="19" s="1"/>
  <c r="N185" i="18"/>
  <c r="M185" i="18"/>
  <c r="L185" i="18"/>
  <c r="K185" i="18"/>
  <c r="J185" i="18"/>
  <c r="F185" i="18" s="1"/>
  <c r="I185" i="18"/>
  <c r="H185" i="18"/>
  <c r="N153" i="18"/>
  <c r="M153" i="18"/>
  <c r="N148" i="18"/>
  <c r="M148" i="18"/>
  <c r="L148" i="18"/>
  <c r="K148" i="18"/>
  <c r="J148" i="18"/>
  <c r="I148" i="18"/>
  <c r="H148" i="18"/>
  <c r="F146" i="18"/>
  <c r="F145" i="18"/>
  <c r="F144" i="18"/>
  <c r="AH143" i="18"/>
  <c r="AH180" i="18" s="1"/>
  <c r="AK175" i="18" s="1"/>
  <c r="AK176" i="18" s="1"/>
  <c r="F143" i="18"/>
  <c r="F142" i="18"/>
  <c r="F141" i="18"/>
  <c r="F140" i="18"/>
  <c r="F139" i="18"/>
  <c r="F138" i="18"/>
  <c r="F137" i="18"/>
  <c r="F136" i="18"/>
  <c r="F135" i="18"/>
  <c r="F134" i="18"/>
  <c r="F133" i="18"/>
  <c r="F132" i="18"/>
  <c r="F131" i="18"/>
  <c r="F130" i="18"/>
  <c r="F129" i="18"/>
  <c r="F128" i="18"/>
  <c r="F127" i="18"/>
  <c r="F126" i="18"/>
  <c r="F125" i="18"/>
  <c r="B122" i="18" s="1" a="1"/>
  <c r="F124" i="18"/>
  <c r="F123" i="18"/>
  <c r="F122" i="18"/>
  <c r="B137" i="18"/>
  <c r="B122" i="18"/>
  <c r="N116" i="18"/>
  <c r="M116" i="18"/>
  <c r="N111" i="18"/>
  <c r="M111" i="18"/>
  <c r="L111" i="18"/>
  <c r="K111" i="18"/>
  <c r="J111" i="18"/>
  <c r="I111" i="18"/>
  <c r="H111" i="18"/>
  <c r="F109" i="18"/>
  <c r="F108" i="18"/>
  <c r="F107" i="18"/>
  <c r="AH106" i="18"/>
  <c r="AK101" i="18" s="1"/>
  <c r="F106" i="18"/>
  <c r="F105" i="18"/>
  <c r="F104" i="18"/>
  <c r="F103" i="18"/>
  <c r="AK102" i="18"/>
  <c r="F102" i="18"/>
  <c r="F101" i="18"/>
  <c r="F100" i="18"/>
  <c r="F99" i="18"/>
  <c r="F98" i="18"/>
  <c r="F97" i="18"/>
  <c r="F96" i="18"/>
  <c r="F95" i="18"/>
  <c r="F94" i="18"/>
  <c r="F93" i="18"/>
  <c r="F92" i="18"/>
  <c r="F91" i="18"/>
  <c r="F90" i="18"/>
  <c r="F89" i="18"/>
  <c r="F88" i="18"/>
  <c r="F87" i="18"/>
  <c r="F86" i="18"/>
  <c r="F85" i="18"/>
  <c r="N79" i="18"/>
  <c r="M79" i="18"/>
  <c r="N74" i="18"/>
  <c r="M74" i="18"/>
  <c r="L74" i="18"/>
  <c r="K74" i="18"/>
  <c r="J74" i="18"/>
  <c r="I74" i="18"/>
  <c r="H74" i="18"/>
  <c r="F74" i="18"/>
  <c r="F72" i="18"/>
  <c r="F71" i="18"/>
  <c r="F70" i="18"/>
  <c r="AH69" i="18"/>
  <c r="AK64" i="18" s="1"/>
  <c r="AK65" i="18" s="1"/>
  <c r="F69" i="18"/>
  <c r="F68" i="18"/>
  <c r="F67" i="18"/>
  <c r="F66" i="18"/>
  <c r="F65" i="18"/>
  <c r="AO64" i="18" a="1"/>
  <c r="F64" i="18"/>
  <c r="AU63" i="18"/>
  <c r="AT63" i="18"/>
  <c r="AR63" i="18"/>
  <c r="AQ63" i="18"/>
  <c r="AP63" i="18"/>
  <c r="AO63" i="18" a="1"/>
  <c r="AS63" i="18" s="1"/>
  <c r="AO63" i="18"/>
  <c r="F63" i="18"/>
  <c r="AS62" i="18"/>
  <c r="AO62" i="18" a="1"/>
  <c r="AO62" i="18" s="1"/>
  <c r="F62" i="18"/>
  <c r="AT61" i="18"/>
  <c r="AP61" i="18"/>
  <c r="AO61" i="18" a="1"/>
  <c r="F61" i="18"/>
  <c r="AU60" i="18"/>
  <c r="AR60" i="18"/>
  <c r="AQ60" i="18"/>
  <c r="AO60" i="18" a="1"/>
  <c r="AT60" i="18" s="1"/>
  <c r="AO60" i="18"/>
  <c r="F60" i="18"/>
  <c r="F59" i="18"/>
  <c r="F58" i="18"/>
  <c r="F57" i="18"/>
  <c r="F56" i="18"/>
  <c r="F55" i="18"/>
  <c r="F54" i="18"/>
  <c r="F53" i="18"/>
  <c r="F52" i="18"/>
  <c r="F51" i="18"/>
  <c r="F50" i="18"/>
  <c r="F49" i="18"/>
  <c r="F48" i="18"/>
  <c r="E48" i="18" a="1"/>
  <c r="N42" i="18"/>
  <c r="M42" i="18"/>
  <c r="R43" i="18"/>
  <c r="R40" i="18"/>
  <c r="R39" i="18"/>
  <c r="R37" i="18" a="1"/>
  <c r="R42" i="18" s="1"/>
  <c r="R37" i="18"/>
  <c r="N37" i="18"/>
  <c r="M37" i="18"/>
  <c r="L37" i="18"/>
  <c r="K37" i="18"/>
  <c r="J37" i="18"/>
  <c r="F37" i="18" s="1"/>
  <c r="I37" i="18"/>
  <c r="H37" i="18"/>
  <c r="F35" i="18"/>
  <c r="F34" i="18"/>
  <c r="AN33" i="18"/>
  <c r="F33" i="18"/>
  <c r="F32" i="18"/>
  <c r="F31" i="18"/>
  <c r="F30" i="18"/>
  <c r="F29" i="18"/>
  <c r="AK28" i="18"/>
  <c r="F28" i="18"/>
  <c r="AK27" i="18"/>
  <c r="F27" i="18"/>
  <c r="F26" i="18"/>
  <c r="F25" i="18"/>
  <c r="F24" i="18"/>
  <c r="F23" i="18"/>
  <c r="F22" i="18"/>
  <c r="F21" i="18"/>
  <c r="F20" i="18"/>
  <c r="F19" i="18"/>
  <c r="F18" i="18"/>
  <c r="F17" i="18"/>
  <c r="F16" i="18"/>
  <c r="F15" i="18"/>
  <c r="F14" i="18"/>
  <c r="F13" i="18"/>
  <c r="F12" i="18"/>
  <c r="F11" i="18"/>
  <c r="Q10" i="18"/>
  <c r="N5" i="18"/>
  <c r="M5" i="18"/>
  <c r="AN3" i="18"/>
  <c r="AD3" i="18" s="1"/>
  <c r="N185" i="17"/>
  <c r="M185" i="17"/>
  <c r="L185" i="17"/>
  <c r="K185" i="17"/>
  <c r="J185" i="17"/>
  <c r="I185" i="17"/>
  <c r="H185" i="17"/>
  <c r="F185" i="17"/>
  <c r="N153" i="17"/>
  <c r="M153" i="17"/>
  <c r="N148" i="17"/>
  <c r="M148" i="17"/>
  <c r="L148" i="17"/>
  <c r="K148" i="17"/>
  <c r="J148" i="17"/>
  <c r="I148" i="17"/>
  <c r="H148" i="17"/>
  <c r="F146" i="17"/>
  <c r="F145" i="17"/>
  <c r="F144" i="17"/>
  <c r="F143" i="17"/>
  <c r="F142" i="17"/>
  <c r="F141" i="17"/>
  <c r="F140" i="17"/>
  <c r="F139" i="17"/>
  <c r="F138" i="17"/>
  <c r="F137" i="17"/>
  <c r="F136" i="17"/>
  <c r="F135" i="17"/>
  <c r="F134" i="17"/>
  <c r="F133" i="17"/>
  <c r="F132" i="17"/>
  <c r="F131" i="17"/>
  <c r="F130" i="17"/>
  <c r="F129" i="17"/>
  <c r="F128" i="17"/>
  <c r="F127" i="17"/>
  <c r="F126" i="17"/>
  <c r="F125" i="17"/>
  <c r="F124" i="17"/>
  <c r="F123" i="17"/>
  <c r="F122" i="17"/>
  <c r="B142" i="17"/>
  <c r="B134" i="17"/>
  <c r="B126" i="17"/>
  <c r="B122" i="17" a="1"/>
  <c r="B145" i="17" s="1"/>
  <c r="N116" i="17"/>
  <c r="M116" i="17"/>
  <c r="N111" i="17"/>
  <c r="M111" i="17"/>
  <c r="L111" i="17"/>
  <c r="K111" i="17"/>
  <c r="J111" i="17"/>
  <c r="I111" i="17"/>
  <c r="F111" i="17" s="1"/>
  <c r="H111" i="17"/>
  <c r="F109" i="17"/>
  <c r="F108" i="17"/>
  <c r="F107" i="17"/>
  <c r="AH106" i="17"/>
  <c r="AK101" i="17" s="1"/>
  <c r="AK102" i="17" s="1"/>
  <c r="F106" i="17"/>
  <c r="F105" i="17"/>
  <c r="F104" i="17"/>
  <c r="F103" i="17"/>
  <c r="F102" i="17"/>
  <c r="F101" i="17"/>
  <c r="F100" i="17"/>
  <c r="F99" i="17"/>
  <c r="F98" i="17"/>
  <c r="F97" i="17"/>
  <c r="F96" i="17"/>
  <c r="F95" i="17"/>
  <c r="F94" i="17"/>
  <c r="F93" i="17"/>
  <c r="F92" i="17"/>
  <c r="F91" i="17"/>
  <c r="F90" i="17"/>
  <c r="F89" i="17"/>
  <c r="F88" i="17"/>
  <c r="F87" i="17"/>
  <c r="F86" i="17"/>
  <c r="F85" i="17"/>
  <c r="N79" i="17"/>
  <c r="M79" i="17"/>
  <c r="N74" i="17"/>
  <c r="M74" i="17"/>
  <c r="L74" i="17"/>
  <c r="K74" i="17"/>
  <c r="J74" i="17"/>
  <c r="I74" i="17"/>
  <c r="H74" i="17"/>
  <c r="F74" i="17"/>
  <c r="F72" i="17"/>
  <c r="F71" i="17"/>
  <c r="F70" i="17"/>
  <c r="AH69" i="17"/>
  <c r="F69" i="17"/>
  <c r="F68" i="17"/>
  <c r="F67" i="17"/>
  <c r="F66" i="17"/>
  <c r="F65" i="17"/>
  <c r="AU64" i="17"/>
  <c r="AR64" i="17"/>
  <c r="AQ64" i="17"/>
  <c r="AO64" i="17" a="1"/>
  <c r="AT64" i="17" s="1"/>
  <c r="AO64" i="17"/>
  <c r="AK64" i="17"/>
  <c r="AK65" i="17" s="1"/>
  <c r="F64" i="17"/>
  <c r="AP63" i="17"/>
  <c r="AO63" i="17" a="1"/>
  <c r="AT63" i="17" s="1"/>
  <c r="F63" i="17"/>
  <c r="AU62" i="17"/>
  <c r="AR62" i="17"/>
  <c r="AQ62" i="17"/>
  <c r="AO62" i="17" a="1"/>
  <c r="AT62" i="17" s="1"/>
  <c r="AO62" i="17"/>
  <c r="F62" i="17"/>
  <c r="AO61" i="17" a="1"/>
  <c r="F61" i="17"/>
  <c r="AU60" i="17"/>
  <c r="AT60" i="17"/>
  <c r="AR60" i="17"/>
  <c r="AQ60" i="17"/>
  <c r="AP60" i="17"/>
  <c r="AO60" i="17" a="1"/>
  <c r="AS60" i="17" s="1"/>
  <c r="AO60" i="17"/>
  <c r="F60" i="17"/>
  <c r="F59" i="17"/>
  <c r="F58" i="17"/>
  <c r="F57" i="17"/>
  <c r="F56" i="17"/>
  <c r="F55" i="17"/>
  <c r="F54" i="17"/>
  <c r="F53" i="17"/>
  <c r="F52" i="17"/>
  <c r="F51" i="17"/>
  <c r="F50" i="17"/>
  <c r="F49" i="17"/>
  <c r="F48" i="17"/>
  <c r="N42" i="17"/>
  <c r="M42" i="17"/>
  <c r="AU39" i="17"/>
  <c r="R43" i="17"/>
  <c r="R42" i="17"/>
  <c r="R40" i="17"/>
  <c r="R39" i="17"/>
  <c r="R38" i="17"/>
  <c r="R37" i="17" a="1"/>
  <c r="R41" i="17" s="1"/>
  <c r="R37" i="17"/>
  <c r="N37" i="17"/>
  <c r="M37" i="17"/>
  <c r="L37" i="17"/>
  <c r="K37" i="17"/>
  <c r="J37" i="17"/>
  <c r="I37" i="17"/>
  <c r="H37" i="17"/>
  <c r="F35" i="17"/>
  <c r="F34" i="17"/>
  <c r="AN33" i="17"/>
  <c r="F33" i="17"/>
  <c r="F32" i="17"/>
  <c r="F31" i="17"/>
  <c r="F30" i="17"/>
  <c r="F29" i="17"/>
  <c r="F28" i="17"/>
  <c r="AK27" i="17"/>
  <c r="AK28" i="17" s="1"/>
  <c r="F27" i="17"/>
  <c r="F26" i="17"/>
  <c r="F25" i="17"/>
  <c r="F24" i="17"/>
  <c r="F23" i="17"/>
  <c r="F22" i="17"/>
  <c r="F21" i="17"/>
  <c r="F20" i="17"/>
  <c r="F19" i="17"/>
  <c r="F18" i="17"/>
  <c r="F17" i="17"/>
  <c r="F16" i="17"/>
  <c r="F15" i="17"/>
  <c r="F14" i="17"/>
  <c r="F13" i="17"/>
  <c r="F12" i="17"/>
  <c r="F11" i="17"/>
  <c r="B11" i="17" a="1"/>
  <c r="Q10" i="17"/>
  <c r="N5" i="17"/>
  <c r="M5" i="17"/>
  <c r="AN3" i="17"/>
  <c r="AD3" i="17" s="1"/>
  <c r="N185" i="16"/>
  <c r="M185" i="16"/>
  <c r="L185" i="16"/>
  <c r="K185" i="16"/>
  <c r="J185" i="16"/>
  <c r="I185" i="16"/>
  <c r="F185" i="16" s="1"/>
  <c r="H185" i="16"/>
  <c r="N153" i="16"/>
  <c r="M153" i="16"/>
  <c r="N148" i="16"/>
  <c r="M148" i="16"/>
  <c r="L148" i="16"/>
  <c r="K148" i="16"/>
  <c r="J148" i="16"/>
  <c r="I148" i="16"/>
  <c r="H148" i="16"/>
  <c r="F148" i="16"/>
  <c r="F146" i="16"/>
  <c r="F145" i="16"/>
  <c r="F144" i="16"/>
  <c r="F143" i="16"/>
  <c r="F142" i="16"/>
  <c r="F141" i="16"/>
  <c r="F140" i="16"/>
  <c r="F139" i="16"/>
  <c r="F138" i="16"/>
  <c r="F137" i="16"/>
  <c r="F136" i="16"/>
  <c r="F135" i="16"/>
  <c r="F134" i="16"/>
  <c r="F133" i="16"/>
  <c r="F132" i="16"/>
  <c r="F131" i="16"/>
  <c r="F130" i="16"/>
  <c r="F129" i="16"/>
  <c r="F128" i="16"/>
  <c r="F127" i="16"/>
  <c r="F126" i="16"/>
  <c r="F125" i="16"/>
  <c r="F124" i="16"/>
  <c r="F123" i="16"/>
  <c r="F122" i="16"/>
  <c r="N116" i="16"/>
  <c r="M116" i="16"/>
  <c r="N111" i="16"/>
  <c r="M111" i="16"/>
  <c r="L111" i="16"/>
  <c r="K111" i="16"/>
  <c r="J111" i="16"/>
  <c r="I111" i="16"/>
  <c r="H111" i="16"/>
  <c r="F111" i="16" s="1"/>
  <c r="F109" i="16"/>
  <c r="F108" i="16"/>
  <c r="F107" i="16"/>
  <c r="F106" i="16"/>
  <c r="F105" i="16"/>
  <c r="F104" i="16"/>
  <c r="F103" i="16"/>
  <c r="F102" i="16"/>
  <c r="F101" i="16"/>
  <c r="F100" i="16"/>
  <c r="F99" i="16"/>
  <c r="F98" i="16"/>
  <c r="F97" i="16"/>
  <c r="F96" i="16"/>
  <c r="F95" i="16"/>
  <c r="F94" i="16"/>
  <c r="F93" i="16"/>
  <c r="F92" i="16"/>
  <c r="F91" i="16"/>
  <c r="F90" i="16"/>
  <c r="F89" i="16"/>
  <c r="F88" i="16"/>
  <c r="F87" i="16"/>
  <c r="F86" i="16"/>
  <c r="F85" i="16"/>
  <c r="N79" i="16"/>
  <c r="M79" i="16"/>
  <c r="N74" i="16"/>
  <c r="M74" i="16"/>
  <c r="L74" i="16"/>
  <c r="K74" i="16"/>
  <c r="J74" i="16"/>
  <c r="I74" i="16"/>
  <c r="F74" i="16" s="1"/>
  <c r="H74" i="16"/>
  <c r="F72" i="16"/>
  <c r="F71" i="16"/>
  <c r="F70" i="16"/>
  <c r="AH69" i="16"/>
  <c r="AH106" i="16" s="1"/>
  <c r="F69" i="16"/>
  <c r="F68" i="16"/>
  <c r="F67" i="16"/>
  <c r="F66" i="16"/>
  <c r="F65" i="16"/>
  <c r="AU64" i="16"/>
  <c r="AT64" i="16"/>
  <c r="AR64" i="16"/>
  <c r="AQ64" i="16"/>
  <c r="AP64" i="16"/>
  <c r="AO64" i="16" a="1"/>
  <c r="AS64" i="16" s="1"/>
  <c r="AO64" i="16"/>
  <c r="AK64" i="16"/>
  <c r="AK65" i="16" s="1"/>
  <c r="F64" i="16"/>
  <c r="AO63" i="16" a="1"/>
  <c r="AO63" i="16"/>
  <c r="F63" i="16"/>
  <c r="AU62" i="16"/>
  <c r="AT62" i="16"/>
  <c r="AR62" i="16"/>
  <c r="AQ62" i="16"/>
  <c r="AP62" i="16"/>
  <c r="AO62" i="16" a="1"/>
  <c r="AS62" i="16" s="1"/>
  <c r="AO62" i="16"/>
  <c r="AV62" i="16" s="1"/>
  <c r="F112" i="16" s="1"/>
  <c r="F62" i="16"/>
  <c r="AU61" i="16"/>
  <c r="AR61" i="16"/>
  <c r="AQ61" i="16"/>
  <c r="AO61" i="16" a="1"/>
  <c r="AT61" i="16" s="1"/>
  <c r="AO61" i="16"/>
  <c r="F61" i="16"/>
  <c r="AO60" i="16" a="1"/>
  <c r="F60" i="16"/>
  <c r="F59" i="16"/>
  <c r="F58" i="16"/>
  <c r="F57" i="16"/>
  <c r="F56" i="16"/>
  <c r="F55" i="16"/>
  <c r="F54" i="16"/>
  <c r="F53" i="16"/>
  <c r="F52" i="16"/>
  <c r="F51" i="16"/>
  <c r="F50" i="16"/>
  <c r="F49" i="16"/>
  <c r="F48" i="16"/>
  <c r="N42" i="16"/>
  <c r="M42" i="16"/>
  <c r="AU41" i="16"/>
  <c r="AU40" i="16"/>
  <c r="AU39" i="16"/>
  <c r="R41" i="16"/>
  <c r="R38" i="16"/>
  <c r="R37" i="16" a="1"/>
  <c r="R42" i="16" s="1"/>
  <c r="N37" i="16"/>
  <c r="M37" i="16"/>
  <c r="L37" i="16"/>
  <c r="K37" i="16"/>
  <c r="J37" i="16"/>
  <c r="I37" i="16"/>
  <c r="H37" i="16"/>
  <c r="F35" i="16"/>
  <c r="F34" i="16"/>
  <c r="AN33" i="16"/>
  <c r="F33" i="16"/>
  <c r="F32" i="16"/>
  <c r="F31" i="16"/>
  <c r="F30" i="16"/>
  <c r="F29" i="16"/>
  <c r="AK28" i="16"/>
  <c r="F28" i="16"/>
  <c r="AK27" i="16"/>
  <c r="F27" i="16"/>
  <c r="F26" i="16"/>
  <c r="F25" i="16"/>
  <c r="F24" i="16"/>
  <c r="F23" i="16"/>
  <c r="F22" i="16"/>
  <c r="F21" i="16"/>
  <c r="F20" i="16"/>
  <c r="F19" i="16"/>
  <c r="F18" i="16"/>
  <c r="F17" i="16"/>
  <c r="F16" i="16"/>
  <c r="F15" i="16"/>
  <c r="F14" i="16"/>
  <c r="F13" i="16"/>
  <c r="F12" i="16"/>
  <c r="F11" i="16"/>
  <c r="B11" i="16" a="1"/>
  <c r="Q10" i="16"/>
  <c r="N5" i="16"/>
  <c r="M5" i="16"/>
  <c r="AN3" i="16"/>
  <c r="AD3" i="16" s="1"/>
  <c r="N185" i="15"/>
  <c r="M185" i="15"/>
  <c r="L185" i="15"/>
  <c r="K185" i="15"/>
  <c r="J185" i="15"/>
  <c r="I185" i="15"/>
  <c r="H185" i="15"/>
  <c r="N153" i="15"/>
  <c r="M153" i="15"/>
  <c r="N148" i="15"/>
  <c r="M148" i="15"/>
  <c r="L148" i="15"/>
  <c r="K148" i="15"/>
  <c r="J148" i="15"/>
  <c r="I148" i="15"/>
  <c r="H148" i="15"/>
  <c r="F148" i="15"/>
  <c r="F146" i="15"/>
  <c r="F145" i="15"/>
  <c r="F144" i="15"/>
  <c r="F143" i="15"/>
  <c r="F142" i="15"/>
  <c r="F141" i="15"/>
  <c r="F140" i="15"/>
  <c r="F139" i="15"/>
  <c r="F138" i="15"/>
  <c r="F137" i="15"/>
  <c r="F136" i="15"/>
  <c r="F135" i="15"/>
  <c r="F134" i="15"/>
  <c r="F133" i="15"/>
  <c r="F132" i="15"/>
  <c r="F131" i="15"/>
  <c r="F130" i="15"/>
  <c r="F129" i="15"/>
  <c r="F128" i="15"/>
  <c r="F127" i="15"/>
  <c r="F126" i="15"/>
  <c r="F125" i="15"/>
  <c r="F124" i="15"/>
  <c r="F123" i="15"/>
  <c r="F122" i="15"/>
  <c r="N116" i="15"/>
  <c r="M116" i="15"/>
  <c r="N111" i="15"/>
  <c r="M111" i="15"/>
  <c r="L111" i="15"/>
  <c r="K111" i="15"/>
  <c r="J111" i="15"/>
  <c r="I111" i="15"/>
  <c r="H111" i="15"/>
  <c r="F111" i="15" s="1"/>
  <c r="F109" i="15"/>
  <c r="F108" i="15"/>
  <c r="F107" i="15"/>
  <c r="F106" i="15"/>
  <c r="F105" i="15"/>
  <c r="F104" i="15"/>
  <c r="F103" i="15"/>
  <c r="F102" i="15"/>
  <c r="F101" i="15"/>
  <c r="F100" i="15"/>
  <c r="F99" i="15"/>
  <c r="F98" i="15"/>
  <c r="F97" i="15"/>
  <c r="F96" i="15"/>
  <c r="F95" i="15"/>
  <c r="F94" i="15"/>
  <c r="F93" i="15"/>
  <c r="F92" i="15"/>
  <c r="F91" i="15"/>
  <c r="F90" i="15"/>
  <c r="B85" i="15" s="1" a="1"/>
  <c r="F89" i="15"/>
  <c r="F88" i="15"/>
  <c r="F87" i="15"/>
  <c r="F86" i="15"/>
  <c r="F85" i="15"/>
  <c r="B108" i="15"/>
  <c r="B92" i="15"/>
  <c r="B87" i="15"/>
  <c r="N79" i="15"/>
  <c r="M79" i="15"/>
  <c r="N74" i="15"/>
  <c r="M74" i="15"/>
  <c r="L74" i="15"/>
  <c r="K74" i="15"/>
  <c r="J74" i="15"/>
  <c r="I74" i="15"/>
  <c r="H74" i="15"/>
  <c r="F72" i="15"/>
  <c r="F71" i="15"/>
  <c r="F70" i="15"/>
  <c r="AH69" i="15"/>
  <c r="F69" i="15"/>
  <c r="F68" i="15"/>
  <c r="F67" i="15"/>
  <c r="F66" i="15"/>
  <c r="F65" i="15"/>
  <c r="AQ64" i="15"/>
  <c r="AO64" i="15" a="1"/>
  <c r="AS64" i="15" s="1"/>
  <c r="F64" i="15"/>
  <c r="AS63" i="15"/>
  <c r="AQ63" i="15"/>
  <c r="AO63" i="15" a="1"/>
  <c r="AO63" i="15"/>
  <c r="F63" i="15"/>
  <c r="AU62" i="15"/>
  <c r="AP62" i="15"/>
  <c r="AO62" i="15" a="1"/>
  <c r="AS62" i="15" s="1"/>
  <c r="F62" i="15"/>
  <c r="AU61" i="15"/>
  <c r="AT61" i="15"/>
  <c r="AR61" i="15"/>
  <c r="AQ61" i="15"/>
  <c r="AP61" i="15"/>
  <c r="AO61" i="15" a="1"/>
  <c r="AS61" i="15" s="1"/>
  <c r="AO61" i="15"/>
  <c r="AV61" i="15" s="1"/>
  <c r="F75" i="15" s="1"/>
  <c r="F61" i="15"/>
  <c r="AS60" i="15"/>
  <c r="AO60" i="15" a="1"/>
  <c r="AO60" i="15"/>
  <c r="F60" i="15"/>
  <c r="F59" i="15"/>
  <c r="F58" i="15"/>
  <c r="F57" i="15"/>
  <c r="F56" i="15"/>
  <c r="F55" i="15"/>
  <c r="F54" i="15"/>
  <c r="F53" i="15"/>
  <c r="F52" i="15"/>
  <c r="F51" i="15"/>
  <c r="F50" i="15"/>
  <c r="F49" i="15"/>
  <c r="F48" i="15"/>
  <c r="N42" i="15"/>
  <c r="M42" i="15"/>
  <c r="AU40" i="15"/>
  <c r="R37" i="15" a="1"/>
  <c r="N37" i="15"/>
  <c r="M37" i="15"/>
  <c r="L37" i="15"/>
  <c r="K37" i="15"/>
  <c r="J37" i="15"/>
  <c r="I37" i="15"/>
  <c r="H37" i="15"/>
  <c r="F35" i="15"/>
  <c r="F34" i="15"/>
  <c r="AN33" i="15"/>
  <c r="F33" i="15"/>
  <c r="F32" i="15"/>
  <c r="F31" i="15"/>
  <c r="F30" i="15"/>
  <c r="F29" i="15"/>
  <c r="F28" i="15"/>
  <c r="AK27" i="15"/>
  <c r="AK28" i="15" s="1"/>
  <c r="F27" i="15"/>
  <c r="F26" i="15"/>
  <c r="F25" i="15"/>
  <c r="F24" i="15"/>
  <c r="F23" i="15"/>
  <c r="F22" i="15"/>
  <c r="F21" i="15"/>
  <c r="F20" i="15"/>
  <c r="F19" i="15"/>
  <c r="F18" i="15"/>
  <c r="F17" i="15"/>
  <c r="F16" i="15"/>
  <c r="F15" i="15"/>
  <c r="F14" i="15"/>
  <c r="F13" i="15"/>
  <c r="F12" i="15"/>
  <c r="F11" i="15"/>
  <c r="Q10" i="15"/>
  <c r="N5" i="15"/>
  <c r="M5" i="15"/>
  <c r="AN3" i="15"/>
  <c r="AD3" i="15" s="1"/>
  <c r="N185" i="14"/>
  <c r="M185" i="14"/>
  <c r="L185" i="14"/>
  <c r="K185" i="14"/>
  <c r="J185" i="14"/>
  <c r="I185" i="14"/>
  <c r="H185" i="14"/>
  <c r="F185" i="14" s="1"/>
  <c r="N153" i="14"/>
  <c r="M153" i="14"/>
  <c r="N148" i="14"/>
  <c r="M148" i="14"/>
  <c r="L148" i="14"/>
  <c r="K148" i="14"/>
  <c r="J148" i="14"/>
  <c r="I148" i="14"/>
  <c r="AN16" i="14" s="1" a="1"/>
  <c r="H148" i="14"/>
  <c r="F146" i="14"/>
  <c r="F145" i="14"/>
  <c r="F144" i="14"/>
  <c r="F143" i="14"/>
  <c r="F142" i="14"/>
  <c r="F141" i="14"/>
  <c r="F140" i="14"/>
  <c r="F139" i="14"/>
  <c r="F138" i="14"/>
  <c r="F137" i="14"/>
  <c r="F136" i="14"/>
  <c r="F135" i="14"/>
  <c r="F134" i="14"/>
  <c r="F133" i="14"/>
  <c r="F132" i="14"/>
  <c r="F131" i="14"/>
  <c r="F130" i="14"/>
  <c r="F129" i="14"/>
  <c r="F128" i="14"/>
  <c r="F127" i="14"/>
  <c r="B122" i="14" s="1" a="1"/>
  <c r="F126" i="14"/>
  <c r="F125" i="14"/>
  <c r="F124" i="14"/>
  <c r="F123" i="14"/>
  <c r="F122" i="14"/>
  <c r="B127" i="14"/>
  <c r="N116" i="14"/>
  <c r="M116" i="14"/>
  <c r="N111" i="14"/>
  <c r="M111" i="14"/>
  <c r="L111" i="14"/>
  <c r="K111" i="14"/>
  <c r="J111" i="14"/>
  <c r="I111" i="14"/>
  <c r="H111" i="14"/>
  <c r="F111" i="14" s="1"/>
  <c r="F109" i="14"/>
  <c r="F108" i="14"/>
  <c r="F107" i="14"/>
  <c r="F106" i="14"/>
  <c r="F105" i="14"/>
  <c r="F104" i="14"/>
  <c r="F103" i="14"/>
  <c r="F102" i="14"/>
  <c r="F101" i="14"/>
  <c r="F100" i="14"/>
  <c r="F99" i="14"/>
  <c r="F98" i="14"/>
  <c r="F97" i="14"/>
  <c r="F96" i="14"/>
  <c r="F95" i="14"/>
  <c r="F94" i="14"/>
  <c r="F93" i="14"/>
  <c r="F92" i="14"/>
  <c r="F91" i="14"/>
  <c r="F90" i="14"/>
  <c r="F89" i="14"/>
  <c r="F88" i="14"/>
  <c r="F87" i="14"/>
  <c r="F86" i="14"/>
  <c r="F85" i="14"/>
  <c r="N79" i="14"/>
  <c r="M79" i="14"/>
  <c r="N74" i="14"/>
  <c r="M74" i="14"/>
  <c r="L74" i="14"/>
  <c r="K74" i="14"/>
  <c r="J74" i="14"/>
  <c r="I74" i="14"/>
  <c r="H74" i="14"/>
  <c r="F74" i="14"/>
  <c r="F72" i="14"/>
  <c r="F71" i="14"/>
  <c r="F70" i="14"/>
  <c r="AH69" i="14"/>
  <c r="F69" i="14"/>
  <c r="F68" i="14"/>
  <c r="F67" i="14"/>
  <c r="F66" i="14"/>
  <c r="F65" i="14"/>
  <c r="AR64" i="14"/>
  <c r="AO64" i="14" a="1"/>
  <c r="AS64" i="14" s="1"/>
  <c r="F64" i="14"/>
  <c r="AU63" i="14"/>
  <c r="AT63" i="14"/>
  <c r="AR63" i="14"/>
  <c r="AQ63" i="14"/>
  <c r="AP63" i="14"/>
  <c r="AO63" i="14" a="1"/>
  <c r="AS63" i="14" s="1"/>
  <c r="AO63" i="14"/>
  <c r="AV63" i="14" s="1"/>
  <c r="F149" i="14" s="1"/>
  <c r="F63" i="14"/>
  <c r="AS62" i="14"/>
  <c r="AO62" i="14" a="1"/>
  <c r="AO62" i="14"/>
  <c r="F62" i="14"/>
  <c r="AO61" i="14" a="1"/>
  <c r="F61" i="14"/>
  <c r="AS60" i="14"/>
  <c r="AO60" i="14" a="1"/>
  <c r="AO60" i="14"/>
  <c r="F60" i="14"/>
  <c r="F59" i="14"/>
  <c r="F58" i="14"/>
  <c r="F57" i="14"/>
  <c r="F56" i="14"/>
  <c r="F55" i="14"/>
  <c r="F54" i="14"/>
  <c r="F53" i="14"/>
  <c r="F52" i="14"/>
  <c r="F51" i="14"/>
  <c r="F50" i="14"/>
  <c r="F49" i="14"/>
  <c r="F48" i="14"/>
  <c r="N42" i="14"/>
  <c r="M42" i="14"/>
  <c r="R41" i="14"/>
  <c r="R37" i="14" a="1"/>
  <c r="R43" i="14" s="1"/>
  <c r="N37" i="14"/>
  <c r="M37" i="14"/>
  <c r="L37" i="14"/>
  <c r="K37" i="14"/>
  <c r="J37" i="14"/>
  <c r="I37" i="14"/>
  <c r="H37" i="14"/>
  <c r="F35" i="14"/>
  <c r="F34" i="14"/>
  <c r="AN33" i="14"/>
  <c r="F33" i="14"/>
  <c r="F32" i="14"/>
  <c r="F31" i="14"/>
  <c r="F30" i="14"/>
  <c r="F29" i="14"/>
  <c r="AK28" i="14"/>
  <c r="F28" i="14"/>
  <c r="AK27" i="14"/>
  <c r="F27" i="14"/>
  <c r="F26" i="14"/>
  <c r="F25" i="14"/>
  <c r="F24" i="14"/>
  <c r="F23" i="14"/>
  <c r="F22" i="14"/>
  <c r="F21" i="14"/>
  <c r="F20" i="14"/>
  <c r="F19" i="14"/>
  <c r="F18" i="14"/>
  <c r="F17" i="14"/>
  <c r="F16" i="14"/>
  <c r="F15" i="14"/>
  <c r="F14" i="14"/>
  <c r="F13" i="14"/>
  <c r="F12" i="14"/>
  <c r="F11" i="14"/>
  <c r="B11" i="14" s="1" a="1"/>
  <c r="B30" i="14"/>
  <c r="B25" i="14"/>
  <c r="B20" i="14"/>
  <c r="B14" i="14"/>
  <c r="Q10" i="14"/>
  <c r="N5" i="14"/>
  <c r="M5" i="14"/>
  <c r="AN3" i="14"/>
  <c r="AD3" i="14" s="1"/>
  <c r="E164" i="13"/>
  <c r="Q138" i="13"/>
  <c r="E138" i="13"/>
  <c r="C107" i="13"/>
  <c r="AH105" i="13"/>
  <c r="AJ96" i="13"/>
  <c r="U102" i="13" s="1"/>
  <c r="AK190" i="13" s="1"/>
  <c r="AH96" i="13"/>
  <c r="AN87" i="13"/>
  <c r="AJ57" i="13"/>
  <c r="AJ49" i="13"/>
  <c r="AJ41" i="13"/>
  <c r="AJ33" i="13"/>
  <c r="AJ25" i="13"/>
  <c r="AJ17" i="13"/>
  <c r="AJ9" i="13"/>
  <c r="AJ5" i="13" a="1"/>
  <c r="E2" i="13"/>
  <c r="AP78" i="12"/>
  <c r="AP74" i="12"/>
  <c r="AP70" i="12"/>
  <c r="AP67" i="12" a="1"/>
  <c r="AP77" i="12" s="1"/>
  <c r="AP67" i="12"/>
  <c r="AS56" i="12"/>
  <c r="Y55" i="12"/>
  <c r="R55" i="12"/>
  <c r="B54" i="12"/>
  <c r="X51" i="12"/>
  <c r="B48" i="12"/>
  <c r="K47" i="12"/>
  <c r="L56" i="12" s="1"/>
  <c r="I47" i="12"/>
  <c r="J56" i="12" s="1"/>
  <c r="M45" i="12"/>
  <c r="M47" i="12" s="1"/>
  <c r="N56" i="12" s="1"/>
  <c r="K45" i="12"/>
  <c r="I45" i="12"/>
  <c r="G45" i="12"/>
  <c r="G47" i="12" s="1"/>
  <c r="H56" i="12" s="1"/>
  <c r="E45" i="12"/>
  <c r="E47" i="12" s="1"/>
  <c r="F56" i="12" s="1"/>
  <c r="BC38" i="12"/>
  <c r="AP50" i="12"/>
  <c r="AP48" i="12"/>
  <c r="AP47" i="12"/>
  <c r="AP46" i="12"/>
  <c r="AP44" i="12"/>
  <c r="AP43" i="12"/>
  <c r="AP42" i="12"/>
  <c r="AP40" i="12"/>
  <c r="AP39" i="12"/>
  <c r="AP38" i="12"/>
  <c r="AP37" i="12" a="1"/>
  <c r="AP49" i="12" s="1"/>
  <c r="AP37" i="12"/>
  <c r="AS26" i="12"/>
  <c r="N26" i="12"/>
  <c r="Y25" i="12"/>
  <c r="R25" i="12"/>
  <c r="B24" i="12"/>
  <c r="M23" i="12"/>
  <c r="M17" i="12" s="1"/>
  <c r="K23" i="12"/>
  <c r="I23" i="12"/>
  <c r="G23" i="12"/>
  <c r="G17" i="12" s="1"/>
  <c r="H26" i="12" s="1"/>
  <c r="E23" i="12"/>
  <c r="E17" i="12" s="1"/>
  <c r="F26" i="12" s="1"/>
  <c r="X21" i="12"/>
  <c r="AW20" i="12"/>
  <c r="AW18" i="12"/>
  <c r="B18" i="12"/>
  <c r="K17" i="12"/>
  <c r="L26" i="12" s="1"/>
  <c r="I17" i="12"/>
  <c r="J26" i="12" s="1"/>
  <c r="AW16" i="12"/>
  <c r="AU15" i="12"/>
  <c r="J15" i="12"/>
  <c r="B15" i="12"/>
  <c r="AW14" i="12"/>
  <c r="AU14" i="12"/>
  <c r="I14" i="12" a="1"/>
  <c r="I14" i="12" s="1"/>
  <c r="E14" i="12"/>
  <c r="I13" i="12" a="1"/>
  <c r="I13" i="12" s="1"/>
  <c r="E13" i="12"/>
  <c r="AX12" i="12"/>
  <c r="AW12" i="12"/>
  <c r="AU12" i="12"/>
  <c r="I12" i="12" a="1"/>
  <c r="I12" i="12"/>
  <c r="E12" i="12"/>
  <c r="AX11" i="12"/>
  <c r="AW11" i="12"/>
  <c r="AU11" i="12"/>
  <c r="I11" i="12" a="1"/>
  <c r="I11" i="12" s="1"/>
  <c r="E11" i="12"/>
  <c r="AX10" i="12"/>
  <c r="AW10" i="12"/>
  <c r="AU10" i="12"/>
  <c r="I10" i="12" a="1"/>
  <c r="I10" i="12" s="1"/>
  <c r="E10" i="12"/>
  <c r="AX9" i="12"/>
  <c r="AW9" i="12"/>
  <c r="AU9" i="12"/>
  <c r="I9" i="12" a="1"/>
  <c r="I9" i="12"/>
  <c r="E9" i="12"/>
  <c r="AX8" i="12"/>
  <c r="AW8" i="12"/>
  <c r="AU8" i="12"/>
  <c r="I8" i="12" a="1"/>
  <c r="I8" i="12" s="1"/>
  <c r="E8" i="12"/>
  <c r="AX7" i="12"/>
  <c r="AW7" i="12"/>
  <c r="AU7" i="12"/>
  <c r="I7" i="12" a="1"/>
  <c r="I7" i="12"/>
  <c r="E7" i="12"/>
  <c r="AX6" i="12"/>
  <c r="AW6" i="12"/>
  <c r="AU6" i="12"/>
  <c r="I6" i="12" a="1"/>
  <c r="I6" i="12" s="1"/>
  <c r="E6" i="12"/>
  <c r="AX5" i="12"/>
  <c r="AW5" i="12"/>
  <c r="AU5" i="12"/>
  <c r="I5" i="12" a="1"/>
  <c r="I5" i="12"/>
  <c r="I4" i="12" s="1"/>
  <c r="F15" i="12" s="1"/>
  <c r="E5" i="12"/>
  <c r="AX4" i="12"/>
  <c r="AW4" i="12"/>
  <c r="AU4" i="12"/>
  <c r="AX3" i="12"/>
  <c r="AW3" i="12"/>
  <c r="AT26" i="12" s="1"/>
  <c r="AR26" i="12" s="1"/>
  <c r="AU3" i="12"/>
  <c r="M3" i="12"/>
  <c r="J3" i="12"/>
  <c r="F3" i="12"/>
  <c r="B3" i="12"/>
  <c r="BF2" i="12"/>
  <c r="BE2" i="12"/>
  <c r="BD2" i="12"/>
  <c r="BC2" i="12"/>
  <c r="BB2" i="12"/>
  <c r="BA2" i="12"/>
  <c r="D221" i="11"/>
  <c r="D217" i="11"/>
  <c r="D213" i="11"/>
  <c r="D209" i="11"/>
  <c r="D205" i="11"/>
  <c r="D201" i="11"/>
  <c r="D197" i="11"/>
  <c r="D193" i="11"/>
  <c r="D189" i="11"/>
  <c r="D185" i="11"/>
  <c r="D181" i="11"/>
  <c r="D177" i="11"/>
  <c r="D173" i="11"/>
  <c r="D169" i="11"/>
  <c r="D165" i="11"/>
  <c r="D161" i="11"/>
  <c r="D157" i="11"/>
  <c r="D153" i="11"/>
  <c r="D149" i="11"/>
  <c r="D145" i="11"/>
  <c r="D141" i="11"/>
  <c r="D137" i="11"/>
  <c r="D133" i="11"/>
  <c r="D129" i="11"/>
  <c r="D125" i="11"/>
  <c r="D121" i="11"/>
  <c r="D117" i="11"/>
  <c r="D113" i="11"/>
  <c r="D109" i="11"/>
  <c r="D105" i="11"/>
  <c r="D101" i="11"/>
  <c r="D97" i="11"/>
  <c r="G93" i="11"/>
  <c r="D93" i="11"/>
  <c r="D89" i="11"/>
  <c r="D85" i="11"/>
  <c r="J81" i="11"/>
  <c r="D81" i="11"/>
  <c r="G77" i="11"/>
  <c r="D77" i="11"/>
  <c r="D73" i="11"/>
  <c r="D69" i="11"/>
  <c r="J65" i="11"/>
  <c r="D65" i="11"/>
  <c r="G61" i="11"/>
  <c r="D61" i="11"/>
  <c r="D57" i="11"/>
  <c r="D53" i="11"/>
  <c r="U50" i="11"/>
  <c r="Z43" i="12" s="1"/>
  <c r="D49" i="11"/>
  <c r="J45" i="11"/>
  <c r="D45" i="11"/>
  <c r="G41" i="11"/>
  <c r="D41" i="11"/>
  <c r="J37" i="11"/>
  <c r="D37" i="11"/>
  <c r="G33" i="11"/>
  <c r="D33" i="11"/>
  <c r="V30" i="11"/>
  <c r="U30" i="11"/>
  <c r="J213" i="11" s="1"/>
  <c r="J29" i="11"/>
  <c r="D29" i="11"/>
  <c r="U27" i="11"/>
  <c r="G209" i="11" s="1"/>
  <c r="J25" i="11"/>
  <c r="G25" i="11"/>
  <c r="D25" i="11"/>
  <c r="J21" i="11"/>
  <c r="G21" i="11"/>
  <c r="D21" i="11"/>
  <c r="J17" i="11"/>
  <c r="G17" i="11"/>
  <c r="D17" i="11"/>
  <c r="U16" i="11"/>
  <c r="U15" i="11"/>
  <c r="G13" i="11"/>
  <c r="D13" i="11"/>
  <c r="N12" i="11"/>
  <c r="U7" i="11"/>
  <c r="U10" i="11" s="1"/>
  <c r="U13" i="11" s="1"/>
  <c r="H7" i="11"/>
  <c r="E2" i="11"/>
  <c r="AL76" i="10"/>
  <c r="AM76" i="10" s="1"/>
  <c r="AN76" i="10" s="1"/>
  <c r="N47" i="10" s="1"/>
  <c r="AK76" i="10"/>
  <c r="AL75" i="10"/>
  <c r="AM75" i="10" s="1"/>
  <c r="AN75" i="10" s="1"/>
  <c r="N46" i="10" s="1"/>
  <c r="AK75" i="10"/>
  <c r="AL74" i="10"/>
  <c r="AM74" i="10" s="1"/>
  <c r="AN74" i="10" s="1"/>
  <c r="N45" i="10" s="1"/>
  <c r="AK74" i="10"/>
  <c r="AL73" i="10"/>
  <c r="AM73" i="10" s="1"/>
  <c r="AN73" i="10" s="1"/>
  <c r="N44" i="10" s="1"/>
  <c r="AK73" i="10"/>
  <c r="AL72" i="10"/>
  <c r="AM72" i="10" s="1"/>
  <c r="AN72" i="10" s="1"/>
  <c r="N43" i="10" s="1"/>
  <c r="AK72" i="10"/>
  <c r="AL71" i="10"/>
  <c r="AM71" i="10" s="1"/>
  <c r="AN71" i="10" s="1"/>
  <c r="N42" i="10" s="1"/>
  <c r="AK71" i="10"/>
  <c r="AL70" i="10"/>
  <c r="AM70" i="10" s="1"/>
  <c r="AN70" i="10" s="1"/>
  <c r="K47" i="10" s="1"/>
  <c r="AK70" i="10"/>
  <c r="AI70" i="10"/>
  <c r="AH70" i="10" s="1"/>
  <c r="AL69" i="10"/>
  <c r="AM69" i="10" s="1"/>
  <c r="AN69" i="10" s="1"/>
  <c r="K46" i="10" s="1"/>
  <c r="AK69" i="10"/>
  <c r="AI69" i="10"/>
  <c r="AH69" i="10" s="1"/>
  <c r="AL68" i="10"/>
  <c r="AM68" i="10" s="1"/>
  <c r="AN68" i="10" s="1"/>
  <c r="K45" i="10" s="1"/>
  <c r="AK68" i="10"/>
  <c r="AK67" i="10"/>
  <c r="AL67" i="10" s="1"/>
  <c r="AM67" i="10" s="1"/>
  <c r="AN67" i="10" s="1"/>
  <c r="K44" i="10" s="1"/>
  <c r="AL66" i="10"/>
  <c r="AM66" i="10" s="1"/>
  <c r="AN66" i="10" s="1"/>
  <c r="K43" i="10" s="1"/>
  <c r="AK66" i="10"/>
  <c r="AL65" i="10"/>
  <c r="AM65" i="10" s="1"/>
  <c r="AN65" i="10" s="1"/>
  <c r="K42" i="10" s="1"/>
  <c r="AK65" i="10"/>
  <c r="AE65" i="10"/>
  <c r="P63" i="10"/>
  <c r="AM62" i="10"/>
  <c r="AM61" i="10"/>
  <c r="AI61" i="10"/>
  <c r="AH61" i="10" s="1"/>
  <c r="P61" i="10"/>
  <c r="AI60" i="10"/>
  <c r="AH60" i="10"/>
  <c r="P60" i="10"/>
  <c r="K60" i="10"/>
  <c r="AE59" i="10"/>
  <c r="A28" i="27" s="1"/>
  <c r="P58" i="10"/>
  <c r="AE56" i="10"/>
  <c r="AE68" i="10" s="1"/>
  <c r="AI54" i="10"/>
  <c r="AH54" i="10" s="1"/>
  <c r="AI42" i="10"/>
  <c r="AI43" i="10" s="1"/>
  <c r="AM35" i="10"/>
  <c r="K58" i="10" s="1"/>
  <c r="AM34" i="10"/>
  <c r="AI33" i="10"/>
  <c r="AH33" i="10" s="1"/>
  <c r="AM24" i="10"/>
  <c r="AM25" i="10" s="1"/>
  <c r="AL24" i="10"/>
  <c r="AI24" i="10"/>
  <c r="AI25" i="10" s="1"/>
  <c r="K22" i="10"/>
  <c r="K20" i="10"/>
  <c r="AI16" i="10"/>
  <c r="AI17" i="10" s="1"/>
  <c r="AH16" i="10"/>
  <c r="AM15" i="10"/>
  <c r="AL15" i="10" s="1"/>
  <c r="AK15" i="10" s="1"/>
  <c r="O18" i="10" s="1"/>
  <c r="O19" i="10" s="1"/>
  <c r="AI15" i="10"/>
  <c r="AH15" i="10"/>
  <c r="O14" i="10"/>
  <c r="O15" i="10" s="1"/>
  <c r="O16" i="10" s="1"/>
  <c r="O13" i="10"/>
  <c r="F16" i="26" s="1"/>
  <c r="O12" i="10"/>
  <c r="O10" i="10"/>
  <c r="Z63" i="10"/>
  <c r="Z61" i="10"/>
  <c r="Z59" i="10"/>
  <c r="Z57" i="10"/>
  <c r="Z55" i="10"/>
  <c r="Z53" i="10"/>
  <c r="Z51" i="10"/>
  <c r="Z49" i="10"/>
  <c r="Z47" i="10"/>
  <c r="Z45" i="10"/>
  <c r="Z43" i="10"/>
  <c r="Z41" i="10"/>
  <c r="Z39" i="10"/>
  <c r="Z37" i="10"/>
  <c r="Z35" i="10"/>
  <c r="Z33" i="10"/>
  <c r="Z31" i="10"/>
  <c r="Z29" i="10"/>
  <c r="Z27" i="10"/>
  <c r="Z25" i="10"/>
  <c r="Z23" i="10"/>
  <c r="Z21" i="10"/>
  <c r="Z19" i="10"/>
  <c r="Z17" i="10"/>
  <c r="Z15" i="10"/>
  <c r="Z13" i="10"/>
  <c r="Z11" i="10"/>
  <c r="Z9" i="10"/>
  <c r="Z8" i="10" a="1"/>
  <c r="Z64" i="10" s="1"/>
  <c r="Z8" i="10"/>
  <c r="AM6" i="10"/>
  <c r="AL6" i="10" s="1"/>
  <c r="C6" i="10"/>
  <c r="AL78" i="9"/>
  <c r="AL77" i="9"/>
  <c r="AL73" i="9"/>
  <c r="AL72" i="9"/>
  <c r="AL71" i="9"/>
  <c r="AL70" i="9"/>
  <c r="AL69" i="9"/>
  <c r="S20" i="9"/>
  <c r="BW60" i="9"/>
  <c r="H60" i="9" s="1"/>
  <c r="BW56" i="9"/>
  <c r="H56" i="9" s="1"/>
  <c r="BW52" i="9"/>
  <c r="H52" i="9" s="1"/>
  <c r="BW48" i="9"/>
  <c r="H48" i="9" s="1"/>
  <c r="BW44" i="9"/>
  <c r="H44" i="9" s="1"/>
  <c r="BW40" i="9"/>
  <c r="H40" i="9" s="1"/>
  <c r="BW36" i="9"/>
  <c r="H36" i="9" s="1"/>
  <c r="BW32" i="9"/>
  <c r="H32" i="9" s="1"/>
  <c r="BW28" i="9"/>
  <c r="H28" i="9" s="1"/>
  <c r="BW24" i="9"/>
  <c r="H24" i="9" s="1"/>
  <c r="BW20" i="9"/>
  <c r="H20" i="9" s="1"/>
  <c r="BW16" i="9"/>
  <c r="H16" i="9" s="1"/>
  <c r="BW12" i="9"/>
  <c r="H12" i="9" s="1"/>
  <c r="BW9" i="9" a="1"/>
  <c r="BW59" i="9" s="1"/>
  <c r="H59" i="9" s="1"/>
  <c r="BW9" i="9"/>
  <c r="H9" i="9" s="1"/>
  <c r="BD60" i="9"/>
  <c r="BD59" i="9"/>
  <c r="BD56" i="9"/>
  <c r="BD55" i="9"/>
  <c r="BD52" i="9"/>
  <c r="BD51" i="9"/>
  <c r="BD48" i="9"/>
  <c r="BD47" i="9"/>
  <c r="BD44" i="9"/>
  <c r="BD43" i="9"/>
  <c r="BD40" i="9"/>
  <c r="BD39" i="9"/>
  <c r="BD36" i="9"/>
  <c r="BD35" i="9"/>
  <c r="BD32" i="9"/>
  <c r="BD31" i="9"/>
  <c r="BD28" i="9"/>
  <c r="BD27" i="9"/>
  <c r="BD24" i="9"/>
  <c r="BD23" i="9"/>
  <c r="BD20" i="9"/>
  <c r="BD19" i="9"/>
  <c r="BD16" i="9"/>
  <c r="BD15" i="9"/>
  <c r="BD12" i="9"/>
  <c r="BD11" i="9"/>
  <c r="BD9" i="9" a="1"/>
  <c r="BD58" i="9" s="1"/>
  <c r="BD9" i="9"/>
  <c r="BB59" i="9"/>
  <c r="BB55" i="9"/>
  <c r="BB51" i="9"/>
  <c r="BB47" i="9"/>
  <c r="BB43" i="9"/>
  <c r="BB39" i="9"/>
  <c r="BB35" i="9"/>
  <c r="BB31" i="9"/>
  <c r="BB27" i="9"/>
  <c r="BB23" i="9"/>
  <c r="BB19" i="9"/>
  <c r="BB15" i="9"/>
  <c r="BB11" i="9"/>
  <c r="BB9" i="9" a="1"/>
  <c r="BB58" i="9" s="1"/>
  <c r="BA9" i="9" a="1"/>
  <c r="BA60" i="9" s="1"/>
  <c r="AZ59" i="9"/>
  <c r="AZ55" i="9"/>
  <c r="AZ51" i="9"/>
  <c r="AZ47" i="9"/>
  <c r="AZ43" i="9"/>
  <c r="AZ39" i="9"/>
  <c r="AZ35" i="9"/>
  <c r="AZ31" i="9"/>
  <c r="AZ27" i="9"/>
  <c r="AZ23" i="9"/>
  <c r="AZ19" i="9"/>
  <c r="AZ15" i="9"/>
  <c r="AZ11" i="9"/>
  <c r="AZ9" i="9" a="1"/>
  <c r="AZ58" i="9" s="1"/>
  <c r="AT62" i="9"/>
  <c r="AT60" i="9"/>
  <c r="AT58" i="9"/>
  <c r="AT56" i="9"/>
  <c r="AT54" i="9"/>
  <c r="AT52" i="9"/>
  <c r="AT50" i="9"/>
  <c r="AT48" i="9"/>
  <c r="AT46" i="9"/>
  <c r="AT44" i="9"/>
  <c r="AT42" i="9"/>
  <c r="AT40" i="9"/>
  <c r="AT38" i="9"/>
  <c r="AT36" i="9"/>
  <c r="AT34" i="9"/>
  <c r="AT32" i="9"/>
  <c r="AT30" i="9"/>
  <c r="AT28" i="9"/>
  <c r="AT26" i="9"/>
  <c r="AT24" i="9"/>
  <c r="AT22" i="9"/>
  <c r="AT20" i="9"/>
  <c r="AT18" i="9"/>
  <c r="AT16" i="9"/>
  <c r="AT14" i="9"/>
  <c r="AT12" i="9"/>
  <c r="AT10" i="9"/>
  <c r="AT9" i="9" a="1"/>
  <c r="AT59" i="9" s="1"/>
  <c r="AT9" i="9"/>
  <c r="C7" i="9"/>
  <c r="AI6" i="9"/>
  <c r="BW5" i="9"/>
  <c r="AW5" i="9"/>
  <c r="CA4" i="9"/>
  <c r="AA31" i="8"/>
  <c r="AA30" i="8"/>
  <c r="AA29" i="8"/>
  <c r="AA27" i="8"/>
  <c r="E17" i="8"/>
  <c r="E16" i="8" s="1"/>
  <c r="L16" i="8"/>
  <c r="D16" i="8"/>
  <c r="K15" i="8"/>
  <c r="Y14" i="8"/>
  <c r="Y13" i="8"/>
  <c r="Y11" i="8"/>
  <c r="Y10" i="8"/>
  <c r="Y9" i="8"/>
  <c r="Y8" i="8" a="1"/>
  <c r="Y12" i="8" s="1"/>
  <c r="Y8" i="8"/>
  <c r="I8" i="8" s="1" a="1"/>
  <c r="AD7" i="8"/>
  <c r="AC7" i="8"/>
  <c r="L6" i="8"/>
  <c r="K6" i="8"/>
  <c r="E6" i="8"/>
  <c r="B4" i="8"/>
  <c r="AA3" i="8"/>
  <c r="L15" i="8" s="1"/>
  <c r="U133" i="7"/>
  <c r="V133" i="7" s="1"/>
  <c r="V132" i="7"/>
  <c r="U132" i="7"/>
  <c r="AA123" i="7"/>
  <c r="Z123" i="7"/>
  <c r="Y123" i="7"/>
  <c r="X123" i="7"/>
  <c r="W123" i="7"/>
  <c r="V123" i="7"/>
  <c r="U123" i="7"/>
  <c r="T123" i="7"/>
  <c r="AA122" i="7"/>
  <c r="AA137" i="7" s="1"/>
  <c r="Z122" i="7"/>
  <c r="Y122" i="7"/>
  <c r="X122" i="7"/>
  <c r="W122" i="7"/>
  <c r="V122" i="7"/>
  <c r="U122" i="7"/>
  <c r="T122" i="7"/>
  <c r="T137" i="7" s="1"/>
  <c r="S108" i="7"/>
  <c r="Z101" i="7"/>
  <c r="AB101" i="7" s="1"/>
  <c r="Y101" i="7" a="1"/>
  <c r="Y108" i="7" s="1"/>
  <c r="S101" i="7"/>
  <c r="W100" i="7"/>
  <c r="V100" i="7"/>
  <c r="W99" i="7"/>
  <c r="V99" i="7"/>
  <c r="W97" i="7"/>
  <c r="V97" i="7"/>
  <c r="W96" i="7"/>
  <c r="V96" i="7"/>
  <c r="S92" i="7"/>
  <c r="T89" i="7"/>
  <c r="S86" i="7"/>
  <c r="S81" i="7"/>
  <c r="X80" i="7"/>
  <c r="W80" i="7"/>
  <c r="X79" i="7"/>
  <c r="W79" i="7"/>
  <c r="AW76" i="7"/>
  <c r="AW72" i="7"/>
  <c r="AW70" i="7" a="1"/>
  <c r="AW75" i="7" s="1"/>
  <c r="E25" i="7"/>
  <c r="AF15" i="7"/>
  <c r="L13" i="7" a="1"/>
  <c r="L17" i="7" s="1"/>
  <c r="B13" i="7" a="1"/>
  <c r="B17" i="7" s="1"/>
  <c r="AF12" i="7"/>
  <c r="AD12" i="7"/>
  <c r="AD15" i="7" s="1"/>
  <c r="H6" i="7"/>
  <c r="C324" i="6"/>
  <c r="C322" i="6"/>
  <c r="B320" i="6"/>
  <c r="B318" i="6"/>
  <c r="B316" i="6"/>
  <c r="B314" i="6"/>
  <c r="B312" i="6"/>
  <c r="B310" i="6"/>
  <c r="B308" i="6"/>
  <c r="B306" i="6"/>
  <c r="B304" i="6"/>
  <c r="B302" i="6"/>
  <c r="B301" i="6" a="1"/>
  <c r="B319" i="6" s="1"/>
  <c r="B301" i="6"/>
  <c r="C299" i="6" a="1"/>
  <c r="H300" i="6" s="1"/>
  <c r="D297" i="6"/>
  <c r="C297" i="6"/>
  <c r="B285" i="6"/>
  <c r="B281" i="6"/>
  <c r="B277" i="6"/>
  <c r="B273" i="6"/>
  <c r="B269" i="6"/>
  <c r="B267" i="6" a="1"/>
  <c r="B283" i="6" s="1"/>
  <c r="I263" i="6"/>
  <c r="D263" i="6"/>
  <c r="I262" i="6"/>
  <c r="H296" i="6" s="1" a="1"/>
  <c r="I256" i="6"/>
  <c r="C256" i="6"/>
  <c r="C254" i="6"/>
  <c r="B230" i="6" a="1"/>
  <c r="B248" i="6" s="1"/>
  <c r="C226" i="6" a="1"/>
  <c r="D226" i="6" s="1"/>
  <c r="B211" i="6"/>
  <c r="B207" i="6"/>
  <c r="B203" i="6"/>
  <c r="B199" i="6"/>
  <c r="B195" i="6"/>
  <c r="B193" i="6" a="1"/>
  <c r="B209" i="6" s="1"/>
  <c r="L192" i="6"/>
  <c r="K192" i="6"/>
  <c r="K191" i="6"/>
  <c r="I189" i="6"/>
  <c r="D189" i="6"/>
  <c r="I188" i="6"/>
  <c r="H225" i="6" s="1" a="1"/>
  <c r="O106" i="6"/>
  <c r="M104" i="6"/>
  <c r="O105" i="6" s="1"/>
  <c r="AI102" i="6"/>
  <c r="AH102" i="6" a="1"/>
  <c r="AH102" i="6"/>
  <c r="W102" i="6"/>
  <c r="J102" i="6"/>
  <c r="AH101" i="6" a="1"/>
  <c r="AH101" i="6" s="1"/>
  <c r="W101" i="6"/>
  <c r="J101" i="6"/>
  <c r="AI100" i="6"/>
  <c r="AH100" i="6" a="1"/>
  <c r="AH100" i="6"/>
  <c r="W100" i="6"/>
  <c r="J100" i="6"/>
  <c r="AH99" i="6" a="1"/>
  <c r="AI99" i="6" s="1"/>
  <c r="W99" i="6"/>
  <c r="J99" i="6"/>
  <c r="AI98" i="6"/>
  <c r="AH98" i="6" a="1"/>
  <c r="AH98" i="6"/>
  <c r="W98" i="6"/>
  <c r="J98" i="6"/>
  <c r="AH97" i="6" a="1"/>
  <c r="AH97" i="6" s="1"/>
  <c r="W97" i="6"/>
  <c r="J97" i="6"/>
  <c r="AI96" i="6"/>
  <c r="AH96" i="6" a="1"/>
  <c r="AH96" i="6"/>
  <c r="W96" i="6"/>
  <c r="J96" i="6"/>
  <c r="AH95" i="6" a="1"/>
  <c r="AI95" i="6" s="1"/>
  <c r="W95" i="6"/>
  <c r="J95" i="6"/>
  <c r="AI94" i="6"/>
  <c r="AH94" i="6" a="1"/>
  <c r="AH94" i="6"/>
  <c r="W94" i="6"/>
  <c r="J94" i="6"/>
  <c r="AH93" i="6" a="1"/>
  <c r="AH93" i="6" s="1"/>
  <c r="W93" i="6"/>
  <c r="J93" i="6"/>
  <c r="AI92" i="6"/>
  <c r="AH92" i="6" a="1"/>
  <c r="AH92" i="6"/>
  <c r="W92" i="6"/>
  <c r="J92" i="6"/>
  <c r="AH91" i="6" a="1"/>
  <c r="AI91" i="6" s="1"/>
  <c r="W91" i="6"/>
  <c r="J91" i="6"/>
  <c r="AI90" i="6"/>
  <c r="AH90" i="6" a="1"/>
  <c r="AH90" i="6"/>
  <c r="W90" i="6"/>
  <c r="J90" i="6"/>
  <c r="AH89" i="6" a="1"/>
  <c r="AH89" i="6" s="1"/>
  <c r="W89" i="6"/>
  <c r="J89" i="6"/>
  <c r="AI88" i="6"/>
  <c r="AH88" i="6" a="1"/>
  <c r="AH88" i="6"/>
  <c r="W88" i="6"/>
  <c r="J88" i="6"/>
  <c r="AH87" i="6" a="1"/>
  <c r="AI87" i="6" s="1"/>
  <c r="W87" i="6"/>
  <c r="J87" i="6"/>
  <c r="AI86" i="6"/>
  <c r="AH86" i="6" a="1"/>
  <c r="AH86" i="6"/>
  <c r="W86" i="6"/>
  <c r="J86" i="6"/>
  <c r="AH85" i="6" a="1"/>
  <c r="AH85" i="6" s="1"/>
  <c r="W85" i="6"/>
  <c r="J85" i="6"/>
  <c r="AI84" i="6"/>
  <c r="AH84" i="6" a="1"/>
  <c r="AH84" i="6"/>
  <c r="W84" i="6"/>
  <c r="J84" i="6"/>
  <c r="AH83" i="6" a="1"/>
  <c r="AI83" i="6" s="1"/>
  <c r="W83" i="6"/>
  <c r="J83" i="6"/>
  <c r="AI82" i="6"/>
  <c r="AH82" i="6" a="1"/>
  <c r="AH82" i="6"/>
  <c r="W82" i="6"/>
  <c r="J82" i="6"/>
  <c r="AH81" i="6" a="1"/>
  <c r="AH81" i="6" s="1"/>
  <c r="W81" i="6"/>
  <c r="J81" i="6"/>
  <c r="AI80" i="6"/>
  <c r="AH80" i="6" a="1"/>
  <c r="AH80" i="6"/>
  <c r="W80" i="6"/>
  <c r="J80" i="6"/>
  <c r="AH79" i="6" a="1"/>
  <c r="AI79" i="6" s="1"/>
  <c r="W79" i="6"/>
  <c r="J79" i="6"/>
  <c r="AI78" i="6"/>
  <c r="AH78" i="6" a="1"/>
  <c r="AH78" i="6"/>
  <c r="W78" i="6"/>
  <c r="J78" i="6"/>
  <c r="AH77" i="6" a="1"/>
  <c r="AH77" i="6" s="1"/>
  <c r="W77" i="6"/>
  <c r="J77" i="6"/>
  <c r="AI76" i="6"/>
  <c r="AH76" i="6" a="1"/>
  <c r="AH76" i="6"/>
  <c r="W76" i="6"/>
  <c r="J76" i="6"/>
  <c r="AH75" i="6" a="1"/>
  <c r="AI75" i="6" s="1"/>
  <c r="W75" i="6"/>
  <c r="J75" i="6"/>
  <c r="AI74" i="6"/>
  <c r="AH74" i="6" a="1"/>
  <c r="AH74" i="6"/>
  <c r="W74" i="6"/>
  <c r="J74" i="6"/>
  <c r="AH73" i="6" a="1"/>
  <c r="AH73" i="6" s="1"/>
  <c r="W73" i="6"/>
  <c r="J73" i="6"/>
  <c r="AI72" i="6"/>
  <c r="AH72" i="6" a="1"/>
  <c r="AH72" i="6"/>
  <c r="W72" i="6"/>
  <c r="J72" i="6"/>
  <c r="AH71" i="6" a="1"/>
  <c r="AI71" i="6" s="1"/>
  <c r="W71" i="6"/>
  <c r="J71" i="6"/>
  <c r="AI70" i="6"/>
  <c r="AH70" i="6" a="1"/>
  <c r="AH70" i="6"/>
  <c r="W70" i="6"/>
  <c r="J70" i="6"/>
  <c r="AH69" i="6" a="1"/>
  <c r="AH69" i="6" s="1"/>
  <c r="W69" i="6"/>
  <c r="J69" i="6"/>
  <c r="AI68" i="6"/>
  <c r="AH68" i="6" a="1"/>
  <c r="AH68" i="6"/>
  <c r="W68" i="6"/>
  <c r="J68" i="6"/>
  <c r="AH67" i="6" a="1"/>
  <c r="AI67" i="6" s="1"/>
  <c r="W67" i="6"/>
  <c r="J67" i="6"/>
  <c r="AI66" i="6"/>
  <c r="AH66" i="6" a="1"/>
  <c r="AH66" i="6"/>
  <c r="W66" i="6"/>
  <c r="J66" i="6"/>
  <c r="AH65" i="6" a="1"/>
  <c r="AH65" i="6" s="1"/>
  <c r="W65" i="6"/>
  <c r="J65" i="6"/>
  <c r="AI64" i="6"/>
  <c r="AH64" i="6" a="1"/>
  <c r="AH64" i="6"/>
  <c r="W64" i="6"/>
  <c r="J64" i="6"/>
  <c r="AH63" i="6" a="1"/>
  <c r="AI63" i="6" s="1"/>
  <c r="W63" i="6"/>
  <c r="W104" i="6" s="1"/>
  <c r="C105" i="6" s="1"/>
  <c r="M63" i="6" a="1"/>
  <c r="M101" i="6" s="1"/>
  <c r="J63" i="6"/>
  <c r="V60" i="6"/>
  <c r="V57" i="6"/>
  <c r="V54" i="6"/>
  <c r="E321" i="6" s="1"/>
  <c r="W50" i="6"/>
  <c r="V50" i="6"/>
  <c r="W49" i="6"/>
  <c r="W48" i="6"/>
  <c r="W47" i="6"/>
  <c r="V47" i="6"/>
  <c r="F58" i="6" s="1"/>
  <c r="W46" i="6"/>
  <c r="W45" i="6"/>
  <c r="W44" i="6"/>
  <c r="W43" i="6"/>
  <c r="W42" i="6"/>
  <c r="W41" i="6"/>
  <c r="W40" i="6"/>
  <c r="W39" i="6"/>
  <c r="W38" i="6"/>
  <c r="W37" i="6"/>
  <c r="W36" i="6"/>
  <c r="W35" i="6"/>
  <c r="W34" i="6"/>
  <c r="W33" i="6"/>
  <c r="W32" i="6"/>
  <c r="W31" i="6"/>
  <c r="W30" i="6"/>
  <c r="W29" i="6"/>
  <c r="W28" i="6"/>
  <c r="W27" i="6"/>
  <c r="W26" i="6"/>
  <c r="W25" i="6"/>
  <c r="W24" i="6"/>
  <c r="V24" i="6"/>
  <c r="H287" i="6" s="1"/>
  <c r="W23" i="6"/>
  <c r="W22" i="6"/>
  <c r="W21" i="6"/>
  <c r="W20" i="6"/>
  <c r="W19" i="6"/>
  <c r="W18" i="6"/>
  <c r="W17" i="6"/>
  <c r="W16" i="6"/>
  <c r="V16" i="6"/>
  <c r="J215" i="6" s="1"/>
  <c r="W15" i="6"/>
  <c r="W14" i="6"/>
  <c r="W13" i="6"/>
  <c r="W12" i="6"/>
  <c r="W11" i="6"/>
  <c r="V9" i="6"/>
  <c r="L213" i="6" s="1"/>
  <c r="H2" i="6"/>
  <c r="K93" i="5"/>
  <c r="L93" i="5" s="1"/>
  <c r="J93" i="5"/>
  <c r="J92" i="5"/>
  <c r="BI56" i="5"/>
  <c r="J47" i="5"/>
  <c r="K47" i="5" s="1"/>
  <c r="BK10" i="5"/>
  <c r="BI10" i="5"/>
  <c r="BH12" i="5" s="1"/>
  <c r="BH19" i="5" s="1"/>
  <c r="BH26" i="5" s="1"/>
  <c r="BH33" i="5" s="1"/>
  <c r="BH40" i="5" s="1"/>
  <c r="BH47" i="5" s="1"/>
  <c r="AZ10" i="5"/>
  <c r="BB10" i="5" s="1"/>
  <c r="AX3" i="5" s="1"/>
  <c r="AX10" i="5"/>
  <c r="BD6" i="5"/>
  <c r="BD5" i="5"/>
  <c r="BD4" i="5"/>
  <c r="BD3" i="5"/>
  <c r="AG3" i="5"/>
  <c r="CA71" i="4"/>
  <c r="CA109" i="4" s="1"/>
  <c r="CA147" i="4" s="1"/>
  <c r="CA185" i="4" s="1"/>
  <c r="CA223" i="4" s="1"/>
  <c r="CA261" i="4" s="1"/>
  <c r="CA299" i="4" s="1"/>
  <c r="BZ71" i="4"/>
  <c r="BZ109" i="4" s="1"/>
  <c r="BZ147" i="4" s="1"/>
  <c r="BZ185" i="4" s="1"/>
  <c r="BZ223" i="4" s="1"/>
  <c r="BZ261" i="4" s="1"/>
  <c r="BZ299" i="4" s="1"/>
  <c r="BY71" i="4"/>
  <c r="BY109" i="4" s="1"/>
  <c r="BY147" i="4" s="1"/>
  <c r="BY185" i="4" s="1"/>
  <c r="BY223" i="4" s="1"/>
  <c r="BY261" i="4" s="1"/>
  <c r="BY299" i="4" s="1"/>
  <c r="BX71" i="4"/>
  <c r="BX109" i="4" s="1"/>
  <c r="BX147" i="4" s="1"/>
  <c r="BX185" i="4" s="1"/>
  <c r="BX223" i="4" s="1"/>
  <c r="BX261" i="4" s="1"/>
  <c r="BX299" i="4" s="1"/>
  <c r="BW71" i="4"/>
  <c r="BW109" i="4" s="1"/>
  <c r="BW147" i="4" s="1"/>
  <c r="BW185" i="4" s="1"/>
  <c r="BW223" i="4" s="1"/>
  <c r="BW261" i="4" s="1"/>
  <c r="BW299" i="4" s="1"/>
  <c r="BV71" i="4"/>
  <c r="BV109" i="4" s="1"/>
  <c r="BV147" i="4" s="1"/>
  <c r="BV185" i="4" s="1"/>
  <c r="BV223" i="4" s="1"/>
  <c r="BV261" i="4" s="1"/>
  <c r="BV299" i="4" s="1"/>
  <c r="BU71" i="4"/>
  <c r="BU109" i="4" s="1"/>
  <c r="BU147" i="4" s="1"/>
  <c r="BU185" i="4" s="1"/>
  <c r="BU223" i="4" s="1"/>
  <c r="BU261" i="4" s="1"/>
  <c r="BU299" i="4" s="1"/>
  <c r="BO71" i="4"/>
  <c r="BO109" i="4" s="1"/>
  <c r="BO147" i="4" s="1"/>
  <c r="BO185" i="4" s="1"/>
  <c r="BO223" i="4" s="1"/>
  <c r="BO261" i="4" s="1"/>
  <c r="BO299" i="4" s="1"/>
  <c r="BN71" i="4"/>
  <c r="BN109" i="4" s="1"/>
  <c r="BN147" i="4" s="1"/>
  <c r="BN185" i="4" s="1"/>
  <c r="BN223" i="4" s="1"/>
  <c r="BN261" i="4" s="1"/>
  <c r="BN299" i="4" s="1"/>
  <c r="BM71" i="4"/>
  <c r="BM109" i="4" s="1"/>
  <c r="BM147" i="4" s="1"/>
  <c r="BM185" i="4" s="1"/>
  <c r="BM223" i="4" s="1"/>
  <c r="BM261" i="4" s="1"/>
  <c r="BM299" i="4" s="1"/>
  <c r="BL71" i="4"/>
  <c r="BL109" i="4" s="1"/>
  <c r="BL147" i="4" s="1"/>
  <c r="BL185" i="4" s="1"/>
  <c r="BL223" i="4" s="1"/>
  <c r="BL261" i="4" s="1"/>
  <c r="BL299" i="4" s="1"/>
  <c r="BK71" i="4"/>
  <c r="BK109" i="4" s="1"/>
  <c r="BK147" i="4" s="1"/>
  <c r="BK185" i="4" s="1"/>
  <c r="BK223" i="4" s="1"/>
  <c r="BK261" i="4" s="1"/>
  <c r="BK299" i="4" s="1"/>
  <c r="BJ71" i="4"/>
  <c r="BJ109" i="4" s="1"/>
  <c r="BJ147" i="4" s="1"/>
  <c r="BJ185" i="4" s="1"/>
  <c r="BJ223" i="4" s="1"/>
  <c r="BJ261" i="4" s="1"/>
  <c r="BJ299" i="4" s="1"/>
  <c r="BI71" i="4"/>
  <c r="BI109" i="4" s="1"/>
  <c r="BI147" i="4" s="1"/>
  <c r="BI185" i="4" s="1"/>
  <c r="BI223" i="4" s="1"/>
  <c r="BI261" i="4" s="1"/>
  <c r="BI299" i="4" s="1"/>
  <c r="BC71" i="4"/>
  <c r="BC109" i="4" s="1"/>
  <c r="BC147" i="4" s="1"/>
  <c r="BC185" i="4" s="1"/>
  <c r="BC223" i="4" s="1"/>
  <c r="BC261" i="4" s="1"/>
  <c r="BC299" i="4" s="1"/>
  <c r="BB71" i="4"/>
  <c r="BB109" i="4" s="1"/>
  <c r="BB147" i="4" s="1"/>
  <c r="BB185" i="4" s="1"/>
  <c r="BB223" i="4" s="1"/>
  <c r="BB261" i="4" s="1"/>
  <c r="BB299" i="4" s="1"/>
  <c r="BA71" i="4"/>
  <c r="BA109" i="4" s="1"/>
  <c r="BA147" i="4" s="1"/>
  <c r="BA185" i="4" s="1"/>
  <c r="BA223" i="4" s="1"/>
  <c r="BA261" i="4" s="1"/>
  <c r="BA299" i="4" s="1"/>
  <c r="AZ71" i="4"/>
  <c r="AZ109" i="4" s="1"/>
  <c r="AZ147" i="4" s="1"/>
  <c r="AZ185" i="4" s="1"/>
  <c r="AZ223" i="4" s="1"/>
  <c r="AZ261" i="4" s="1"/>
  <c r="AZ299" i="4" s="1"/>
  <c r="AY71" i="4"/>
  <c r="AY109" i="4" s="1"/>
  <c r="AY147" i="4" s="1"/>
  <c r="AY185" i="4" s="1"/>
  <c r="AY223" i="4" s="1"/>
  <c r="AY261" i="4" s="1"/>
  <c r="AY299" i="4" s="1"/>
  <c r="AX71" i="4"/>
  <c r="AX109" i="4" s="1"/>
  <c r="AX147" i="4" s="1"/>
  <c r="AX185" i="4" s="1"/>
  <c r="AX223" i="4" s="1"/>
  <c r="AX261" i="4" s="1"/>
  <c r="AX299" i="4" s="1"/>
  <c r="AW71" i="4"/>
  <c r="AW109" i="4" s="1"/>
  <c r="AW147" i="4" s="1"/>
  <c r="AW185" i="4" s="1"/>
  <c r="AW223" i="4" s="1"/>
  <c r="AW261" i="4" s="1"/>
  <c r="AW299" i="4" s="1"/>
  <c r="CA62" i="4"/>
  <c r="CA100" i="4" s="1"/>
  <c r="CA138" i="4" s="1"/>
  <c r="CA176" i="4" s="1"/>
  <c r="CA214" i="4" s="1"/>
  <c r="CA252" i="4" s="1"/>
  <c r="CA290" i="4" s="1"/>
  <c r="BZ62" i="4"/>
  <c r="BZ100" i="4" s="1"/>
  <c r="BZ138" i="4" s="1"/>
  <c r="BZ176" i="4" s="1"/>
  <c r="BZ214" i="4" s="1"/>
  <c r="BZ252" i="4" s="1"/>
  <c r="BZ290" i="4" s="1"/>
  <c r="BY62" i="4"/>
  <c r="BY100" i="4" s="1"/>
  <c r="BY138" i="4" s="1"/>
  <c r="BY176" i="4" s="1"/>
  <c r="BY214" i="4" s="1"/>
  <c r="BY252" i="4" s="1"/>
  <c r="BY290" i="4" s="1"/>
  <c r="BX62" i="4"/>
  <c r="BX100" i="4" s="1"/>
  <c r="BX138" i="4" s="1"/>
  <c r="BX176" i="4" s="1"/>
  <c r="BX214" i="4" s="1"/>
  <c r="BX252" i="4" s="1"/>
  <c r="BX290" i="4" s="1"/>
  <c r="BW62" i="4"/>
  <c r="BW100" i="4" s="1"/>
  <c r="BW138" i="4" s="1"/>
  <c r="BW176" i="4" s="1"/>
  <c r="BW214" i="4" s="1"/>
  <c r="BW252" i="4" s="1"/>
  <c r="BW290" i="4" s="1"/>
  <c r="BV62" i="4"/>
  <c r="BV100" i="4" s="1"/>
  <c r="BV138" i="4" s="1"/>
  <c r="BV176" i="4" s="1"/>
  <c r="BV214" i="4" s="1"/>
  <c r="BV252" i="4" s="1"/>
  <c r="BV290" i="4" s="1"/>
  <c r="BU62" i="4"/>
  <c r="BU100" i="4" s="1"/>
  <c r="BU138" i="4" s="1"/>
  <c r="BU176" i="4" s="1"/>
  <c r="BU214" i="4" s="1"/>
  <c r="BU252" i="4" s="1"/>
  <c r="BU290" i="4" s="1"/>
  <c r="BO62" i="4"/>
  <c r="BO100" i="4" s="1"/>
  <c r="BO138" i="4" s="1"/>
  <c r="BO176" i="4" s="1"/>
  <c r="BO214" i="4" s="1"/>
  <c r="BO252" i="4" s="1"/>
  <c r="BO290" i="4" s="1"/>
  <c r="BN62" i="4"/>
  <c r="BN100" i="4" s="1"/>
  <c r="BN138" i="4" s="1"/>
  <c r="BN176" i="4" s="1"/>
  <c r="BN214" i="4" s="1"/>
  <c r="BN252" i="4" s="1"/>
  <c r="BN290" i="4" s="1"/>
  <c r="BM62" i="4"/>
  <c r="BM100" i="4" s="1"/>
  <c r="BM138" i="4" s="1"/>
  <c r="BM176" i="4" s="1"/>
  <c r="BM214" i="4" s="1"/>
  <c r="BM252" i="4" s="1"/>
  <c r="BM290" i="4" s="1"/>
  <c r="BL62" i="4"/>
  <c r="BL100" i="4" s="1"/>
  <c r="BL138" i="4" s="1"/>
  <c r="BL176" i="4" s="1"/>
  <c r="BL214" i="4" s="1"/>
  <c r="BL252" i="4" s="1"/>
  <c r="BL290" i="4" s="1"/>
  <c r="BK62" i="4"/>
  <c r="BK100" i="4" s="1"/>
  <c r="BK138" i="4" s="1"/>
  <c r="BK176" i="4" s="1"/>
  <c r="BK214" i="4" s="1"/>
  <c r="BK252" i="4" s="1"/>
  <c r="BK290" i="4" s="1"/>
  <c r="BJ62" i="4"/>
  <c r="BJ100" i="4" s="1"/>
  <c r="BJ138" i="4" s="1"/>
  <c r="BJ176" i="4" s="1"/>
  <c r="BJ214" i="4" s="1"/>
  <c r="BJ252" i="4" s="1"/>
  <c r="BJ290" i="4" s="1"/>
  <c r="BI62" i="4"/>
  <c r="BI100" i="4" s="1"/>
  <c r="BI138" i="4" s="1"/>
  <c r="BI176" i="4" s="1"/>
  <c r="BI214" i="4" s="1"/>
  <c r="BI252" i="4" s="1"/>
  <c r="BI290" i="4" s="1"/>
  <c r="BC62" i="4"/>
  <c r="BC100" i="4" s="1"/>
  <c r="BC138" i="4" s="1"/>
  <c r="BC176" i="4" s="1"/>
  <c r="BC214" i="4" s="1"/>
  <c r="BC252" i="4" s="1"/>
  <c r="BC290" i="4" s="1"/>
  <c r="BB62" i="4"/>
  <c r="BB100" i="4" s="1"/>
  <c r="BB138" i="4" s="1"/>
  <c r="BB176" i="4" s="1"/>
  <c r="BB214" i="4" s="1"/>
  <c r="BB252" i="4" s="1"/>
  <c r="BB290" i="4" s="1"/>
  <c r="BA62" i="4"/>
  <c r="BA100" i="4" s="1"/>
  <c r="BA138" i="4" s="1"/>
  <c r="BA176" i="4" s="1"/>
  <c r="BA214" i="4" s="1"/>
  <c r="BA252" i="4" s="1"/>
  <c r="BA290" i="4" s="1"/>
  <c r="AZ62" i="4"/>
  <c r="AZ100" i="4" s="1"/>
  <c r="AZ138" i="4" s="1"/>
  <c r="AZ176" i="4" s="1"/>
  <c r="AZ214" i="4" s="1"/>
  <c r="AZ252" i="4" s="1"/>
  <c r="AZ290" i="4" s="1"/>
  <c r="AY62" i="4"/>
  <c r="AY100" i="4" s="1"/>
  <c r="AY138" i="4" s="1"/>
  <c r="AY176" i="4" s="1"/>
  <c r="AY214" i="4" s="1"/>
  <c r="AY252" i="4" s="1"/>
  <c r="AY290" i="4" s="1"/>
  <c r="AX62" i="4"/>
  <c r="AX100" i="4" s="1"/>
  <c r="AX138" i="4" s="1"/>
  <c r="AX176" i="4" s="1"/>
  <c r="AX214" i="4" s="1"/>
  <c r="AX252" i="4" s="1"/>
  <c r="AX290" i="4" s="1"/>
  <c r="AW62" i="4"/>
  <c r="AW100" i="4" s="1"/>
  <c r="AW138" i="4" s="1"/>
  <c r="AW176" i="4" s="1"/>
  <c r="AW214" i="4" s="1"/>
  <c r="AW252" i="4" s="1"/>
  <c r="AW290" i="4" s="1"/>
  <c r="CA53" i="4"/>
  <c r="CA91" i="4" s="1"/>
  <c r="CA129" i="4" s="1"/>
  <c r="CA167" i="4" s="1"/>
  <c r="CA205" i="4" s="1"/>
  <c r="CA243" i="4" s="1"/>
  <c r="CA281" i="4" s="1"/>
  <c r="BZ53" i="4"/>
  <c r="BZ91" i="4" s="1"/>
  <c r="BZ129" i="4" s="1"/>
  <c r="BZ167" i="4" s="1"/>
  <c r="BZ205" i="4" s="1"/>
  <c r="BZ243" i="4" s="1"/>
  <c r="BZ281" i="4" s="1"/>
  <c r="BY53" i="4"/>
  <c r="BY91" i="4" s="1"/>
  <c r="BY129" i="4" s="1"/>
  <c r="BY167" i="4" s="1"/>
  <c r="BY205" i="4" s="1"/>
  <c r="BY243" i="4" s="1"/>
  <c r="BY281" i="4" s="1"/>
  <c r="BX53" i="4"/>
  <c r="BX91" i="4" s="1"/>
  <c r="BX129" i="4" s="1"/>
  <c r="BX167" i="4" s="1"/>
  <c r="BX205" i="4" s="1"/>
  <c r="BX243" i="4" s="1"/>
  <c r="BX281" i="4" s="1"/>
  <c r="BW53" i="4"/>
  <c r="BW91" i="4" s="1"/>
  <c r="BW129" i="4" s="1"/>
  <c r="BW167" i="4" s="1"/>
  <c r="BW205" i="4" s="1"/>
  <c r="BW243" i="4" s="1"/>
  <c r="BW281" i="4" s="1"/>
  <c r="BV53" i="4"/>
  <c r="BV91" i="4" s="1"/>
  <c r="BV129" i="4" s="1"/>
  <c r="BV167" i="4" s="1"/>
  <c r="BV205" i="4" s="1"/>
  <c r="BV243" i="4" s="1"/>
  <c r="BV281" i="4" s="1"/>
  <c r="BU53" i="4"/>
  <c r="BU91" i="4" s="1"/>
  <c r="BU129" i="4" s="1"/>
  <c r="BU167" i="4" s="1"/>
  <c r="BU205" i="4" s="1"/>
  <c r="BU243" i="4" s="1"/>
  <c r="BU281" i="4" s="1"/>
  <c r="BO53" i="4"/>
  <c r="BO91" i="4" s="1"/>
  <c r="BO129" i="4" s="1"/>
  <c r="BO167" i="4" s="1"/>
  <c r="BO205" i="4" s="1"/>
  <c r="BO243" i="4" s="1"/>
  <c r="BO281" i="4" s="1"/>
  <c r="BN53" i="4"/>
  <c r="BN91" i="4" s="1"/>
  <c r="BN129" i="4" s="1"/>
  <c r="BN167" i="4" s="1"/>
  <c r="BN205" i="4" s="1"/>
  <c r="BN243" i="4" s="1"/>
  <c r="BN281" i="4" s="1"/>
  <c r="BM53" i="4"/>
  <c r="BM91" i="4" s="1"/>
  <c r="BM129" i="4" s="1"/>
  <c r="BM167" i="4" s="1"/>
  <c r="BM205" i="4" s="1"/>
  <c r="BM243" i="4" s="1"/>
  <c r="BM281" i="4" s="1"/>
  <c r="BL53" i="4"/>
  <c r="BL91" i="4" s="1"/>
  <c r="BL129" i="4" s="1"/>
  <c r="BL167" i="4" s="1"/>
  <c r="BL205" i="4" s="1"/>
  <c r="BL243" i="4" s="1"/>
  <c r="BL281" i="4" s="1"/>
  <c r="BK53" i="4"/>
  <c r="BK91" i="4" s="1"/>
  <c r="BK129" i="4" s="1"/>
  <c r="BK167" i="4" s="1"/>
  <c r="BK205" i="4" s="1"/>
  <c r="BK243" i="4" s="1"/>
  <c r="BK281" i="4" s="1"/>
  <c r="BJ53" i="4"/>
  <c r="BJ91" i="4" s="1"/>
  <c r="BJ129" i="4" s="1"/>
  <c r="BJ167" i="4" s="1"/>
  <c r="BJ205" i="4" s="1"/>
  <c r="BJ243" i="4" s="1"/>
  <c r="BJ281" i="4" s="1"/>
  <c r="BI53" i="4"/>
  <c r="BI91" i="4" s="1"/>
  <c r="BI129" i="4" s="1"/>
  <c r="BI167" i="4" s="1"/>
  <c r="BI205" i="4" s="1"/>
  <c r="BI243" i="4" s="1"/>
  <c r="BI281" i="4" s="1"/>
  <c r="BC53" i="4"/>
  <c r="BC91" i="4" s="1"/>
  <c r="BC129" i="4" s="1"/>
  <c r="BC167" i="4" s="1"/>
  <c r="BC205" i="4" s="1"/>
  <c r="BC243" i="4" s="1"/>
  <c r="BC281" i="4" s="1"/>
  <c r="BB53" i="4"/>
  <c r="BB91" i="4" s="1"/>
  <c r="BB129" i="4" s="1"/>
  <c r="BB167" i="4" s="1"/>
  <c r="BB205" i="4" s="1"/>
  <c r="BB243" i="4" s="1"/>
  <c r="BB281" i="4" s="1"/>
  <c r="BA53" i="4"/>
  <c r="BA91" i="4" s="1"/>
  <c r="BA129" i="4" s="1"/>
  <c r="BA167" i="4" s="1"/>
  <c r="BA205" i="4" s="1"/>
  <c r="BA243" i="4" s="1"/>
  <c r="BA281" i="4" s="1"/>
  <c r="AZ53" i="4"/>
  <c r="AZ91" i="4" s="1"/>
  <c r="AZ129" i="4" s="1"/>
  <c r="AZ167" i="4" s="1"/>
  <c r="AZ205" i="4" s="1"/>
  <c r="AZ243" i="4" s="1"/>
  <c r="AZ281" i="4" s="1"/>
  <c r="AY53" i="4"/>
  <c r="AY91" i="4" s="1"/>
  <c r="AY129" i="4" s="1"/>
  <c r="AY167" i="4" s="1"/>
  <c r="AY205" i="4" s="1"/>
  <c r="AY243" i="4" s="1"/>
  <c r="AY281" i="4" s="1"/>
  <c r="AX53" i="4"/>
  <c r="AX91" i="4" s="1"/>
  <c r="AX129" i="4" s="1"/>
  <c r="AX167" i="4" s="1"/>
  <c r="AX205" i="4" s="1"/>
  <c r="AX243" i="4" s="1"/>
  <c r="AX281" i="4" s="1"/>
  <c r="AW53" i="4"/>
  <c r="AW91" i="4" s="1"/>
  <c r="AW129" i="4" s="1"/>
  <c r="AW167" i="4" s="1"/>
  <c r="AW205" i="4" s="1"/>
  <c r="AW243" i="4" s="1"/>
  <c r="AW281" i="4" s="1"/>
  <c r="CA44" i="4"/>
  <c r="CA82" i="4" s="1"/>
  <c r="CA120" i="4" s="1"/>
  <c r="CA158" i="4" s="1"/>
  <c r="CA196" i="4" s="1"/>
  <c r="CA234" i="4" s="1"/>
  <c r="CA272" i="4" s="1"/>
  <c r="BZ44" i="4"/>
  <c r="BZ82" i="4" s="1"/>
  <c r="BZ120" i="4" s="1"/>
  <c r="BZ158" i="4" s="1"/>
  <c r="BZ196" i="4" s="1"/>
  <c r="BZ234" i="4" s="1"/>
  <c r="BZ272" i="4" s="1"/>
  <c r="BY44" i="4"/>
  <c r="BY82" i="4" s="1"/>
  <c r="BY120" i="4" s="1"/>
  <c r="BY158" i="4" s="1"/>
  <c r="BY196" i="4" s="1"/>
  <c r="BY234" i="4" s="1"/>
  <c r="BY272" i="4" s="1"/>
  <c r="BX44" i="4"/>
  <c r="BX82" i="4" s="1"/>
  <c r="BX120" i="4" s="1"/>
  <c r="BX158" i="4" s="1"/>
  <c r="BX196" i="4" s="1"/>
  <c r="BX234" i="4" s="1"/>
  <c r="BX272" i="4" s="1"/>
  <c r="BW44" i="4"/>
  <c r="BW82" i="4" s="1"/>
  <c r="BW120" i="4" s="1"/>
  <c r="BW158" i="4" s="1"/>
  <c r="BW196" i="4" s="1"/>
  <c r="BW234" i="4" s="1"/>
  <c r="BW272" i="4" s="1"/>
  <c r="BV44" i="4"/>
  <c r="BV82" i="4" s="1"/>
  <c r="BV120" i="4" s="1"/>
  <c r="BV158" i="4" s="1"/>
  <c r="BV196" i="4" s="1"/>
  <c r="BV234" i="4" s="1"/>
  <c r="BV272" i="4" s="1"/>
  <c r="BU44" i="4"/>
  <c r="BU82" i="4" s="1"/>
  <c r="BU120" i="4" s="1"/>
  <c r="BU158" i="4" s="1"/>
  <c r="BU196" i="4" s="1"/>
  <c r="BU234" i="4" s="1"/>
  <c r="BU272" i="4" s="1"/>
  <c r="BO44" i="4"/>
  <c r="BO82" i="4" s="1"/>
  <c r="BO120" i="4" s="1"/>
  <c r="BO158" i="4" s="1"/>
  <c r="BO196" i="4" s="1"/>
  <c r="BO234" i="4" s="1"/>
  <c r="BO272" i="4" s="1"/>
  <c r="BN44" i="4"/>
  <c r="BN82" i="4" s="1"/>
  <c r="BN120" i="4" s="1"/>
  <c r="BN158" i="4" s="1"/>
  <c r="BN196" i="4" s="1"/>
  <c r="BN234" i="4" s="1"/>
  <c r="BN272" i="4" s="1"/>
  <c r="BM44" i="4"/>
  <c r="BM82" i="4" s="1"/>
  <c r="BM120" i="4" s="1"/>
  <c r="BM158" i="4" s="1"/>
  <c r="BM196" i="4" s="1"/>
  <c r="BM234" i="4" s="1"/>
  <c r="BM272" i="4" s="1"/>
  <c r="BL44" i="4"/>
  <c r="BL82" i="4" s="1"/>
  <c r="BL120" i="4" s="1"/>
  <c r="BL158" i="4" s="1"/>
  <c r="BL196" i="4" s="1"/>
  <c r="BL234" i="4" s="1"/>
  <c r="BL272" i="4" s="1"/>
  <c r="BK44" i="4"/>
  <c r="BK82" i="4" s="1"/>
  <c r="BK120" i="4" s="1"/>
  <c r="BK158" i="4" s="1"/>
  <c r="BK196" i="4" s="1"/>
  <c r="BK234" i="4" s="1"/>
  <c r="BK272" i="4" s="1"/>
  <c r="BJ44" i="4"/>
  <c r="BJ82" i="4" s="1"/>
  <c r="BJ120" i="4" s="1"/>
  <c r="BJ158" i="4" s="1"/>
  <c r="BJ196" i="4" s="1"/>
  <c r="BJ234" i="4" s="1"/>
  <c r="BJ272" i="4" s="1"/>
  <c r="BI44" i="4"/>
  <c r="BI82" i="4" s="1"/>
  <c r="BI120" i="4" s="1"/>
  <c r="BI158" i="4" s="1"/>
  <c r="BI196" i="4" s="1"/>
  <c r="BI234" i="4" s="1"/>
  <c r="BI272" i="4" s="1"/>
  <c r="BC44" i="4"/>
  <c r="BC82" i="4" s="1"/>
  <c r="BC120" i="4" s="1"/>
  <c r="BC158" i="4" s="1"/>
  <c r="BC196" i="4" s="1"/>
  <c r="BC234" i="4" s="1"/>
  <c r="BC272" i="4" s="1"/>
  <c r="BB44" i="4"/>
  <c r="BB82" i="4" s="1"/>
  <c r="BB120" i="4" s="1"/>
  <c r="BB158" i="4" s="1"/>
  <c r="BB196" i="4" s="1"/>
  <c r="BB234" i="4" s="1"/>
  <c r="BB272" i="4" s="1"/>
  <c r="BA44" i="4"/>
  <c r="BA82" i="4" s="1"/>
  <c r="BA120" i="4" s="1"/>
  <c r="BA158" i="4" s="1"/>
  <c r="BA196" i="4" s="1"/>
  <c r="BA234" i="4" s="1"/>
  <c r="BA272" i="4" s="1"/>
  <c r="AZ44" i="4"/>
  <c r="AZ82" i="4" s="1"/>
  <c r="AZ120" i="4" s="1"/>
  <c r="AZ158" i="4" s="1"/>
  <c r="AZ196" i="4" s="1"/>
  <c r="AZ234" i="4" s="1"/>
  <c r="AZ272" i="4" s="1"/>
  <c r="AY44" i="4"/>
  <c r="AY82" i="4" s="1"/>
  <c r="AY120" i="4" s="1"/>
  <c r="AY158" i="4" s="1"/>
  <c r="AY196" i="4" s="1"/>
  <c r="AY234" i="4" s="1"/>
  <c r="AY272" i="4" s="1"/>
  <c r="AX44" i="4"/>
  <c r="AX82" i="4" s="1"/>
  <c r="AX120" i="4" s="1"/>
  <c r="AX158" i="4" s="1"/>
  <c r="AX196" i="4" s="1"/>
  <c r="AX234" i="4" s="1"/>
  <c r="AX272" i="4" s="1"/>
  <c r="AW44" i="4"/>
  <c r="AW82" i="4" s="1"/>
  <c r="AW120" i="4" s="1"/>
  <c r="AW158" i="4" s="1"/>
  <c r="AW196" i="4" s="1"/>
  <c r="AW234" i="4" s="1"/>
  <c r="AW272" i="4" s="1"/>
  <c r="AW34" i="4" a="1"/>
  <c r="AZ39" i="4" s="1"/>
  <c r="BU32" i="4"/>
  <c r="BO32" i="4"/>
  <c r="BI32" i="4"/>
  <c r="BI70" i="4" s="1"/>
  <c r="BI108" i="4" s="1"/>
  <c r="BI146" i="4" s="1"/>
  <c r="BI184" i="4" s="1"/>
  <c r="BI222" i="4" s="1"/>
  <c r="BI260" i="4" s="1"/>
  <c r="BI298" i="4" s="1"/>
  <c r="BC32" i="4"/>
  <c r="AW32" i="4"/>
  <c r="AW70" i="4" s="1"/>
  <c r="AW108" i="4" s="1"/>
  <c r="AW146" i="4" s="1"/>
  <c r="AW184" i="4" s="1"/>
  <c r="AW222" i="4" s="1"/>
  <c r="AW260" i="4" s="1"/>
  <c r="AW298" i="4" s="1"/>
  <c r="CA23" i="4"/>
  <c r="BU23" i="4"/>
  <c r="BU61" i="4" s="1"/>
  <c r="BU99" i="4" s="1"/>
  <c r="BU137" i="4" s="1"/>
  <c r="BU175" i="4" s="1"/>
  <c r="BU213" i="4" s="1"/>
  <c r="BU251" i="4" s="1"/>
  <c r="BU289" i="4" s="1"/>
  <c r="BI23" i="4"/>
  <c r="BO23" i="4" s="1"/>
  <c r="AW23" i="4"/>
  <c r="AW61" i="4" s="1"/>
  <c r="AW99" i="4" s="1"/>
  <c r="AW137" i="4" s="1"/>
  <c r="AW175" i="4" s="1"/>
  <c r="AW213" i="4" s="1"/>
  <c r="AW251" i="4" s="1"/>
  <c r="AW289" i="4" s="1"/>
  <c r="CA14" i="4"/>
  <c r="BU14" i="4"/>
  <c r="BU52" i="4" s="1"/>
  <c r="BU90" i="4" s="1"/>
  <c r="BU128" i="4" s="1"/>
  <c r="BU166" i="4" s="1"/>
  <c r="BU204" i="4" s="1"/>
  <c r="BU242" i="4" s="1"/>
  <c r="BU280" i="4" s="1"/>
  <c r="BI14" i="4"/>
  <c r="BO14" i="4" s="1"/>
  <c r="AW14" i="4"/>
  <c r="CQ6" i="4"/>
  <c r="CQ5" i="4"/>
  <c r="CA5" i="4"/>
  <c r="BU7" i="4" s="1" a="1"/>
  <c r="BU5" i="4"/>
  <c r="BU43" i="4" s="1"/>
  <c r="BU81" i="4" s="1"/>
  <c r="BU119" i="4" s="1"/>
  <c r="BU157" i="4" s="1"/>
  <c r="BU195" i="4" s="1"/>
  <c r="BU233" i="4" s="1"/>
  <c r="BU271" i="4" s="1"/>
  <c r="BO5" i="4"/>
  <c r="BI7" i="4" s="1" a="1"/>
  <c r="BI5" i="4"/>
  <c r="BI43" i="4" s="1"/>
  <c r="BI81" i="4" s="1"/>
  <c r="BI119" i="4" s="1"/>
  <c r="BI157" i="4" s="1"/>
  <c r="BI195" i="4" s="1"/>
  <c r="BI233" i="4" s="1"/>
  <c r="BI271" i="4" s="1"/>
  <c r="AW5" i="4"/>
  <c r="CQ4" i="4"/>
  <c r="CA4" i="4"/>
  <c r="BY4" i="4"/>
  <c r="BW4" i="4"/>
  <c r="BU4" i="4"/>
  <c r="BO4" i="4"/>
  <c r="BN4" i="4"/>
  <c r="BZ4" i="4" s="1"/>
  <c r="BM4" i="4"/>
  <c r="BL4" i="4"/>
  <c r="BX4" i="4" s="1"/>
  <c r="BK4" i="4"/>
  <c r="BJ4" i="4"/>
  <c r="BV4" i="4" s="1"/>
  <c r="BI4" i="4"/>
  <c r="CQ3" i="4"/>
  <c r="CQ2" i="4"/>
  <c r="C2" i="4"/>
  <c r="AO69" i="3"/>
  <c r="AG62" i="3" a="1"/>
  <c r="AG62" i="3" s="1"/>
  <c r="AF62" i="3" a="1"/>
  <c r="AF62" i="3" s="1"/>
  <c r="AE62" i="3" a="1"/>
  <c r="AE62" i="3" s="1"/>
  <c r="AG61" i="3" a="1"/>
  <c r="AG61" i="3"/>
  <c r="AF61" i="3" a="1"/>
  <c r="AF61" i="3"/>
  <c r="AE61" i="3" a="1"/>
  <c r="AE61" i="3"/>
  <c r="AI61" i="3"/>
  <c r="AI60" i="3" a="1"/>
  <c r="AI62" i="3" s="1"/>
  <c r="AI60" i="3"/>
  <c r="AG60" i="3" a="1"/>
  <c r="AG60" i="3" s="1"/>
  <c r="AF60" i="3" a="1"/>
  <c r="AF60" i="3" s="1"/>
  <c r="AE60" i="3" a="1"/>
  <c r="AE60" i="3" s="1"/>
  <c r="AD62" i="3"/>
  <c r="AD60" i="3" a="1"/>
  <c r="AD60" i="3" s="1"/>
  <c r="AC62" i="3"/>
  <c r="AC60" i="3" a="1"/>
  <c r="AC60" i="3" s="1"/>
  <c r="AN59" i="3"/>
  <c r="AG53" i="3" a="1"/>
  <c r="AG53" i="3" s="1"/>
  <c r="AF53" i="3" a="1"/>
  <c r="AF53" i="3" s="1"/>
  <c r="AE53" i="3" a="1"/>
  <c r="AE53" i="3" s="1"/>
  <c r="AG52" i="3" a="1"/>
  <c r="AG52" i="3"/>
  <c r="AF52" i="3" a="1"/>
  <c r="AF52" i="3"/>
  <c r="AE52" i="3" a="1"/>
  <c r="AE52" i="3"/>
  <c r="AG51" i="3" a="1"/>
  <c r="AG51" i="3"/>
  <c r="AF51" i="3" a="1"/>
  <c r="AF51" i="3"/>
  <c r="AE51" i="3" a="1"/>
  <c r="AE51" i="3"/>
  <c r="AG50" i="3" a="1"/>
  <c r="AG50" i="3" s="1"/>
  <c r="AF50" i="3" a="1"/>
  <c r="AF50" i="3" s="1"/>
  <c r="AE50" i="3" a="1"/>
  <c r="AE50" i="3" s="1"/>
  <c r="AG49" i="3" a="1"/>
  <c r="AG49" i="3" s="1"/>
  <c r="AF49" i="3" a="1"/>
  <c r="AF49" i="3" s="1"/>
  <c r="AE49" i="3" a="1"/>
  <c r="AE49" i="3" s="1"/>
  <c r="AG48" i="3" a="1"/>
  <c r="AG48" i="3"/>
  <c r="AF48" i="3" a="1"/>
  <c r="AF48" i="3"/>
  <c r="AE48" i="3" a="1"/>
  <c r="AE48" i="3"/>
  <c r="AG47" i="3" a="1"/>
  <c r="AG47" i="3"/>
  <c r="AF47" i="3" a="1"/>
  <c r="AF47" i="3"/>
  <c r="AE47" i="3" a="1"/>
  <c r="AE47" i="3"/>
  <c r="AG46" i="3" a="1"/>
  <c r="AG46" i="3" s="1"/>
  <c r="AF46" i="3" a="1"/>
  <c r="AF46" i="3" s="1"/>
  <c r="AE46" i="3" a="1"/>
  <c r="AE46" i="3" s="1"/>
  <c r="AG45" i="3" a="1"/>
  <c r="AG45" i="3" s="1"/>
  <c r="AF45" i="3" a="1"/>
  <c r="AF45" i="3" s="1"/>
  <c r="AE45" i="3" a="1"/>
  <c r="AE45" i="3" s="1"/>
  <c r="AG44" i="3" a="1"/>
  <c r="AG44" i="3"/>
  <c r="AF44" i="3" a="1"/>
  <c r="AF44" i="3"/>
  <c r="AE44" i="3" a="1"/>
  <c r="AE44" i="3"/>
  <c r="AG43" i="3" a="1"/>
  <c r="AG43" i="3"/>
  <c r="AF43" i="3" a="1"/>
  <c r="AF43" i="3"/>
  <c r="AE43" i="3" a="1"/>
  <c r="AE43" i="3"/>
  <c r="AG42" i="3" a="1"/>
  <c r="AG42" i="3" s="1"/>
  <c r="AF42" i="3" a="1"/>
  <c r="AF42" i="3" s="1"/>
  <c r="AE42" i="3" a="1"/>
  <c r="AE42" i="3" s="1"/>
  <c r="AG41" i="3" a="1"/>
  <c r="AG41" i="3" s="1"/>
  <c r="AF41" i="3" a="1"/>
  <c r="AF41" i="3" s="1"/>
  <c r="AE41" i="3" a="1"/>
  <c r="AE41" i="3" s="1"/>
  <c r="AG40" i="3" a="1"/>
  <c r="AG40" i="3"/>
  <c r="AF40" i="3" a="1"/>
  <c r="AF40" i="3"/>
  <c r="AE40" i="3" a="1"/>
  <c r="AE40" i="3"/>
  <c r="AI39" i="3" a="1"/>
  <c r="AI53" i="3" s="1"/>
  <c r="AG39" i="3" a="1"/>
  <c r="AG39" i="3"/>
  <c r="AF39" i="3" a="1"/>
  <c r="AF39" i="3"/>
  <c r="AE39" i="3" a="1"/>
  <c r="AE39" i="3"/>
  <c r="AD52" i="3"/>
  <c r="AD50" i="3"/>
  <c r="AD48" i="3"/>
  <c r="AD46" i="3"/>
  <c r="AD44" i="3"/>
  <c r="AD42" i="3"/>
  <c r="AD40" i="3"/>
  <c r="AD39" i="3" a="1"/>
  <c r="AD51" i="3" s="1"/>
  <c r="AD39" i="3"/>
  <c r="AC52" i="3"/>
  <c r="AC50" i="3"/>
  <c r="AC48" i="3"/>
  <c r="AC46" i="3"/>
  <c r="AC44" i="3"/>
  <c r="AC42" i="3"/>
  <c r="AC40" i="3"/>
  <c r="AC39" i="3" a="1"/>
  <c r="AC51" i="3" s="1"/>
  <c r="AC39" i="3"/>
  <c r="AN56" i="3"/>
  <c r="AN52" i="3"/>
  <c r="AN48" i="3"/>
  <c r="AN44" i="3"/>
  <c r="AN40" i="3"/>
  <c r="AN36" i="3"/>
  <c r="AN34" i="3" a="1"/>
  <c r="AN58" i="3" s="1"/>
  <c r="AG32" i="3" a="1"/>
  <c r="AG32" i="3" s="1"/>
  <c r="AF32" i="3" a="1"/>
  <c r="AF32" i="3" s="1"/>
  <c r="AE32" i="3" a="1"/>
  <c r="AE32" i="3" s="1"/>
  <c r="AG31" i="3" a="1"/>
  <c r="AG31" i="3" s="1"/>
  <c r="AF31" i="3" a="1"/>
  <c r="AF31" i="3" s="1"/>
  <c r="AE31" i="3" a="1"/>
  <c r="AE31" i="3" s="1"/>
  <c r="AG30" i="3" a="1"/>
  <c r="AG30" i="3"/>
  <c r="AF30" i="3" a="1"/>
  <c r="AF30" i="3"/>
  <c r="AE30" i="3" a="1"/>
  <c r="AE30" i="3"/>
  <c r="Q32" i="3"/>
  <c r="Q31" i="3"/>
  <c r="Q30" i="3" a="1"/>
  <c r="Q30" i="3"/>
  <c r="R30" i="3" s="1" a="1"/>
  <c r="AG29" i="3" a="1"/>
  <c r="AG29" i="3"/>
  <c r="AF29" i="3" a="1"/>
  <c r="AF29" i="3"/>
  <c r="AE29" i="3" a="1"/>
  <c r="AE29" i="3"/>
  <c r="AG28" i="3" a="1"/>
  <c r="AG28" i="3" s="1"/>
  <c r="AF28" i="3" a="1"/>
  <c r="AF28" i="3" s="1"/>
  <c r="AE28" i="3" a="1"/>
  <c r="AE28" i="3" s="1"/>
  <c r="AG27" i="3" a="1"/>
  <c r="AG27" i="3" s="1"/>
  <c r="AF27" i="3" a="1"/>
  <c r="AF27" i="3" s="1"/>
  <c r="AE27" i="3" a="1"/>
  <c r="AE27" i="3" s="1"/>
  <c r="AG26" i="3" a="1"/>
  <c r="AG26" i="3"/>
  <c r="AF26" i="3" a="1"/>
  <c r="AF26" i="3"/>
  <c r="AE26" i="3" a="1"/>
  <c r="AE26" i="3"/>
  <c r="AG25" i="3" a="1"/>
  <c r="AG25" i="3"/>
  <c r="AF25" i="3" a="1"/>
  <c r="AF25" i="3"/>
  <c r="AE25" i="3" a="1"/>
  <c r="AE25" i="3"/>
  <c r="AG24" i="3" a="1"/>
  <c r="AG24" i="3" s="1"/>
  <c r="AF24" i="3" a="1"/>
  <c r="AF24" i="3" s="1"/>
  <c r="AE24" i="3" a="1"/>
  <c r="AE24" i="3" s="1"/>
  <c r="AG23" i="3" a="1"/>
  <c r="AG23" i="3" s="1"/>
  <c r="AF23" i="3" a="1"/>
  <c r="AF23" i="3" s="1"/>
  <c r="AE23" i="3" a="1"/>
  <c r="AE23" i="3" s="1"/>
  <c r="AG22" i="3" a="1"/>
  <c r="AG22" i="3" s="1"/>
  <c r="AF22" i="3" a="1"/>
  <c r="AF22" i="3" s="1"/>
  <c r="AE22" i="3" a="1"/>
  <c r="AE22" i="3" s="1"/>
  <c r="AG21" i="3" a="1"/>
  <c r="AG21" i="3" s="1"/>
  <c r="AF21" i="3" a="1"/>
  <c r="AF21" i="3" s="1"/>
  <c r="AE21" i="3" a="1"/>
  <c r="AE21" i="3" s="1"/>
  <c r="AG20" i="3" a="1"/>
  <c r="AG20" i="3"/>
  <c r="AF20" i="3" a="1"/>
  <c r="AF20" i="3"/>
  <c r="AE20" i="3" a="1"/>
  <c r="AE20" i="3"/>
  <c r="AG19" i="3" a="1"/>
  <c r="AG19" i="3"/>
  <c r="AF19" i="3" a="1"/>
  <c r="AF19" i="3"/>
  <c r="AE19" i="3" a="1"/>
  <c r="AE19" i="3"/>
  <c r="AG18" i="3" a="1"/>
  <c r="AG18" i="3" s="1"/>
  <c r="AF18" i="3" a="1"/>
  <c r="AF18" i="3" s="1"/>
  <c r="AE18" i="3" a="1"/>
  <c r="AE18" i="3" s="1"/>
  <c r="AG17" i="3" a="1"/>
  <c r="AG17" i="3" s="1"/>
  <c r="AF17" i="3" a="1"/>
  <c r="AF17" i="3" s="1"/>
  <c r="AE17" i="3" a="1"/>
  <c r="AE17" i="3" s="1"/>
  <c r="AG16" i="3" a="1"/>
  <c r="AG16" i="3"/>
  <c r="AF16" i="3" a="1"/>
  <c r="AF16" i="3"/>
  <c r="AE16" i="3" a="1"/>
  <c r="AE16" i="3"/>
  <c r="AG15" i="3" a="1"/>
  <c r="AG15" i="3"/>
  <c r="AF15" i="3" a="1"/>
  <c r="AF15" i="3"/>
  <c r="AE15" i="3" a="1"/>
  <c r="AE15" i="3"/>
  <c r="AG14" i="3" a="1"/>
  <c r="AG14" i="3" s="1"/>
  <c r="AF14" i="3" a="1"/>
  <c r="AF14" i="3" s="1"/>
  <c r="AE14" i="3" a="1"/>
  <c r="AE14" i="3" s="1"/>
  <c r="AG13" i="3" a="1"/>
  <c r="AG13" i="3" s="1"/>
  <c r="AF13" i="3" a="1"/>
  <c r="AF13" i="3" s="1"/>
  <c r="AE13" i="3" a="1"/>
  <c r="AE13" i="3" s="1"/>
  <c r="AG12" i="3" a="1"/>
  <c r="AG12" i="3"/>
  <c r="AF12" i="3" a="1"/>
  <c r="AF12" i="3"/>
  <c r="AE12" i="3" a="1"/>
  <c r="AE12" i="3"/>
  <c r="AG11" i="3" a="1"/>
  <c r="AG11" i="3"/>
  <c r="AF11" i="3" a="1"/>
  <c r="AF11" i="3"/>
  <c r="AE11" i="3" a="1"/>
  <c r="AE11" i="3"/>
  <c r="AG10" i="3" a="1"/>
  <c r="AG10" i="3" s="1"/>
  <c r="AF10" i="3" a="1"/>
  <c r="AF10" i="3" s="1"/>
  <c r="AE10" i="3" a="1"/>
  <c r="AE10" i="3" s="1"/>
  <c r="AN32" i="3"/>
  <c r="AN30" i="3"/>
  <c r="AN28" i="3"/>
  <c r="AN26" i="3"/>
  <c r="AN24" i="3"/>
  <c r="AN22" i="3"/>
  <c r="AN20" i="3"/>
  <c r="AN18" i="3"/>
  <c r="AN16" i="3"/>
  <c r="AN14" i="3"/>
  <c r="AN12" i="3"/>
  <c r="AN10" i="3"/>
  <c r="AN9" i="3" a="1"/>
  <c r="AN33" i="3" s="1"/>
  <c r="AN9" i="3"/>
  <c r="AG9" i="3" a="1"/>
  <c r="AG9" i="3" s="1"/>
  <c r="AF9" i="3" a="1"/>
  <c r="AF9" i="3" s="1"/>
  <c r="AE9" i="3" a="1"/>
  <c r="AE9" i="3" s="1"/>
  <c r="AN8" i="3"/>
  <c r="AM59" i="3"/>
  <c r="AM58" i="3"/>
  <c r="AM57" i="3"/>
  <c r="AM55" i="3"/>
  <c r="AM54" i="3"/>
  <c r="AM53" i="3"/>
  <c r="AM51" i="3"/>
  <c r="AM50" i="3"/>
  <c r="AM49" i="3"/>
  <c r="AM47" i="3"/>
  <c r="AM46" i="3"/>
  <c r="AM45" i="3"/>
  <c r="AM43" i="3"/>
  <c r="AM42" i="3"/>
  <c r="AM41" i="3"/>
  <c r="AM39" i="3"/>
  <c r="AM38" i="3"/>
  <c r="AM37" i="3"/>
  <c r="AM35" i="3"/>
  <c r="AM34" i="3"/>
  <c r="AM33" i="3"/>
  <c r="AM31" i="3"/>
  <c r="AM30" i="3"/>
  <c r="AM29" i="3"/>
  <c r="AM27" i="3"/>
  <c r="AM26" i="3"/>
  <c r="AM25" i="3"/>
  <c r="AM23" i="3"/>
  <c r="AM22" i="3"/>
  <c r="AM21" i="3"/>
  <c r="AM19" i="3"/>
  <c r="AM18" i="3"/>
  <c r="AM17" i="3"/>
  <c r="AM15" i="3"/>
  <c r="AM14" i="3"/>
  <c r="AM13" i="3"/>
  <c r="AM11" i="3"/>
  <c r="AM10" i="3"/>
  <c r="AM9" i="3"/>
  <c r="AM8" i="3" a="1"/>
  <c r="AM56" i="3" s="1"/>
  <c r="AM8" i="3"/>
  <c r="AI31" i="3"/>
  <c r="AI30" i="3"/>
  <c r="AI29" i="3"/>
  <c r="AI27" i="3"/>
  <c r="AI26" i="3"/>
  <c r="AI25" i="3"/>
  <c r="AI23" i="3"/>
  <c r="AI22" i="3"/>
  <c r="AI21" i="3"/>
  <c r="AI19" i="3"/>
  <c r="AI18" i="3"/>
  <c r="AI17" i="3"/>
  <c r="AI15" i="3"/>
  <c r="AI14" i="3"/>
  <c r="AI13" i="3"/>
  <c r="AI11" i="3"/>
  <c r="AI10" i="3"/>
  <c r="AI9" i="3"/>
  <c r="AI8" i="3" a="1"/>
  <c r="AI32" i="3" s="1"/>
  <c r="AI8" i="3"/>
  <c r="AG8" i="3" a="1"/>
  <c r="AG8" i="3" s="1"/>
  <c r="AF8" i="3" a="1"/>
  <c r="AF8" i="3" s="1"/>
  <c r="AE8" i="3" a="1"/>
  <c r="AE8" i="3" s="1"/>
  <c r="AD8" i="3" a="1"/>
  <c r="AD30" i="3" s="1"/>
  <c r="AC30" i="3"/>
  <c r="AC26" i="3"/>
  <c r="AC22" i="3"/>
  <c r="AC18" i="3"/>
  <c r="AC14" i="3"/>
  <c r="AC10" i="3"/>
  <c r="AC8" i="3" a="1"/>
  <c r="AC32" i="3" s="1"/>
  <c r="Q8" i="3" a="1"/>
  <c r="Q22" i="3" s="1"/>
  <c r="AD114" i="2"/>
  <c r="AD111" i="2"/>
  <c r="AZ108" i="2"/>
  <c r="AQ110" i="2"/>
  <c r="AQ108" i="2" a="1"/>
  <c r="AQ112" i="2" s="1"/>
  <c r="AD101" i="2"/>
  <c r="AD120" i="2" s="1"/>
  <c r="AZ100" i="2"/>
  <c r="AQ105" i="2"/>
  <c r="AQ103" i="2"/>
  <c r="AQ101" i="2"/>
  <c r="AQ100" i="2" a="1"/>
  <c r="AQ102" i="2" s="1"/>
  <c r="AQ100" i="2"/>
  <c r="AI99" i="2"/>
  <c r="AF99" i="2"/>
  <c r="BI96" i="2"/>
  <c r="AZ92" i="2"/>
  <c r="AQ97" i="2"/>
  <c r="AQ95" i="2"/>
  <c r="AQ94" i="2"/>
  <c r="AQ93" i="2"/>
  <c r="AQ92" i="2" a="1"/>
  <c r="AQ96" i="2" s="1"/>
  <c r="AQ92" i="2"/>
  <c r="AJ91" i="2"/>
  <c r="AM94" i="2" s="1"/>
  <c r="AI91" i="2"/>
  <c r="BC89" i="2"/>
  <c r="BA89" i="2"/>
  <c r="AY89" i="2"/>
  <c r="AT89" i="2"/>
  <c r="AP89" i="2"/>
  <c r="AP87" i="2"/>
  <c r="AZ79" i="2"/>
  <c r="AQ84" i="2"/>
  <c r="AQ82" i="2"/>
  <c r="AQ81" i="2"/>
  <c r="AQ80" i="2"/>
  <c r="AQ79" i="2" a="1"/>
  <c r="AQ83" i="2" s="1"/>
  <c r="AQ79" i="2"/>
  <c r="AZ71" i="2"/>
  <c r="AQ73" i="2"/>
  <c r="AQ71" i="2" a="1"/>
  <c r="AQ75" i="2" s="1"/>
  <c r="AH71" i="2"/>
  <c r="AG67" i="2"/>
  <c r="AZ63" i="2"/>
  <c r="AQ68" i="2"/>
  <c r="AQ66" i="2"/>
  <c r="AQ65" i="2"/>
  <c r="AQ64" i="2"/>
  <c r="AQ63" i="2" a="1"/>
  <c r="AQ67" i="2" s="1"/>
  <c r="AQ63" i="2"/>
  <c r="BC60" i="2"/>
  <c r="BA60" i="2"/>
  <c r="AY60" i="2"/>
  <c r="AT60" i="2"/>
  <c r="AP60" i="2"/>
  <c r="AP58" i="2"/>
  <c r="AP55" i="2"/>
  <c r="AD54" i="2"/>
  <c r="AD51" i="2"/>
  <c r="AZ49" i="2"/>
  <c r="AQ52" i="2"/>
  <c r="AQ50" i="2"/>
  <c r="AQ49" i="2" a="1"/>
  <c r="AQ54" i="2" s="1"/>
  <c r="AQ49" i="2"/>
  <c r="BC46" i="2"/>
  <c r="BA46" i="2"/>
  <c r="AY46" i="2"/>
  <c r="AT46" i="2"/>
  <c r="AP46" i="2"/>
  <c r="AP44" i="2"/>
  <c r="D42" i="2"/>
  <c r="AZ41" i="2"/>
  <c r="AV41" i="2"/>
  <c r="AT41" i="2"/>
  <c r="AS41" i="2"/>
  <c r="AQ42" i="2"/>
  <c r="AQ41" i="2" a="1"/>
  <c r="AQ41" i="2" s="1"/>
  <c r="AZ40" i="2"/>
  <c r="AW40" i="2"/>
  <c r="AV40" i="2"/>
  <c r="AZ39" i="2"/>
  <c r="AW39" i="2"/>
  <c r="AV39" i="2"/>
  <c r="O39" i="2"/>
  <c r="L39" i="2"/>
  <c r="AZ38" i="2"/>
  <c r="AW38" i="2"/>
  <c r="AV38" i="2"/>
  <c r="O38" i="2"/>
  <c r="L38" i="2"/>
  <c r="AZ37" i="2"/>
  <c r="AW37" i="2"/>
  <c r="AV37" i="2"/>
  <c r="O37" i="2"/>
  <c r="L37" i="2"/>
  <c r="AZ36" i="2"/>
  <c r="AW36" i="2"/>
  <c r="AV36" i="2"/>
  <c r="AD36" i="2"/>
  <c r="O36" i="2"/>
  <c r="L36" i="2"/>
  <c r="AZ35" i="2"/>
  <c r="AJ169" i="13" s="1" a="1"/>
  <c r="AW35" i="2"/>
  <c r="AV35" i="2"/>
  <c r="O35" i="2"/>
  <c r="L35" i="2"/>
  <c r="O34" i="2"/>
  <c r="L34" i="2"/>
  <c r="AD33" i="2"/>
  <c r="AB8" i="3" s="1" a="1"/>
  <c r="AH31" i="2"/>
  <c r="O31" i="2"/>
  <c r="L31" i="2"/>
  <c r="AH30" i="2"/>
  <c r="AK53" i="5" s="1"/>
  <c r="AK55" i="5" s="1"/>
  <c r="AK56" i="5" s="1" a="1"/>
  <c r="O30" i="2"/>
  <c r="L30" i="2"/>
  <c r="AH29" i="2"/>
  <c r="AJ53" i="5" s="1"/>
  <c r="AJ55" i="5" s="1"/>
  <c r="AJ56" i="5" s="1" a="1"/>
  <c r="O29" i="2"/>
  <c r="L29" i="2"/>
  <c r="AX28" i="2" a="1"/>
  <c r="AX29" i="2" s="1"/>
  <c r="AX28" i="2"/>
  <c r="AH28" i="2"/>
  <c r="AI53" i="5" s="1"/>
  <c r="AI55" i="5" s="1"/>
  <c r="AI56" i="5" s="1" a="1"/>
  <c r="O28" i="2"/>
  <c r="L28" i="2"/>
  <c r="AH27" i="2"/>
  <c r="AH53" i="5" s="1"/>
  <c r="AH55" i="5" s="1"/>
  <c r="AH56" i="5" s="1" a="1"/>
  <c r="AD27" i="2"/>
  <c r="O27" i="2"/>
  <c r="L27" i="2"/>
  <c r="AH26" i="2"/>
  <c r="AG53" i="5" s="1"/>
  <c r="AG55" i="5" s="1"/>
  <c r="AG56" i="5" s="1" a="1"/>
  <c r="O26" i="2"/>
  <c r="L26" i="2"/>
  <c r="AH25" i="2"/>
  <c r="AF53" i="5" s="1"/>
  <c r="AF55" i="5" s="1"/>
  <c r="AF56" i="5" s="1" a="1"/>
  <c r="AG25" i="2"/>
  <c r="AH24" i="2"/>
  <c r="AK7" i="5" s="1"/>
  <c r="AK9" i="5" s="1"/>
  <c r="AK10" i="5" s="1" a="1"/>
  <c r="AG24" i="2"/>
  <c r="AG23" i="2" s="1"/>
  <c r="AG22" i="2" s="1"/>
  <c r="AG21" i="2" s="1"/>
  <c r="AG20" i="2" s="1"/>
  <c r="AG19" i="2" s="1"/>
  <c r="AF19" i="2" s="1" a="1"/>
  <c r="AD24" i="2"/>
  <c r="AN37" i="2" s="1"/>
  <c r="AH23" i="2"/>
  <c r="AJ7" i="5" s="1"/>
  <c r="AJ9" i="5" s="1"/>
  <c r="AJ10" i="5" s="1" a="1"/>
  <c r="O23" i="2"/>
  <c r="L23" i="2"/>
  <c r="AH22" i="2"/>
  <c r="AI7" i="5" s="1"/>
  <c r="AI9" i="5" s="1"/>
  <c r="AI10" i="5" s="1" a="1"/>
  <c r="O22" i="2"/>
  <c r="L22" i="2"/>
  <c r="AH21" i="2"/>
  <c r="AH7" i="5" s="1"/>
  <c r="AH9" i="5" s="1"/>
  <c r="AH10" i="5" s="1" a="1"/>
  <c r="O21" i="2"/>
  <c r="L21" i="2"/>
  <c r="AH20" i="2"/>
  <c r="AG7" i="5" s="1"/>
  <c r="AG9" i="5" s="1"/>
  <c r="AG10" i="5" s="1" a="1"/>
  <c r="O20" i="2"/>
  <c r="L20" i="2"/>
  <c r="AH19" i="2"/>
  <c r="AF7" i="5" s="1"/>
  <c r="AF9" i="5" s="1"/>
  <c r="AF10" i="5" s="1" a="1"/>
  <c r="O19" i="2"/>
  <c r="L19" i="2"/>
  <c r="O18" i="2"/>
  <c r="L18" i="2"/>
  <c r="K15" i="2"/>
  <c r="N14" i="2" a="1"/>
  <c r="N15" i="2" s="1"/>
  <c r="L14" i="2"/>
  <c r="L13" i="2"/>
  <c r="L12" i="2"/>
  <c r="L11" i="2"/>
  <c r="L10" i="2"/>
  <c r="L9" i="2"/>
  <c r="AN15" i="2"/>
  <c r="AN11" i="2"/>
  <c r="AN7" i="2"/>
  <c r="AN4" i="2" a="1"/>
  <c r="AN13" i="2" s="1"/>
  <c r="AN4" i="2"/>
  <c r="AF4" i="2"/>
  <c r="AF5" i="2" s="1"/>
  <c r="AF6" i="2" s="1"/>
  <c r="AF7" i="2" s="1"/>
  <c r="AF8" i="2" s="1"/>
  <c r="AF9" i="2" s="1"/>
  <c r="AD5" i="2"/>
  <c r="AK60" i="3" l="1" a="1"/>
  <c r="AK60" i="3" s="1"/>
  <c r="AD30" i="2"/>
  <c r="AD91" i="2" s="1"/>
  <c r="AF37" i="2"/>
  <c r="O138" i="13"/>
  <c r="AE3" i="22"/>
  <c r="AE3" i="17"/>
  <c r="C3" i="13"/>
  <c r="J4" i="13" a="1"/>
  <c r="AE3" i="16"/>
  <c r="A2" i="11"/>
  <c r="AA4" i="10"/>
  <c r="F2" i="10"/>
  <c r="E2" i="9"/>
  <c r="I2" i="8"/>
  <c r="H2" i="12"/>
  <c r="A2" i="10"/>
  <c r="A2" i="9"/>
  <c r="B2" i="8"/>
  <c r="A2" i="12"/>
  <c r="F2" i="11"/>
  <c r="C2" i="13"/>
  <c r="U4" i="11"/>
  <c r="AB4" i="10"/>
  <c r="E2" i="7"/>
  <c r="L6" i="6"/>
  <c r="A2" i="7"/>
  <c r="F2" i="6"/>
  <c r="A2" i="6"/>
  <c r="C31" i="5"/>
  <c r="C29" i="5"/>
  <c r="V2" i="7"/>
  <c r="L55" i="6"/>
  <c r="C27" i="5"/>
  <c r="A2" i="5"/>
  <c r="AW2" i="4"/>
  <c r="A2" i="4"/>
  <c r="AD15" i="2"/>
  <c r="AD2" i="2"/>
  <c r="H42" i="1"/>
  <c r="AD6" i="2"/>
  <c r="H60" i="1"/>
  <c r="H39" i="1"/>
  <c r="D57" i="1"/>
  <c r="N2" i="4"/>
  <c r="AD12" i="2"/>
  <c r="H66" i="1"/>
  <c r="D39" i="1"/>
  <c r="E4" i="3"/>
  <c r="AG45" i="2"/>
  <c r="D66" i="1"/>
  <c r="H56" i="1"/>
  <c r="D46" i="1"/>
  <c r="D61" i="1"/>
  <c r="D54" i="1"/>
  <c r="D50" i="1"/>
  <c r="H47" i="1"/>
  <c r="AO3" i="17"/>
  <c r="AO3" i="18"/>
  <c r="AO3" i="15"/>
  <c r="AO3" i="16"/>
  <c r="AO3" i="14"/>
  <c r="AF10" i="2"/>
  <c r="AF11" i="2" s="1"/>
  <c r="AF12" i="2" s="1"/>
  <c r="AF13" i="2" s="1"/>
  <c r="AF14" i="2" s="1"/>
  <c r="AF15" i="2" s="1"/>
  <c r="AD90" i="2"/>
  <c r="AD89" i="2" s="1"/>
  <c r="AD88" i="2" s="1"/>
  <c r="AD87" i="2" s="1"/>
  <c r="AD86" i="2" s="1"/>
  <c r="AD92" i="2"/>
  <c r="AD93" i="2" s="1"/>
  <c r="AD94" i="2" s="1"/>
  <c r="AD95" i="2" s="1"/>
  <c r="AD96" i="2" s="1"/>
  <c r="AK61" i="3"/>
  <c r="BX12" i="4"/>
  <c r="CA11" i="4"/>
  <c r="BW11" i="4"/>
  <c r="BZ10" i="4"/>
  <c r="BV10" i="4"/>
  <c r="BY9" i="4"/>
  <c r="BU9" i="4"/>
  <c r="BX8" i="4"/>
  <c r="CA7" i="4"/>
  <c r="BW7" i="4"/>
  <c r="CA12" i="4"/>
  <c r="BW12" i="4"/>
  <c r="BZ11" i="4"/>
  <c r="BV11" i="4"/>
  <c r="BY10" i="4"/>
  <c r="BU10" i="4"/>
  <c r="BX9" i="4"/>
  <c r="CA8" i="4"/>
  <c r="BW8" i="4"/>
  <c r="BZ7" i="4"/>
  <c r="BV7" i="4"/>
  <c r="BZ12" i="4"/>
  <c r="BV12" i="4"/>
  <c r="BY11" i="4"/>
  <c r="BU11" i="4"/>
  <c r="BX10" i="4"/>
  <c r="CA9" i="4"/>
  <c r="BW9" i="4"/>
  <c r="BZ8" i="4"/>
  <c r="BV8" i="4"/>
  <c r="BY7" i="4"/>
  <c r="BY12" i="4"/>
  <c r="BU12" i="4"/>
  <c r="BX11" i="4"/>
  <c r="CA10" i="4"/>
  <c r="BW10" i="4"/>
  <c r="BZ9" i="4"/>
  <c r="BV9" i="4"/>
  <c r="BY8" i="4"/>
  <c r="BU8" i="4"/>
  <c r="BX7" i="4"/>
  <c r="BU7" i="4"/>
  <c r="AB30" i="3"/>
  <c r="AH30" i="3" s="1"/>
  <c r="AB26" i="3"/>
  <c r="AB22" i="3"/>
  <c r="AB18" i="3"/>
  <c r="AB14" i="3"/>
  <c r="AB10" i="3"/>
  <c r="AB29" i="3"/>
  <c r="AB25" i="3"/>
  <c r="AB21" i="3"/>
  <c r="AB17" i="3"/>
  <c r="AB13" i="3"/>
  <c r="AB9" i="3"/>
  <c r="AB32" i="3"/>
  <c r="AB28" i="3"/>
  <c r="AB24" i="3"/>
  <c r="AB20" i="3"/>
  <c r="AB16" i="3"/>
  <c r="AB12" i="3"/>
  <c r="AB31" i="3"/>
  <c r="AB27" i="3"/>
  <c r="AB23" i="3"/>
  <c r="AB19" i="3"/>
  <c r="AB15" i="3"/>
  <c r="AB11" i="3"/>
  <c r="AB8" i="3"/>
  <c r="D32" i="2"/>
  <c r="AH55" i="2"/>
  <c r="AF55" i="2"/>
  <c r="E32" i="2"/>
  <c r="R30" i="3"/>
  <c r="R32" i="3"/>
  <c r="R31" i="3"/>
  <c r="BO12" i="4"/>
  <c r="BK12" i="4"/>
  <c r="BN11" i="4"/>
  <c r="BJ11" i="4"/>
  <c r="BM10" i="4"/>
  <c r="BI10" i="4"/>
  <c r="BL9" i="4"/>
  <c r="BO8" i="4"/>
  <c r="BK8" i="4"/>
  <c r="BN7" i="4"/>
  <c r="BJ7" i="4"/>
  <c r="BN12" i="4"/>
  <c r="BJ12" i="4"/>
  <c r="BM11" i="4"/>
  <c r="BI11" i="4"/>
  <c r="BL10" i="4"/>
  <c r="BO9" i="4"/>
  <c r="BK9" i="4"/>
  <c r="BN8" i="4"/>
  <c r="BJ8" i="4"/>
  <c r="BM7" i="4"/>
  <c r="BM12" i="4"/>
  <c r="BI12" i="4"/>
  <c r="BL11" i="4"/>
  <c r="BO10" i="4"/>
  <c r="BK10" i="4"/>
  <c r="BN9" i="4"/>
  <c r="BJ9" i="4"/>
  <c r="BM8" i="4"/>
  <c r="BI8" i="4"/>
  <c r="BL7" i="4"/>
  <c r="BI7" i="4"/>
  <c r="BL12" i="4"/>
  <c r="BO11" i="4"/>
  <c r="BK11" i="4"/>
  <c r="BN10" i="4"/>
  <c r="BJ10" i="4"/>
  <c r="BM9" i="4"/>
  <c r="BI9" i="4"/>
  <c r="BL8" i="4"/>
  <c r="BO7" i="4"/>
  <c r="BK7" i="4"/>
  <c r="AF22" i="2"/>
  <c r="AF19" i="2"/>
  <c r="AF25" i="2"/>
  <c r="AF21" i="2"/>
  <c r="AF24" i="2"/>
  <c r="AF20" i="2"/>
  <c r="AF23" i="2"/>
  <c r="AN5" i="2"/>
  <c r="AN9" i="2"/>
  <c r="AN6" i="2"/>
  <c r="AN10" i="2"/>
  <c r="AN14" i="2"/>
  <c r="N14" i="2"/>
  <c r="AF44" i="5"/>
  <c r="AF40" i="5"/>
  <c r="AF36" i="5"/>
  <c r="AF32" i="5"/>
  <c r="AF28" i="5"/>
  <c r="AF24" i="5"/>
  <c r="AF20" i="5"/>
  <c r="AF16" i="5"/>
  <c r="AF12" i="5"/>
  <c r="AF43" i="5"/>
  <c r="AF39" i="5"/>
  <c r="AF35" i="5"/>
  <c r="AF31" i="5"/>
  <c r="AF27" i="5"/>
  <c r="AF23" i="5"/>
  <c r="AF19" i="5"/>
  <c r="AF15" i="5"/>
  <c r="AF11" i="5"/>
  <c r="AF42" i="5"/>
  <c r="AF38" i="5"/>
  <c r="AF34" i="5"/>
  <c r="AF30" i="5"/>
  <c r="AF26" i="5"/>
  <c r="AF22" i="5"/>
  <c r="AF18" i="5"/>
  <c r="AF14" i="5"/>
  <c r="AF45" i="5"/>
  <c r="AF41" i="5"/>
  <c r="AF37" i="5"/>
  <c r="AF33" i="5"/>
  <c r="AF29" i="5"/>
  <c r="AF25" i="5"/>
  <c r="AF21" i="5"/>
  <c r="AF17" i="5"/>
  <c r="AF13" i="5"/>
  <c r="AF10" i="5"/>
  <c r="AJ44" i="5"/>
  <c r="AJ40" i="5"/>
  <c r="AJ36" i="5"/>
  <c r="AJ32" i="5"/>
  <c r="AJ28" i="5"/>
  <c r="AJ24" i="5"/>
  <c r="AJ20" i="5"/>
  <c r="AJ16" i="5"/>
  <c r="AJ12" i="5"/>
  <c r="AJ43" i="5"/>
  <c r="AJ39" i="5"/>
  <c r="AJ35" i="5"/>
  <c r="AJ31" i="5"/>
  <c r="AJ27" i="5"/>
  <c r="AJ23" i="5"/>
  <c r="AJ19" i="5"/>
  <c r="AJ15" i="5"/>
  <c r="AJ11" i="5"/>
  <c r="AJ42" i="5"/>
  <c r="AJ38" i="5"/>
  <c r="AJ34" i="5"/>
  <c r="AJ30" i="5"/>
  <c r="AJ26" i="5"/>
  <c r="AJ22" i="5"/>
  <c r="AJ18" i="5"/>
  <c r="AJ14" i="5"/>
  <c r="AJ45" i="5"/>
  <c r="AJ41" i="5"/>
  <c r="AJ37" i="5"/>
  <c r="AJ33" i="5"/>
  <c r="AJ29" i="5"/>
  <c r="AJ25" i="5"/>
  <c r="AJ21" i="5"/>
  <c r="AJ17" i="5"/>
  <c r="AJ13" i="5"/>
  <c r="AJ10" i="5"/>
  <c r="F18" i="26"/>
  <c r="F17" i="26"/>
  <c r="J219" i="6"/>
  <c r="AH91" i="5"/>
  <c r="AH87" i="5"/>
  <c r="AH83" i="5"/>
  <c r="AH79" i="5"/>
  <c r="AH75" i="5"/>
  <c r="AH71" i="5"/>
  <c r="AH67" i="5"/>
  <c r="AH63" i="5"/>
  <c r="AH59" i="5"/>
  <c r="AH56" i="5"/>
  <c r="AH90" i="5"/>
  <c r="AH86" i="5"/>
  <c r="AH82" i="5"/>
  <c r="AH78" i="5"/>
  <c r="AH74" i="5"/>
  <c r="AH70" i="5"/>
  <c r="AH66" i="5"/>
  <c r="AH62" i="5"/>
  <c r="AH58" i="5"/>
  <c r="AH89" i="5"/>
  <c r="AH85" i="5"/>
  <c r="AH81" i="5"/>
  <c r="AH77" i="5"/>
  <c r="AH73" i="5"/>
  <c r="AH69" i="5"/>
  <c r="AH65" i="5"/>
  <c r="AH61" i="5"/>
  <c r="AH57" i="5"/>
  <c r="AH88" i="5"/>
  <c r="AH84" i="5"/>
  <c r="AH80" i="5"/>
  <c r="AH76" i="5"/>
  <c r="AH72" i="5"/>
  <c r="AH68" i="5"/>
  <c r="AH64" i="5"/>
  <c r="AH60" i="5"/>
  <c r="AQ51" i="2"/>
  <c r="AS63" i="2" a="1"/>
  <c r="AQ72" i="2"/>
  <c r="AQ76" i="2"/>
  <c r="AQ104" i="2"/>
  <c r="AS100" i="2" a="1"/>
  <c r="AD104" i="2"/>
  <c r="AD105" i="2" s="1"/>
  <c r="AQ109" i="2"/>
  <c r="AQ113" i="2"/>
  <c r="Q8" i="3"/>
  <c r="Q11" i="3"/>
  <c r="Q15" i="3"/>
  <c r="Q19" i="3"/>
  <c r="AC9" i="3"/>
  <c r="AC13" i="3"/>
  <c r="AC17" i="3"/>
  <c r="AC21" i="3"/>
  <c r="AC25" i="3"/>
  <c r="AC29" i="3"/>
  <c r="AD8" i="3"/>
  <c r="AD11" i="3"/>
  <c r="AD15" i="3"/>
  <c r="AD19" i="3"/>
  <c r="AD23" i="3"/>
  <c r="AD27" i="3"/>
  <c r="AD31" i="3"/>
  <c r="AM12" i="3"/>
  <c r="AM16" i="3"/>
  <c r="AM20" i="3"/>
  <c r="AM24" i="3"/>
  <c r="AM28" i="3"/>
  <c r="AM32" i="3"/>
  <c r="AM36" i="3"/>
  <c r="AM40" i="3"/>
  <c r="AM44" i="3"/>
  <c r="AM48" i="3"/>
  <c r="AM52" i="3"/>
  <c r="AN11" i="3"/>
  <c r="AO8" i="3" s="1" a="1"/>
  <c r="AN15" i="3"/>
  <c r="AN19" i="3"/>
  <c r="AN23" i="3"/>
  <c r="AN27" i="3"/>
  <c r="AN31" i="3"/>
  <c r="AN35" i="3"/>
  <c r="AN39" i="3"/>
  <c r="AN43" i="3"/>
  <c r="AN47" i="3"/>
  <c r="AN51" i="3"/>
  <c r="AN55" i="3"/>
  <c r="AC41" i="3"/>
  <c r="AC45" i="3"/>
  <c r="AC49" i="3"/>
  <c r="AC53" i="3"/>
  <c r="AD41" i="3"/>
  <c r="AD45" i="3"/>
  <c r="AD49" i="3"/>
  <c r="AD53" i="3"/>
  <c r="AI39" i="3"/>
  <c r="AI42" i="3"/>
  <c r="AI46" i="3"/>
  <c r="AI50" i="3"/>
  <c r="AC61" i="3"/>
  <c r="AD61" i="3"/>
  <c r="BW5" i="4"/>
  <c r="Z4" i="4" s="1"/>
  <c r="BC14" i="4"/>
  <c r="AW16" i="4" s="1" a="1"/>
  <c r="BU16" i="4" a="1"/>
  <c r="BC23" i="4"/>
  <c r="BU25" i="4" a="1"/>
  <c r="BK32" i="4"/>
  <c r="N31" i="4" s="1"/>
  <c r="CA32" i="4"/>
  <c r="BU34" i="4" s="1" a="1"/>
  <c r="AW34" i="4"/>
  <c r="AZ34" i="4"/>
  <c r="AW35" i="4"/>
  <c r="BA35" i="4"/>
  <c r="AX36" i="4"/>
  <c r="BB36" i="4"/>
  <c r="AY37" i="4"/>
  <c r="BC37" i="4"/>
  <c r="AZ38" i="4"/>
  <c r="AW39" i="4"/>
  <c r="BA39" i="4"/>
  <c r="BI34" i="4" a="1"/>
  <c r="AW52" i="4"/>
  <c r="AW90" i="4" s="1"/>
  <c r="AW128" i="4" s="1"/>
  <c r="AW166" i="4" s="1"/>
  <c r="AW204" i="4" s="1"/>
  <c r="AW242" i="4" s="1"/>
  <c r="AW280" i="4" s="1"/>
  <c r="BI61" i="4"/>
  <c r="BI99" i="4" s="1"/>
  <c r="BI137" i="4" s="1"/>
  <c r="BI175" i="4" s="1"/>
  <c r="BI213" i="4" s="1"/>
  <c r="BI251" i="4" s="1"/>
  <c r="BI289" i="4" s="1"/>
  <c r="BU70" i="4"/>
  <c r="BU108" i="4" s="1"/>
  <c r="BU146" i="4" s="1"/>
  <c r="BU184" i="4" s="1"/>
  <c r="BU222" i="4" s="1"/>
  <c r="BU260" i="4" s="1"/>
  <c r="BU298" i="4" s="1"/>
  <c r="X21" i="6"/>
  <c r="X24" i="6"/>
  <c r="X28" i="6"/>
  <c r="X32" i="6"/>
  <c r="X36" i="6"/>
  <c r="X40" i="6"/>
  <c r="X44" i="6"/>
  <c r="X47" i="6"/>
  <c r="X50" i="6"/>
  <c r="I297" i="6"/>
  <c r="I296" i="6"/>
  <c r="H297" i="6"/>
  <c r="K297" i="6"/>
  <c r="K296" i="6"/>
  <c r="H296" i="6"/>
  <c r="J297" i="6"/>
  <c r="J296" i="6"/>
  <c r="AI45" i="5"/>
  <c r="AI41" i="5"/>
  <c r="AI37" i="5"/>
  <c r="AI33" i="5"/>
  <c r="AI29" i="5"/>
  <c r="AI25" i="5"/>
  <c r="AI21" i="5"/>
  <c r="AI17" i="5"/>
  <c r="AI13" i="5"/>
  <c r="AI10" i="5"/>
  <c r="AI44" i="5"/>
  <c r="AI40" i="5"/>
  <c r="AI36" i="5"/>
  <c r="AI32" i="5"/>
  <c r="AI28" i="5"/>
  <c r="AI24" i="5"/>
  <c r="AI20" i="5"/>
  <c r="AI16" i="5"/>
  <c r="AI12" i="5"/>
  <c r="AI43" i="5"/>
  <c r="AI39" i="5"/>
  <c r="AI35" i="5"/>
  <c r="AI31" i="5"/>
  <c r="AI27" i="5"/>
  <c r="AI23" i="5"/>
  <c r="AI19" i="5"/>
  <c r="AI15" i="5"/>
  <c r="AI11" i="5"/>
  <c r="AI42" i="5"/>
  <c r="AI38" i="5"/>
  <c r="AI34" i="5"/>
  <c r="AI30" i="5"/>
  <c r="AI26" i="5"/>
  <c r="AI22" i="5"/>
  <c r="AI18" i="5"/>
  <c r="AI14" i="5"/>
  <c r="AG88" i="5"/>
  <c r="AG84" i="5"/>
  <c r="AG80" i="5"/>
  <c r="AG76" i="5"/>
  <c r="AG72" i="5"/>
  <c r="AG68" i="5"/>
  <c r="AG64" i="5"/>
  <c r="AG60" i="5"/>
  <c r="AG91" i="5"/>
  <c r="AG87" i="5"/>
  <c r="AG83" i="5"/>
  <c r="AG79" i="5"/>
  <c r="AG75" i="5"/>
  <c r="AG71" i="5"/>
  <c r="AG67" i="5"/>
  <c r="AG63" i="5"/>
  <c r="AG59" i="5"/>
  <c r="AG56" i="5"/>
  <c r="AG90" i="5"/>
  <c r="AG86" i="5"/>
  <c r="AG82" i="5"/>
  <c r="AG78" i="5"/>
  <c r="AG74" i="5"/>
  <c r="AG70" i="5"/>
  <c r="AG66" i="5"/>
  <c r="AG62" i="5"/>
  <c r="AG58" i="5"/>
  <c r="AG89" i="5"/>
  <c r="AG85" i="5"/>
  <c r="AG81" i="5"/>
  <c r="AG77" i="5"/>
  <c r="AG73" i="5"/>
  <c r="AG69" i="5"/>
  <c r="AG65" i="5"/>
  <c r="AG61" i="5"/>
  <c r="AG57" i="5"/>
  <c r="X7" i="26"/>
  <c r="AB7" i="26"/>
  <c r="G1" i="13"/>
  <c r="AM36" i="10"/>
  <c r="AJ172" i="13"/>
  <c r="AJ169" i="13"/>
  <c r="AJ175" i="13"/>
  <c r="AJ171" i="13"/>
  <c r="AJ174" i="13"/>
  <c r="AJ170" i="13"/>
  <c r="AJ173" i="13"/>
  <c r="AF41" i="2"/>
  <c r="AS49" i="2" a="1"/>
  <c r="AQ57" i="2"/>
  <c r="C150" i="25"/>
  <c r="E113" i="25"/>
  <c r="E187" i="25"/>
  <c r="C113" i="25"/>
  <c r="E76" i="25"/>
  <c r="C187" i="25"/>
  <c r="C76" i="25"/>
  <c r="E39" i="25"/>
  <c r="E187" i="24"/>
  <c r="C113" i="24"/>
  <c r="E76" i="24"/>
  <c r="C187" i="23"/>
  <c r="C76" i="23"/>
  <c r="AR50" i="25"/>
  <c r="AR51" i="25" s="1"/>
  <c r="C187" i="24"/>
  <c r="C76" i="24"/>
  <c r="E39" i="24"/>
  <c r="K2" i="24"/>
  <c r="E150" i="23"/>
  <c r="K2" i="25"/>
  <c r="E150" i="24"/>
  <c r="AR50" i="24"/>
  <c r="AR51" i="24" s="1"/>
  <c r="C39" i="24"/>
  <c r="E187" i="22"/>
  <c r="C113" i="22"/>
  <c r="E76" i="22"/>
  <c r="C187" i="21"/>
  <c r="C76" i="21"/>
  <c r="E39" i="21"/>
  <c r="K2" i="21"/>
  <c r="E150" i="25"/>
  <c r="E76" i="23"/>
  <c r="C187" i="22"/>
  <c r="C76" i="22"/>
  <c r="E39" i="22"/>
  <c r="K2" i="22"/>
  <c r="E150" i="21"/>
  <c r="AR50" i="21"/>
  <c r="AR51" i="21" s="1"/>
  <c r="C39" i="21"/>
  <c r="C39" i="25"/>
  <c r="E113" i="24"/>
  <c r="E187" i="23"/>
  <c r="E113" i="23"/>
  <c r="E39" i="23"/>
  <c r="K2" i="23"/>
  <c r="E150" i="22"/>
  <c r="AR50" i="22"/>
  <c r="AR51" i="22" s="1"/>
  <c r="C39" i="22"/>
  <c r="C150" i="21"/>
  <c r="E113" i="21"/>
  <c r="C150" i="23"/>
  <c r="E76" i="21"/>
  <c r="E187" i="20"/>
  <c r="E150" i="20"/>
  <c r="AR50" i="20"/>
  <c r="AR51" i="20" s="1"/>
  <c r="C39" i="20"/>
  <c r="C150" i="19"/>
  <c r="E113" i="19"/>
  <c r="E187" i="18"/>
  <c r="E113" i="22"/>
  <c r="C113" i="21"/>
  <c r="C187" i="20"/>
  <c r="C150" i="20"/>
  <c r="E113" i="20"/>
  <c r="E187" i="19"/>
  <c r="C113" i="19"/>
  <c r="E76" i="19"/>
  <c r="C187" i="18"/>
  <c r="C150" i="24"/>
  <c r="F76" i="24"/>
  <c r="AR50" i="23"/>
  <c r="C39" i="23"/>
  <c r="E76" i="20"/>
  <c r="E39" i="19"/>
  <c r="C150" i="18"/>
  <c r="E187" i="17"/>
  <c r="C113" i="17"/>
  <c r="E76" i="17"/>
  <c r="C187" i="16"/>
  <c r="C76" i="16"/>
  <c r="E39" i="16"/>
  <c r="T41" i="16" s="1"/>
  <c r="K2" i="16"/>
  <c r="E150" i="15"/>
  <c r="AR50" i="15"/>
  <c r="AR51" i="15" s="1"/>
  <c r="C39" i="15"/>
  <c r="C150" i="14"/>
  <c r="E113" i="14"/>
  <c r="F187" i="24"/>
  <c r="C113" i="20"/>
  <c r="C76" i="20"/>
  <c r="C187" i="19"/>
  <c r="C39" i="19"/>
  <c r="E76" i="18"/>
  <c r="C187" i="17"/>
  <c r="C76" i="17"/>
  <c r="E39" i="17"/>
  <c r="K2" i="17"/>
  <c r="E150" i="16"/>
  <c r="AR50" i="16"/>
  <c r="C39" i="16"/>
  <c r="C150" i="15"/>
  <c r="E113" i="15"/>
  <c r="C113" i="23"/>
  <c r="F187" i="22"/>
  <c r="F76" i="22"/>
  <c r="E187" i="21"/>
  <c r="C76" i="19"/>
  <c r="AR50" i="19"/>
  <c r="AR51" i="19" s="1"/>
  <c r="K2" i="19"/>
  <c r="C113" i="18"/>
  <c r="C39" i="18"/>
  <c r="AR50" i="17"/>
  <c r="AR51" i="17" s="1"/>
  <c r="C39" i="17"/>
  <c r="E187" i="16"/>
  <c r="E76" i="16"/>
  <c r="K2" i="15"/>
  <c r="C76" i="14"/>
  <c r="E39" i="14"/>
  <c r="C76" i="18"/>
  <c r="K2" i="18"/>
  <c r="E113" i="17"/>
  <c r="E113" i="16"/>
  <c r="E187" i="15"/>
  <c r="C150" i="22"/>
  <c r="F187" i="20"/>
  <c r="E39" i="20"/>
  <c r="T41" i="20" s="1"/>
  <c r="E150" i="19"/>
  <c r="AR50" i="18"/>
  <c r="AR51" i="18" s="1"/>
  <c r="E150" i="17"/>
  <c r="C150" i="16"/>
  <c r="C113" i="16"/>
  <c r="C187" i="15"/>
  <c r="E76" i="15"/>
  <c r="E39" i="15"/>
  <c r="E187" i="14"/>
  <c r="E150" i="14"/>
  <c r="C113" i="14"/>
  <c r="C187" i="14"/>
  <c r="AR50" i="14"/>
  <c r="AR51" i="14" s="1"/>
  <c r="E113" i="18"/>
  <c r="F187" i="16"/>
  <c r="C113" i="15"/>
  <c r="C76" i="15"/>
  <c r="C39" i="14"/>
  <c r="E150" i="18"/>
  <c r="E39" i="18"/>
  <c r="K2" i="20"/>
  <c r="F76" i="16"/>
  <c r="E76" i="14"/>
  <c r="C150" i="17"/>
  <c r="K2" i="14"/>
  <c r="V42" i="11"/>
  <c r="V39" i="11"/>
  <c r="Q12" i="3"/>
  <c r="Q16" i="3"/>
  <c r="Q20" i="3"/>
  <c r="AD12" i="3"/>
  <c r="AD16" i="3"/>
  <c r="AD20" i="3"/>
  <c r="AD24" i="3"/>
  <c r="AD28" i="3"/>
  <c r="AD32" i="3"/>
  <c r="AI43" i="3"/>
  <c r="AI47" i="3"/>
  <c r="AI51" i="3"/>
  <c r="BI16" i="4" a="1"/>
  <c r="BI25" i="4" a="1"/>
  <c r="BA34" i="4"/>
  <c r="AX35" i="4"/>
  <c r="BB35" i="4"/>
  <c r="AY36" i="4"/>
  <c r="BC36" i="4"/>
  <c r="AZ37" i="4"/>
  <c r="AW38" i="4"/>
  <c r="BA38" i="4"/>
  <c r="AX39" i="4"/>
  <c r="BB39" i="4"/>
  <c r="AW43" i="4"/>
  <c r="AW81" i="4" s="1"/>
  <c r="AW119" i="4" s="1"/>
  <c r="AW157" i="4" s="1"/>
  <c r="AW195" i="4" s="1"/>
  <c r="AW233" i="4" s="1"/>
  <c r="AW271" i="4" s="1"/>
  <c r="BI52" i="4"/>
  <c r="BI90" i="4" s="1"/>
  <c r="BI128" i="4" s="1"/>
  <c r="BI166" i="4" s="1"/>
  <c r="BI204" i="4" s="1"/>
  <c r="BI242" i="4" s="1"/>
  <c r="BI280" i="4" s="1"/>
  <c r="X15" i="6"/>
  <c r="X18" i="6"/>
  <c r="M107" i="6"/>
  <c r="G4" i="6" s="1"/>
  <c r="M105" i="6"/>
  <c r="AN8" i="2"/>
  <c r="AN12" i="2"/>
  <c r="AH42" i="5"/>
  <c r="AH38" i="5"/>
  <c r="AH34" i="5"/>
  <c r="AH30" i="5"/>
  <c r="AH26" i="5"/>
  <c r="AH22" i="5"/>
  <c r="AH18" i="5"/>
  <c r="AH14" i="5"/>
  <c r="AH45" i="5"/>
  <c r="AH41" i="5"/>
  <c r="AH37" i="5"/>
  <c r="AH33" i="5"/>
  <c r="AH29" i="5"/>
  <c r="AH25" i="5"/>
  <c r="AH21" i="5"/>
  <c r="AH17" i="5"/>
  <c r="AH13" i="5"/>
  <c r="AH10" i="5"/>
  <c r="AH44" i="5"/>
  <c r="AH40" i="5"/>
  <c r="AH36" i="5"/>
  <c r="AH32" i="5"/>
  <c r="AH28" i="5"/>
  <c r="AH24" i="5"/>
  <c r="AH20" i="5"/>
  <c r="AH16" i="5"/>
  <c r="AH12" i="5"/>
  <c r="AH43" i="5"/>
  <c r="AH39" i="5"/>
  <c r="AH35" i="5"/>
  <c r="AH31" i="5"/>
  <c r="AH27" i="5"/>
  <c r="AH23" i="5"/>
  <c r="AH19" i="5"/>
  <c r="AH15" i="5"/>
  <c r="AH11" i="5"/>
  <c r="AK43" i="5"/>
  <c r="AK39" i="5"/>
  <c r="AK35" i="5"/>
  <c r="AK31" i="5"/>
  <c r="AK27" i="5"/>
  <c r="AK23" i="5"/>
  <c r="AK19" i="5"/>
  <c r="AK15" i="5"/>
  <c r="AK11" i="5"/>
  <c r="AK42" i="5"/>
  <c r="AK38" i="5"/>
  <c r="AK34" i="5"/>
  <c r="AK30" i="5"/>
  <c r="AK26" i="5"/>
  <c r="AK22" i="5"/>
  <c r="AK18" i="5"/>
  <c r="AK14" i="5"/>
  <c r="AK45" i="5"/>
  <c r="AK41" i="5"/>
  <c r="AK37" i="5"/>
  <c r="AK33" i="5"/>
  <c r="AK29" i="5"/>
  <c r="AK25" i="5"/>
  <c r="AK21" i="5"/>
  <c r="AK17" i="5"/>
  <c r="AK13" i="5"/>
  <c r="AK10" i="5"/>
  <c r="AK44" i="5"/>
  <c r="AK40" i="5"/>
  <c r="AK36" i="5"/>
  <c r="AK32" i="5"/>
  <c r="AK28" i="5"/>
  <c r="AK24" i="5"/>
  <c r="AK20" i="5"/>
  <c r="AK16" i="5"/>
  <c r="AK12" i="5"/>
  <c r="AI90" i="5"/>
  <c r="AI86" i="5"/>
  <c r="AI82" i="5"/>
  <c r="AI78" i="5"/>
  <c r="AI74" i="5"/>
  <c r="AI70" i="5"/>
  <c r="AI66" i="5"/>
  <c r="AI62" i="5"/>
  <c r="AI58" i="5"/>
  <c r="AI89" i="5"/>
  <c r="AI85" i="5"/>
  <c r="AI81" i="5"/>
  <c r="AI77" i="5"/>
  <c r="AI73" i="5"/>
  <c r="AI69" i="5"/>
  <c r="AI65" i="5"/>
  <c r="AI61" i="5"/>
  <c r="AI57" i="5"/>
  <c r="AI88" i="5"/>
  <c r="AI84" i="5"/>
  <c r="AI80" i="5"/>
  <c r="AI76" i="5"/>
  <c r="AI72" i="5"/>
  <c r="AI68" i="5"/>
  <c r="AI64" i="5"/>
  <c r="AI60" i="5"/>
  <c r="AI91" i="5"/>
  <c r="AI87" i="5"/>
  <c r="AI83" i="5"/>
  <c r="AI79" i="5"/>
  <c r="AI75" i="5"/>
  <c r="AI71" i="5"/>
  <c r="AI67" i="5"/>
  <c r="AI63" i="5"/>
  <c r="AI59" i="5"/>
  <c r="AI56" i="5"/>
  <c r="AK88" i="5"/>
  <c r="AK84" i="5"/>
  <c r="AK80" i="5"/>
  <c r="AK76" i="5"/>
  <c r="AK72" i="5"/>
  <c r="AK68" i="5"/>
  <c r="AK64" i="5"/>
  <c r="AK60" i="5"/>
  <c r="AK91" i="5"/>
  <c r="AK87" i="5"/>
  <c r="AK83" i="5"/>
  <c r="AK79" i="5"/>
  <c r="AK75" i="5"/>
  <c r="AK71" i="5"/>
  <c r="AK67" i="5"/>
  <c r="AK63" i="5"/>
  <c r="AK59" i="5"/>
  <c r="AK56" i="5"/>
  <c r="AK90" i="5"/>
  <c r="AK86" i="5"/>
  <c r="AK82" i="5"/>
  <c r="AK78" i="5"/>
  <c r="AK74" i="5"/>
  <c r="AK70" i="5"/>
  <c r="AK66" i="5"/>
  <c r="AK62" i="5"/>
  <c r="AK58" i="5"/>
  <c r="AK89" i="5"/>
  <c r="AK85" i="5"/>
  <c r="AK81" i="5"/>
  <c r="AK77" i="5"/>
  <c r="AK73" i="5"/>
  <c r="AK69" i="5"/>
  <c r="AK65" i="5"/>
  <c r="AK61" i="5"/>
  <c r="AK57" i="5"/>
  <c r="AS5" i="13" a="1"/>
  <c r="AI6" i="10"/>
  <c r="X102" i="6"/>
  <c r="X98" i="6"/>
  <c r="X94" i="6"/>
  <c r="X90" i="6"/>
  <c r="X86" i="6"/>
  <c r="X82" i="6"/>
  <c r="X78" i="6"/>
  <c r="X74" i="6"/>
  <c r="X70" i="6"/>
  <c r="X66" i="6"/>
  <c r="X48" i="6"/>
  <c r="X43" i="6"/>
  <c r="X39" i="6"/>
  <c r="X35" i="6"/>
  <c r="X31" i="6"/>
  <c r="X27" i="6"/>
  <c r="X22" i="6"/>
  <c r="X17" i="6"/>
  <c r="X11" i="6"/>
  <c r="AF19" i="7" a="1"/>
  <c r="X100" i="6"/>
  <c r="X96" i="6"/>
  <c r="X92" i="6"/>
  <c r="X88" i="6"/>
  <c r="X84" i="6"/>
  <c r="X80" i="6"/>
  <c r="X76" i="6"/>
  <c r="X72" i="6"/>
  <c r="X68" i="6"/>
  <c r="X64" i="6"/>
  <c r="X45" i="6"/>
  <c r="X41" i="6"/>
  <c r="X37" i="6"/>
  <c r="X33" i="6"/>
  <c r="X29" i="6"/>
  <c r="X25" i="6"/>
  <c r="X20" i="6"/>
  <c r="X14" i="6"/>
  <c r="AQ53" i="2"/>
  <c r="AQ71" i="2"/>
  <c r="AQ115" i="2" s="1"/>
  <c r="AQ74" i="2"/>
  <c r="AS79" i="2" a="1"/>
  <c r="AH91" i="2"/>
  <c r="AS92" i="2" a="1"/>
  <c r="AD108" i="2"/>
  <c r="AQ108" i="2"/>
  <c r="AQ111" i="2"/>
  <c r="AD117" i="2"/>
  <c r="Q9" i="3"/>
  <c r="Q13" i="3"/>
  <c r="Q17" i="3"/>
  <c r="Q21" i="3"/>
  <c r="AC8" i="3"/>
  <c r="AC11" i="3"/>
  <c r="AC15" i="3"/>
  <c r="AC19" i="3"/>
  <c r="AC23" i="3"/>
  <c r="AC27" i="3"/>
  <c r="AC31" i="3"/>
  <c r="AD9" i="3"/>
  <c r="AD13" i="3"/>
  <c r="AD17" i="3"/>
  <c r="AD21" i="3"/>
  <c r="AD25" i="3"/>
  <c r="AD29" i="3"/>
  <c r="AI12" i="3"/>
  <c r="AK8" i="3" s="1" a="1"/>
  <c r="AI16" i="3"/>
  <c r="AI20" i="3"/>
  <c r="AI24" i="3"/>
  <c r="AI28" i="3"/>
  <c r="AN13" i="3"/>
  <c r="AQ8" i="3" s="1" a="1"/>
  <c r="AN17" i="3"/>
  <c r="AN21" i="3"/>
  <c r="AN25" i="3"/>
  <c r="AN29" i="3"/>
  <c r="AN34" i="3"/>
  <c r="AO34" i="3" s="1" a="1"/>
  <c r="AN37" i="3"/>
  <c r="AN41" i="3"/>
  <c r="AN45" i="3"/>
  <c r="AN49" i="3"/>
  <c r="AN53" i="3"/>
  <c r="AN57" i="3"/>
  <c r="AB39" i="3" a="1"/>
  <c r="AC43" i="3"/>
  <c r="AC47" i="3"/>
  <c r="AD43" i="3"/>
  <c r="AD47" i="3"/>
  <c r="AI40" i="3"/>
  <c r="AI44" i="3"/>
  <c r="AI48" i="3"/>
  <c r="AI52" i="3"/>
  <c r="AY5" i="4"/>
  <c r="B4" i="4" s="1"/>
  <c r="BK14" i="4"/>
  <c r="N13" i="4" s="1"/>
  <c r="BK23" i="4"/>
  <c r="N22" i="4" s="1"/>
  <c r="AW25" i="4" a="1"/>
  <c r="AX34" i="4"/>
  <c r="BB34" i="4"/>
  <c r="AY35" i="4"/>
  <c r="BC35" i="4"/>
  <c r="AZ36" i="4"/>
  <c r="AW37" i="4"/>
  <c r="BA37" i="4"/>
  <c r="AX38" i="4"/>
  <c r="BB38" i="4"/>
  <c r="AY39" i="4"/>
  <c r="BC39" i="4"/>
  <c r="L47" i="5"/>
  <c r="K46" i="5"/>
  <c r="M93" i="5"/>
  <c r="L92" i="5"/>
  <c r="X12" i="6"/>
  <c r="X19" i="6"/>
  <c r="X23" i="6"/>
  <c r="X26" i="6"/>
  <c r="X30" i="6"/>
  <c r="X34" i="6"/>
  <c r="X38" i="6"/>
  <c r="X42" i="6"/>
  <c r="X46" i="6"/>
  <c r="X49" i="6"/>
  <c r="X65" i="6"/>
  <c r="X67" i="6"/>
  <c r="X69" i="6"/>
  <c r="X71" i="6"/>
  <c r="X73" i="6"/>
  <c r="X75" i="6"/>
  <c r="X77" i="6"/>
  <c r="X79" i="6"/>
  <c r="X81" i="6"/>
  <c r="X83" i="6"/>
  <c r="X85" i="6"/>
  <c r="X87" i="6"/>
  <c r="X89" i="6"/>
  <c r="X91" i="6"/>
  <c r="X93" i="6"/>
  <c r="X95" i="6"/>
  <c r="X97" i="6"/>
  <c r="X99" i="6"/>
  <c r="X101" i="6"/>
  <c r="AG43" i="5"/>
  <c r="AG39" i="5"/>
  <c r="AG35" i="5"/>
  <c r="AG31" i="5"/>
  <c r="AG27" i="5"/>
  <c r="AG23" i="5"/>
  <c r="AG19" i="5"/>
  <c r="AG15" i="5"/>
  <c r="AG11" i="5"/>
  <c r="AG42" i="5"/>
  <c r="AG38" i="5"/>
  <c r="AG34" i="5"/>
  <c r="AG30" i="5"/>
  <c r="AG26" i="5"/>
  <c r="AG22" i="5"/>
  <c r="AG18" i="5"/>
  <c r="AG14" i="5"/>
  <c r="AG45" i="5"/>
  <c r="AG41" i="5"/>
  <c r="AG37" i="5"/>
  <c r="AG33" i="5"/>
  <c r="AG29" i="5"/>
  <c r="AG25" i="5"/>
  <c r="AG21" i="5"/>
  <c r="AG17" i="5"/>
  <c r="AG13" i="5"/>
  <c r="AG10" i="5"/>
  <c r="AG44" i="5"/>
  <c r="AG40" i="5"/>
  <c r="AG36" i="5"/>
  <c r="AG32" i="5"/>
  <c r="AG28" i="5"/>
  <c r="AG24" i="5"/>
  <c r="AG20" i="5"/>
  <c r="AG16" i="5"/>
  <c r="AG12" i="5"/>
  <c r="AF89" i="5"/>
  <c r="AF85" i="5"/>
  <c r="AF81" i="5"/>
  <c r="AF77" i="5"/>
  <c r="AF73" i="5"/>
  <c r="AF69" i="5"/>
  <c r="AF65" i="5"/>
  <c r="AF61" i="5"/>
  <c r="AF57" i="5"/>
  <c r="AF88" i="5"/>
  <c r="AF84" i="5"/>
  <c r="AF80" i="5"/>
  <c r="AF76" i="5"/>
  <c r="AF72" i="5"/>
  <c r="AF68" i="5"/>
  <c r="AF64" i="5"/>
  <c r="AF60" i="5"/>
  <c r="AF91" i="5"/>
  <c r="AF87" i="5"/>
  <c r="AF83" i="5"/>
  <c r="AF79" i="5"/>
  <c r="AF75" i="5"/>
  <c r="AF71" i="5"/>
  <c r="AF67" i="5"/>
  <c r="AF63" i="5"/>
  <c r="AF59" i="5"/>
  <c r="AF56" i="5"/>
  <c r="AF90" i="5"/>
  <c r="AF86" i="5"/>
  <c r="AF82" i="5"/>
  <c r="AF78" i="5"/>
  <c r="AF74" i="5"/>
  <c r="AF70" i="5"/>
  <c r="AF66" i="5"/>
  <c r="AF62" i="5"/>
  <c r="AF58" i="5"/>
  <c r="S3" i="24"/>
  <c r="S3" i="25"/>
  <c r="S3" i="21"/>
  <c r="S3" i="22"/>
  <c r="S3" i="23"/>
  <c r="S3" i="20"/>
  <c r="S3" i="19"/>
  <c r="S3" i="16"/>
  <c r="S3" i="17"/>
  <c r="S3" i="15"/>
  <c r="S3" i="18"/>
  <c r="S3" i="14"/>
  <c r="AJ89" i="5"/>
  <c r="AJ85" i="5"/>
  <c r="AJ81" i="5"/>
  <c r="AJ77" i="5"/>
  <c r="AJ73" i="5"/>
  <c r="AJ69" i="5"/>
  <c r="AJ65" i="5"/>
  <c r="AJ61" i="5"/>
  <c r="AJ57" i="5"/>
  <c r="AJ88" i="5"/>
  <c r="AJ84" i="5"/>
  <c r="AJ80" i="5"/>
  <c r="AJ76" i="5"/>
  <c r="AJ72" i="5"/>
  <c r="AJ68" i="5"/>
  <c r="AJ64" i="5"/>
  <c r="AJ60" i="5"/>
  <c r="AJ91" i="5"/>
  <c r="AJ87" i="5"/>
  <c r="AJ83" i="5"/>
  <c r="AJ79" i="5"/>
  <c r="AJ75" i="5"/>
  <c r="AJ71" i="5"/>
  <c r="AJ67" i="5"/>
  <c r="AJ63" i="5"/>
  <c r="AJ59" i="5"/>
  <c r="AJ56" i="5"/>
  <c r="AJ90" i="5"/>
  <c r="AJ86" i="5"/>
  <c r="AJ82" i="5"/>
  <c r="AJ78" i="5"/>
  <c r="AJ74" i="5"/>
  <c r="AJ70" i="5"/>
  <c r="AJ66" i="5"/>
  <c r="AJ62" i="5"/>
  <c r="AJ58" i="5"/>
  <c r="AK55" i="2"/>
  <c r="AS71" i="2" a="1"/>
  <c r="AS108" i="2" a="1"/>
  <c r="Q10" i="3"/>
  <c r="Q14" i="3"/>
  <c r="Q18" i="3"/>
  <c r="AC12" i="3"/>
  <c r="AC16" i="3"/>
  <c r="AC20" i="3"/>
  <c r="AC24" i="3"/>
  <c r="AC28" i="3"/>
  <c r="AD10" i="3"/>
  <c r="AD14" i="3"/>
  <c r="AD18" i="3"/>
  <c r="AD22" i="3"/>
  <c r="AD26" i="3"/>
  <c r="AN38" i="3"/>
  <c r="AN42" i="3"/>
  <c r="AN46" i="3"/>
  <c r="AN50" i="3"/>
  <c r="AN54" i="3"/>
  <c r="AI41" i="3"/>
  <c r="AI45" i="3"/>
  <c r="AI49" i="3"/>
  <c r="AB60" i="3" a="1"/>
  <c r="BC5" i="4"/>
  <c r="AW7" i="4" s="1" a="1"/>
  <c r="AY34" i="4"/>
  <c r="BC34" i="4"/>
  <c r="AZ35" i="4"/>
  <c r="AW36" i="4"/>
  <c r="BA36" i="4"/>
  <c r="AX37" i="4"/>
  <c r="BB37" i="4"/>
  <c r="AY38" i="4"/>
  <c r="BC38" i="4"/>
  <c r="AZ3" i="5" a="1"/>
  <c r="AX4" i="5"/>
  <c r="AX5" i="5" s="1"/>
  <c r="AX6" i="5" s="1"/>
  <c r="AX7" i="5" s="1"/>
  <c r="AV3" i="5" s="1"/>
  <c r="X13" i="6"/>
  <c r="X16" i="6"/>
  <c r="I226" i="6"/>
  <c r="H225" i="6"/>
  <c r="H226" i="6"/>
  <c r="I225" i="6"/>
  <c r="U7" i="5"/>
  <c r="BM10" i="5"/>
  <c r="BK56" i="5"/>
  <c r="K92" i="5"/>
  <c r="V13" i="6"/>
  <c r="V19" i="6"/>
  <c r="I52" i="6"/>
  <c r="M63" i="6"/>
  <c r="M66" i="6"/>
  <c r="M70" i="6"/>
  <c r="M74" i="6"/>
  <c r="M78" i="6"/>
  <c r="M82" i="6"/>
  <c r="M86" i="6"/>
  <c r="M90" i="6"/>
  <c r="M94" i="6"/>
  <c r="M98" i="6"/>
  <c r="M102" i="6"/>
  <c r="AH63" i="6"/>
  <c r="AI65" i="6"/>
  <c r="AH67" i="6"/>
  <c r="AI69" i="6"/>
  <c r="AH71" i="6"/>
  <c r="AI73" i="6"/>
  <c r="AH75" i="6"/>
  <c r="AI77" i="6"/>
  <c r="AH79" i="6"/>
  <c r="AI81" i="6"/>
  <c r="AH83" i="6"/>
  <c r="AI85" i="6"/>
  <c r="AH87" i="6"/>
  <c r="AI89" i="6"/>
  <c r="AH91" i="6"/>
  <c r="AI93" i="6"/>
  <c r="AH95" i="6"/>
  <c r="AI97" i="6"/>
  <c r="AH99" i="6"/>
  <c r="AI101" i="6"/>
  <c r="L104" i="6"/>
  <c r="B194" i="6"/>
  <c r="B198" i="6"/>
  <c r="B202" i="6"/>
  <c r="B206" i="6"/>
  <c r="B210" i="6"/>
  <c r="J214" i="6"/>
  <c r="J216" i="6"/>
  <c r="C226" i="6"/>
  <c r="B230" i="6"/>
  <c r="B233" i="6"/>
  <c r="B237" i="6"/>
  <c r="B241" i="6"/>
  <c r="B245" i="6"/>
  <c r="B249" i="6"/>
  <c r="L250" i="6"/>
  <c r="B268" i="6"/>
  <c r="B272" i="6"/>
  <c r="B276" i="6"/>
  <c r="B280" i="6"/>
  <c r="B284" i="6"/>
  <c r="D287" i="6"/>
  <c r="C299" i="6"/>
  <c r="F299" i="6"/>
  <c r="J299" i="6"/>
  <c r="E300" i="6"/>
  <c r="I300" i="6"/>
  <c r="B305" i="6"/>
  <c r="B309" i="6"/>
  <c r="B313" i="6"/>
  <c r="B317" i="6"/>
  <c r="B14" i="7"/>
  <c r="B18" i="7"/>
  <c r="L14" i="7"/>
  <c r="L18" i="7"/>
  <c r="G8" i="8" a="1"/>
  <c r="AA24" i="8"/>
  <c r="AM26" i="10"/>
  <c r="AL25" i="10"/>
  <c r="AH43" i="10"/>
  <c r="AI44" i="10"/>
  <c r="W52" i="6"/>
  <c r="C53" i="6" s="1"/>
  <c r="M67" i="6"/>
  <c r="M71" i="6"/>
  <c r="M75" i="6"/>
  <c r="M79" i="6"/>
  <c r="M83" i="6"/>
  <c r="M87" i="6"/>
  <c r="M91" i="6"/>
  <c r="M95" i="6"/>
  <c r="M99" i="6"/>
  <c r="J213" i="6"/>
  <c r="K216" i="6"/>
  <c r="B234" i="6"/>
  <c r="B238" i="6"/>
  <c r="B242" i="6"/>
  <c r="B246" i="6"/>
  <c r="E287" i="6"/>
  <c r="G299" i="6"/>
  <c r="K299" i="6"/>
  <c r="F300" i="6"/>
  <c r="J300" i="6"/>
  <c r="B15" i="7"/>
  <c r="B19" i="7"/>
  <c r="L15" i="7"/>
  <c r="L19" i="7"/>
  <c r="J46" i="5"/>
  <c r="M64" i="6"/>
  <c r="M68" i="6"/>
  <c r="M72" i="6"/>
  <c r="M76" i="6"/>
  <c r="M80" i="6"/>
  <c r="M84" i="6"/>
  <c r="M88" i="6"/>
  <c r="M92" i="6"/>
  <c r="M96" i="6"/>
  <c r="M100" i="6"/>
  <c r="X63" i="6"/>
  <c r="A63" i="6" s="1" a="1"/>
  <c r="L187" i="6"/>
  <c r="B193" i="6"/>
  <c r="B196" i="6"/>
  <c r="B200" i="6"/>
  <c r="B204" i="6"/>
  <c r="B208" i="6"/>
  <c r="B212" i="6"/>
  <c r="B231" i="6"/>
  <c r="B235" i="6"/>
  <c r="B239" i="6"/>
  <c r="B243" i="6"/>
  <c r="B247" i="6"/>
  <c r="L261" i="6"/>
  <c r="B267" i="6"/>
  <c r="B270" i="6"/>
  <c r="B274" i="6"/>
  <c r="B278" i="6"/>
  <c r="B282" i="6"/>
  <c r="B286" i="6"/>
  <c r="D299" i="6"/>
  <c r="H299" i="6"/>
  <c r="C300" i="6"/>
  <c r="G300" i="6"/>
  <c r="K300" i="6"/>
  <c r="B303" i="6"/>
  <c r="B307" i="6"/>
  <c r="B311" i="6"/>
  <c r="B315" i="6"/>
  <c r="B13" i="7"/>
  <c r="B16" i="7"/>
  <c r="L13" i="7"/>
  <c r="L16" i="7"/>
  <c r="W133" i="7"/>
  <c r="W132" i="7"/>
  <c r="I12" i="8"/>
  <c r="I11" i="8"/>
  <c r="I8" i="8"/>
  <c r="I14" i="8"/>
  <c r="I10" i="8"/>
  <c r="I13" i="8"/>
  <c r="I9" i="8"/>
  <c r="AI26" i="10"/>
  <c r="AH25" i="10"/>
  <c r="M65" i="6"/>
  <c r="M69" i="6"/>
  <c r="M73" i="6"/>
  <c r="M77" i="6"/>
  <c r="M81" i="6"/>
  <c r="M85" i="6"/>
  <c r="M89" i="6"/>
  <c r="M93" i="6"/>
  <c r="M97" i="6"/>
  <c r="M106" i="6"/>
  <c r="K250" i="6" s="1" a="1"/>
  <c r="B197" i="6"/>
  <c r="B201" i="6"/>
  <c r="B205" i="6"/>
  <c r="B232" i="6"/>
  <c r="B236" i="6"/>
  <c r="B240" i="6"/>
  <c r="B244" i="6"/>
  <c r="B271" i="6"/>
  <c r="B275" i="6"/>
  <c r="B279" i="6"/>
  <c r="E299" i="6"/>
  <c r="I299" i="6"/>
  <c r="D300" i="6"/>
  <c r="N8" i="8" a="1"/>
  <c r="AA26" i="8"/>
  <c r="AI18" i="10"/>
  <c r="AH17" i="10"/>
  <c r="AG15" i="10" s="1"/>
  <c r="AK24" i="10"/>
  <c r="Y105" i="7"/>
  <c r="BA13" i="9"/>
  <c r="BA17" i="9"/>
  <c r="BA21" i="9"/>
  <c r="BA25" i="9"/>
  <c r="BA29" i="9"/>
  <c r="BA33" i="9"/>
  <c r="BA37" i="9"/>
  <c r="BA41" i="9"/>
  <c r="BA45" i="9"/>
  <c r="BA49" i="9"/>
  <c r="BA53" i="9"/>
  <c r="BA57" i="9"/>
  <c r="BA61" i="9"/>
  <c r="AM7" i="10"/>
  <c r="AI62" i="10"/>
  <c r="B57" i="38"/>
  <c r="C125" i="38"/>
  <c r="D125" i="38" s="1"/>
  <c r="B56" i="36"/>
  <c r="B56" i="35"/>
  <c r="C108" i="33"/>
  <c r="B56" i="33"/>
  <c r="J97" i="11"/>
  <c r="G109" i="11"/>
  <c r="J113" i="11"/>
  <c r="G125" i="11"/>
  <c r="J129" i="11"/>
  <c r="G141" i="11"/>
  <c r="J145" i="11"/>
  <c r="J153" i="11"/>
  <c r="G157" i="11"/>
  <c r="J161" i="11"/>
  <c r="G173" i="11"/>
  <c r="J177" i="11"/>
  <c r="G189" i="11"/>
  <c r="J193" i="11"/>
  <c r="J201" i="11"/>
  <c r="G205" i="11"/>
  <c r="J209" i="11"/>
  <c r="G221" i="11"/>
  <c r="AQ16" i="14"/>
  <c r="AN16" i="14"/>
  <c r="AR16" i="14"/>
  <c r="AT16" i="14"/>
  <c r="AO16" i="14"/>
  <c r="AP16" i="14"/>
  <c r="AS16" i="14"/>
  <c r="AW70" i="7"/>
  <c r="AW73" i="7"/>
  <c r="AW77" i="7"/>
  <c r="Y102" i="7"/>
  <c r="Y106" i="7"/>
  <c r="AA101" i="7"/>
  <c r="Z102" i="7"/>
  <c r="AT13" i="9"/>
  <c r="AT17" i="9"/>
  <c r="AT21" i="9"/>
  <c r="AT25" i="9"/>
  <c r="AT29" i="9"/>
  <c r="AT33" i="9"/>
  <c r="AT37" i="9"/>
  <c r="AT41" i="9"/>
  <c r="AT45" i="9"/>
  <c r="AT49" i="9"/>
  <c r="AT53" i="9"/>
  <c r="AT57" i="9"/>
  <c r="AT61" i="9"/>
  <c r="AZ9" i="9"/>
  <c r="AZ12" i="9"/>
  <c r="AZ16" i="9"/>
  <c r="AZ20" i="9"/>
  <c r="AZ24" i="9"/>
  <c r="AZ28" i="9"/>
  <c r="AZ32" i="9"/>
  <c r="AZ36" i="9"/>
  <c r="AZ40" i="9"/>
  <c r="AZ44" i="9"/>
  <c r="AZ48" i="9"/>
  <c r="AZ52" i="9"/>
  <c r="AZ56" i="9"/>
  <c r="AZ60" i="9"/>
  <c r="BA10" i="9"/>
  <c r="BA14" i="9"/>
  <c r="BA18" i="9"/>
  <c r="BA22" i="9"/>
  <c r="BA26" i="9"/>
  <c r="BA30" i="9"/>
  <c r="BA34" i="9"/>
  <c r="BA38" i="9"/>
  <c r="BA42" i="9"/>
  <c r="BA46" i="9"/>
  <c r="BA50" i="9"/>
  <c r="BA54" i="9"/>
  <c r="BA58" i="9"/>
  <c r="BB9" i="9"/>
  <c r="BB12" i="9"/>
  <c r="BB16" i="9"/>
  <c r="BB20" i="9"/>
  <c r="BB24" i="9"/>
  <c r="BB28" i="9"/>
  <c r="BB32" i="9"/>
  <c r="BB36" i="9"/>
  <c r="BB40" i="9"/>
  <c r="BB44" i="9"/>
  <c r="BB48" i="9"/>
  <c r="BB52" i="9"/>
  <c r="BB56" i="9"/>
  <c r="BB60" i="9"/>
  <c r="BW13" i="9"/>
  <c r="H13" i="9" s="1"/>
  <c r="BW17" i="9"/>
  <c r="H17" i="9" s="1"/>
  <c r="BW21" i="9"/>
  <c r="H21" i="9" s="1"/>
  <c r="BW25" i="9"/>
  <c r="H25" i="9" s="1"/>
  <c r="BW29" i="9"/>
  <c r="H29" i="9" s="1"/>
  <c r="BW33" i="9"/>
  <c r="H33" i="9" s="1"/>
  <c r="BW37" i="9"/>
  <c r="H37" i="9" s="1"/>
  <c r="BW41" i="9"/>
  <c r="H41" i="9" s="1"/>
  <c r="BW45" i="9"/>
  <c r="H45" i="9" s="1"/>
  <c r="BW49" i="9"/>
  <c r="H49" i="9" s="1"/>
  <c r="BW53" i="9"/>
  <c r="H53" i="9" s="1"/>
  <c r="BW57" i="9"/>
  <c r="H57" i="9" s="1"/>
  <c r="BW61" i="9"/>
  <c r="H61" i="9" s="1"/>
  <c r="Z10" i="10"/>
  <c r="Z14" i="10"/>
  <c r="Z18" i="10"/>
  <c r="Z22" i="10"/>
  <c r="Z26" i="10"/>
  <c r="Z30" i="10"/>
  <c r="Z34" i="10"/>
  <c r="Z38" i="10"/>
  <c r="Z42" i="10"/>
  <c r="Z46" i="10"/>
  <c r="Z50" i="10"/>
  <c r="Z54" i="10"/>
  <c r="Z58" i="10"/>
  <c r="Z62" i="10"/>
  <c r="O11" i="10"/>
  <c r="AM16" i="10"/>
  <c r="AH24" i="10"/>
  <c r="AH42" i="10"/>
  <c r="K59" i="10"/>
  <c r="K67" i="10"/>
  <c r="J13" i="11"/>
  <c r="U22" i="11"/>
  <c r="J33" i="11"/>
  <c r="J41" i="11"/>
  <c r="G57" i="11"/>
  <c r="J61" i="11"/>
  <c r="G73" i="11"/>
  <c r="J77" i="11"/>
  <c r="G89" i="11"/>
  <c r="J93" i="11"/>
  <c r="G105" i="11"/>
  <c r="J109" i="11"/>
  <c r="G121" i="11"/>
  <c r="J125" i="11"/>
  <c r="G137" i="11"/>
  <c r="J141" i="11"/>
  <c r="J157" i="11"/>
  <c r="G169" i="11"/>
  <c r="J173" i="11"/>
  <c r="G185" i="11"/>
  <c r="J189" i="11"/>
  <c r="J205" i="11"/>
  <c r="G217" i="11"/>
  <c r="J221" i="11"/>
  <c r="AW22" i="12"/>
  <c r="C42" i="12" s="1"/>
  <c r="C72" i="12" s="1"/>
  <c r="AJ56" i="13"/>
  <c r="AJ52" i="13"/>
  <c r="AJ48" i="13"/>
  <c r="AJ44" i="13"/>
  <c r="AJ40" i="13"/>
  <c r="AJ36" i="13"/>
  <c r="AJ32" i="13"/>
  <c r="AJ28" i="13"/>
  <c r="AJ24" i="13"/>
  <c r="AJ20" i="13"/>
  <c r="AJ16" i="13"/>
  <c r="AJ12" i="13"/>
  <c r="AJ8" i="13"/>
  <c r="AJ5" i="13"/>
  <c r="AJ55" i="13"/>
  <c r="AJ51" i="13"/>
  <c r="AJ47" i="13"/>
  <c r="AJ43" i="13"/>
  <c r="AJ39" i="13"/>
  <c r="AJ35" i="13"/>
  <c r="AJ31" i="13"/>
  <c r="AJ27" i="13"/>
  <c r="AJ23" i="13"/>
  <c r="AJ19" i="13"/>
  <c r="AJ15" i="13"/>
  <c r="AJ11" i="13"/>
  <c r="AJ7" i="13"/>
  <c r="AJ54" i="13"/>
  <c r="AJ50" i="13"/>
  <c r="AJ46" i="13"/>
  <c r="AJ42" i="13"/>
  <c r="AJ38" i="13"/>
  <c r="AJ34" i="13"/>
  <c r="AJ30" i="13"/>
  <c r="AJ26" i="13"/>
  <c r="AJ22" i="13"/>
  <c r="AJ18" i="13"/>
  <c r="AJ14" i="13"/>
  <c r="AJ10" i="13"/>
  <c r="AJ6" i="13"/>
  <c r="AJ21" i="13"/>
  <c r="AJ37" i="13"/>
  <c r="AJ53" i="13"/>
  <c r="AW74" i="7"/>
  <c r="Y103" i="7"/>
  <c r="Y107" i="7"/>
  <c r="AZ13" i="9"/>
  <c r="AZ17" i="9"/>
  <c r="AZ21" i="9"/>
  <c r="AZ25" i="9"/>
  <c r="AZ29" i="9"/>
  <c r="AZ33" i="9"/>
  <c r="AZ37" i="9"/>
  <c r="AZ41" i="9"/>
  <c r="AZ45" i="9"/>
  <c r="AZ49" i="9"/>
  <c r="AZ53" i="9"/>
  <c r="AZ57" i="9"/>
  <c r="AZ61" i="9"/>
  <c r="BA11" i="9"/>
  <c r="BA15" i="9"/>
  <c r="BA19" i="9"/>
  <c r="BA23" i="9"/>
  <c r="BA27" i="9"/>
  <c r="BA31" i="9"/>
  <c r="BA35" i="9"/>
  <c r="BA39" i="9"/>
  <c r="BA43" i="9"/>
  <c r="BA47" i="9"/>
  <c r="BA51" i="9"/>
  <c r="BA55" i="9"/>
  <c r="BA59" i="9"/>
  <c r="BB13" i="9"/>
  <c r="BB17" i="9"/>
  <c r="BB21" i="9"/>
  <c r="BB25" i="9"/>
  <c r="BB29" i="9"/>
  <c r="BB33" i="9"/>
  <c r="BB37" i="9"/>
  <c r="BB41" i="9"/>
  <c r="BB45" i="9"/>
  <c r="BB49" i="9"/>
  <c r="BB53" i="9"/>
  <c r="BB57" i="9"/>
  <c r="BB61" i="9"/>
  <c r="BD13" i="9"/>
  <c r="BD17" i="9"/>
  <c r="BD21" i="9"/>
  <c r="BD25" i="9"/>
  <c r="BD29" i="9"/>
  <c r="BD33" i="9"/>
  <c r="BD37" i="9"/>
  <c r="BD41" i="9"/>
  <c r="BD45" i="9"/>
  <c r="BD49" i="9"/>
  <c r="BD53" i="9"/>
  <c r="BD57" i="9"/>
  <c r="BD61" i="9"/>
  <c r="BW10" i="9"/>
  <c r="H10" i="9" s="1"/>
  <c r="BW14" i="9"/>
  <c r="H14" i="9" s="1"/>
  <c r="BW18" i="9"/>
  <c r="H18" i="9" s="1"/>
  <c r="BW22" i="9"/>
  <c r="H22" i="9" s="1"/>
  <c r="BW26" i="9"/>
  <c r="H26" i="9" s="1"/>
  <c r="BW30" i="9"/>
  <c r="H30" i="9" s="1"/>
  <c r="BW34" i="9"/>
  <c r="H34" i="9" s="1"/>
  <c r="BW38" i="9"/>
  <c r="H38" i="9" s="1"/>
  <c r="BW42" i="9"/>
  <c r="H42" i="9" s="1"/>
  <c r="BW46" i="9"/>
  <c r="H46" i="9" s="1"/>
  <c r="BW50" i="9"/>
  <c r="H50" i="9" s="1"/>
  <c r="BW54" i="9"/>
  <c r="H54" i="9" s="1"/>
  <c r="BW58" i="9"/>
  <c r="H58" i="9" s="1"/>
  <c r="AI34" i="10"/>
  <c r="AI53" i="10"/>
  <c r="AI55" i="10"/>
  <c r="P59" i="10"/>
  <c r="AE62" i="10"/>
  <c r="AI71" i="10"/>
  <c r="U19" i="11"/>
  <c r="H4" i="11" s="1"/>
  <c r="G49" i="11"/>
  <c r="G53" i="11"/>
  <c r="J57" i="11"/>
  <c r="G69" i="11"/>
  <c r="J73" i="11"/>
  <c r="G85" i="11"/>
  <c r="J89" i="11"/>
  <c r="G101" i="11"/>
  <c r="J105" i="11"/>
  <c r="G117" i="11"/>
  <c r="J121" i="11"/>
  <c r="G133" i="11"/>
  <c r="J137" i="11"/>
  <c r="G149" i="11"/>
  <c r="G165" i="11"/>
  <c r="J169" i="11"/>
  <c r="G181" i="11"/>
  <c r="J185" i="11"/>
  <c r="G197" i="11"/>
  <c r="G213" i="11"/>
  <c r="J217" i="11"/>
  <c r="AQ40" i="12" a="1"/>
  <c r="AQ40" i="12" s="1"/>
  <c r="AW71" i="7"/>
  <c r="Y101" i="7"/>
  <c r="Y104" i="7"/>
  <c r="J5" i="8"/>
  <c r="AT11" i="9"/>
  <c r="AT15" i="9"/>
  <c r="AT19" i="9"/>
  <c r="AT23" i="9"/>
  <c r="AT27" i="9"/>
  <c r="AT31" i="9"/>
  <c r="AT35" i="9"/>
  <c r="AT39" i="9"/>
  <c r="AT43" i="9"/>
  <c r="AT47" i="9"/>
  <c r="AT51" i="9"/>
  <c r="AT55" i="9"/>
  <c r="AZ10" i="9"/>
  <c r="AZ14" i="9"/>
  <c r="AZ18" i="9"/>
  <c r="AZ22" i="9"/>
  <c r="AZ26" i="9"/>
  <c r="AZ30" i="9"/>
  <c r="AZ34" i="9"/>
  <c r="AZ38" i="9"/>
  <c r="AZ42" i="9"/>
  <c r="AZ46" i="9"/>
  <c r="AZ50" i="9"/>
  <c r="AZ54" i="9"/>
  <c r="BA9" i="9"/>
  <c r="BA12" i="9"/>
  <c r="BA16" i="9"/>
  <c r="BA20" i="9"/>
  <c r="BA24" i="9"/>
  <c r="BA28" i="9"/>
  <c r="BA32" i="9"/>
  <c r="BA36" i="9"/>
  <c r="BA40" i="9"/>
  <c r="BA44" i="9"/>
  <c r="BA48" i="9"/>
  <c r="BA52" i="9"/>
  <c r="BA56" i="9"/>
  <c r="BB10" i="9"/>
  <c r="BB14" i="9"/>
  <c r="BB18" i="9"/>
  <c r="BB22" i="9"/>
  <c r="BB26" i="9"/>
  <c r="BB30" i="9"/>
  <c r="BB34" i="9"/>
  <c r="BB38" i="9"/>
  <c r="BB42" i="9"/>
  <c r="BB46" i="9"/>
  <c r="BB50" i="9"/>
  <c r="BB54" i="9"/>
  <c r="BD10" i="9"/>
  <c r="BD14" i="9"/>
  <c r="BD18" i="9"/>
  <c r="BD22" i="9"/>
  <c r="BD26" i="9"/>
  <c r="BD30" i="9"/>
  <c r="BD34" i="9"/>
  <c r="BD38" i="9"/>
  <c r="BD42" i="9"/>
  <c r="BD46" i="9"/>
  <c r="BD50" i="9"/>
  <c r="BD54" i="9"/>
  <c r="BW11" i="9"/>
  <c r="H11" i="9" s="1"/>
  <c r="BW15" i="9"/>
  <c r="H15" i="9" s="1"/>
  <c r="BW19" i="9"/>
  <c r="H19" i="9" s="1"/>
  <c r="BW23" i="9"/>
  <c r="H23" i="9" s="1"/>
  <c r="BW27" i="9"/>
  <c r="H27" i="9" s="1"/>
  <c r="BW31" i="9"/>
  <c r="H31" i="9" s="1"/>
  <c r="BW35" i="9"/>
  <c r="H35" i="9" s="1"/>
  <c r="BW39" i="9"/>
  <c r="H39" i="9" s="1"/>
  <c r="BW43" i="9"/>
  <c r="H43" i="9" s="1"/>
  <c r="BW47" i="9"/>
  <c r="H47" i="9" s="1"/>
  <c r="BW51" i="9"/>
  <c r="H51" i="9" s="1"/>
  <c r="BW55" i="9"/>
  <c r="H55" i="9" s="1"/>
  <c r="Z12" i="10"/>
  <c r="Z16" i="10"/>
  <c r="Z20" i="10"/>
  <c r="Z24" i="10"/>
  <c r="Z28" i="10"/>
  <c r="Z32" i="10"/>
  <c r="Z36" i="10"/>
  <c r="Z40" i="10"/>
  <c r="Z44" i="10"/>
  <c r="Z48" i="10"/>
  <c r="Z52" i="10"/>
  <c r="Z56" i="10"/>
  <c r="Z60" i="10"/>
  <c r="F7" i="26"/>
  <c r="H16" i="26"/>
  <c r="I16" i="26" s="1"/>
  <c r="F23" i="26"/>
  <c r="C116" i="38"/>
  <c r="D116" i="38" s="1"/>
  <c r="C114" i="38"/>
  <c r="D114" i="38" s="1"/>
  <c r="C112" i="38"/>
  <c r="D112" i="38" s="1"/>
  <c r="C110" i="38"/>
  <c r="D110" i="38" s="1"/>
  <c r="C108" i="38"/>
  <c r="D108" i="38" s="1"/>
  <c r="C106" i="38"/>
  <c r="D106" i="38" s="1"/>
  <c r="C104" i="38"/>
  <c r="D104" i="38" s="1"/>
  <c r="C102" i="38"/>
  <c r="D102" i="38" s="1"/>
  <c r="C101" i="38"/>
  <c r="D101" i="38" s="1"/>
  <c r="C117" i="38"/>
  <c r="D117" i="38" s="1"/>
  <c r="C115" i="38"/>
  <c r="D115" i="38" s="1"/>
  <c r="C113" i="38"/>
  <c r="D113" i="38" s="1"/>
  <c r="C111" i="38"/>
  <c r="D111" i="38" s="1"/>
  <c r="C109" i="38"/>
  <c r="D109" i="38" s="1"/>
  <c r="C107" i="38"/>
  <c r="D107" i="38" s="1"/>
  <c r="C105" i="38"/>
  <c r="D105" i="38" s="1"/>
  <c r="C103" i="38"/>
  <c r="D103" i="38" s="1"/>
  <c r="C108" i="37"/>
  <c r="D108" i="37" s="1"/>
  <c r="C106" i="37"/>
  <c r="D106" i="37" s="1"/>
  <c r="C104" i="37"/>
  <c r="D104" i="37" s="1"/>
  <c r="C102" i="37"/>
  <c r="D102" i="37" s="1"/>
  <c r="C103" i="37"/>
  <c r="D103" i="37" s="1"/>
  <c r="B43" i="37"/>
  <c r="C101" i="37"/>
  <c r="D101" i="37" s="1"/>
  <c r="C105" i="36"/>
  <c r="D105" i="36" s="1"/>
  <c r="C103" i="36"/>
  <c r="D103" i="36" s="1"/>
  <c r="C101" i="36"/>
  <c r="D101" i="36" s="1"/>
  <c r="B44" i="38"/>
  <c r="C107" i="37"/>
  <c r="D107" i="37" s="1"/>
  <c r="C104" i="36"/>
  <c r="D104" i="36" s="1"/>
  <c r="C102" i="36"/>
  <c r="D102" i="36" s="1"/>
  <c r="B43" i="36"/>
  <c r="C105" i="37"/>
  <c r="D105" i="37" s="1"/>
  <c r="C112" i="35"/>
  <c r="D112" i="35" s="1"/>
  <c r="C109" i="35"/>
  <c r="D109" i="35" s="1"/>
  <c r="C104" i="35"/>
  <c r="D104" i="35" s="1"/>
  <c r="C101" i="35"/>
  <c r="D101" i="35" s="1"/>
  <c r="C111" i="35"/>
  <c r="D111" i="35" s="1"/>
  <c r="C106" i="35"/>
  <c r="D106" i="35" s="1"/>
  <c r="C103" i="35"/>
  <c r="D103" i="35" s="1"/>
  <c r="C116" i="34"/>
  <c r="D116" i="34" s="1"/>
  <c r="C114" i="34"/>
  <c r="D114" i="34" s="1"/>
  <c r="C113" i="34"/>
  <c r="D113" i="34" s="1"/>
  <c r="C112" i="34"/>
  <c r="D112" i="34" s="1"/>
  <c r="C111" i="34"/>
  <c r="D111" i="34" s="1"/>
  <c r="C110" i="34"/>
  <c r="D110" i="34" s="1"/>
  <c r="C109" i="34"/>
  <c r="D109" i="34" s="1"/>
  <c r="C116" i="35"/>
  <c r="C113" i="35"/>
  <c r="C108" i="35"/>
  <c r="D108" i="35" s="1"/>
  <c r="C105" i="35"/>
  <c r="D105" i="35" s="1"/>
  <c r="B42" i="35"/>
  <c r="C110" i="35"/>
  <c r="D110" i="35" s="1"/>
  <c r="C107" i="35"/>
  <c r="D107" i="35" s="1"/>
  <c r="C102" i="35"/>
  <c r="D102" i="35" s="1"/>
  <c r="C115" i="34"/>
  <c r="D115" i="34" s="1"/>
  <c r="C108" i="34"/>
  <c r="D108" i="34" s="1"/>
  <c r="C107" i="34"/>
  <c r="D107" i="34" s="1"/>
  <c r="C106" i="34"/>
  <c r="D106" i="34" s="1"/>
  <c r="C105" i="34"/>
  <c r="D105" i="34" s="1"/>
  <c r="C104" i="34"/>
  <c r="D104" i="34" s="1"/>
  <c r="C103" i="34"/>
  <c r="D103" i="34" s="1"/>
  <c r="C102" i="34"/>
  <c r="D102" i="34" s="1"/>
  <c r="C101" i="34"/>
  <c r="D101" i="34" s="1"/>
  <c r="C105" i="33"/>
  <c r="D105" i="33" s="1"/>
  <c r="B43" i="33"/>
  <c r="C117" i="32"/>
  <c r="D117" i="32" s="1"/>
  <c r="C115" i="32"/>
  <c r="D115" i="32" s="1"/>
  <c r="C113" i="32"/>
  <c r="D113" i="32" s="1"/>
  <c r="C111" i="32"/>
  <c r="D111" i="32" s="1"/>
  <c r="C108" i="32"/>
  <c r="D108" i="32" s="1"/>
  <c r="C106" i="32"/>
  <c r="D106" i="32" s="1"/>
  <c r="C104" i="32"/>
  <c r="D104" i="32" s="1"/>
  <c r="C102" i="32"/>
  <c r="D102" i="32" s="1"/>
  <c r="C115" i="31"/>
  <c r="D115" i="31" s="1"/>
  <c r="C111" i="31"/>
  <c r="D111" i="31" s="1"/>
  <c r="C109" i="31"/>
  <c r="D109" i="31" s="1"/>
  <c r="C107" i="31"/>
  <c r="D107" i="31" s="1"/>
  <c r="C105" i="31"/>
  <c r="D105" i="31" s="1"/>
  <c r="C103" i="31"/>
  <c r="D103" i="31" s="1"/>
  <c r="C102" i="33"/>
  <c r="D102" i="33" s="1"/>
  <c r="C104" i="33"/>
  <c r="D104" i="33" s="1"/>
  <c r="C101" i="33"/>
  <c r="D101" i="33" s="1"/>
  <c r="C116" i="32"/>
  <c r="D116" i="32" s="1"/>
  <c r="C114" i="32"/>
  <c r="D114" i="32" s="1"/>
  <c r="C112" i="32"/>
  <c r="D112" i="32" s="1"/>
  <c r="C110" i="32"/>
  <c r="D110" i="32" s="1"/>
  <c r="C109" i="32"/>
  <c r="D109" i="32" s="1"/>
  <c r="C107" i="32"/>
  <c r="D107" i="32" s="1"/>
  <c r="C105" i="32"/>
  <c r="D105" i="32" s="1"/>
  <c r="C103" i="32"/>
  <c r="D103" i="32" s="1"/>
  <c r="C101" i="32"/>
  <c r="D101" i="32" s="1"/>
  <c r="B43" i="34"/>
  <c r="C103" i="33"/>
  <c r="D103" i="33" s="1"/>
  <c r="D123" i="31"/>
  <c r="D121" i="31"/>
  <c r="C110" i="31"/>
  <c r="D110" i="31" s="1"/>
  <c r="C102" i="31"/>
  <c r="D102" i="31" s="1"/>
  <c r="D126" i="32"/>
  <c r="C112" i="31"/>
  <c r="C104" i="31"/>
  <c r="D104" i="31" s="1"/>
  <c r="B42" i="31"/>
  <c r="D119" i="30"/>
  <c r="D122" i="31"/>
  <c r="C106" i="31"/>
  <c r="D106" i="31" s="1"/>
  <c r="C101" i="31"/>
  <c r="C108" i="30"/>
  <c r="D108" i="30" s="1"/>
  <c r="C106" i="30"/>
  <c r="D106" i="30" s="1"/>
  <c r="C104" i="30"/>
  <c r="D104" i="30" s="1"/>
  <c r="B42" i="32"/>
  <c r="C108" i="31"/>
  <c r="D108" i="31" s="1"/>
  <c r="C105" i="30"/>
  <c r="D105" i="30" s="1"/>
  <c r="C107" i="30"/>
  <c r="D107" i="30" s="1"/>
  <c r="C102" i="30"/>
  <c r="D102" i="30" s="1"/>
  <c r="D120" i="29"/>
  <c r="C103" i="30"/>
  <c r="D103" i="30" s="1"/>
  <c r="C112" i="29"/>
  <c r="D112" i="29" s="1"/>
  <c r="C109" i="29"/>
  <c r="D109" i="29" s="1"/>
  <c r="C108" i="29"/>
  <c r="D108" i="29" s="1"/>
  <c r="C107" i="29"/>
  <c r="D107" i="29" s="1"/>
  <c r="C106" i="29"/>
  <c r="D106" i="29" s="1"/>
  <c r="C105" i="29"/>
  <c r="D105" i="29" s="1"/>
  <c r="C104" i="29"/>
  <c r="D104" i="29" s="1"/>
  <c r="C103" i="29"/>
  <c r="D103" i="29" s="1"/>
  <c r="C102" i="29"/>
  <c r="D102" i="29" s="1"/>
  <c r="C101" i="29"/>
  <c r="D101" i="29" s="1"/>
  <c r="B43" i="30"/>
  <c r="D121" i="29"/>
  <c r="D182" i="29"/>
  <c r="C113" i="29"/>
  <c r="D113" i="29" s="1"/>
  <c r="C111" i="29"/>
  <c r="D111" i="29" s="1"/>
  <c r="C110" i="29"/>
  <c r="D110" i="29" s="1"/>
  <c r="B42" i="29"/>
  <c r="C110" i="28"/>
  <c r="D110" i="28" s="1"/>
  <c r="C109" i="28"/>
  <c r="D109" i="28" s="1"/>
  <c r="C108" i="28"/>
  <c r="D108" i="28" s="1"/>
  <c r="C104" i="28"/>
  <c r="D104" i="28" s="1"/>
  <c r="C105" i="28"/>
  <c r="D105" i="28" s="1"/>
  <c r="C101" i="28"/>
  <c r="D101" i="28" s="1"/>
  <c r="C106" i="28"/>
  <c r="D106" i="28" s="1"/>
  <c r="C102" i="28"/>
  <c r="D102" i="28" s="1"/>
  <c r="B43" i="28"/>
  <c r="C107" i="28"/>
  <c r="D107" i="28" s="1"/>
  <c r="C103" i="28"/>
  <c r="D103" i="28" s="1"/>
  <c r="C111" i="28"/>
  <c r="D111" i="28" s="1"/>
  <c r="V27" i="11"/>
  <c r="G29" i="11"/>
  <c r="G37" i="11"/>
  <c r="G45" i="11"/>
  <c r="J49" i="11"/>
  <c r="J53" i="11"/>
  <c r="G65" i="11"/>
  <c r="J69" i="11"/>
  <c r="G81" i="11"/>
  <c r="J85" i="11"/>
  <c r="G97" i="11"/>
  <c r="J101" i="11"/>
  <c r="G113" i="11"/>
  <c r="J117" i="11"/>
  <c r="G129" i="11"/>
  <c r="J133" i="11"/>
  <c r="G145" i="11"/>
  <c r="J149" i="11"/>
  <c r="G153" i="11"/>
  <c r="G161" i="11"/>
  <c r="J165" i="11"/>
  <c r="G177" i="11"/>
  <c r="J181" i="11"/>
  <c r="G193" i="11"/>
  <c r="J197" i="11"/>
  <c r="G201" i="11"/>
  <c r="AT56" i="12"/>
  <c r="AR56" i="12" s="1"/>
  <c r="Z73" i="12"/>
  <c r="AJ13" i="13"/>
  <c r="AJ29" i="13"/>
  <c r="AJ45" i="13"/>
  <c r="AE3" i="14"/>
  <c r="AU3" i="14"/>
  <c r="A2" i="14" s="1"/>
  <c r="B35" i="14"/>
  <c r="B31" i="14"/>
  <c r="B27" i="14"/>
  <c r="B23" i="14"/>
  <c r="B19" i="14"/>
  <c r="B15" i="14"/>
  <c r="AR60" i="16"/>
  <c r="AO60" i="16"/>
  <c r="AU60" i="16"/>
  <c r="AQ60" i="16"/>
  <c r="AT60" i="16"/>
  <c r="AS60" i="16"/>
  <c r="AP60" i="16"/>
  <c r="F113" i="17"/>
  <c r="AU40" i="17"/>
  <c r="E85" i="17" a="1"/>
  <c r="B82" i="17"/>
  <c r="F76" i="19"/>
  <c r="AU39" i="19"/>
  <c r="E48" i="19" a="1"/>
  <c r="B45" i="19"/>
  <c r="AP71" i="12"/>
  <c r="AP75" i="12"/>
  <c r="AP79" i="12"/>
  <c r="B11" i="14"/>
  <c r="B16" i="14"/>
  <c r="B21" i="14"/>
  <c r="B26" i="14"/>
  <c r="B32" i="14"/>
  <c r="B145" i="14"/>
  <c r="B141" i="14"/>
  <c r="B137" i="14"/>
  <c r="B133" i="14"/>
  <c r="B129" i="14"/>
  <c r="B125" i="14"/>
  <c r="B122" i="14"/>
  <c r="B142" i="14"/>
  <c r="B136" i="14"/>
  <c r="B131" i="14"/>
  <c r="B126" i="14"/>
  <c r="B146" i="14"/>
  <c r="B140" i="14"/>
  <c r="B135" i="14"/>
  <c r="B130" i="14"/>
  <c r="B124" i="14"/>
  <c r="B144" i="14"/>
  <c r="B139" i="14"/>
  <c r="B134" i="14"/>
  <c r="B128" i="14"/>
  <c r="B123" i="14"/>
  <c r="B143" i="14"/>
  <c r="B138" i="14"/>
  <c r="B132" i="14"/>
  <c r="AG3" i="15"/>
  <c r="AE3" i="15"/>
  <c r="B33" i="16"/>
  <c r="B29" i="16"/>
  <c r="B25" i="16"/>
  <c r="B21" i="16"/>
  <c r="B17" i="16"/>
  <c r="B13" i="16"/>
  <c r="B32" i="16"/>
  <c r="B28" i="16"/>
  <c r="B24" i="16"/>
  <c r="B20" i="16"/>
  <c r="B16" i="16"/>
  <c r="B12" i="16"/>
  <c r="B34" i="16"/>
  <c r="B26" i="16"/>
  <c r="B18" i="16"/>
  <c r="B11" i="16"/>
  <c r="B31" i="16"/>
  <c r="B23" i="16"/>
  <c r="B15" i="16"/>
  <c r="B30" i="16"/>
  <c r="B22" i="16"/>
  <c r="B14" i="16"/>
  <c r="B35" i="16"/>
  <c r="B27" i="16"/>
  <c r="B19" i="16"/>
  <c r="F37" i="16"/>
  <c r="AN13" i="16" a="1"/>
  <c r="AN16" i="16" a="1"/>
  <c r="AP41" i="12"/>
  <c r="AQ47" i="12" s="1" a="1"/>
  <c r="AQ47" i="12" s="1"/>
  <c r="AP45" i="12"/>
  <c r="AQ45" i="12" s="1" a="1"/>
  <c r="AQ45" i="12" s="1"/>
  <c r="AP68" i="12"/>
  <c r="AQ70" i="12" s="1" a="1"/>
  <c r="AQ70" i="12" s="1"/>
  <c r="AP72" i="12"/>
  <c r="AQ72" i="12" s="1" a="1"/>
  <c r="AQ72" i="12" s="1"/>
  <c r="AP76" i="12"/>
  <c r="AP80" i="12"/>
  <c r="AB138" i="13"/>
  <c r="AG3" i="14"/>
  <c r="B12" i="14"/>
  <c r="B17" i="14"/>
  <c r="B22" i="14"/>
  <c r="B28" i="14"/>
  <c r="B33" i="14"/>
  <c r="F37" i="14"/>
  <c r="AU61" i="17"/>
  <c r="AQ61" i="17"/>
  <c r="AT61" i="17"/>
  <c r="AP61" i="17"/>
  <c r="AO61" i="17"/>
  <c r="AS61" i="17"/>
  <c r="AR61" i="17"/>
  <c r="E70" i="18"/>
  <c r="E66" i="18"/>
  <c r="E62" i="18"/>
  <c r="E58" i="18"/>
  <c r="E54" i="18"/>
  <c r="E50" i="18"/>
  <c r="E69" i="18"/>
  <c r="E65" i="18"/>
  <c r="E61" i="18"/>
  <c r="E57" i="18"/>
  <c r="E53" i="18"/>
  <c r="E49" i="18"/>
  <c r="E71" i="18"/>
  <c r="E63" i="18"/>
  <c r="E55" i="18"/>
  <c r="E48" i="18"/>
  <c r="E68" i="18"/>
  <c r="E60" i="18"/>
  <c r="E52" i="18"/>
  <c r="E67" i="18"/>
  <c r="E59" i="18"/>
  <c r="E51" i="18"/>
  <c r="E72" i="18"/>
  <c r="E64" i="18"/>
  <c r="E56" i="18"/>
  <c r="B156" i="18"/>
  <c r="F187" i="18"/>
  <c r="AP69" i="12"/>
  <c r="AP73" i="12"/>
  <c r="B13" i="14"/>
  <c r="B18" i="14"/>
  <c r="B24" i="14"/>
  <c r="B29" i="14"/>
  <c r="B34" i="14"/>
  <c r="F148" i="14"/>
  <c r="AN13" i="14" a="1"/>
  <c r="B34" i="17"/>
  <c r="B30" i="17"/>
  <c r="B26" i="17"/>
  <c r="B22" i="17"/>
  <c r="B18" i="17"/>
  <c r="B14" i="17"/>
  <c r="B11" i="17"/>
  <c r="B33" i="17"/>
  <c r="B29" i="17"/>
  <c r="B25" i="17"/>
  <c r="B21" i="17"/>
  <c r="B17" i="17"/>
  <c r="B13" i="17"/>
  <c r="B32" i="17"/>
  <c r="B24" i="17"/>
  <c r="B16" i="17"/>
  <c r="B31" i="17"/>
  <c r="B23" i="17"/>
  <c r="B15" i="17"/>
  <c r="B28" i="17"/>
  <c r="B20" i="17"/>
  <c r="B12" i="17"/>
  <c r="B35" i="17"/>
  <c r="B27" i="17"/>
  <c r="B19" i="17"/>
  <c r="R37" i="14"/>
  <c r="B48" i="15" a="1"/>
  <c r="AH106" i="15"/>
  <c r="AK64" i="15"/>
  <c r="AK65" i="15" s="1"/>
  <c r="B106" i="15"/>
  <c r="B102" i="15"/>
  <c r="B98" i="15"/>
  <c r="B94" i="15"/>
  <c r="B90" i="15"/>
  <c r="B86" i="15"/>
  <c r="B107" i="15"/>
  <c r="B101" i="15"/>
  <c r="B96" i="15"/>
  <c r="B91" i="15"/>
  <c r="B105" i="15"/>
  <c r="B100" i="15"/>
  <c r="B95" i="15"/>
  <c r="B89" i="15"/>
  <c r="B85" i="15"/>
  <c r="B109" i="15"/>
  <c r="B104" i="15"/>
  <c r="B99" i="15"/>
  <c r="B93" i="15"/>
  <c r="B88" i="15"/>
  <c r="E122" i="15" a="1"/>
  <c r="B119" i="15"/>
  <c r="AU41" i="15"/>
  <c r="F150" i="15"/>
  <c r="AU38" i="18"/>
  <c r="F39" i="18"/>
  <c r="B8" i="18"/>
  <c r="B144" i="18"/>
  <c r="B140" i="18"/>
  <c r="B136" i="18"/>
  <c r="B132" i="18"/>
  <c r="B128" i="18"/>
  <c r="B124" i="18"/>
  <c r="B143" i="18"/>
  <c r="B139" i="18"/>
  <c r="B135" i="18"/>
  <c r="B131" i="18"/>
  <c r="B127" i="18"/>
  <c r="B123" i="18"/>
  <c r="B142" i="18"/>
  <c r="B134" i="18"/>
  <c r="B126" i="18"/>
  <c r="B141" i="18"/>
  <c r="B133" i="18"/>
  <c r="B125" i="18"/>
  <c r="B146" i="18"/>
  <c r="B130" i="18"/>
  <c r="B145" i="18"/>
  <c r="B129" i="18"/>
  <c r="B138" i="18"/>
  <c r="B70" i="19"/>
  <c r="B66" i="19"/>
  <c r="B62" i="19"/>
  <c r="B58" i="19"/>
  <c r="B54" i="19"/>
  <c r="B50" i="19"/>
  <c r="B69" i="19"/>
  <c r="B65" i="19"/>
  <c r="B61" i="19"/>
  <c r="B57" i="19"/>
  <c r="B53" i="19"/>
  <c r="B49" i="19"/>
  <c r="B68" i="19"/>
  <c r="B60" i="19"/>
  <c r="B52" i="19"/>
  <c r="B67" i="19"/>
  <c r="B59" i="19"/>
  <c r="B51" i="19"/>
  <c r="B63" i="19"/>
  <c r="B48" i="19"/>
  <c r="B72" i="19"/>
  <c r="B56" i="19"/>
  <c r="B71" i="19"/>
  <c r="B55" i="19"/>
  <c r="AU62" i="19"/>
  <c r="AQ62" i="19"/>
  <c r="AT62" i="19"/>
  <c r="AP62" i="19"/>
  <c r="AS62" i="19"/>
  <c r="AR62" i="19"/>
  <c r="AO62" i="19"/>
  <c r="E85" i="19" a="1"/>
  <c r="B82" i="19"/>
  <c r="AU40" i="19"/>
  <c r="F113" i="19"/>
  <c r="B145" i="19"/>
  <c r="B141" i="19"/>
  <c r="B137" i="19"/>
  <c r="B133" i="19"/>
  <c r="B129" i="19"/>
  <c r="B125" i="19"/>
  <c r="B122" i="19"/>
  <c r="B144" i="19"/>
  <c r="B140" i="19"/>
  <c r="B136" i="19"/>
  <c r="B132" i="19"/>
  <c r="B128" i="19"/>
  <c r="B124" i="19"/>
  <c r="B139" i="19"/>
  <c r="B131" i="19"/>
  <c r="B123" i="19"/>
  <c r="B146" i="19"/>
  <c r="B138" i="19"/>
  <c r="B130" i="19"/>
  <c r="B134" i="19"/>
  <c r="B143" i="19"/>
  <c r="B127" i="19"/>
  <c r="B142" i="19"/>
  <c r="B126" i="19"/>
  <c r="B71" i="20"/>
  <c r="B67" i="20"/>
  <c r="B63" i="20"/>
  <c r="B59" i="20"/>
  <c r="B55" i="20"/>
  <c r="B51" i="20"/>
  <c r="B48" i="20"/>
  <c r="B70" i="20"/>
  <c r="B66" i="20"/>
  <c r="B62" i="20"/>
  <c r="B58" i="20"/>
  <c r="B54" i="20"/>
  <c r="B50" i="20"/>
  <c r="B69" i="20"/>
  <c r="B61" i="20"/>
  <c r="B53" i="20"/>
  <c r="B68" i="20"/>
  <c r="B60" i="20"/>
  <c r="B52" i="20"/>
  <c r="B64" i="20"/>
  <c r="B57" i="20"/>
  <c r="B72" i="20"/>
  <c r="B56" i="20"/>
  <c r="B65" i="20"/>
  <c r="B49" i="20"/>
  <c r="R42" i="14"/>
  <c r="R38" i="14"/>
  <c r="R39" i="14"/>
  <c r="AR61" i="14"/>
  <c r="AO61" i="14"/>
  <c r="AS61" i="14"/>
  <c r="AQ61" i="14"/>
  <c r="AU61" i="14"/>
  <c r="AP61" i="14"/>
  <c r="F76" i="14"/>
  <c r="AU39" i="14"/>
  <c r="B45" i="14"/>
  <c r="E48" i="14" a="1"/>
  <c r="E85" i="14" a="1"/>
  <c r="B82" i="14"/>
  <c r="AU40" i="14"/>
  <c r="F113" i="14"/>
  <c r="R43" i="15"/>
  <c r="R39" i="15"/>
  <c r="R41" i="15"/>
  <c r="R37" i="15"/>
  <c r="R40" i="15"/>
  <c r="R38" i="15"/>
  <c r="B97" i="15"/>
  <c r="F113" i="15"/>
  <c r="E85" i="15" a="1"/>
  <c r="B82" i="15"/>
  <c r="AH143" i="16"/>
  <c r="AK101" i="16"/>
  <c r="AK102" i="16" s="1"/>
  <c r="F150" i="16"/>
  <c r="E122" i="16" a="1"/>
  <c r="B119" i="16"/>
  <c r="AU64" i="18"/>
  <c r="AQ64" i="18"/>
  <c r="AT64" i="18"/>
  <c r="AP64" i="18"/>
  <c r="AO64" i="18"/>
  <c r="AS64" i="18"/>
  <c r="AR64" i="18"/>
  <c r="B64" i="19"/>
  <c r="R40" i="14"/>
  <c r="B48" i="14" a="1"/>
  <c r="AT61" i="14"/>
  <c r="F187" i="14"/>
  <c r="B156" i="14"/>
  <c r="B11" i="15" a="1"/>
  <c r="AN16" i="15" a="1"/>
  <c r="F37" i="15"/>
  <c r="AN13" i="15" a="1"/>
  <c r="R42" i="15"/>
  <c r="B103" i="15"/>
  <c r="B85" i="16" a="1"/>
  <c r="E85" i="16" a="1"/>
  <c r="AN16" i="17" a="1"/>
  <c r="B85" i="17" a="1"/>
  <c r="AE3" i="18"/>
  <c r="AG3" i="18"/>
  <c r="E11" i="18" a="1"/>
  <c r="B48" i="18" a="1"/>
  <c r="B85" i="18" a="1"/>
  <c r="AN13" i="18" a="1"/>
  <c r="AN16" i="18" a="1"/>
  <c r="B33" i="21"/>
  <c r="B29" i="21"/>
  <c r="B25" i="21"/>
  <c r="B21" i="21"/>
  <c r="B17" i="21"/>
  <c r="B13" i="21"/>
  <c r="B35" i="21"/>
  <c r="B31" i="21"/>
  <c r="B27" i="21"/>
  <c r="B23" i="21"/>
  <c r="B19" i="21"/>
  <c r="B15" i="21"/>
  <c r="B32" i="21"/>
  <c r="B24" i="21"/>
  <c r="B16" i="21"/>
  <c r="B30" i="21"/>
  <c r="B22" i="21"/>
  <c r="B14" i="21"/>
  <c r="B28" i="21"/>
  <c r="B12" i="21"/>
  <c r="B26" i="21"/>
  <c r="B11" i="21"/>
  <c r="B20" i="21"/>
  <c r="B11" i="22" a="1"/>
  <c r="AN13" i="25" a="1"/>
  <c r="AN16" i="25" a="1"/>
  <c r="AT60" i="14"/>
  <c r="AP60" i="14"/>
  <c r="AN67" i="14" s="1"/>
  <c r="T43" i="14" s="1"/>
  <c r="AU60" i="14"/>
  <c r="AU62" i="14"/>
  <c r="AQ62" i="14"/>
  <c r="AT62" i="14"/>
  <c r="AO64" i="14"/>
  <c r="AH106" i="14"/>
  <c r="AK64" i="14"/>
  <c r="AK65" i="14" s="1"/>
  <c r="AU60" i="15"/>
  <c r="AQ60" i="15"/>
  <c r="AT60" i="15"/>
  <c r="AQ62" i="15"/>
  <c r="AT63" i="15"/>
  <c r="AP63" i="15"/>
  <c r="AV63" i="15" s="1"/>
  <c r="F149" i="15" s="1"/>
  <c r="AU63" i="15"/>
  <c r="B48" i="16" a="1"/>
  <c r="AU63" i="16"/>
  <c r="AQ63" i="16"/>
  <c r="AT63" i="16"/>
  <c r="AP63" i="16"/>
  <c r="E48" i="16" a="1"/>
  <c r="B45" i="16"/>
  <c r="B122" i="16" a="1"/>
  <c r="AG3" i="17"/>
  <c r="AS63" i="17"/>
  <c r="B122" i="17"/>
  <c r="B129" i="17"/>
  <c r="B137" i="17"/>
  <c r="AH143" i="17"/>
  <c r="F148" i="17"/>
  <c r="AN13" i="17" a="1"/>
  <c r="B11" i="18" a="1"/>
  <c r="AR61" i="18"/>
  <c r="AO61" i="18"/>
  <c r="AU61" i="18"/>
  <c r="AQ61" i="18"/>
  <c r="F76" i="18"/>
  <c r="AU39" i="18"/>
  <c r="AR3" i="19"/>
  <c r="AU3" i="19" s="1"/>
  <c r="A2" i="19" s="1"/>
  <c r="C2" i="19"/>
  <c r="AU38" i="19"/>
  <c r="F39" i="19"/>
  <c r="E11" i="19" a="1"/>
  <c r="AN13" i="19" a="1"/>
  <c r="AE3" i="20"/>
  <c r="B11" i="20" a="1"/>
  <c r="B122" i="20" a="1"/>
  <c r="F39" i="22"/>
  <c r="E11" i="22" a="1"/>
  <c r="B8" i="22"/>
  <c r="AU38" i="22"/>
  <c r="AE3" i="23"/>
  <c r="AG3" i="23"/>
  <c r="AQ60" i="14"/>
  <c r="AV60" i="14" s="1"/>
  <c r="F38" i="14" s="1"/>
  <c r="AP62" i="14"/>
  <c r="AV62" i="14" s="1"/>
  <c r="F112" i="14" s="1"/>
  <c r="AU64" i="14"/>
  <c r="AQ64" i="14"/>
  <c r="AT64" i="14"/>
  <c r="AP60" i="15"/>
  <c r="AV60" i="15" s="1"/>
  <c r="F38" i="15" s="1"/>
  <c r="AR64" i="15"/>
  <c r="AO64" i="15"/>
  <c r="AT64" i="15"/>
  <c r="B122" i="15" a="1"/>
  <c r="F185" i="15"/>
  <c r="AR63" i="16"/>
  <c r="F113" i="16"/>
  <c r="E48" i="17" a="1"/>
  <c r="B45" i="17"/>
  <c r="B144" i="17"/>
  <c r="B140" i="17"/>
  <c r="B136" i="17"/>
  <c r="B132" i="17"/>
  <c r="B128" i="17"/>
  <c r="B124" i="17"/>
  <c r="B143" i="17"/>
  <c r="B139" i="17"/>
  <c r="B135" i="17"/>
  <c r="B131" i="17"/>
  <c r="B127" i="17"/>
  <c r="B123" i="17"/>
  <c r="B130" i="17"/>
  <c r="B138" i="17"/>
  <c r="B146" i="17"/>
  <c r="B156" i="17"/>
  <c r="AU62" i="18"/>
  <c r="AQ62" i="18"/>
  <c r="AT62" i="18"/>
  <c r="AP62" i="18"/>
  <c r="AV62" i="18" s="1"/>
  <c r="F112" i="18" s="1"/>
  <c r="AN16" i="19" a="1"/>
  <c r="AK138" i="19"/>
  <c r="AK139" i="19" s="1"/>
  <c r="AH180" i="19"/>
  <c r="AK175" i="19" s="1"/>
  <c r="AK176" i="19" s="1"/>
  <c r="F187" i="19"/>
  <c r="B156" i="19"/>
  <c r="AG3" i="20"/>
  <c r="E11" i="20" a="1"/>
  <c r="AU38" i="20"/>
  <c r="F39" i="20"/>
  <c r="F113" i="20"/>
  <c r="E85" i="20" a="1"/>
  <c r="B82" i="20"/>
  <c r="AU40" i="20"/>
  <c r="B18" i="21"/>
  <c r="AS16" i="21"/>
  <c r="AO16" i="21"/>
  <c r="AQ16" i="21"/>
  <c r="AN16" i="21"/>
  <c r="AR16" i="21"/>
  <c r="AP16" i="21"/>
  <c r="AT16" i="21"/>
  <c r="F148" i="22"/>
  <c r="T37" i="22" s="1"/>
  <c r="AN13" i="22" a="1"/>
  <c r="AN16" i="22" a="1"/>
  <c r="T91" i="27" a="1"/>
  <c r="T32" i="27" a="1"/>
  <c r="S91" i="27" a="1"/>
  <c r="S32" i="27" a="1"/>
  <c r="V73" i="27"/>
  <c r="V32" i="27"/>
  <c r="V47" i="27"/>
  <c r="AR60" i="14"/>
  <c r="AR62" i="14"/>
  <c r="AP64" i="14"/>
  <c r="B85" i="14" a="1"/>
  <c r="AR60" i="15"/>
  <c r="AR62" i="15"/>
  <c r="AO62" i="15"/>
  <c r="AT62" i="15"/>
  <c r="AR63" i="15"/>
  <c r="AP64" i="15"/>
  <c r="AU64" i="15"/>
  <c r="F74" i="15"/>
  <c r="AG3" i="16"/>
  <c r="R40" i="16"/>
  <c r="R37" i="16"/>
  <c r="R43" i="16"/>
  <c r="R39" i="16"/>
  <c r="AS63" i="16"/>
  <c r="F37" i="17"/>
  <c r="B48" i="17" a="1"/>
  <c r="AR63" i="17"/>
  <c r="AO63" i="17"/>
  <c r="AU63" i="17"/>
  <c r="AQ63" i="17"/>
  <c r="F76" i="17"/>
  <c r="B125" i="17"/>
  <c r="B133" i="17"/>
  <c r="B141" i="17"/>
  <c r="F187" i="17"/>
  <c r="AV60" i="18"/>
  <c r="F38" i="18" s="1"/>
  <c r="AS61" i="18"/>
  <c r="AR62" i="18"/>
  <c r="AV63" i="18"/>
  <c r="F149" i="18" s="1"/>
  <c r="AK138" i="18"/>
  <c r="AK139" i="18" s="1"/>
  <c r="F148" i="18"/>
  <c r="AS3" i="19"/>
  <c r="B11" i="19" a="1"/>
  <c r="AR61" i="19"/>
  <c r="AO61" i="19"/>
  <c r="AU61" i="19"/>
  <c r="AQ61" i="19"/>
  <c r="AT61" i="19"/>
  <c r="AS61" i="19"/>
  <c r="E122" i="20" a="1"/>
  <c r="B119" i="20"/>
  <c r="AU41" i="20"/>
  <c r="F150" i="20"/>
  <c r="B34" i="21"/>
  <c r="F113" i="21"/>
  <c r="E85" i="21" a="1"/>
  <c r="B82" i="21"/>
  <c r="AU40" i="21"/>
  <c r="B48" i="22" a="1"/>
  <c r="B85" i="22" a="1"/>
  <c r="F113" i="22"/>
  <c r="E85" i="22" a="1"/>
  <c r="B82" i="22"/>
  <c r="F76" i="23"/>
  <c r="AU39" i="23"/>
  <c r="E48" i="23" a="1"/>
  <c r="B45" i="23"/>
  <c r="AG3" i="24"/>
  <c r="AE3" i="24"/>
  <c r="AS61" i="16"/>
  <c r="AV60" i="17"/>
  <c r="F38" i="17" s="1"/>
  <c r="AS62" i="17"/>
  <c r="AS64" i="17"/>
  <c r="R41" i="18"/>
  <c r="AS60" i="18"/>
  <c r="AV63" i="19"/>
  <c r="F149" i="19" s="1"/>
  <c r="AN16" i="20" a="1"/>
  <c r="R43" i="20"/>
  <c r="R39" i="20"/>
  <c r="R42" i="20"/>
  <c r="R38" i="20"/>
  <c r="AU60" i="20"/>
  <c r="AQ60" i="20"/>
  <c r="AT60" i="20"/>
  <c r="AP60" i="20"/>
  <c r="AV60" i="20" s="1"/>
  <c r="F38" i="20" s="1"/>
  <c r="B85" i="20" a="1"/>
  <c r="F37" i="21"/>
  <c r="AN13" i="21" a="1"/>
  <c r="AH106" i="21"/>
  <c r="AK64" i="21"/>
  <c r="AK65" i="21" s="1"/>
  <c r="F113" i="24"/>
  <c r="AU40" i="24"/>
  <c r="E85" i="24" a="1"/>
  <c r="B82" i="24"/>
  <c r="AP61" i="16"/>
  <c r="AV61" i="16" s="1"/>
  <c r="F75" i="16" s="1"/>
  <c r="AP62" i="17"/>
  <c r="AV62" i="17" s="1"/>
  <c r="F112" i="17" s="1"/>
  <c r="AP64" i="17"/>
  <c r="R38" i="18"/>
  <c r="AP60" i="18"/>
  <c r="AN67" i="18" s="1"/>
  <c r="T43" i="18" s="1"/>
  <c r="F111" i="18"/>
  <c r="T37" i="18" s="1"/>
  <c r="AE3" i="19"/>
  <c r="AV3" i="19"/>
  <c r="AU64" i="19"/>
  <c r="AQ64" i="19"/>
  <c r="AT64" i="19"/>
  <c r="AP64" i="19"/>
  <c r="B85" i="19" a="1"/>
  <c r="F148" i="19"/>
  <c r="T37" i="19" s="1"/>
  <c r="AN13" i="20" a="1"/>
  <c r="R40" i="20"/>
  <c r="AR60" i="20"/>
  <c r="AV61" i="20"/>
  <c r="F75" i="20" s="1"/>
  <c r="AR62" i="20"/>
  <c r="AO62" i="20"/>
  <c r="AU62" i="20"/>
  <c r="AQ62" i="20"/>
  <c r="AR64" i="20"/>
  <c r="AO64" i="20"/>
  <c r="AU64" i="20"/>
  <c r="AQ64" i="20"/>
  <c r="AH106" i="20"/>
  <c r="AK64" i="20"/>
  <c r="AK65" i="20" s="1"/>
  <c r="F74" i="20"/>
  <c r="T39" i="20" s="1"/>
  <c r="AG3" i="21"/>
  <c r="AE3" i="21"/>
  <c r="F187" i="21"/>
  <c r="B156" i="21"/>
  <c r="B70" i="23"/>
  <c r="B66" i="23"/>
  <c r="B62" i="23"/>
  <c r="B58" i="23"/>
  <c r="B54" i="23"/>
  <c r="B50" i="23"/>
  <c r="B69" i="23"/>
  <c r="B65" i="23"/>
  <c r="B61" i="23"/>
  <c r="B57" i="23"/>
  <c r="B53" i="23"/>
  <c r="B49" i="23"/>
  <c r="B72" i="23"/>
  <c r="B68" i="23"/>
  <c r="B64" i="23"/>
  <c r="B60" i="23"/>
  <c r="B56" i="23"/>
  <c r="B52" i="23"/>
  <c r="B59" i="23"/>
  <c r="B71" i="23"/>
  <c r="B55" i="23"/>
  <c r="R41" i="19"/>
  <c r="AS60" i="19"/>
  <c r="AS63" i="20"/>
  <c r="F150" i="21"/>
  <c r="E122" i="21" a="1"/>
  <c r="B119" i="21"/>
  <c r="AU41" i="21"/>
  <c r="AV62" i="22"/>
  <c r="F112" i="22" s="1"/>
  <c r="AR63" i="22"/>
  <c r="AO63" i="22"/>
  <c r="AU63" i="22"/>
  <c r="AQ63" i="22"/>
  <c r="AT63" i="22"/>
  <c r="AP63" i="22"/>
  <c r="E48" i="22" a="1"/>
  <c r="B45" i="22"/>
  <c r="B144" i="22"/>
  <c r="B140" i="22"/>
  <c r="B136" i="22"/>
  <c r="B132" i="22"/>
  <c r="B128" i="22"/>
  <c r="B124" i="22"/>
  <c r="B143" i="22"/>
  <c r="B139" i="22"/>
  <c r="B135" i="22"/>
  <c r="B131" i="22"/>
  <c r="B127" i="22"/>
  <c r="B123" i="22"/>
  <c r="B146" i="22"/>
  <c r="B142" i="22"/>
  <c r="B138" i="22"/>
  <c r="B134" i="22"/>
  <c r="B130" i="22"/>
  <c r="B126" i="22"/>
  <c r="B156" i="22"/>
  <c r="AQ16" i="23"/>
  <c r="AN16" i="23"/>
  <c r="AT16" i="23"/>
  <c r="AP16" i="23"/>
  <c r="AS16" i="23"/>
  <c r="AO16" i="23"/>
  <c r="AU38" i="23"/>
  <c r="F39" i="23"/>
  <c r="E11" i="23" a="1"/>
  <c r="B8" i="23"/>
  <c r="E107" i="23"/>
  <c r="E103" i="23"/>
  <c r="E99" i="23"/>
  <c r="E95" i="23"/>
  <c r="E91" i="23"/>
  <c r="E87" i="23"/>
  <c r="E105" i="23"/>
  <c r="E100" i="23"/>
  <c r="E94" i="23"/>
  <c r="E89" i="23"/>
  <c r="E85" i="23"/>
  <c r="E109" i="23"/>
  <c r="E104" i="23"/>
  <c r="E98" i="23"/>
  <c r="E93" i="23"/>
  <c r="E88" i="23"/>
  <c r="E108" i="23"/>
  <c r="E102" i="23"/>
  <c r="E97" i="23"/>
  <c r="E92" i="23"/>
  <c r="E86" i="23"/>
  <c r="E106" i="23"/>
  <c r="B107" i="23"/>
  <c r="B103" i="23"/>
  <c r="B99" i="23"/>
  <c r="B95" i="23"/>
  <c r="B91" i="23"/>
  <c r="B87" i="23"/>
  <c r="B109" i="23"/>
  <c r="B104" i="23"/>
  <c r="B98" i="23"/>
  <c r="B93" i="23"/>
  <c r="B88" i="23"/>
  <c r="B108" i="23"/>
  <c r="B102" i="23"/>
  <c r="B97" i="23"/>
  <c r="B92" i="23"/>
  <c r="B86" i="23"/>
  <c r="B106" i="23"/>
  <c r="B101" i="23"/>
  <c r="B96" i="23"/>
  <c r="B90" i="23"/>
  <c r="B11" i="24" a="1"/>
  <c r="F39" i="24"/>
  <c r="E11" i="24" a="1"/>
  <c r="B8" i="24"/>
  <c r="AU38" i="24"/>
  <c r="R38" i="19"/>
  <c r="AP60" i="19"/>
  <c r="AN67" i="19" s="1"/>
  <c r="T43" i="19" s="1"/>
  <c r="AK64" i="19"/>
  <c r="AK65" i="19" s="1"/>
  <c r="AP63" i="20"/>
  <c r="AV63" i="20" s="1"/>
  <c r="F149" i="20" s="1"/>
  <c r="R40" i="21"/>
  <c r="R37" i="21"/>
  <c r="R43" i="21"/>
  <c r="R39" i="21"/>
  <c r="R42" i="21"/>
  <c r="R38" i="21"/>
  <c r="B48" i="21" a="1"/>
  <c r="AR60" i="21"/>
  <c r="AO60" i="21"/>
  <c r="AU60" i="21"/>
  <c r="AQ60" i="21"/>
  <c r="AT60" i="21"/>
  <c r="AP60" i="21"/>
  <c r="E48" i="21" a="1"/>
  <c r="B45" i="21"/>
  <c r="F76" i="21"/>
  <c r="AU39" i="21"/>
  <c r="B85" i="21" a="1"/>
  <c r="B122" i="21" a="1"/>
  <c r="AG3" i="22"/>
  <c r="AS63" i="22"/>
  <c r="AK101" i="22"/>
  <c r="AK102" i="22" s="1"/>
  <c r="AH143" i="22"/>
  <c r="B125" i="22"/>
  <c r="B141" i="22"/>
  <c r="AR16" i="23"/>
  <c r="AR61" i="23"/>
  <c r="AO61" i="23"/>
  <c r="AU61" i="23"/>
  <c r="AQ61" i="23"/>
  <c r="AT61" i="23"/>
  <c r="AP61" i="23"/>
  <c r="B100" i="23"/>
  <c r="E90" i="23"/>
  <c r="B143" i="23"/>
  <c r="B139" i="23"/>
  <c r="B135" i="23"/>
  <c r="B131" i="23"/>
  <c r="B127" i="23"/>
  <c r="B123" i="23"/>
  <c r="B146" i="23"/>
  <c r="B142" i="23"/>
  <c r="B138" i="23"/>
  <c r="B134" i="23"/>
  <c r="B130" i="23"/>
  <c r="B126" i="23"/>
  <c r="B145" i="23"/>
  <c r="B137" i="23"/>
  <c r="B129" i="23"/>
  <c r="B122" i="23"/>
  <c r="B144" i="23"/>
  <c r="B136" i="23"/>
  <c r="B128" i="23"/>
  <c r="B141" i="23"/>
  <c r="B133" i="23"/>
  <c r="B125" i="23"/>
  <c r="F148" i="23"/>
  <c r="AN13" i="23" a="1"/>
  <c r="B85" i="24" a="1"/>
  <c r="AO61" i="21"/>
  <c r="AV61" i="21" s="1"/>
  <c r="F75" i="21" s="1"/>
  <c r="AR61" i="21"/>
  <c r="AS63" i="21"/>
  <c r="AS61" i="22"/>
  <c r="AV60" i="23"/>
  <c r="F38" i="23" s="1"/>
  <c r="AS62" i="23"/>
  <c r="F113" i="23"/>
  <c r="F187" i="23"/>
  <c r="E48" i="24" a="1"/>
  <c r="B45" i="24"/>
  <c r="B144" i="24"/>
  <c r="B140" i="24"/>
  <c r="B136" i="24"/>
  <c r="B132" i="24"/>
  <c r="B128" i="24"/>
  <c r="B124" i="24"/>
  <c r="B143" i="24"/>
  <c r="B139" i="24"/>
  <c r="B135" i="24"/>
  <c r="B131" i="24"/>
  <c r="B127" i="24"/>
  <c r="B123" i="24"/>
  <c r="B146" i="24"/>
  <c r="B142" i="24"/>
  <c r="B138" i="24"/>
  <c r="B134" i="24"/>
  <c r="B130" i="24"/>
  <c r="B126" i="24"/>
  <c r="B156" i="24"/>
  <c r="AS61" i="21"/>
  <c r="AV60" i="22"/>
  <c r="F38" i="22" s="1"/>
  <c r="AP61" i="22"/>
  <c r="AT61" i="22"/>
  <c r="AS62" i="22"/>
  <c r="AS64" i="22"/>
  <c r="AP62" i="23"/>
  <c r="AT62" i="23"/>
  <c r="AO63" i="23"/>
  <c r="AV63" i="23" s="1"/>
  <c r="F149" i="23" s="1"/>
  <c r="AR63" i="23"/>
  <c r="AK101" i="23"/>
  <c r="AK102" i="23" s="1"/>
  <c r="B48" i="24" a="1"/>
  <c r="AK101" i="24"/>
  <c r="AK102" i="24" s="1"/>
  <c r="AH143" i="24"/>
  <c r="B125" i="24"/>
  <c r="B141" i="24"/>
  <c r="E11" i="25" a="1"/>
  <c r="B11" i="25" a="1"/>
  <c r="F76" i="25"/>
  <c r="AU39" i="25"/>
  <c r="E48" i="25" a="1"/>
  <c r="B45" i="25"/>
  <c r="AP61" i="21"/>
  <c r="AQ63" i="21"/>
  <c r="AV63" i="21" s="1"/>
  <c r="F149" i="21" s="1"/>
  <c r="AQ61" i="22"/>
  <c r="AN67" i="22" s="1"/>
  <c r="T43" i="22" s="1"/>
  <c r="AP62" i="22"/>
  <c r="AP64" i="22"/>
  <c r="B11" i="23" a="1"/>
  <c r="AQ62" i="23"/>
  <c r="AN67" i="23" s="1"/>
  <c r="T43" i="23" s="1"/>
  <c r="B156" i="23"/>
  <c r="AR63" i="24"/>
  <c r="AO63" i="24"/>
  <c r="AU63" i="24"/>
  <c r="AQ63" i="24"/>
  <c r="AT63" i="24"/>
  <c r="AP63" i="24"/>
  <c r="B129" i="24"/>
  <c r="B145" i="24"/>
  <c r="F148" i="24"/>
  <c r="AN13" i="24" a="1"/>
  <c r="AN16" i="24" a="1"/>
  <c r="AE3" i="25"/>
  <c r="AV3" i="25"/>
  <c r="AG3" i="25"/>
  <c r="B145" i="25"/>
  <c r="B141" i="25"/>
  <c r="B137" i="25"/>
  <c r="B133" i="25"/>
  <c r="B129" i="25"/>
  <c r="B125" i="25"/>
  <c r="B122" i="25"/>
  <c r="B144" i="25"/>
  <c r="B140" i="25"/>
  <c r="B136" i="25"/>
  <c r="B132" i="25"/>
  <c r="B128" i="25"/>
  <c r="B124" i="25"/>
  <c r="B143" i="25"/>
  <c r="B139" i="25"/>
  <c r="B135" i="25"/>
  <c r="B131" i="25"/>
  <c r="B127" i="25"/>
  <c r="B123" i="25"/>
  <c r="B134" i="25"/>
  <c r="B146" i="25"/>
  <c r="B130" i="25"/>
  <c r="B142" i="25"/>
  <c r="B126" i="25"/>
  <c r="AS61" i="24"/>
  <c r="AU38" i="25"/>
  <c r="F39" i="25"/>
  <c r="AR61" i="25"/>
  <c r="AO61" i="25"/>
  <c r="AU61" i="25"/>
  <c r="AQ61" i="25"/>
  <c r="AT61" i="25"/>
  <c r="AP61" i="25"/>
  <c r="AH143" i="25"/>
  <c r="F187" i="25"/>
  <c r="B156" i="25"/>
  <c r="T8" i="26"/>
  <c r="S7" i="26"/>
  <c r="R37" i="24"/>
  <c r="R40" i="24"/>
  <c r="AO60" i="24"/>
  <c r="AR60" i="24"/>
  <c r="AP61" i="24"/>
  <c r="AV61" i="24" s="1"/>
  <c r="F75" i="24" s="1"/>
  <c r="AT61" i="24"/>
  <c r="AS62" i="24"/>
  <c r="F111" i="25"/>
  <c r="AQ61" i="24"/>
  <c r="AP62" i="24"/>
  <c r="AV62" i="24" s="1"/>
  <c r="F112" i="24" s="1"/>
  <c r="B48" i="25" a="1"/>
  <c r="B85" i="25" a="1"/>
  <c r="F148" i="25"/>
  <c r="AV60" i="25"/>
  <c r="F38" i="25" s="1"/>
  <c r="AS62" i="25"/>
  <c r="AQ63" i="25"/>
  <c r="AU63" i="25"/>
  <c r="AS64" i="25"/>
  <c r="AP62" i="25"/>
  <c r="AV62" i="25" s="1"/>
  <c r="F112" i="25" s="1"/>
  <c r="AO63" i="25"/>
  <c r="AR63" i="25"/>
  <c r="AP64" i="25"/>
  <c r="W100" i="27"/>
  <c r="W96" i="27"/>
  <c r="W92" i="27"/>
  <c r="W98" i="27"/>
  <c r="W95" i="27"/>
  <c r="V87" i="27"/>
  <c r="V83" i="27"/>
  <c r="V79" i="27"/>
  <c r="V75" i="27"/>
  <c r="V71" i="27"/>
  <c r="V67" i="27"/>
  <c r="V63" i="27"/>
  <c r="W99" i="27"/>
  <c r="U91" i="27" a="1"/>
  <c r="V86" i="27"/>
  <c r="V82" i="27"/>
  <c r="V78" i="27"/>
  <c r="V74" i="27"/>
  <c r="V70" i="27"/>
  <c r="V66" i="27"/>
  <c r="V62" i="27"/>
  <c r="V61" i="27"/>
  <c r="V60" i="27"/>
  <c r="V59" i="27"/>
  <c r="V58" i="27"/>
  <c r="V57" i="27"/>
  <c r="V56" i="27"/>
  <c r="V55" i="27"/>
  <c r="V54" i="27"/>
  <c r="W94" i="27"/>
  <c r="V88" i="27"/>
  <c r="V80" i="27"/>
  <c r="V72" i="27"/>
  <c r="V64" i="27"/>
  <c r="V50" i="27"/>
  <c r="V46" i="27"/>
  <c r="V85" i="27"/>
  <c r="V77" i="27"/>
  <c r="V69" i="27"/>
  <c r="V53" i="27"/>
  <c r="V49" i="27"/>
  <c r="V45" i="27"/>
  <c r="V42" i="27"/>
  <c r="V41" i="27"/>
  <c r="V40" i="27"/>
  <c r="V39" i="27"/>
  <c r="V38" i="27"/>
  <c r="V37" i="27"/>
  <c r="V36" i="27"/>
  <c r="V35" i="27"/>
  <c r="V34" i="27"/>
  <c r="V33" i="27"/>
  <c r="W97" i="27"/>
  <c r="V84" i="27"/>
  <c r="V76" i="27"/>
  <c r="V68" i="27"/>
  <c r="V52" i="27"/>
  <c r="V48" i="27"/>
  <c r="V44" i="27"/>
  <c r="U32" i="27" a="1"/>
  <c r="V51" i="27"/>
  <c r="V81" i="27"/>
  <c r="W91" i="27"/>
  <c r="AN26" i="27"/>
  <c r="V43" i="27"/>
  <c r="V65" i="27"/>
  <c r="W93" i="27"/>
  <c r="B7" i="28"/>
  <c r="BO4" i="9" s="1"/>
  <c r="A8" i="28"/>
  <c r="C7" i="28"/>
  <c r="R61" i="28"/>
  <c r="R57" i="28"/>
  <c r="R53" i="28"/>
  <c r="R49" i="28"/>
  <c r="R45" i="28"/>
  <c r="R41" i="28"/>
  <c r="R37" i="28"/>
  <c r="R33" i="28"/>
  <c r="R29" i="28"/>
  <c r="R63" i="28"/>
  <c r="R59" i="28"/>
  <c r="R55" i="28"/>
  <c r="R51" i="28"/>
  <c r="R47" i="28"/>
  <c r="R43" i="28"/>
  <c r="R39" i="28"/>
  <c r="R35" i="28"/>
  <c r="R31" i="28"/>
  <c r="R28" i="28"/>
  <c r="R36" i="28"/>
  <c r="R44" i="28"/>
  <c r="R52" i="28"/>
  <c r="R60" i="28"/>
  <c r="Q62" i="30"/>
  <c r="Q58" i="30"/>
  <c r="Q54" i="30"/>
  <c r="Q50" i="30"/>
  <c r="Q46" i="30"/>
  <c r="Q42" i="30"/>
  <c r="Q38" i="30"/>
  <c r="Q34" i="30"/>
  <c r="Q30" i="30"/>
  <c r="Q60" i="30"/>
  <c r="Q56" i="30"/>
  <c r="Q52" i="30"/>
  <c r="Q48" i="30"/>
  <c r="Q44" i="30"/>
  <c r="Q40" i="30"/>
  <c r="Q36" i="30"/>
  <c r="Q32" i="30"/>
  <c r="Q57" i="30"/>
  <c r="Q49" i="30"/>
  <c r="Q41" i="30"/>
  <c r="Q33" i="30"/>
  <c r="Q63" i="30"/>
  <c r="Q55" i="30"/>
  <c r="Q47" i="30"/>
  <c r="Q39" i="30"/>
  <c r="Q31" i="30"/>
  <c r="Q61" i="30"/>
  <c r="Q53" i="30"/>
  <c r="Q45" i="30"/>
  <c r="Q37" i="30"/>
  <c r="Q29" i="30"/>
  <c r="Q59" i="30"/>
  <c r="Q51" i="30"/>
  <c r="Q43" i="30"/>
  <c r="Q35" i="30"/>
  <c r="Q28" i="30"/>
  <c r="H63" i="28"/>
  <c r="H59" i="28"/>
  <c r="H55" i="28"/>
  <c r="H51" i="28"/>
  <c r="H47" i="28"/>
  <c r="H43" i="28"/>
  <c r="H39" i="28"/>
  <c r="H35" i="28"/>
  <c r="H31" i="28"/>
  <c r="H28" i="28"/>
  <c r="H33" i="28"/>
  <c r="H38" i="28"/>
  <c r="H44" i="28"/>
  <c r="H49" i="28"/>
  <c r="H54" i="28"/>
  <c r="H60" i="28"/>
  <c r="R30" i="28"/>
  <c r="R38" i="28"/>
  <c r="R46" i="28"/>
  <c r="R54" i="28"/>
  <c r="R62" i="28"/>
  <c r="H29" i="28"/>
  <c r="H34" i="28"/>
  <c r="H40" i="28"/>
  <c r="H45" i="28"/>
  <c r="H50" i="28"/>
  <c r="H56" i="28"/>
  <c r="H61" i="28"/>
  <c r="R32" i="28"/>
  <c r="R40" i="28"/>
  <c r="R48" i="28"/>
  <c r="R56" i="28"/>
  <c r="D117" i="28"/>
  <c r="D128" i="29"/>
  <c r="M32" i="28"/>
  <c r="M36" i="28"/>
  <c r="M40" i="28"/>
  <c r="M44" i="28"/>
  <c r="M48" i="28"/>
  <c r="M52" i="28"/>
  <c r="M56" i="28"/>
  <c r="M60" i="28"/>
  <c r="G67" i="30" a="1"/>
  <c r="D116" i="28"/>
  <c r="C92" i="29"/>
  <c r="C90" i="29"/>
  <c r="C88" i="29"/>
  <c r="C86" i="29"/>
  <c r="C84" i="29"/>
  <c r="C82" i="29"/>
  <c r="C80" i="29"/>
  <c r="C78" i="29"/>
  <c r="C76" i="29"/>
  <c r="C74" i="29"/>
  <c r="C72" i="29"/>
  <c r="C70" i="29"/>
  <c r="C49" i="29"/>
  <c r="C47" i="29"/>
  <c r="C45" i="29"/>
  <c r="C43" i="29"/>
  <c r="C41" i="29"/>
  <c r="C39" i="29"/>
  <c r="C37" i="29"/>
  <c r="C35" i="29"/>
  <c r="C32" i="29"/>
  <c r="C95" i="29"/>
  <c r="C69" i="29"/>
  <c r="C33" i="29"/>
  <c r="C30" i="29"/>
  <c r="C29" i="29"/>
  <c r="C94" i="29"/>
  <c r="C91" i="29"/>
  <c r="C89" i="29"/>
  <c r="C87" i="29"/>
  <c r="C85" i="29"/>
  <c r="C83" i="29"/>
  <c r="C81" i="29"/>
  <c r="C79" i="29"/>
  <c r="C77" i="29"/>
  <c r="C75" i="29"/>
  <c r="C73" i="29"/>
  <c r="C71" i="29"/>
  <c r="C68" i="29"/>
  <c r="C93" i="29"/>
  <c r="C67" i="29"/>
  <c r="C31" i="29"/>
  <c r="C28" i="29"/>
  <c r="M35" i="29"/>
  <c r="C38" i="29"/>
  <c r="C46" i="29"/>
  <c r="R61" i="29"/>
  <c r="R57" i="29"/>
  <c r="R53" i="29"/>
  <c r="R49" i="29"/>
  <c r="R45" i="29"/>
  <c r="R41" i="29"/>
  <c r="R37" i="29"/>
  <c r="R33" i="29"/>
  <c r="R29" i="29"/>
  <c r="R60" i="29"/>
  <c r="R56" i="29"/>
  <c r="R52" i="29"/>
  <c r="R48" i="29"/>
  <c r="R44" i="29"/>
  <c r="R40" i="29"/>
  <c r="R36" i="29"/>
  <c r="R32" i="29"/>
  <c r="R62" i="29"/>
  <c r="R58" i="29"/>
  <c r="R54" i="29"/>
  <c r="R50" i="29"/>
  <c r="R46" i="29"/>
  <c r="R42" i="29"/>
  <c r="R38" i="29"/>
  <c r="R34" i="29"/>
  <c r="R30" i="29"/>
  <c r="D125" i="29"/>
  <c r="D129" i="29"/>
  <c r="C28" i="30" a="1"/>
  <c r="C67" i="30" a="1"/>
  <c r="L67" i="30" a="1"/>
  <c r="M61" i="29"/>
  <c r="M57" i="29"/>
  <c r="M53" i="29"/>
  <c r="M49" i="29"/>
  <c r="M45" i="29"/>
  <c r="M41" i="29"/>
  <c r="M37" i="29"/>
  <c r="M33" i="29"/>
  <c r="M29" i="29"/>
  <c r="M60" i="29"/>
  <c r="M56" i="29"/>
  <c r="M52" i="29"/>
  <c r="M48" i="29"/>
  <c r="M44" i="29"/>
  <c r="M40" i="29"/>
  <c r="M36" i="29"/>
  <c r="M32" i="29"/>
  <c r="M62" i="29"/>
  <c r="M58" i="29"/>
  <c r="M54" i="29"/>
  <c r="M50" i="29"/>
  <c r="M46" i="29"/>
  <c r="M42" i="29"/>
  <c r="M38" i="29"/>
  <c r="M34" i="29"/>
  <c r="M30" i="29"/>
  <c r="C40" i="29"/>
  <c r="C48" i="29"/>
  <c r="D126" i="29"/>
  <c r="M30" i="28"/>
  <c r="M34" i="28"/>
  <c r="M38" i="28"/>
  <c r="M42" i="28"/>
  <c r="M46" i="28"/>
  <c r="M50" i="28"/>
  <c r="M54" i="28"/>
  <c r="M58" i="28"/>
  <c r="C60" i="29"/>
  <c r="C57" i="29"/>
  <c r="C55" i="29"/>
  <c r="C53" i="29"/>
  <c r="C51" i="29"/>
  <c r="C61" i="29"/>
  <c r="M28" i="29"/>
  <c r="M43" i="29"/>
  <c r="M59" i="29"/>
  <c r="R39" i="29"/>
  <c r="R55" i="29"/>
  <c r="C34" i="29"/>
  <c r="C42" i="29"/>
  <c r="C50" i="29"/>
  <c r="C56" i="29"/>
  <c r="D127" i="29"/>
  <c r="G122" i="29"/>
  <c r="J122" i="29"/>
  <c r="F122" i="29"/>
  <c r="C122" i="29"/>
  <c r="I122" i="29"/>
  <c r="E122" i="29"/>
  <c r="H122" i="29"/>
  <c r="D122" i="29"/>
  <c r="D123" i="29" s="1"/>
  <c r="L60" i="30"/>
  <c r="L56" i="30"/>
  <c r="L52" i="30"/>
  <c r="L48" i="30"/>
  <c r="L44" i="30"/>
  <c r="L40" i="30"/>
  <c r="L36" i="30"/>
  <c r="L32" i="30"/>
  <c r="H30" i="29"/>
  <c r="H34" i="29"/>
  <c r="H38" i="29"/>
  <c r="H42" i="29"/>
  <c r="H46" i="29"/>
  <c r="H50" i="29"/>
  <c r="H54" i="29"/>
  <c r="H58" i="29"/>
  <c r="H62" i="29"/>
  <c r="A8" i="30"/>
  <c r="G28" i="30"/>
  <c r="G32" i="30"/>
  <c r="G37" i="30"/>
  <c r="G43" i="30"/>
  <c r="G48" i="30"/>
  <c r="G53" i="30"/>
  <c r="L28" i="30"/>
  <c r="L33" i="30"/>
  <c r="L38" i="30"/>
  <c r="L43" i="30"/>
  <c r="L49" i="30"/>
  <c r="L54" i="30"/>
  <c r="L59" i="30"/>
  <c r="Q68" i="30"/>
  <c r="Q76" i="30"/>
  <c r="Q84" i="30"/>
  <c r="Q92" i="30"/>
  <c r="D111" i="30"/>
  <c r="G62" i="30"/>
  <c r="G58" i="30"/>
  <c r="G54" i="30"/>
  <c r="G50" i="30"/>
  <c r="G46" i="30"/>
  <c r="G42" i="30"/>
  <c r="G38" i="30"/>
  <c r="G34" i="30"/>
  <c r="G30" i="30"/>
  <c r="G33" i="30"/>
  <c r="G39" i="30"/>
  <c r="G44" i="30"/>
  <c r="G49" i="30"/>
  <c r="G55" i="30"/>
  <c r="G60" i="30"/>
  <c r="L29" i="30"/>
  <c r="L34" i="30"/>
  <c r="L39" i="30"/>
  <c r="L45" i="30"/>
  <c r="L50" i="30"/>
  <c r="L55" i="30"/>
  <c r="L61" i="30"/>
  <c r="Q70" i="30"/>
  <c r="Q78" i="30"/>
  <c r="Q86" i="30"/>
  <c r="Q94" i="30"/>
  <c r="H32" i="29"/>
  <c r="H36" i="29"/>
  <c r="H40" i="29"/>
  <c r="H44" i="29"/>
  <c r="H48" i="29"/>
  <c r="H52" i="29"/>
  <c r="H56" i="29"/>
  <c r="H60" i="29"/>
  <c r="B7" i="30"/>
  <c r="G29" i="30"/>
  <c r="G35" i="30"/>
  <c r="G40" i="30"/>
  <c r="G45" i="30"/>
  <c r="G51" i="30"/>
  <c r="G56" i="30"/>
  <c r="G61" i="30"/>
  <c r="L30" i="30"/>
  <c r="L35" i="30"/>
  <c r="L41" i="30"/>
  <c r="L46" i="30"/>
  <c r="L51" i="30"/>
  <c r="L57" i="30"/>
  <c r="L62" i="30"/>
  <c r="Q72" i="30"/>
  <c r="Q80" i="30"/>
  <c r="Q88" i="30"/>
  <c r="R97" i="30"/>
  <c r="R95" i="30"/>
  <c r="R93" i="30"/>
  <c r="R91" i="30"/>
  <c r="R89" i="30"/>
  <c r="R87" i="30"/>
  <c r="R85" i="30"/>
  <c r="R83" i="30"/>
  <c r="R81" i="30"/>
  <c r="R79" i="30"/>
  <c r="R77" i="30"/>
  <c r="R75" i="30"/>
  <c r="R73" i="30"/>
  <c r="R71" i="30"/>
  <c r="R69" i="30"/>
  <c r="R67" i="30"/>
  <c r="Q97" i="30"/>
  <c r="Q95" i="30"/>
  <c r="Q93" i="30"/>
  <c r="Q91" i="30"/>
  <c r="Q89" i="30"/>
  <c r="Q87" i="30"/>
  <c r="Q85" i="30"/>
  <c r="Q83" i="30"/>
  <c r="Q81" i="30"/>
  <c r="Q79" i="30"/>
  <c r="Q77" i="30"/>
  <c r="Q75" i="30"/>
  <c r="Q73" i="30"/>
  <c r="Q71" i="30"/>
  <c r="Q69" i="30"/>
  <c r="R96" i="30"/>
  <c r="R94" i="30"/>
  <c r="R92" i="30"/>
  <c r="R90" i="30"/>
  <c r="R88" i="30"/>
  <c r="R86" i="30"/>
  <c r="R84" i="30"/>
  <c r="R82" i="30"/>
  <c r="R80" i="30"/>
  <c r="R78" i="30"/>
  <c r="R76" i="30"/>
  <c r="R74" i="30"/>
  <c r="R72" i="30"/>
  <c r="R70" i="30"/>
  <c r="R68" i="30"/>
  <c r="Q67" i="30"/>
  <c r="H29" i="29"/>
  <c r="H33" i="29"/>
  <c r="H37" i="29"/>
  <c r="H41" i="29"/>
  <c r="H45" i="29"/>
  <c r="H49" i="29"/>
  <c r="H53" i="29"/>
  <c r="H57" i="29"/>
  <c r="G31" i="30"/>
  <c r="G36" i="30"/>
  <c r="G41" i="30"/>
  <c r="G47" i="30"/>
  <c r="G52" i="30"/>
  <c r="G57" i="30"/>
  <c r="G63" i="30"/>
  <c r="L31" i="30"/>
  <c r="L37" i="30"/>
  <c r="L42" i="30"/>
  <c r="L47" i="30"/>
  <c r="L53" i="30"/>
  <c r="L58" i="30"/>
  <c r="L63" i="30"/>
  <c r="Q74" i="30"/>
  <c r="Q82" i="30"/>
  <c r="Q90" i="30"/>
  <c r="N102" i="30"/>
  <c r="O103" i="30"/>
  <c r="M105" i="30"/>
  <c r="N106" i="30"/>
  <c r="O107" i="30"/>
  <c r="M109" i="30"/>
  <c r="N110" i="30"/>
  <c r="O111" i="30"/>
  <c r="R101" i="30"/>
  <c r="R102" i="30"/>
  <c r="S103" i="30"/>
  <c r="T104" i="30"/>
  <c r="R106" i="30"/>
  <c r="S107" i="30"/>
  <c r="T108" i="30"/>
  <c r="R110" i="30"/>
  <c r="S111" i="30"/>
  <c r="T112" i="30"/>
  <c r="M115" i="30"/>
  <c r="N117" i="30"/>
  <c r="M120" i="30"/>
  <c r="O122" i="30"/>
  <c r="N125" i="30"/>
  <c r="M128" i="30"/>
  <c r="O130" i="30"/>
  <c r="N133" i="30"/>
  <c r="M136" i="30"/>
  <c r="O138" i="30"/>
  <c r="N141" i="30"/>
  <c r="M144" i="30"/>
  <c r="O146" i="30"/>
  <c r="N149" i="30"/>
  <c r="N101" i="30"/>
  <c r="O102" i="30"/>
  <c r="M104" i="30"/>
  <c r="N105" i="30"/>
  <c r="O106" i="30"/>
  <c r="M108" i="30"/>
  <c r="N109" i="30"/>
  <c r="O110" i="30"/>
  <c r="M112" i="30"/>
  <c r="S102" i="30"/>
  <c r="T103" i="30"/>
  <c r="R105" i="30"/>
  <c r="S106" i="30"/>
  <c r="T107" i="30"/>
  <c r="R109" i="30"/>
  <c r="S110" i="30"/>
  <c r="T111" i="30"/>
  <c r="N115" i="30"/>
  <c r="M118" i="30"/>
  <c r="O120" i="30"/>
  <c r="N123" i="30"/>
  <c r="M126" i="30"/>
  <c r="O128" i="30"/>
  <c r="N131" i="30"/>
  <c r="M134" i="30"/>
  <c r="O136" i="30"/>
  <c r="N139" i="30"/>
  <c r="M142" i="30"/>
  <c r="O144" i="30"/>
  <c r="N147" i="30"/>
  <c r="M150" i="30"/>
  <c r="C95" i="31"/>
  <c r="C91" i="31"/>
  <c r="C87" i="31"/>
  <c r="C83" i="31"/>
  <c r="C79" i="31"/>
  <c r="C75" i="31"/>
  <c r="C71" i="31"/>
  <c r="C94" i="31"/>
  <c r="C90" i="31"/>
  <c r="C86" i="31"/>
  <c r="C82" i="31"/>
  <c r="C78" i="31"/>
  <c r="C74" i="31"/>
  <c r="C70" i="31"/>
  <c r="C67" i="31"/>
  <c r="C93" i="31"/>
  <c r="C89" i="31"/>
  <c r="C85" i="31"/>
  <c r="C81" i="31"/>
  <c r="C77" i="31"/>
  <c r="C73" i="31"/>
  <c r="C69" i="31"/>
  <c r="C96" i="31"/>
  <c r="C92" i="31"/>
  <c r="C88" i="31"/>
  <c r="C84" i="31"/>
  <c r="C80" i="31"/>
  <c r="C76" i="31"/>
  <c r="C72" i="31"/>
  <c r="C68" i="31"/>
  <c r="O101" i="30"/>
  <c r="M103" i="30"/>
  <c r="N104" i="30"/>
  <c r="O105" i="30"/>
  <c r="M107" i="30"/>
  <c r="N108" i="30"/>
  <c r="O109" i="30"/>
  <c r="M111" i="30"/>
  <c r="S101" i="30"/>
  <c r="T102" i="30"/>
  <c r="R104" i="30"/>
  <c r="S105" i="30"/>
  <c r="T106" i="30"/>
  <c r="R108" i="30"/>
  <c r="S109" i="30"/>
  <c r="T110" i="30"/>
  <c r="M116" i="30"/>
  <c r="O118" i="30"/>
  <c r="N121" i="30"/>
  <c r="M124" i="30"/>
  <c r="O126" i="30"/>
  <c r="N129" i="30"/>
  <c r="M132" i="30"/>
  <c r="O134" i="30"/>
  <c r="N137" i="30"/>
  <c r="M140" i="30"/>
  <c r="O142" i="30"/>
  <c r="N145" i="30"/>
  <c r="M148" i="30"/>
  <c r="N150" i="30"/>
  <c r="M149" i="30"/>
  <c r="O147" i="30"/>
  <c r="N146" i="30"/>
  <c r="M145" i="30"/>
  <c r="O143" i="30"/>
  <c r="N142" i="30"/>
  <c r="M141" i="30"/>
  <c r="O139" i="30"/>
  <c r="N138" i="30"/>
  <c r="M137" i="30"/>
  <c r="O135" i="30"/>
  <c r="N134" i="30"/>
  <c r="M133" i="30"/>
  <c r="O131" i="30"/>
  <c r="N130" i="30"/>
  <c r="M129" i="30"/>
  <c r="O127" i="30"/>
  <c r="N126" i="30"/>
  <c r="M125" i="30"/>
  <c r="O123" i="30"/>
  <c r="N122" i="30"/>
  <c r="M121" i="30"/>
  <c r="O119" i="30"/>
  <c r="N118" i="30"/>
  <c r="M117" i="30"/>
  <c r="O115" i="30"/>
  <c r="O149" i="30"/>
  <c r="N148" i="30"/>
  <c r="M147" i="30"/>
  <c r="O145" i="30"/>
  <c r="N144" i="30"/>
  <c r="M143" i="30"/>
  <c r="O141" i="30"/>
  <c r="N140" i="30"/>
  <c r="M139" i="30"/>
  <c r="O137" i="30"/>
  <c r="N136" i="30"/>
  <c r="M135" i="30"/>
  <c r="O133" i="30"/>
  <c r="N132" i="30"/>
  <c r="M131" i="30"/>
  <c r="O129" i="30"/>
  <c r="N128" i="30"/>
  <c r="M127" i="30"/>
  <c r="O125" i="30"/>
  <c r="N124" i="30"/>
  <c r="M123" i="30"/>
  <c r="O121" i="30"/>
  <c r="N120" i="30"/>
  <c r="M119" i="30"/>
  <c r="O117" i="30"/>
  <c r="N116" i="30"/>
  <c r="O116" i="30"/>
  <c r="N119" i="30"/>
  <c r="M122" i="30"/>
  <c r="O124" i="30"/>
  <c r="N127" i="30"/>
  <c r="M130" i="30"/>
  <c r="O132" i="30"/>
  <c r="N135" i="30"/>
  <c r="M138" i="30"/>
  <c r="O140" i="30"/>
  <c r="N143" i="30"/>
  <c r="M146" i="30"/>
  <c r="O148" i="30"/>
  <c r="N140" i="31"/>
  <c r="N139" i="31"/>
  <c r="N138" i="31"/>
  <c r="N137" i="31"/>
  <c r="N136" i="31"/>
  <c r="N135" i="31"/>
  <c r="N134" i="31"/>
  <c r="N133" i="31"/>
  <c r="N132" i="31"/>
  <c r="N131" i="31"/>
  <c r="N130" i="31"/>
  <c r="N129" i="31"/>
  <c r="N128" i="31"/>
  <c r="N127" i="31"/>
  <c r="N126" i="31"/>
  <c r="N125" i="31"/>
  <c r="N124" i="31"/>
  <c r="N123" i="31"/>
  <c r="N122" i="31"/>
  <c r="N121" i="31"/>
  <c r="N120" i="31"/>
  <c r="N119" i="31"/>
  <c r="N118" i="31"/>
  <c r="N117" i="31"/>
  <c r="N116" i="31"/>
  <c r="N115" i="31"/>
  <c r="N114" i="31"/>
  <c r="N113" i="31"/>
  <c r="N112" i="31"/>
  <c r="N111" i="31"/>
  <c r="N110" i="31"/>
  <c r="N109" i="31"/>
  <c r="N108" i="31"/>
  <c r="N107" i="31"/>
  <c r="N106" i="31"/>
  <c r="N105" i="31"/>
  <c r="N104" i="31"/>
  <c r="L102" i="31"/>
  <c r="L103" i="31"/>
  <c r="L104" i="31"/>
  <c r="M105" i="31"/>
  <c r="O106" i="31"/>
  <c r="L108" i="31"/>
  <c r="M109" i="31"/>
  <c r="O110" i="31"/>
  <c r="L112" i="31"/>
  <c r="M113" i="31"/>
  <c r="O114" i="31"/>
  <c r="L116" i="31"/>
  <c r="M117" i="31"/>
  <c r="O118" i="31"/>
  <c r="L120" i="31"/>
  <c r="M121" i="31"/>
  <c r="O122" i="31"/>
  <c r="L124" i="31"/>
  <c r="M125" i="31"/>
  <c r="O126" i="31"/>
  <c r="L128" i="31"/>
  <c r="M129" i="31"/>
  <c r="O130" i="31"/>
  <c r="L132" i="31"/>
  <c r="M133" i="31"/>
  <c r="O134" i="31"/>
  <c r="L136" i="31"/>
  <c r="M137" i="31"/>
  <c r="O138" i="31"/>
  <c r="L140" i="31"/>
  <c r="C48" i="32"/>
  <c r="C44" i="32"/>
  <c r="C40" i="32"/>
  <c r="C36" i="32"/>
  <c r="C32" i="32"/>
  <c r="C47" i="32"/>
  <c r="C43" i="32"/>
  <c r="C39" i="32"/>
  <c r="C35" i="32"/>
  <c r="C31" i="32"/>
  <c r="C28" i="32"/>
  <c r="C50" i="32"/>
  <c r="C46" i="32"/>
  <c r="C42" i="32"/>
  <c r="C38" i="32"/>
  <c r="C34" i="32"/>
  <c r="C30" i="32"/>
  <c r="C41" i="32"/>
  <c r="C71" i="32"/>
  <c r="C87" i="32"/>
  <c r="M116" i="32"/>
  <c r="M112" i="32"/>
  <c r="M109" i="32"/>
  <c r="M115" i="32"/>
  <c r="M111" i="32"/>
  <c r="M114" i="32"/>
  <c r="M110" i="32"/>
  <c r="M125" i="32"/>
  <c r="M141" i="32"/>
  <c r="M157" i="32"/>
  <c r="D125" i="32"/>
  <c r="D131" i="32"/>
  <c r="R115" i="30"/>
  <c r="R116" i="30"/>
  <c r="S117" i="30"/>
  <c r="T118" i="30"/>
  <c r="R120" i="30"/>
  <c r="S121" i="30"/>
  <c r="T122" i="30"/>
  <c r="R124" i="30"/>
  <c r="S125" i="30"/>
  <c r="T126" i="30"/>
  <c r="R128" i="30"/>
  <c r="S129" i="30"/>
  <c r="T130" i="30"/>
  <c r="R132" i="30"/>
  <c r="S133" i="30"/>
  <c r="T134" i="30"/>
  <c r="R136" i="30"/>
  <c r="S137" i="30"/>
  <c r="T138" i="30"/>
  <c r="R140" i="30"/>
  <c r="S141" i="30"/>
  <c r="T142" i="30"/>
  <c r="R144" i="30"/>
  <c r="S145" i="30"/>
  <c r="T146" i="30"/>
  <c r="R148" i="30"/>
  <c r="S149" i="30"/>
  <c r="C28" i="31" a="1"/>
  <c r="L28" i="31"/>
  <c r="L31" i="31"/>
  <c r="L35" i="31"/>
  <c r="L39" i="31"/>
  <c r="L43" i="31"/>
  <c r="L47" i="31"/>
  <c r="L51" i="31"/>
  <c r="L55" i="31"/>
  <c r="L59" i="31"/>
  <c r="L63" i="31"/>
  <c r="N29" i="31"/>
  <c r="N31" i="31"/>
  <c r="L71" i="31"/>
  <c r="L75" i="31"/>
  <c r="L79" i="31"/>
  <c r="L83" i="31"/>
  <c r="L87" i="31"/>
  <c r="L91" i="31"/>
  <c r="L95" i="31"/>
  <c r="O67" i="31"/>
  <c r="M101" i="31"/>
  <c r="M102" i="31"/>
  <c r="M103" i="31"/>
  <c r="M104" i="31"/>
  <c r="O105" i="31"/>
  <c r="L107" i="31"/>
  <c r="M108" i="31"/>
  <c r="O109" i="31"/>
  <c r="L111" i="31"/>
  <c r="M112" i="31"/>
  <c r="O113" i="31"/>
  <c r="L115" i="31"/>
  <c r="M116" i="31"/>
  <c r="O117" i="31"/>
  <c r="L119" i="31"/>
  <c r="M120" i="31"/>
  <c r="O121" i="31"/>
  <c r="L123" i="31"/>
  <c r="M124" i="31"/>
  <c r="O125" i="31"/>
  <c r="L127" i="31"/>
  <c r="M128" i="31"/>
  <c r="O129" i="31"/>
  <c r="L131" i="31"/>
  <c r="M132" i="31"/>
  <c r="O133" i="31"/>
  <c r="L135" i="31"/>
  <c r="M136" i="31"/>
  <c r="O137" i="31"/>
  <c r="L139" i="31"/>
  <c r="M140" i="31"/>
  <c r="C29" i="32"/>
  <c r="C45" i="32"/>
  <c r="C75" i="32"/>
  <c r="C91" i="32"/>
  <c r="M113" i="32"/>
  <c r="M129" i="32"/>
  <c r="M145" i="32"/>
  <c r="D135" i="32"/>
  <c r="S116" i="30"/>
  <c r="T117" i="30"/>
  <c r="R119" i="30"/>
  <c r="S120" i="30"/>
  <c r="T121" i="30"/>
  <c r="R123" i="30"/>
  <c r="S124" i="30"/>
  <c r="T125" i="30"/>
  <c r="R127" i="30"/>
  <c r="S128" i="30"/>
  <c r="T129" i="30"/>
  <c r="R131" i="30"/>
  <c r="S132" i="30"/>
  <c r="T133" i="30"/>
  <c r="R135" i="30"/>
  <c r="S136" i="30"/>
  <c r="T137" i="30"/>
  <c r="R139" i="30"/>
  <c r="S140" i="30"/>
  <c r="T141" i="30"/>
  <c r="R143" i="30"/>
  <c r="S144" i="30"/>
  <c r="T145" i="30"/>
  <c r="R147" i="30"/>
  <c r="S148" i="30"/>
  <c r="T149" i="30"/>
  <c r="L32" i="31"/>
  <c r="L36" i="31"/>
  <c r="L40" i="31"/>
  <c r="L44" i="31"/>
  <c r="L48" i="31"/>
  <c r="L52" i="31"/>
  <c r="L56" i="31"/>
  <c r="L60" i="31"/>
  <c r="N28" i="31"/>
  <c r="O29" i="31"/>
  <c r="O31" i="31"/>
  <c r="D71" i="31"/>
  <c r="D75" i="31"/>
  <c r="D79" i="31"/>
  <c r="D83" i="31"/>
  <c r="D87" i="31"/>
  <c r="D91" i="31"/>
  <c r="L68" i="31"/>
  <c r="L72" i="31"/>
  <c r="L76" i="31"/>
  <c r="L80" i="31"/>
  <c r="L84" i="31"/>
  <c r="L88" i="31"/>
  <c r="L92" i="31"/>
  <c r="N68" i="31"/>
  <c r="N101" i="31"/>
  <c r="N102" i="31"/>
  <c r="N103" i="31"/>
  <c r="O104" i="31"/>
  <c r="L106" i="31"/>
  <c r="M107" i="31"/>
  <c r="O108" i="31"/>
  <c r="L110" i="31"/>
  <c r="M111" i="31"/>
  <c r="O112" i="31"/>
  <c r="L114" i="31"/>
  <c r="M115" i="31"/>
  <c r="O116" i="31"/>
  <c r="L118" i="31"/>
  <c r="M119" i="31"/>
  <c r="O120" i="31"/>
  <c r="L122" i="31"/>
  <c r="M123" i="31"/>
  <c r="O124" i="31"/>
  <c r="L126" i="31"/>
  <c r="M127" i="31"/>
  <c r="O128" i="31"/>
  <c r="L130" i="31"/>
  <c r="M131" i="31"/>
  <c r="O132" i="31"/>
  <c r="L134" i="31"/>
  <c r="M135" i="31"/>
  <c r="O136" i="31"/>
  <c r="L138" i="31"/>
  <c r="M139" i="31"/>
  <c r="O140" i="31"/>
  <c r="C59" i="32"/>
  <c r="C55" i="32"/>
  <c r="C62" i="32"/>
  <c r="C58" i="32"/>
  <c r="C54" i="32"/>
  <c r="C51" i="32"/>
  <c r="C61" i="32"/>
  <c r="C57" i="32"/>
  <c r="C53" i="32"/>
  <c r="C33" i="32"/>
  <c r="C49" i="32"/>
  <c r="C79" i="32"/>
  <c r="M118" i="32"/>
  <c r="M119" i="32"/>
  <c r="M133" i="32"/>
  <c r="S115" i="30"/>
  <c r="T116" i="30"/>
  <c r="R118" i="30"/>
  <c r="S119" i="30"/>
  <c r="T120" i="30"/>
  <c r="R122" i="30"/>
  <c r="S123" i="30"/>
  <c r="T124" i="30"/>
  <c r="R126" i="30"/>
  <c r="S127" i="30"/>
  <c r="T128" i="30"/>
  <c r="R130" i="30"/>
  <c r="S131" i="30"/>
  <c r="T132" i="30"/>
  <c r="R134" i="30"/>
  <c r="S135" i="30"/>
  <c r="T136" i="30"/>
  <c r="R138" i="30"/>
  <c r="S139" i="30"/>
  <c r="T140" i="30"/>
  <c r="R142" i="30"/>
  <c r="S143" i="30"/>
  <c r="T144" i="30"/>
  <c r="R146" i="30"/>
  <c r="S147" i="30"/>
  <c r="L29" i="31"/>
  <c r="L33" i="31"/>
  <c r="L37" i="31"/>
  <c r="L41" i="31"/>
  <c r="L45" i="31"/>
  <c r="L49" i="31"/>
  <c r="L53" i="31"/>
  <c r="L57" i="31"/>
  <c r="N30" i="31"/>
  <c r="N67" i="31"/>
  <c r="L101" i="31"/>
  <c r="O101" i="31"/>
  <c r="O102" i="31"/>
  <c r="O103" i="31"/>
  <c r="L105" i="31"/>
  <c r="M106" i="31"/>
  <c r="O107" i="31"/>
  <c r="L109" i="31"/>
  <c r="M110" i="31"/>
  <c r="O111" i="31"/>
  <c r="L113" i="31"/>
  <c r="M114" i="31"/>
  <c r="O115" i="31"/>
  <c r="L117" i="31"/>
  <c r="M118" i="31"/>
  <c r="O119" i="31"/>
  <c r="L121" i="31"/>
  <c r="M122" i="31"/>
  <c r="O123" i="31"/>
  <c r="L125" i="31"/>
  <c r="M126" i="31"/>
  <c r="O127" i="31"/>
  <c r="L129" i="31"/>
  <c r="M130" i="31"/>
  <c r="O131" i="31"/>
  <c r="L133" i="31"/>
  <c r="M134" i="31"/>
  <c r="O135" i="31"/>
  <c r="L137" i="31"/>
  <c r="M138" i="31"/>
  <c r="O139" i="31"/>
  <c r="C94" i="32"/>
  <c r="C90" i="32"/>
  <c r="C86" i="32"/>
  <c r="C82" i="32"/>
  <c r="C78" i="32"/>
  <c r="C74" i="32"/>
  <c r="C70" i="32"/>
  <c r="C67" i="32"/>
  <c r="C97" i="32"/>
  <c r="C93" i="32"/>
  <c r="C89" i="32"/>
  <c r="C85" i="32"/>
  <c r="C81" i="32"/>
  <c r="C77" i="32"/>
  <c r="C73" i="32"/>
  <c r="C69" i="32"/>
  <c r="C96" i="32"/>
  <c r="C92" i="32"/>
  <c r="C88" i="32"/>
  <c r="C84" i="32"/>
  <c r="C80" i="32"/>
  <c r="C76" i="32"/>
  <c r="C72" i="32"/>
  <c r="C68" i="32"/>
  <c r="C83" i="32"/>
  <c r="M156" i="32"/>
  <c r="M152" i="32"/>
  <c r="M148" i="32"/>
  <c r="M144" i="32"/>
  <c r="M140" i="32"/>
  <c r="M136" i="32"/>
  <c r="M132" i="32"/>
  <c r="M128" i="32"/>
  <c r="M124" i="32"/>
  <c r="M121" i="32"/>
  <c r="M155" i="32"/>
  <c r="M151" i="32"/>
  <c r="M147" i="32"/>
  <c r="M143" i="32"/>
  <c r="M139" i="32"/>
  <c r="M135" i="32"/>
  <c r="M131" i="32"/>
  <c r="M127" i="32"/>
  <c r="M123" i="32"/>
  <c r="M154" i="32"/>
  <c r="M150" i="32"/>
  <c r="M146" i="32"/>
  <c r="M142" i="32"/>
  <c r="M138" i="32"/>
  <c r="M134" i="32"/>
  <c r="M130" i="32"/>
  <c r="M126" i="32"/>
  <c r="M122" i="32"/>
  <c r="M137" i="32"/>
  <c r="M153" i="32"/>
  <c r="D127" i="32"/>
  <c r="D133" i="32"/>
  <c r="B8" i="33"/>
  <c r="C8" i="33"/>
  <c r="C63" i="35"/>
  <c r="C59" i="35"/>
  <c r="C55" i="35"/>
  <c r="C51" i="35"/>
  <c r="C47" i="35"/>
  <c r="C43" i="35"/>
  <c r="C39" i="35"/>
  <c r="C35" i="35"/>
  <c r="C31" i="35"/>
  <c r="C28" i="35"/>
  <c r="C62" i="35"/>
  <c r="C58" i="35"/>
  <c r="C54" i="35"/>
  <c r="C50" i="35"/>
  <c r="C46" i="35"/>
  <c r="C42" i="35"/>
  <c r="C38" i="35"/>
  <c r="C34" i="35"/>
  <c r="C30" i="35"/>
  <c r="C61" i="35"/>
  <c r="C57" i="35"/>
  <c r="C53" i="35"/>
  <c r="C49" i="35"/>
  <c r="C45" i="35"/>
  <c r="C41" i="35"/>
  <c r="C37" i="35"/>
  <c r="C33" i="35"/>
  <c r="C29" i="35"/>
  <c r="C60" i="35"/>
  <c r="C56" i="35"/>
  <c r="C52" i="35"/>
  <c r="C48" i="35"/>
  <c r="C44" i="35"/>
  <c r="C40" i="35"/>
  <c r="C36" i="35"/>
  <c r="C32" i="35"/>
  <c r="L28" i="32"/>
  <c r="L31" i="32"/>
  <c r="Q32" i="32"/>
  <c r="R113" i="32"/>
  <c r="R121" i="32"/>
  <c r="R124" i="32"/>
  <c r="R128" i="32"/>
  <c r="R132" i="32"/>
  <c r="R136" i="32"/>
  <c r="R140" i="32"/>
  <c r="R144" i="32"/>
  <c r="R148" i="32"/>
  <c r="R152" i="32"/>
  <c r="R156" i="32"/>
  <c r="C7" i="33"/>
  <c r="C7" i="34"/>
  <c r="L32" i="32"/>
  <c r="R125" i="32"/>
  <c r="R129" i="32"/>
  <c r="R133" i="32"/>
  <c r="R137" i="32"/>
  <c r="R141" i="32"/>
  <c r="R145" i="32"/>
  <c r="R149" i="32"/>
  <c r="R153" i="32"/>
  <c r="R157" i="32"/>
  <c r="A8" i="34"/>
  <c r="L29" i="32"/>
  <c r="R111" i="32"/>
  <c r="R122" i="32"/>
  <c r="R126" i="32"/>
  <c r="R130" i="32"/>
  <c r="R134" i="32"/>
  <c r="R138" i="32"/>
  <c r="R142" i="32"/>
  <c r="R146" i="32"/>
  <c r="R150" i="32"/>
  <c r="C63" i="36"/>
  <c r="C59" i="36"/>
  <c r="C55" i="36"/>
  <c r="C52" i="36"/>
  <c r="C61" i="36"/>
  <c r="C57" i="36"/>
  <c r="C53" i="36"/>
  <c r="C56" i="36"/>
  <c r="C62" i="36"/>
  <c r="C54" i="36"/>
  <c r="C60" i="36"/>
  <c r="C58" i="36"/>
  <c r="M114" i="34"/>
  <c r="M117" i="34"/>
  <c r="M121" i="34"/>
  <c r="M125" i="34"/>
  <c r="M129" i="34"/>
  <c r="M133" i="34"/>
  <c r="M137" i="34"/>
  <c r="M141" i="34"/>
  <c r="M145" i="34"/>
  <c r="M149" i="34"/>
  <c r="M153" i="34"/>
  <c r="R115" i="34"/>
  <c r="R119" i="34"/>
  <c r="R123" i="34"/>
  <c r="R127" i="34"/>
  <c r="R131" i="34"/>
  <c r="R135" i="34"/>
  <c r="R139" i="34"/>
  <c r="R143" i="34"/>
  <c r="R147" i="34"/>
  <c r="R151" i="34"/>
  <c r="C8" i="35"/>
  <c r="G59" i="35"/>
  <c r="G62" i="35"/>
  <c r="C69" i="35"/>
  <c r="C73" i="35"/>
  <c r="C77" i="35"/>
  <c r="C81" i="35"/>
  <c r="C85" i="35"/>
  <c r="C89" i="35"/>
  <c r="C93" i="35"/>
  <c r="B8" i="36"/>
  <c r="C28" i="36" a="1"/>
  <c r="G61" i="36"/>
  <c r="C69" i="36"/>
  <c r="C90" i="36"/>
  <c r="M118" i="34"/>
  <c r="M122" i="34"/>
  <c r="M126" i="34"/>
  <c r="M130" i="34"/>
  <c r="M134" i="34"/>
  <c r="M138" i="34"/>
  <c r="M142" i="34"/>
  <c r="M146" i="34"/>
  <c r="M150" i="34"/>
  <c r="M154" i="34"/>
  <c r="R116" i="34"/>
  <c r="R120" i="34"/>
  <c r="R124" i="34"/>
  <c r="R128" i="34"/>
  <c r="R132" i="34"/>
  <c r="R136" i="34"/>
  <c r="R140" i="34"/>
  <c r="R144" i="34"/>
  <c r="R148" i="34"/>
  <c r="R152" i="34"/>
  <c r="G57" i="35"/>
  <c r="G60" i="35"/>
  <c r="G63" i="35"/>
  <c r="C67" i="35"/>
  <c r="C70" i="35"/>
  <c r="C74" i="35"/>
  <c r="C78" i="35"/>
  <c r="C82" i="35"/>
  <c r="C86" i="35"/>
  <c r="C90" i="35"/>
  <c r="C94" i="35"/>
  <c r="C74" i="36"/>
  <c r="C96" i="36"/>
  <c r="M127" i="34"/>
  <c r="M131" i="34"/>
  <c r="M135" i="34"/>
  <c r="M139" i="34"/>
  <c r="M143" i="34"/>
  <c r="M147" i="34"/>
  <c r="R114" i="34"/>
  <c r="R117" i="34"/>
  <c r="R121" i="34"/>
  <c r="R125" i="34"/>
  <c r="R129" i="34"/>
  <c r="R133" i="34"/>
  <c r="R137" i="34"/>
  <c r="R141" i="34"/>
  <c r="R145" i="34"/>
  <c r="R149" i="34"/>
  <c r="R153" i="34"/>
  <c r="C71" i="35"/>
  <c r="C75" i="35"/>
  <c r="C79" i="35"/>
  <c r="C83" i="35"/>
  <c r="C87" i="35"/>
  <c r="C91" i="35"/>
  <c r="C95" i="35"/>
  <c r="G62" i="36"/>
  <c r="G58" i="36"/>
  <c r="G60" i="36"/>
  <c r="G57" i="36"/>
  <c r="R118" i="34"/>
  <c r="R122" i="34"/>
  <c r="R126" i="34"/>
  <c r="R130" i="34"/>
  <c r="R134" i="34"/>
  <c r="R138" i="34"/>
  <c r="R142" i="34"/>
  <c r="R146" i="34"/>
  <c r="R150" i="34"/>
  <c r="C68" i="35"/>
  <c r="C72" i="35"/>
  <c r="C76" i="35"/>
  <c r="C80" i="35"/>
  <c r="C84" i="35"/>
  <c r="C88" i="35"/>
  <c r="C92" i="35"/>
  <c r="C95" i="36"/>
  <c r="C91" i="36"/>
  <c r="C87" i="36"/>
  <c r="C83" i="36"/>
  <c r="C79" i="36"/>
  <c r="C75" i="36"/>
  <c r="C71" i="36"/>
  <c r="C94" i="36"/>
  <c r="C89" i="36"/>
  <c r="C84" i="36"/>
  <c r="C78" i="36"/>
  <c r="C73" i="36"/>
  <c r="C68" i="36"/>
  <c r="C93" i="36"/>
  <c r="C88" i="36"/>
  <c r="C82" i="36"/>
  <c r="C77" i="36"/>
  <c r="C72" i="36"/>
  <c r="C67" i="36"/>
  <c r="C97" i="36"/>
  <c r="C92" i="36"/>
  <c r="C86" i="36"/>
  <c r="C81" i="36"/>
  <c r="C76" i="36"/>
  <c r="C70" i="36"/>
  <c r="C85" i="36"/>
  <c r="C93" i="37"/>
  <c r="C89" i="37"/>
  <c r="C85" i="37"/>
  <c r="C81" i="37"/>
  <c r="C77" i="37"/>
  <c r="C73" i="37"/>
  <c r="C69" i="37"/>
  <c r="C95" i="37"/>
  <c r="C91" i="37"/>
  <c r="C87" i="37"/>
  <c r="C83" i="37"/>
  <c r="C79" i="37"/>
  <c r="C75" i="37"/>
  <c r="C71" i="37"/>
  <c r="C94" i="37"/>
  <c r="C90" i="37"/>
  <c r="C86" i="37"/>
  <c r="C82" i="37"/>
  <c r="C78" i="37"/>
  <c r="C74" i="37"/>
  <c r="C70" i="37"/>
  <c r="C67" i="37"/>
  <c r="C80" i="37"/>
  <c r="C92" i="37"/>
  <c r="C76" i="37"/>
  <c r="C88" i="37"/>
  <c r="C72" i="37"/>
  <c r="C84" i="37"/>
  <c r="C68" i="37"/>
  <c r="G62" i="37"/>
  <c r="G58" i="37"/>
  <c r="G60" i="37"/>
  <c r="G57" i="37"/>
  <c r="G63" i="37"/>
  <c r="G59" i="37"/>
  <c r="B7" i="38"/>
  <c r="A8" i="38"/>
  <c r="C7" i="38"/>
  <c r="L97" i="38"/>
  <c r="L93" i="38"/>
  <c r="L89" i="38"/>
  <c r="L85" i="38"/>
  <c r="L81" i="38"/>
  <c r="L77" i="38"/>
  <c r="L73" i="38"/>
  <c r="L69" i="38"/>
  <c r="L96" i="38"/>
  <c r="L92" i="38"/>
  <c r="L88" i="38"/>
  <c r="L84" i="38"/>
  <c r="L80" i="38"/>
  <c r="L76" i="38"/>
  <c r="L72" i="38"/>
  <c r="L68" i="38"/>
  <c r="L94" i="38"/>
  <c r="L90" i="38"/>
  <c r="L86" i="38"/>
  <c r="L82" i="38"/>
  <c r="L78" i="38"/>
  <c r="L74" i="38"/>
  <c r="L70" i="38"/>
  <c r="L67" i="38"/>
  <c r="L87" i="38"/>
  <c r="L71" i="38"/>
  <c r="L95" i="38"/>
  <c r="L79" i="38"/>
  <c r="L91" i="38"/>
  <c r="L75" i="38"/>
  <c r="L57" i="36"/>
  <c r="L60" i="36"/>
  <c r="Q57" i="36"/>
  <c r="Q60" i="36"/>
  <c r="G61" i="37"/>
  <c r="L83" i="38"/>
  <c r="L61" i="36"/>
  <c r="Q97" i="38"/>
  <c r="Q93" i="38"/>
  <c r="Q89" i="38"/>
  <c r="Q85" i="38"/>
  <c r="Q81" i="38"/>
  <c r="Q77" i="38"/>
  <c r="Q73" i="38"/>
  <c r="Q69" i="38"/>
  <c r="Q96" i="38"/>
  <c r="Q92" i="38"/>
  <c r="Q88" i="38"/>
  <c r="Q84" i="38"/>
  <c r="Q80" i="38"/>
  <c r="Q76" i="38"/>
  <c r="Q72" i="38"/>
  <c r="Q68" i="38"/>
  <c r="Q94" i="38"/>
  <c r="Q90" i="38"/>
  <c r="Q86" i="38"/>
  <c r="Q82" i="38"/>
  <c r="Q78" i="38"/>
  <c r="Q74" i="38"/>
  <c r="Q70" i="38"/>
  <c r="Q67" i="38"/>
  <c r="Q87" i="38"/>
  <c r="Q71" i="38"/>
  <c r="Q95" i="38"/>
  <c r="Q79" i="38"/>
  <c r="Q91" i="38"/>
  <c r="Q75" i="38"/>
  <c r="L58" i="36"/>
  <c r="C32" i="37"/>
  <c r="C36" i="37"/>
  <c r="C40" i="37"/>
  <c r="C44" i="37"/>
  <c r="C48" i="37"/>
  <c r="C52" i="37"/>
  <c r="C56" i="37"/>
  <c r="C60" i="37"/>
  <c r="D121" i="38"/>
  <c r="C29" i="37"/>
  <c r="C33" i="37"/>
  <c r="C37" i="37"/>
  <c r="C41" i="37"/>
  <c r="C45" i="37"/>
  <c r="C49" i="37"/>
  <c r="C53" i="37"/>
  <c r="C57" i="37"/>
  <c r="C61" i="37"/>
  <c r="C28" i="37"/>
  <c r="C31" i="37"/>
  <c r="C35" i="37"/>
  <c r="C39" i="37"/>
  <c r="C43" i="37"/>
  <c r="C47" i="37"/>
  <c r="C51" i="37"/>
  <c r="C55" i="37"/>
  <c r="C59" i="37"/>
  <c r="L31" i="38"/>
  <c r="L35" i="38"/>
  <c r="L39" i="38"/>
  <c r="L43" i="38"/>
  <c r="L47" i="38"/>
  <c r="L51" i="38"/>
  <c r="L55" i="38"/>
  <c r="L59" i="38"/>
  <c r="L63" i="38"/>
  <c r="Q30" i="38"/>
  <c r="Q34" i="38"/>
  <c r="Q38" i="38"/>
  <c r="Q42" i="38"/>
  <c r="Q46" i="38"/>
  <c r="Q50" i="38"/>
  <c r="Q54" i="38"/>
  <c r="Q58" i="38"/>
  <c r="Q62" i="38"/>
  <c r="M101" i="38"/>
  <c r="M104" i="38"/>
  <c r="M108" i="38"/>
  <c r="M112" i="38"/>
  <c r="M116" i="38"/>
  <c r="M120" i="38"/>
  <c r="M124" i="38"/>
  <c r="R105" i="38"/>
  <c r="R109" i="38"/>
  <c r="R113" i="38"/>
  <c r="R117" i="38"/>
  <c r="R121" i="38"/>
  <c r="R125" i="38"/>
  <c r="M105" i="38"/>
  <c r="M109" i="38"/>
  <c r="M113" i="38"/>
  <c r="M117" i="38"/>
  <c r="M121" i="38"/>
  <c r="M125" i="38"/>
  <c r="R102" i="38"/>
  <c r="R106" i="38"/>
  <c r="R110" i="38"/>
  <c r="R114" i="38"/>
  <c r="R118" i="38"/>
  <c r="R122" i="38"/>
  <c r="R126" i="38"/>
  <c r="L33" i="38"/>
  <c r="L37" i="38"/>
  <c r="L41" i="38"/>
  <c r="L45" i="38"/>
  <c r="L49" i="38"/>
  <c r="L53" i="38"/>
  <c r="L57" i="38"/>
  <c r="Q29" i="38"/>
  <c r="Q32" i="38"/>
  <c r="Q36" i="38"/>
  <c r="Q40" i="38"/>
  <c r="Q44" i="38"/>
  <c r="Q48" i="38"/>
  <c r="Q52" i="38"/>
  <c r="Q56" i="38"/>
  <c r="Q60" i="38"/>
  <c r="Q64" i="38"/>
  <c r="M102" i="38"/>
  <c r="M106" i="38"/>
  <c r="M110" i="38"/>
  <c r="M114" i="38"/>
  <c r="M118" i="38"/>
  <c r="M122" i="38"/>
  <c r="M126" i="38"/>
  <c r="R103" i="38"/>
  <c r="R107" i="38"/>
  <c r="R111" i="38"/>
  <c r="R115" i="38"/>
  <c r="R119" i="38"/>
  <c r="Q33" i="38"/>
  <c r="Q37" i="38"/>
  <c r="Q41" i="38"/>
  <c r="Q45" i="38"/>
  <c r="Q49" i="38"/>
  <c r="Q53" i="38"/>
  <c r="Q57" i="38"/>
  <c r="M103" i="38"/>
  <c r="M107" i="38"/>
  <c r="M111" i="38"/>
  <c r="M115" i="38"/>
  <c r="M119" i="38"/>
  <c r="I8" i="27"/>
  <c r="I4" i="27"/>
  <c r="I16" i="27"/>
  <c r="I13" i="27"/>
  <c r="I5" i="27"/>
  <c r="I15" i="27"/>
  <c r="I7" i="27"/>
  <c r="I14" i="27"/>
  <c r="I11" i="27"/>
  <c r="I17" i="27"/>
  <c r="I9" i="27"/>
  <c r="I6" i="27"/>
  <c r="I12" i="27"/>
  <c r="I10" i="27"/>
  <c r="AD132" i="2" a="1"/>
  <c r="AD135" i="2" a="1"/>
  <c r="AD138" i="2" a="1"/>
  <c r="AD133" i="2" a="1"/>
  <c r="AD129" i="2" a="1"/>
  <c r="AD139" i="2" a="1"/>
  <c r="AD136" i="2" a="1"/>
  <c r="AD137" i="2" a="1"/>
  <c r="AD134" i="2" a="1"/>
  <c r="AD131" i="2" a="1"/>
  <c r="AD128" i="2" a="1"/>
  <c r="AD130" i="2" a="1"/>
  <c r="AD140" i="2" a="1"/>
  <c r="AD127" i="2" a="1"/>
  <c r="AK62" i="3" l="1"/>
  <c r="K65" i="10"/>
  <c r="AD137" i="2"/>
  <c r="AE137" i="2" s="1"/>
  <c r="AD133" i="2"/>
  <c r="AE133" i="2" s="1"/>
  <c r="AD129" i="2"/>
  <c r="AE129" i="2" s="1"/>
  <c r="AD138" i="2"/>
  <c r="AE138" i="2" s="1"/>
  <c r="AD134" i="2"/>
  <c r="AE134" i="2" s="1"/>
  <c r="AD130" i="2"/>
  <c r="AE130" i="2" s="1"/>
  <c r="AD139" i="2"/>
  <c r="AE139" i="2" s="1"/>
  <c r="AD135" i="2"/>
  <c r="AE135" i="2" s="1"/>
  <c r="AD131" i="2"/>
  <c r="AE131" i="2" s="1"/>
  <c r="AD140" i="2"/>
  <c r="AE140" i="2" s="1"/>
  <c r="AD136" i="2"/>
  <c r="AE136" i="2" s="1"/>
  <c r="AD132" i="2"/>
  <c r="AE132" i="2" s="1"/>
  <c r="AD128" i="2"/>
  <c r="AE128" i="2" s="1"/>
  <c r="AD127" i="2"/>
  <c r="AE127" i="2" s="1"/>
  <c r="F4" i="27"/>
  <c r="Q8" i="19"/>
  <c r="S37" i="19"/>
  <c r="S37" i="22"/>
  <c r="Q8" i="22"/>
  <c r="B31" i="38"/>
  <c r="B32" i="38" s="1"/>
  <c r="B33" i="38" s="1"/>
  <c r="B34" i="38" s="1"/>
  <c r="B35" i="38" s="1"/>
  <c r="B36" i="38" s="1"/>
  <c r="B67" i="38" s="1"/>
  <c r="B68" i="38" s="1"/>
  <c r="B29" i="38"/>
  <c r="B28" i="38"/>
  <c r="B29" i="37"/>
  <c r="B31" i="36"/>
  <c r="B32" i="36" s="1"/>
  <c r="B33" i="36" s="1"/>
  <c r="B34" i="36" s="1"/>
  <c r="B35" i="36" s="1"/>
  <c r="B67" i="36" s="1"/>
  <c r="B68" i="36" s="1"/>
  <c r="B69" i="36" s="1"/>
  <c r="B70" i="36" s="1"/>
  <c r="B28" i="36"/>
  <c r="B31" i="37"/>
  <c r="B32" i="37" s="1"/>
  <c r="B33" i="37" s="1"/>
  <c r="B34" i="37" s="1"/>
  <c r="B35" i="37" s="1"/>
  <c r="B28" i="37"/>
  <c r="B29" i="36"/>
  <c r="C119" i="35"/>
  <c r="D119" i="35" s="1"/>
  <c r="B31" i="35"/>
  <c r="B67" i="35" s="1"/>
  <c r="B68" i="35" s="1"/>
  <c r="B69" i="35" s="1"/>
  <c r="B70" i="35" s="1"/>
  <c r="B28" i="35"/>
  <c r="B29" i="35"/>
  <c r="B29" i="34"/>
  <c r="B31" i="33"/>
  <c r="B28" i="33"/>
  <c r="C120" i="32"/>
  <c r="D120" i="32" s="1"/>
  <c r="B31" i="34"/>
  <c r="B32" i="34" s="1"/>
  <c r="B33" i="34" s="1"/>
  <c r="B34" i="34" s="1"/>
  <c r="B35" i="34" s="1"/>
  <c r="B67" i="34" s="1"/>
  <c r="B68" i="34" s="1"/>
  <c r="B69" i="34" s="1"/>
  <c r="B70" i="34" s="1"/>
  <c r="B28" i="34"/>
  <c r="B29" i="33"/>
  <c r="B28" i="32"/>
  <c r="B32" i="33"/>
  <c r="B33" i="33" s="1"/>
  <c r="B34" i="33" s="1"/>
  <c r="B35" i="33" s="1"/>
  <c r="B67" i="33" s="1"/>
  <c r="B68" i="33" s="1"/>
  <c r="B69" i="33" s="1"/>
  <c r="B70" i="33" s="1"/>
  <c r="B31" i="31"/>
  <c r="B32" i="31" s="1"/>
  <c r="B67" i="31" s="1"/>
  <c r="B68" i="31" s="1"/>
  <c r="B69" i="31" s="1"/>
  <c r="B70" i="31" s="1"/>
  <c r="B28" i="31"/>
  <c r="C114" i="30"/>
  <c r="D114" i="30" s="1"/>
  <c r="B30" i="32"/>
  <c r="B31" i="32" s="1"/>
  <c r="B32" i="32" s="1"/>
  <c r="B33" i="32" s="1"/>
  <c r="B67" i="32" s="1"/>
  <c r="B68" i="32" s="1"/>
  <c r="B69" i="32" s="1"/>
  <c r="B70" i="32" s="1"/>
  <c r="B29" i="31"/>
  <c r="B29" i="30"/>
  <c r="B28" i="29"/>
  <c r="B31" i="30"/>
  <c r="B32" i="30" s="1"/>
  <c r="B33" i="30" s="1"/>
  <c r="B34" i="30" s="1"/>
  <c r="B35" i="30" s="1"/>
  <c r="B67" i="30" s="1"/>
  <c r="B68" i="30" s="1"/>
  <c r="B69" i="30" s="1"/>
  <c r="B70" i="30" s="1"/>
  <c r="C117" i="29"/>
  <c r="D117" i="29" s="1"/>
  <c r="B28" i="30"/>
  <c r="C114" i="28"/>
  <c r="D114" i="28" s="1"/>
  <c r="B31" i="28"/>
  <c r="B32" i="28" s="1"/>
  <c r="B33" i="28" s="1"/>
  <c r="B34" i="28" s="1"/>
  <c r="B35" i="28" s="1"/>
  <c r="B67" i="28" s="1"/>
  <c r="B68" i="28" s="1"/>
  <c r="B69" i="28" s="1"/>
  <c r="B70" i="28" s="1"/>
  <c r="B29" i="28"/>
  <c r="B28" i="28"/>
  <c r="B30" i="29"/>
  <c r="AO56" i="3"/>
  <c r="AO52" i="3"/>
  <c r="AO48" i="3"/>
  <c r="AO44" i="3"/>
  <c r="AO40" i="3"/>
  <c r="AO36" i="3"/>
  <c r="AO59" i="3"/>
  <c r="AO55" i="3"/>
  <c r="AO51" i="3"/>
  <c r="AO47" i="3"/>
  <c r="AO43" i="3"/>
  <c r="AO39" i="3"/>
  <c r="AO35" i="3"/>
  <c r="AO58" i="3"/>
  <c r="AO54" i="3"/>
  <c r="AO50" i="3"/>
  <c r="AO46" i="3"/>
  <c r="AO42" i="3"/>
  <c r="AO38" i="3"/>
  <c r="AO57" i="3"/>
  <c r="AO53" i="3"/>
  <c r="AO49" i="3"/>
  <c r="AO45" i="3"/>
  <c r="AO41" i="3"/>
  <c r="AO37" i="3"/>
  <c r="AO34" i="3"/>
  <c r="BC21" i="4"/>
  <c r="AY21" i="4"/>
  <c r="BB20" i="4"/>
  <c r="AX20" i="4"/>
  <c r="BA19" i="4"/>
  <c r="AW19" i="4"/>
  <c r="AZ18" i="4"/>
  <c r="BC17" i="4"/>
  <c r="AY17" i="4"/>
  <c r="BB16" i="4"/>
  <c r="AX16" i="4"/>
  <c r="BB21" i="4"/>
  <c r="AX21" i="4"/>
  <c r="BA20" i="4"/>
  <c r="AW20" i="4"/>
  <c r="AZ19" i="4"/>
  <c r="BC18" i="4"/>
  <c r="AY18" i="4"/>
  <c r="BB17" i="4"/>
  <c r="AX17" i="4"/>
  <c r="BA16" i="4"/>
  <c r="BA21" i="4"/>
  <c r="AW21" i="4"/>
  <c r="AZ20" i="4"/>
  <c r="BC19" i="4"/>
  <c r="AY19" i="4"/>
  <c r="BB18" i="4"/>
  <c r="AX18" i="4"/>
  <c r="BA17" i="4"/>
  <c r="AW17" i="4"/>
  <c r="AZ16" i="4"/>
  <c r="AW16" i="4"/>
  <c r="AZ21" i="4"/>
  <c r="BC20" i="4"/>
  <c r="AY20" i="4"/>
  <c r="BB19" i="4"/>
  <c r="AX19" i="4"/>
  <c r="BA18" i="4"/>
  <c r="AW18" i="4"/>
  <c r="AZ17" i="4"/>
  <c r="BC16" i="4"/>
  <c r="AY16" i="4"/>
  <c r="Q8" i="18"/>
  <c r="S37" i="18"/>
  <c r="K253" i="6"/>
  <c r="K250" i="6"/>
  <c r="K252" i="6"/>
  <c r="K251" i="6"/>
  <c r="AQ59" i="3"/>
  <c r="AQ55" i="3"/>
  <c r="AQ51" i="3"/>
  <c r="AQ47" i="3"/>
  <c r="AQ43" i="3"/>
  <c r="AQ39" i="3"/>
  <c r="AQ35" i="3"/>
  <c r="AQ31" i="3"/>
  <c r="AQ27" i="3"/>
  <c r="AQ23" i="3"/>
  <c r="AQ19" i="3"/>
  <c r="AQ15" i="3"/>
  <c r="AQ11" i="3"/>
  <c r="AQ8" i="3"/>
  <c r="AR9" i="3" s="1"/>
  <c r="AQ58" i="3"/>
  <c r="AQ54" i="3"/>
  <c r="AQ50" i="3"/>
  <c r="AR51" i="3" s="1"/>
  <c r="AQ46" i="3"/>
  <c r="AR47" i="3" s="1"/>
  <c r="AQ42" i="3"/>
  <c r="AQ38" i="3"/>
  <c r="AQ34" i="3"/>
  <c r="AR35" i="3" s="1"/>
  <c r="AQ30" i="3"/>
  <c r="AR31" i="3" s="1"/>
  <c r="AQ26" i="3"/>
  <c r="AQ22" i="3"/>
  <c r="AQ18" i="3"/>
  <c r="AR19" i="3" s="1"/>
  <c r="AQ14" i="3"/>
  <c r="AR15" i="3" s="1"/>
  <c r="AQ10" i="3"/>
  <c r="AQ57" i="3"/>
  <c r="AQ53" i="3"/>
  <c r="AQ49" i="3"/>
  <c r="AQ45" i="3"/>
  <c r="AQ41" i="3"/>
  <c r="AQ37" i="3"/>
  <c r="AQ33" i="3"/>
  <c r="AQ29" i="3"/>
  <c r="AQ25" i="3"/>
  <c r="AQ21" i="3"/>
  <c r="AQ17" i="3"/>
  <c r="AQ13" i="3"/>
  <c r="AQ9" i="3"/>
  <c r="AQ56" i="3"/>
  <c r="AR57" i="3" s="1"/>
  <c r="AQ52" i="3"/>
  <c r="AQ48" i="3"/>
  <c r="AQ44" i="3"/>
  <c r="AQ40" i="3"/>
  <c r="AR41" i="3" s="1"/>
  <c r="AQ36" i="3"/>
  <c r="AQ32" i="3"/>
  <c r="AQ28" i="3"/>
  <c r="AR29" i="3" s="1"/>
  <c r="AQ24" i="3"/>
  <c r="AR25" i="3" s="1"/>
  <c r="AQ20" i="3"/>
  <c r="AQ16" i="3"/>
  <c r="AQ12" i="3"/>
  <c r="AR13" i="3" s="1"/>
  <c r="AK29" i="3"/>
  <c r="AK25" i="3"/>
  <c r="AK21" i="3"/>
  <c r="AK17" i="3"/>
  <c r="AK13" i="3"/>
  <c r="AK9" i="3"/>
  <c r="AK32" i="3"/>
  <c r="AK28" i="3"/>
  <c r="AK24" i="3"/>
  <c r="AK20" i="3"/>
  <c r="AK16" i="3"/>
  <c r="AK12" i="3"/>
  <c r="AK31" i="3"/>
  <c r="AK27" i="3"/>
  <c r="AK23" i="3"/>
  <c r="AK19" i="3"/>
  <c r="AK15" i="3"/>
  <c r="AK11" i="3"/>
  <c r="AK8" i="3"/>
  <c r="AK30" i="3"/>
  <c r="AK26" i="3"/>
  <c r="AK22" i="3"/>
  <c r="AK18" i="3"/>
  <c r="AK14" i="3"/>
  <c r="AK10" i="3"/>
  <c r="BB12" i="4"/>
  <c r="AX12" i="4"/>
  <c r="BA11" i="4"/>
  <c r="AW11" i="4"/>
  <c r="AZ10" i="4"/>
  <c r="BC9" i="4"/>
  <c r="AY9" i="4"/>
  <c r="BB8" i="4"/>
  <c r="AX8" i="4"/>
  <c r="BA7" i="4"/>
  <c r="BA12" i="4"/>
  <c r="AW12" i="4"/>
  <c r="AZ11" i="4"/>
  <c r="BC10" i="4"/>
  <c r="AY10" i="4"/>
  <c r="BB9" i="4"/>
  <c r="AX9" i="4"/>
  <c r="BA8" i="4"/>
  <c r="AW8" i="4"/>
  <c r="AZ7" i="4"/>
  <c r="AW7" i="4"/>
  <c r="AZ12" i="4"/>
  <c r="BC11" i="4"/>
  <c r="AY11" i="4"/>
  <c r="BB10" i="4"/>
  <c r="AX10" i="4"/>
  <c r="BA9" i="4"/>
  <c r="AW9" i="4"/>
  <c r="AZ8" i="4"/>
  <c r="BC7" i="4"/>
  <c r="AY7" i="4"/>
  <c r="BC12" i="4"/>
  <c r="AY12" i="4"/>
  <c r="BB11" i="4"/>
  <c r="AX11" i="4"/>
  <c r="BA10" i="4"/>
  <c r="AW10" i="4"/>
  <c r="AZ9" i="4"/>
  <c r="BC8" i="4"/>
  <c r="AY8" i="4"/>
  <c r="BB7" i="4"/>
  <c r="AX7" i="4"/>
  <c r="BZ39" i="4"/>
  <c r="BV39" i="4"/>
  <c r="BY38" i="4"/>
  <c r="BU38" i="4"/>
  <c r="BX37" i="4"/>
  <c r="CA36" i="4"/>
  <c r="BW36" i="4"/>
  <c r="BZ35" i="4"/>
  <c r="BV35" i="4"/>
  <c r="BY34" i="4"/>
  <c r="BY39" i="4"/>
  <c r="BU39" i="4"/>
  <c r="BX38" i="4"/>
  <c r="CA37" i="4"/>
  <c r="BW37" i="4"/>
  <c r="BZ36" i="4"/>
  <c r="BV36" i="4"/>
  <c r="BY35" i="4"/>
  <c r="BU35" i="4"/>
  <c r="BX34" i="4"/>
  <c r="BU34" i="4"/>
  <c r="BX39" i="4"/>
  <c r="CA38" i="4"/>
  <c r="BW38" i="4"/>
  <c r="BZ37" i="4"/>
  <c r="BV37" i="4"/>
  <c r="BY36" i="4"/>
  <c r="BU36" i="4"/>
  <c r="BX35" i="4"/>
  <c r="CA34" i="4"/>
  <c r="BW34" i="4"/>
  <c r="CA39" i="4"/>
  <c r="BW39" i="4"/>
  <c r="BZ38" i="4"/>
  <c r="BV38" i="4"/>
  <c r="BY37" i="4"/>
  <c r="BU37" i="4"/>
  <c r="BX36" i="4"/>
  <c r="CA35" i="4"/>
  <c r="BW35" i="4"/>
  <c r="BZ34" i="4"/>
  <c r="BV34" i="4"/>
  <c r="AO33" i="3"/>
  <c r="AO29" i="3"/>
  <c r="AO25" i="3"/>
  <c r="AO21" i="3"/>
  <c r="AO17" i="3"/>
  <c r="AO13" i="3"/>
  <c r="AO9" i="3"/>
  <c r="AO32" i="3"/>
  <c r="AO28" i="3"/>
  <c r="AO24" i="3"/>
  <c r="AO20" i="3"/>
  <c r="AO16" i="3"/>
  <c r="AO12" i="3"/>
  <c r="AO31" i="3"/>
  <c r="AO27" i="3"/>
  <c r="AO23" i="3"/>
  <c r="AO19" i="3"/>
  <c r="AO15" i="3"/>
  <c r="AO11" i="3"/>
  <c r="AO8" i="3"/>
  <c r="AO30" i="3"/>
  <c r="AO26" i="3"/>
  <c r="AO22" i="3"/>
  <c r="AO18" i="3"/>
  <c r="AO14" i="3"/>
  <c r="AO10" i="3"/>
  <c r="C8" i="38"/>
  <c r="C53" i="38" s="1" a="1"/>
  <c r="B8" i="38"/>
  <c r="C67" i="34" a="1"/>
  <c r="C28" i="34" a="1"/>
  <c r="B70" i="25"/>
  <c r="B66" i="25"/>
  <c r="B62" i="25"/>
  <c r="B58" i="25"/>
  <c r="B54" i="25"/>
  <c r="B50" i="25"/>
  <c r="B69" i="25"/>
  <c r="B65" i="25"/>
  <c r="B61" i="25"/>
  <c r="B57" i="25"/>
  <c r="B53" i="25"/>
  <c r="B49" i="25"/>
  <c r="B72" i="25"/>
  <c r="B68" i="25"/>
  <c r="B64" i="25"/>
  <c r="B60" i="25"/>
  <c r="B56" i="25"/>
  <c r="B52" i="25"/>
  <c r="B67" i="25"/>
  <c r="B51" i="25"/>
  <c r="B63" i="25"/>
  <c r="B48" i="25"/>
  <c r="B59" i="25"/>
  <c r="B71" i="25"/>
  <c r="B55" i="25"/>
  <c r="E85" i="25" a="1"/>
  <c r="B82" i="25"/>
  <c r="AU40" i="25"/>
  <c r="F113" i="25"/>
  <c r="T37" i="25"/>
  <c r="F150" i="24"/>
  <c r="E122" i="24" a="1"/>
  <c r="B119" i="24"/>
  <c r="AU41" i="24"/>
  <c r="C8" i="34"/>
  <c r="C52" i="34" s="1" a="1"/>
  <c r="B8" i="34"/>
  <c r="C67" i="33" a="1"/>
  <c r="C28" i="33" a="1"/>
  <c r="C62" i="31"/>
  <c r="C58" i="31"/>
  <c r="C54" i="31"/>
  <c r="C50" i="31"/>
  <c r="C46" i="31"/>
  <c r="C42" i="31"/>
  <c r="C38" i="31"/>
  <c r="C34" i="31"/>
  <c r="C30" i="31"/>
  <c r="C61" i="31"/>
  <c r="C57" i="31"/>
  <c r="C53" i="31"/>
  <c r="C49" i="31"/>
  <c r="C45" i="31"/>
  <c r="C41" i="31"/>
  <c r="C37" i="31"/>
  <c r="C33" i="31"/>
  <c r="C29" i="31"/>
  <c r="C60" i="31"/>
  <c r="C56" i="31"/>
  <c r="C52" i="31"/>
  <c r="C48" i="31"/>
  <c r="C44" i="31"/>
  <c r="C40" i="31"/>
  <c r="C36" i="31"/>
  <c r="C32" i="31"/>
  <c r="C63" i="31"/>
  <c r="C47" i="31"/>
  <c r="C31" i="31"/>
  <c r="C59" i="31"/>
  <c r="C43" i="31"/>
  <c r="C28" i="31"/>
  <c r="C55" i="31"/>
  <c r="C39" i="31"/>
  <c r="C51" i="31"/>
  <c r="C35" i="31"/>
  <c r="C28" i="38" a="1"/>
  <c r="C67" i="38" a="1"/>
  <c r="C50" i="36"/>
  <c r="C46" i="36"/>
  <c r="C42" i="36"/>
  <c r="C38" i="36"/>
  <c r="C34" i="36"/>
  <c r="C30" i="36"/>
  <c r="C48" i="36"/>
  <c r="C43" i="36"/>
  <c r="C37" i="36"/>
  <c r="C32" i="36"/>
  <c r="C28" i="36"/>
  <c r="C47" i="36"/>
  <c r="C41" i="36"/>
  <c r="C36" i="36"/>
  <c r="C31" i="36"/>
  <c r="C51" i="36"/>
  <c r="C45" i="36"/>
  <c r="C40" i="36"/>
  <c r="C35" i="36"/>
  <c r="C29" i="36"/>
  <c r="C49" i="36"/>
  <c r="C44" i="36"/>
  <c r="C39" i="36"/>
  <c r="C33" i="36"/>
  <c r="C8" i="30"/>
  <c r="C52" i="30" s="1" a="1"/>
  <c r="B8" i="30"/>
  <c r="T122" i="29"/>
  <c r="O122" i="29"/>
  <c r="C94" i="30"/>
  <c r="C90" i="30"/>
  <c r="C86" i="30"/>
  <c r="C82" i="30"/>
  <c r="C78" i="30"/>
  <c r="C74" i="30"/>
  <c r="C70" i="30"/>
  <c r="C67" i="30"/>
  <c r="C97" i="30"/>
  <c r="C93" i="30"/>
  <c r="C89" i="30"/>
  <c r="C85" i="30"/>
  <c r="C81" i="30"/>
  <c r="C77" i="30"/>
  <c r="C73" i="30"/>
  <c r="C69" i="30"/>
  <c r="C96" i="30"/>
  <c r="C92" i="30"/>
  <c r="C88" i="30"/>
  <c r="C84" i="30"/>
  <c r="C80" i="30"/>
  <c r="C76" i="30"/>
  <c r="C72" i="30"/>
  <c r="C68" i="30"/>
  <c r="C95" i="30"/>
  <c r="C79" i="30"/>
  <c r="C91" i="30"/>
  <c r="C75" i="30"/>
  <c r="C87" i="30"/>
  <c r="C71" i="30"/>
  <c r="C83" i="30"/>
  <c r="R28" i="30" a="1"/>
  <c r="C8" i="28"/>
  <c r="C52" i="28" s="1" a="1"/>
  <c r="B8" i="28"/>
  <c r="BO5" i="9" s="1"/>
  <c r="U100" i="27"/>
  <c r="U96" i="27"/>
  <c r="U92" i="27"/>
  <c r="U98" i="27"/>
  <c r="U93" i="27"/>
  <c r="U97" i="27"/>
  <c r="U99" i="27"/>
  <c r="U95" i="27"/>
  <c r="U94" i="27"/>
  <c r="U91" i="27"/>
  <c r="AV63" i="25"/>
  <c r="F149" i="25" s="1"/>
  <c r="AN67" i="24"/>
  <c r="T43" i="24" s="1"/>
  <c r="AV60" i="24"/>
  <c r="F38" i="24" s="1"/>
  <c r="T9" i="26"/>
  <c r="S8" i="26"/>
  <c r="AK138" i="25"/>
  <c r="AK139" i="25" s="1"/>
  <c r="AH180" i="25"/>
  <c r="AK175" i="25" s="1"/>
  <c r="AK176" i="25" s="1"/>
  <c r="T39" i="25"/>
  <c r="AT16" i="24"/>
  <c r="AP16" i="24"/>
  <c r="AS16" i="24"/>
  <c r="AO16" i="24"/>
  <c r="AR16" i="24"/>
  <c r="AN16" i="24"/>
  <c r="AQ16" i="24"/>
  <c r="E70" i="25"/>
  <c r="E66" i="25"/>
  <c r="E62" i="25"/>
  <c r="E58" i="25"/>
  <c r="E54" i="25"/>
  <c r="E50" i="25"/>
  <c r="E69" i="25"/>
  <c r="E65" i="25"/>
  <c r="E61" i="25"/>
  <c r="E57" i="25"/>
  <c r="E53" i="25"/>
  <c r="E49" i="25"/>
  <c r="E72" i="25"/>
  <c r="E68" i="25"/>
  <c r="E64" i="25"/>
  <c r="E60" i="25"/>
  <c r="E56" i="25"/>
  <c r="E52" i="25"/>
  <c r="E63" i="25"/>
  <c r="E48" i="25"/>
  <c r="E59" i="25"/>
  <c r="E71" i="25"/>
  <c r="E55" i="25"/>
  <c r="E67" i="25"/>
  <c r="E51" i="25"/>
  <c r="E33" i="25"/>
  <c r="E29" i="25"/>
  <c r="E32" i="25"/>
  <c r="E28" i="25"/>
  <c r="E24" i="25"/>
  <c r="E20" i="25"/>
  <c r="E16" i="25"/>
  <c r="E12" i="25"/>
  <c r="E35" i="25"/>
  <c r="E27" i="25"/>
  <c r="E22" i="25"/>
  <c r="E17" i="25"/>
  <c r="E34" i="25"/>
  <c r="E26" i="25"/>
  <c r="E21" i="25"/>
  <c r="E15" i="25"/>
  <c r="E11" i="25"/>
  <c r="E31" i="25"/>
  <c r="E25" i="25"/>
  <c r="E19" i="25"/>
  <c r="E14" i="25"/>
  <c r="E30" i="25"/>
  <c r="E23" i="25"/>
  <c r="E18" i="25"/>
  <c r="E13" i="25"/>
  <c r="B108" i="24"/>
  <c r="B104" i="24"/>
  <c r="B100" i="24"/>
  <c r="B96" i="24"/>
  <c r="B92" i="24"/>
  <c r="B88" i="24"/>
  <c r="B85" i="24"/>
  <c r="B107" i="24"/>
  <c r="B103" i="24"/>
  <c r="B99" i="24"/>
  <c r="B95" i="24"/>
  <c r="B91" i="24"/>
  <c r="B87" i="24"/>
  <c r="B106" i="24"/>
  <c r="B102" i="24"/>
  <c r="B98" i="24"/>
  <c r="B94" i="24"/>
  <c r="B90" i="24"/>
  <c r="B86" i="24"/>
  <c r="B109" i="24"/>
  <c r="B93" i="24"/>
  <c r="B105" i="24"/>
  <c r="B89" i="24"/>
  <c r="B101" i="24"/>
  <c r="B97" i="24"/>
  <c r="AV61" i="23"/>
  <c r="F75" i="23" s="1"/>
  <c r="B143" i="21"/>
  <c r="B139" i="21"/>
  <c r="B135" i="21"/>
  <c r="B131" i="21"/>
  <c r="B127" i="21"/>
  <c r="B123" i="21"/>
  <c r="B146" i="21"/>
  <c r="B142" i="21"/>
  <c r="B138" i="21"/>
  <c r="B134" i="21"/>
  <c r="B130" i="21"/>
  <c r="B126" i="21"/>
  <c r="B145" i="21"/>
  <c r="B141" i="21"/>
  <c r="B137" i="21"/>
  <c r="B133" i="21"/>
  <c r="B129" i="21"/>
  <c r="B125" i="21"/>
  <c r="B122" i="21"/>
  <c r="B140" i="21"/>
  <c r="B124" i="21"/>
  <c r="B136" i="21"/>
  <c r="B132" i="21"/>
  <c r="B128" i="21"/>
  <c r="B144" i="21"/>
  <c r="AN67" i="21"/>
  <c r="T43" i="21" s="1"/>
  <c r="AV60" i="21"/>
  <c r="F38" i="21" s="1"/>
  <c r="AV63" i="22"/>
  <c r="F149" i="22" s="1"/>
  <c r="AV62" i="20"/>
  <c r="F112" i="20" s="1"/>
  <c r="B109" i="19"/>
  <c r="B105" i="19"/>
  <c r="B101" i="19"/>
  <c r="B97" i="19"/>
  <c r="B93" i="19"/>
  <c r="B89" i="19"/>
  <c r="B108" i="19"/>
  <c r="B104" i="19"/>
  <c r="B100" i="19"/>
  <c r="B96" i="19"/>
  <c r="B92" i="19"/>
  <c r="B88" i="19"/>
  <c r="B85" i="19"/>
  <c r="B106" i="19"/>
  <c r="B98" i="19"/>
  <c r="B90" i="19"/>
  <c r="B103" i="19"/>
  <c r="B95" i="19"/>
  <c r="B87" i="19"/>
  <c r="B99" i="19"/>
  <c r="B94" i="19"/>
  <c r="B107" i="19"/>
  <c r="B91" i="19"/>
  <c r="B86" i="19"/>
  <c r="B102" i="19"/>
  <c r="E11" i="21" a="1"/>
  <c r="B8" i="21"/>
  <c r="T39" i="21"/>
  <c r="AU38" i="21"/>
  <c r="T37" i="21"/>
  <c r="F39" i="21"/>
  <c r="AD102" i="24" a="1"/>
  <c r="AD28" i="24" a="1"/>
  <c r="AD65" i="24" a="1"/>
  <c r="E108" i="22"/>
  <c r="E104" i="22"/>
  <c r="E100" i="22"/>
  <c r="E96" i="22"/>
  <c r="E92" i="22"/>
  <c r="E88" i="22"/>
  <c r="E85" i="22"/>
  <c r="E107" i="22"/>
  <c r="E103" i="22"/>
  <c r="E99" i="22"/>
  <c r="E95" i="22"/>
  <c r="E91" i="22"/>
  <c r="E87" i="22"/>
  <c r="E106" i="22"/>
  <c r="E102" i="22"/>
  <c r="E98" i="22"/>
  <c r="E94" i="22"/>
  <c r="E90" i="22"/>
  <c r="E86" i="22"/>
  <c r="E101" i="22"/>
  <c r="E97" i="22"/>
  <c r="E105" i="22"/>
  <c r="E93" i="22"/>
  <c r="E89" i="22"/>
  <c r="E109" i="22"/>
  <c r="AN67" i="20"/>
  <c r="T43" i="20" s="1"/>
  <c r="T39" i="19"/>
  <c r="T38" i="19" s="1"/>
  <c r="F76" i="15"/>
  <c r="AU39" i="15"/>
  <c r="B45" i="15"/>
  <c r="E48" i="15" a="1"/>
  <c r="T88" i="27"/>
  <c r="T84" i="27"/>
  <c r="T80" i="27"/>
  <c r="T76" i="27"/>
  <c r="T72" i="27"/>
  <c r="T68" i="27"/>
  <c r="T64" i="27"/>
  <c r="T60" i="27"/>
  <c r="T56" i="27"/>
  <c r="T52" i="27"/>
  <c r="T48" i="27"/>
  <c r="T44" i="27"/>
  <c r="T40" i="27"/>
  <c r="T36" i="27"/>
  <c r="T87" i="27"/>
  <c r="T83" i="27"/>
  <c r="T79" i="27"/>
  <c r="T75" i="27"/>
  <c r="T71" i="27"/>
  <c r="T67" i="27"/>
  <c r="T63" i="27"/>
  <c r="T59" i="27"/>
  <c r="T55" i="27"/>
  <c r="T51" i="27"/>
  <c r="T47" i="27"/>
  <c r="T43" i="27"/>
  <c r="T39" i="27"/>
  <c r="T35" i="27"/>
  <c r="T32" i="27"/>
  <c r="T86" i="27"/>
  <c r="T82" i="27"/>
  <c r="T78" i="27"/>
  <c r="T74" i="27"/>
  <c r="T70" i="27"/>
  <c r="T66" i="27"/>
  <c r="T62" i="27"/>
  <c r="T58" i="27"/>
  <c r="T54" i="27"/>
  <c r="T50" i="27"/>
  <c r="T46" i="27"/>
  <c r="T42" i="27"/>
  <c r="T38" i="27"/>
  <c r="T34" i="27"/>
  <c r="T85" i="27"/>
  <c r="T69" i="27"/>
  <c r="T53" i="27"/>
  <c r="T37" i="27"/>
  <c r="T81" i="27"/>
  <c r="T65" i="27"/>
  <c r="T49" i="27"/>
  <c r="T33" i="27"/>
  <c r="T77" i="27"/>
  <c r="T61" i="27"/>
  <c r="T45" i="27"/>
  <c r="T73" i="27"/>
  <c r="T57" i="27"/>
  <c r="T41" i="27"/>
  <c r="AS13" i="22"/>
  <c r="AO13" i="22"/>
  <c r="AR13" i="22"/>
  <c r="AQ13" i="22"/>
  <c r="AN13" i="22"/>
  <c r="AP13" i="22"/>
  <c r="AT13" i="22"/>
  <c r="E34" i="20"/>
  <c r="E30" i="20"/>
  <c r="E26" i="20"/>
  <c r="E22" i="20"/>
  <c r="E18" i="20"/>
  <c r="E14" i="20"/>
  <c r="E11" i="20"/>
  <c r="E33" i="20"/>
  <c r="E29" i="20"/>
  <c r="E25" i="20"/>
  <c r="E21" i="20"/>
  <c r="E17" i="20"/>
  <c r="E13" i="20"/>
  <c r="E32" i="20"/>
  <c r="E24" i="20"/>
  <c r="E16" i="20"/>
  <c r="E31" i="20"/>
  <c r="E23" i="20"/>
  <c r="E15" i="20"/>
  <c r="E28" i="20"/>
  <c r="E12" i="20"/>
  <c r="E27" i="20"/>
  <c r="E20" i="20"/>
  <c r="E35" i="20"/>
  <c r="E19" i="20"/>
  <c r="F187" i="15"/>
  <c r="B156" i="15"/>
  <c r="AD102" i="23" a="1"/>
  <c r="AD176" i="23" a="1"/>
  <c r="AD28" i="23" a="1"/>
  <c r="AD65" i="23" a="1"/>
  <c r="AD139" i="23" a="1"/>
  <c r="T39" i="22"/>
  <c r="T38" i="22" s="1"/>
  <c r="AT13" i="19"/>
  <c r="AP13" i="19"/>
  <c r="AS13" i="19"/>
  <c r="AO13" i="19"/>
  <c r="AQ13" i="19"/>
  <c r="AR13" i="19"/>
  <c r="AN13" i="19"/>
  <c r="E33" i="19"/>
  <c r="E29" i="19"/>
  <c r="E25" i="19"/>
  <c r="E21" i="19"/>
  <c r="E17" i="19"/>
  <c r="E13" i="19"/>
  <c r="E32" i="19"/>
  <c r="E28" i="19"/>
  <c r="E24" i="19"/>
  <c r="E20" i="19"/>
  <c r="E16" i="19"/>
  <c r="E12" i="19"/>
  <c r="E35" i="19"/>
  <c r="E27" i="19"/>
  <c r="E19" i="19"/>
  <c r="E34" i="19"/>
  <c r="E26" i="19"/>
  <c r="E18" i="19"/>
  <c r="E11" i="19"/>
  <c r="E22" i="19"/>
  <c r="E31" i="19"/>
  <c r="E15" i="19"/>
  <c r="E30" i="19"/>
  <c r="E14" i="19"/>
  <c r="E23" i="19"/>
  <c r="AV61" i="18"/>
  <c r="F75" i="18" s="1"/>
  <c r="B35" i="18"/>
  <c r="B31" i="18"/>
  <c r="B27" i="18"/>
  <c r="B23" i="18"/>
  <c r="B19" i="18"/>
  <c r="B15" i="18"/>
  <c r="B34" i="18"/>
  <c r="B30" i="18"/>
  <c r="B26" i="18"/>
  <c r="B22" i="18"/>
  <c r="B18" i="18"/>
  <c r="B14" i="18"/>
  <c r="B11" i="18"/>
  <c r="B32" i="18"/>
  <c r="B24" i="18"/>
  <c r="B16" i="18"/>
  <c r="B29" i="18"/>
  <c r="B21" i="18"/>
  <c r="B13" i="18"/>
  <c r="B28" i="18"/>
  <c r="B20" i="18"/>
  <c r="B12" i="18"/>
  <c r="B25" i="18"/>
  <c r="B17" i="18"/>
  <c r="B33" i="18"/>
  <c r="AH180" i="17"/>
  <c r="AK175" i="17" s="1"/>
  <c r="AK176" i="17" s="1"/>
  <c r="AK138" i="17"/>
  <c r="AK139" i="17" s="1"/>
  <c r="AH143" i="14"/>
  <c r="AK101" i="14"/>
  <c r="AK102" i="14" s="1"/>
  <c r="AQ16" i="25"/>
  <c r="AN16" i="25"/>
  <c r="AT16" i="25"/>
  <c r="AP16" i="25"/>
  <c r="AS16" i="25"/>
  <c r="AR16" i="25"/>
  <c r="AO16" i="25"/>
  <c r="AQ16" i="18"/>
  <c r="AN16" i="18"/>
  <c r="AT16" i="18"/>
  <c r="AP16" i="18"/>
  <c r="AR16" i="18"/>
  <c r="AO16" i="18"/>
  <c r="AS16" i="18"/>
  <c r="AR3" i="18"/>
  <c r="AU3" i="18" s="1"/>
  <c r="A2" i="18" s="1"/>
  <c r="AS3" i="18"/>
  <c r="AV3" i="18" s="1"/>
  <c r="C2" i="18"/>
  <c r="E109" i="19"/>
  <c r="E105" i="19"/>
  <c r="E101" i="19"/>
  <c r="E97" i="19"/>
  <c r="E93" i="19"/>
  <c r="E89" i="19"/>
  <c r="E108" i="19"/>
  <c r="E104" i="19"/>
  <c r="E100" i="19"/>
  <c r="E96" i="19"/>
  <c r="E92" i="19"/>
  <c r="E88" i="19"/>
  <c r="E85" i="19"/>
  <c r="E102" i="19"/>
  <c r="E94" i="19"/>
  <c r="E86" i="19"/>
  <c r="E107" i="19"/>
  <c r="E99" i="19"/>
  <c r="E91" i="19"/>
  <c r="E95" i="19"/>
  <c r="E106" i="19"/>
  <c r="E90" i="19"/>
  <c r="E103" i="19"/>
  <c r="E87" i="19"/>
  <c r="E98" i="19"/>
  <c r="A48" i="18" a="1"/>
  <c r="E11" i="16" a="1"/>
  <c r="B8" i="16"/>
  <c r="T39" i="16"/>
  <c r="F39" i="16"/>
  <c r="T37" i="16"/>
  <c r="AU38" i="16"/>
  <c r="AQ75" i="12" a="1"/>
  <c r="AQ75" i="12" s="1"/>
  <c r="AQ77" i="12" a="1"/>
  <c r="AQ77" i="12" s="1"/>
  <c r="B42" i="30"/>
  <c r="B41" i="30" s="1"/>
  <c r="B40" i="30" s="1"/>
  <c r="B39" i="30" s="1"/>
  <c r="B38" i="30" s="1"/>
  <c r="B37" i="30" s="1"/>
  <c r="B36" i="30" s="1"/>
  <c r="B44" i="30"/>
  <c r="B45" i="30" s="1"/>
  <c r="B46" i="30" s="1"/>
  <c r="B47" i="30" s="1"/>
  <c r="B48" i="30" s="1"/>
  <c r="B49" i="30" s="1"/>
  <c r="B50" i="30" s="1"/>
  <c r="B51" i="30" s="1"/>
  <c r="C146" i="30" s="1"/>
  <c r="D146" i="30" s="1"/>
  <c r="B44" i="37"/>
  <c r="B45" i="37" s="1"/>
  <c r="B46" i="37" s="1"/>
  <c r="B47" i="37" s="1"/>
  <c r="B48" i="37" s="1"/>
  <c r="B49" i="37" s="1"/>
  <c r="B50" i="37" s="1"/>
  <c r="B51" i="37" s="1"/>
  <c r="B42" i="37"/>
  <c r="B41" i="37" s="1"/>
  <c r="B40" i="37" s="1"/>
  <c r="B39" i="37" s="1"/>
  <c r="B38" i="37" s="1"/>
  <c r="B37" i="37" s="1"/>
  <c r="B36" i="37" s="1"/>
  <c r="AH71" i="10"/>
  <c r="AG69" i="10" s="1"/>
  <c r="G17" i="32" s="1"/>
  <c r="C144" i="32" s="1"/>
  <c r="D144" i="32" s="1"/>
  <c r="AI72" i="10"/>
  <c r="AH53" i="10"/>
  <c r="AI52" i="10"/>
  <c r="AQ50" i="12" a="1"/>
  <c r="AQ50" i="12" s="1"/>
  <c r="AQ48" i="12" a="1"/>
  <c r="AQ48" i="12" s="1"/>
  <c r="P9" i="10"/>
  <c r="O9" i="10"/>
  <c r="AI27" i="10"/>
  <c r="AH26" i="10"/>
  <c r="G13" i="8"/>
  <c r="G9" i="8"/>
  <c r="G12" i="8"/>
  <c r="G15" i="8"/>
  <c r="G11" i="8"/>
  <c r="G8" i="8"/>
  <c r="G14" i="8"/>
  <c r="G10" i="8"/>
  <c r="K193" i="6" a="1"/>
  <c r="I321" i="6"/>
  <c r="G3" i="6"/>
  <c r="U53" i="5"/>
  <c r="BM56" i="5"/>
  <c r="AZ4" i="5"/>
  <c r="AZ7" i="5"/>
  <c r="AZ6" i="5"/>
  <c r="AZ3" i="5"/>
  <c r="AZ5" i="5"/>
  <c r="AB60" i="3"/>
  <c r="AB62" i="3"/>
  <c r="AH62" i="3" s="1"/>
  <c r="AB61" i="3"/>
  <c r="AH61" i="3" s="1"/>
  <c r="AK65" i="2"/>
  <c r="AH65" i="2" s="1"/>
  <c r="AK63" i="2"/>
  <c r="AG63" i="2" s="1"/>
  <c r="AK80" i="2"/>
  <c r="AH80" i="2" s="1"/>
  <c r="AK66" i="2"/>
  <c r="AH66" i="2" s="1"/>
  <c r="AK60" i="2"/>
  <c r="AG60" i="2" s="1"/>
  <c r="AK74" i="2"/>
  <c r="AH74" i="2" s="1"/>
  <c r="AK62" i="2"/>
  <c r="AG62" i="2" s="1"/>
  <c r="AK69" i="2"/>
  <c r="AG69" i="2" s="1"/>
  <c r="AK64" i="2"/>
  <c r="AG64" i="2" s="1"/>
  <c r="AK59" i="2"/>
  <c r="AG59" i="2" s="1"/>
  <c r="AS84" i="2"/>
  <c r="AT84" i="2" s="1"/>
  <c r="AS80" i="2"/>
  <c r="AT80" i="2" s="1"/>
  <c r="AS83" i="2"/>
  <c r="AT83" i="2" s="1"/>
  <c r="AS82" i="2"/>
  <c r="AT82" i="2" s="1"/>
  <c r="AS79" i="2"/>
  <c r="AS81" i="2"/>
  <c r="AT81" i="2" s="1"/>
  <c r="AF384" i="7"/>
  <c r="AF380" i="7"/>
  <c r="AF376" i="7"/>
  <c r="AF372" i="7"/>
  <c r="AF368" i="7"/>
  <c r="AF364" i="7"/>
  <c r="AF360" i="7"/>
  <c r="AF356" i="7"/>
  <c r="AF352" i="7"/>
  <c r="AF348" i="7"/>
  <c r="AF344" i="7"/>
  <c r="AF340" i="7"/>
  <c r="AF336" i="7"/>
  <c r="AF332" i="7"/>
  <c r="AF328" i="7"/>
  <c r="AF324" i="7"/>
  <c r="AF320" i="7"/>
  <c r="AF316" i="7"/>
  <c r="AF312" i="7"/>
  <c r="AF308" i="7"/>
  <c r="AF304" i="7"/>
  <c r="AF300" i="7"/>
  <c r="AF296" i="7"/>
  <c r="AF292" i="7"/>
  <c r="AF288" i="7"/>
  <c r="AF284" i="7"/>
  <c r="AF280" i="7"/>
  <c r="AF276" i="7"/>
  <c r="AF272" i="7"/>
  <c r="AF268" i="7"/>
  <c r="AF264" i="7"/>
  <c r="AF260" i="7"/>
  <c r="AF256" i="7"/>
  <c r="AF252" i="7"/>
  <c r="AF248" i="7"/>
  <c r="AF244" i="7"/>
  <c r="AF240" i="7"/>
  <c r="AF236" i="7"/>
  <c r="AF232" i="7"/>
  <c r="AF228" i="7"/>
  <c r="AF224" i="7"/>
  <c r="AF220" i="7"/>
  <c r="AF216" i="7"/>
  <c r="AF212" i="7"/>
  <c r="AF208" i="7"/>
  <c r="AF204" i="7"/>
  <c r="AF200" i="7"/>
  <c r="AF196" i="7"/>
  <c r="AF192" i="7"/>
  <c r="AF188" i="7"/>
  <c r="AF184" i="7"/>
  <c r="AF180" i="7"/>
  <c r="AF176" i="7"/>
  <c r="AF172" i="7"/>
  <c r="AF168" i="7"/>
  <c r="AF164" i="7"/>
  <c r="AF160" i="7"/>
  <c r="AF156" i="7"/>
  <c r="AF152" i="7"/>
  <c r="AF148" i="7"/>
  <c r="AF144" i="7"/>
  <c r="AF140" i="7"/>
  <c r="AF136" i="7"/>
  <c r="AF132" i="7"/>
  <c r="AF128" i="7"/>
  <c r="AF124" i="7"/>
  <c r="AF120" i="7"/>
  <c r="AF116" i="7"/>
  <c r="AF112" i="7"/>
  <c r="AF108" i="7"/>
  <c r="AF104" i="7"/>
  <c r="AF100" i="7"/>
  <c r="AF96" i="7"/>
  <c r="AF92" i="7"/>
  <c r="AF88" i="7"/>
  <c r="AF84" i="7"/>
  <c r="AF80" i="7"/>
  <c r="AF76" i="7"/>
  <c r="AF72" i="7"/>
  <c r="AF68" i="7"/>
  <c r="AF64" i="7"/>
  <c r="AF60" i="7"/>
  <c r="AF56" i="7"/>
  <c r="AF52" i="7"/>
  <c r="AF48" i="7"/>
  <c r="AF44" i="7"/>
  <c r="AF40" i="7"/>
  <c r="AF36" i="7"/>
  <c r="AF32" i="7"/>
  <c r="AF28" i="7"/>
  <c r="AF24" i="7"/>
  <c r="AF20" i="7"/>
  <c r="AF383" i="7"/>
  <c r="AF379" i="7"/>
  <c r="AF375" i="7"/>
  <c r="AF371" i="7"/>
  <c r="AF367" i="7"/>
  <c r="AF363" i="7"/>
  <c r="AF359" i="7"/>
  <c r="AF355" i="7"/>
  <c r="AF351" i="7"/>
  <c r="AF347" i="7"/>
  <c r="AF343" i="7"/>
  <c r="AF339" i="7"/>
  <c r="AF335" i="7"/>
  <c r="AF331" i="7"/>
  <c r="AF327" i="7"/>
  <c r="AF323" i="7"/>
  <c r="AF319" i="7"/>
  <c r="AF315" i="7"/>
  <c r="AF311" i="7"/>
  <c r="AF307" i="7"/>
  <c r="AF303" i="7"/>
  <c r="AF299" i="7"/>
  <c r="AF295" i="7"/>
  <c r="AF291" i="7"/>
  <c r="AF287" i="7"/>
  <c r="AF283" i="7"/>
  <c r="AF279" i="7"/>
  <c r="AF275" i="7"/>
  <c r="AF271" i="7"/>
  <c r="AF267" i="7"/>
  <c r="AF263" i="7"/>
  <c r="AF259" i="7"/>
  <c r="AF255" i="7"/>
  <c r="AF251" i="7"/>
  <c r="AF247" i="7"/>
  <c r="AF243" i="7"/>
  <c r="AF239" i="7"/>
  <c r="AF235" i="7"/>
  <c r="AF231" i="7"/>
  <c r="AF227" i="7"/>
  <c r="AF223" i="7"/>
  <c r="AF219" i="7"/>
  <c r="AF215" i="7"/>
  <c r="AF211" i="7"/>
  <c r="AF207" i="7"/>
  <c r="AF203" i="7"/>
  <c r="AF199" i="7"/>
  <c r="AF195" i="7"/>
  <c r="AF191" i="7"/>
  <c r="AF187" i="7"/>
  <c r="AF183" i="7"/>
  <c r="AF179" i="7"/>
  <c r="AF175" i="7"/>
  <c r="AF171" i="7"/>
  <c r="AF167" i="7"/>
  <c r="AF163" i="7"/>
  <c r="AF159" i="7"/>
  <c r="AF155" i="7"/>
  <c r="AF151" i="7"/>
  <c r="AF147" i="7"/>
  <c r="AF143" i="7"/>
  <c r="AF139" i="7"/>
  <c r="AF135" i="7"/>
  <c r="AF131" i="7"/>
  <c r="AF127" i="7"/>
  <c r="AF123" i="7"/>
  <c r="AF119" i="7"/>
  <c r="AF115" i="7"/>
  <c r="AF111" i="7"/>
  <c r="AF107" i="7"/>
  <c r="AF103" i="7"/>
  <c r="AF99" i="7"/>
  <c r="AF95" i="7"/>
  <c r="AF91" i="7"/>
  <c r="AF87" i="7"/>
  <c r="AF83" i="7"/>
  <c r="AF79" i="7"/>
  <c r="AF75" i="7"/>
  <c r="AF71" i="7"/>
  <c r="AF67" i="7"/>
  <c r="AF63" i="7"/>
  <c r="AF59" i="7"/>
  <c r="AF55" i="7"/>
  <c r="AF51" i="7"/>
  <c r="AF47" i="7"/>
  <c r="AF43" i="7"/>
  <c r="AF39" i="7"/>
  <c r="AF35" i="7"/>
  <c r="AF31" i="7"/>
  <c r="AF27" i="7"/>
  <c r="AF23" i="7"/>
  <c r="AF386" i="7"/>
  <c r="AF382" i="7"/>
  <c r="AF378" i="7"/>
  <c r="AF374" i="7"/>
  <c r="AF370" i="7"/>
  <c r="AF366" i="7"/>
  <c r="AF362" i="7"/>
  <c r="AF358" i="7"/>
  <c r="AF354" i="7"/>
  <c r="AF350" i="7"/>
  <c r="AF346" i="7"/>
  <c r="AF342" i="7"/>
  <c r="AF338" i="7"/>
  <c r="AF334" i="7"/>
  <c r="AF330" i="7"/>
  <c r="AF326" i="7"/>
  <c r="AF322" i="7"/>
  <c r="AF318" i="7"/>
  <c r="AF314" i="7"/>
  <c r="AF310" i="7"/>
  <c r="AF306" i="7"/>
  <c r="AF302" i="7"/>
  <c r="AF298" i="7"/>
  <c r="AF294" i="7"/>
  <c r="AF290" i="7"/>
  <c r="AF286" i="7"/>
  <c r="AF282" i="7"/>
  <c r="AF278" i="7"/>
  <c r="AF274" i="7"/>
  <c r="AF270" i="7"/>
  <c r="AF266" i="7"/>
  <c r="AF262" i="7"/>
  <c r="AF258" i="7"/>
  <c r="AF254" i="7"/>
  <c r="AF250" i="7"/>
  <c r="AF246" i="7"/>
  <c r="AF242" i="7"/>
  <c r="AF238" i="7"/>
  <c r="AF234" i="7"/>
  <c r="AF230" i="7"/>
  <c r="AF226" i="7"/>
  <c r="AF222" i="7"/>
  <c r="AF218" i="7"/>
  <c r="AF214" i="7"/>
  <c r="AF210" i="7"/>
  <c r="AF206" i="7"/>
  <c r="AF202" i="7"/>
  <c r="AF198" i="7"/>
  <c r="AF194" i="7"/>
  <c r="AF190" i="7"/>
  <c r="AF186" i="7"/>
  <c r="AF182" i="7"/>
  <c r="AF178" i="7"/>
  <c r="AF174" i="7"/>
  <c r="AF170" i="7"/>
  <c r="AF166" i="7"/>
  <c r="AF162" i="7"/>
  <c r="AF158" i="7"/>
  <c r="AF154" i="7"/>
  <c r="AF150" i="7"/>
  <c r="AF146" i="7"/>
  <c r="AF142" i="7"/>
  <c r="AF138" i="7"/>
  <c r="AF134" i="7"/>
  <c r="AF130" i="7"/>
  <c r="AF126" i="7"/>
  <c r="AF122" i="7"/>
  <c r="AF118" i="7"/>
  <c r="AF114" i="7"/>
  <c r="AF110" i="7"/>
  <c r="AF106" i="7"/>
  <c r="AF102" i="7"/>
  <c r="AF98" i="7"/>
  <c r="AF94" i="7"/>
  <c r="AF90" i="7"/>
  <c r="AF86" i="7"/>
  <c r="AF82" i="7"/>
  <c r="AF78" i="7"/>
  <c r="AF74" i="7"/>
  <c r="AF70" i="7"/>
  <c r="AF66" i="7"/>
  <c r="AF62" i="7"/>
  <c r="AF58" i="7"/>
  <c r="AF54" i="7"/>
  <c r="AF50" i="7"/>
  <c r="AF46" i="7"/>
  <c r="AF42" i="7"/>
  <c r="AF38" i="7"/>
  <c r="AF34" i="7"/>
  <c r="AF30" i="7"/>
  <c r="AF26" i="7"/>
  <c r="AF22" i="7"/>
  <c r="AF19" i="7"/>
  <c r="AF385" i="7"/>
  <c r="AF381" i="7"/>
  <c r="AF377" i="7"/>
  <c r="AF373" i="7"/>
  <c r="AF369" i="7"/>
  <c r="AF365" i="7"/>
  <c r="AF361" i="7"/>
  <c r="AF357" i="7"/>
  <c r="AF353" i="7"/>
  <c r="AF349" i="7"/>
  <c r="AF345" i="7"/>
  <c r="AF341" i="7"/>
  <c r="AF337" i="7"/>
  <c r="AF333" i="7"/>
  <c r="AF329" i="7"/>
  <c r="AF325" i="7"/>
  <c r="AF321" i="7"/>
  <c r="AF317" i="7"/>
  <c r="AF313" i="7"/>
  <c r="AF309" i="7"/>
  <c r="AF305" i="7"/>
  <c r="AF301" i="7"/>
  <c r="AF297" i="7"/>
  <c r="AF293" i="7"/>
  <c r="AF289" i="7"/>
  <c r="AF285" i="7"/>
  <c r="AF281" i="7"/>
  <c r="AF277" i="7"/>
  <c r="AF273" i="7"/>
  <c r="AF269" i="7"/>
  <c r="AF265" i="7"/>
  <c r="AF261" i="7"/>
  <c r="AF257" i="7"/>
  <c r="AF253" i="7"/>
  <c r="AF249" i="7"/>
  <c r="AF245" i="7"/>
  <c r="AF241" i="7"/>
  <c r="AF237" i="7"/>
  <c r="AF233" i="7"/>
  <c r="AF229" i="7"/>
  <c r="AF225" i="7"/>
  <c r="AF221" i="7"/>
  <c r="AF217" i="7"/>
  <c r="AF213" i="7"/>
  <c r="AF209" i="7"/>
  <c r="AF205" i="7"/>
  <c r="AF201" i="7"/>
  <c r="AF197" i="7"/>
  <c r="AF193" i="7"/>
  <c r="AF189" i="7"/>
  <c r="AF185" i="7"/>
  <c r="AF181" i="7"/>
  <c r="AF177" i="7"/>
  <c r="AF173" i="7"/>
  <c r="AF169" i="7"/>
  <c r="AF165" i="7"/>
  <c r="AF161" i="7"/>
  <c r="AF157" i="7"/>
  <c r="AF153" i="7"/>
  <c r="AF149" i="7"/>
  <c r="AF145" i="7"/>
  <c r="AF141" i="7"/>
  <c r="AF137" i="7"/>
  <c r="AF133" i="7"/>
  <c r="AF129" i="7"/>
  <c r="AF125" i="7"/>
  <c r="AF121" i="7"/>
  <c r="AF117" i="7"/>
  <c r="AF113" i="7"/>
  <c r="AF109" i="7"/>
  <c r="AF105" i="7"/>
  <c r="AF101" i="7"/>
  <c r="AF97" i="7"/>
  <c r="AF93" i="7"/>
  <c r="AF89" i="7"/>
  <c r="AF85" i="7"/>
  <c r="AF81" i="7"/>
  <c r="AF77" i="7"/>
  <c r="AF73" i="7"/>
  <c r="AF69" i="7"/>
  <c r="AF65" i="7"/>
  <c r="AF61" i="7"/>
  <c r="AF57" i="7"/>
  <c r="AF53" i="7"/>
  <c r="AF49" i="7"/>
  <c r="AF45" i="7"/>
  <c r="AF41" i="7"/>
  <c r="AF37" i="7"/>
  <c r="AF33" i="7"/>
  <c r="AF29" i="7"/>
  <c r="AF25" i="7"/>
  <c r="AF21" i="7"/>
  <c r="AI7" i="10"/>
  <c r="AH6" i="10"/>
  <c r="U12" i="5"/>
  <c r="V12" i="5" s="1"/>
  <c r="W12" i="5" s="1"/>
  <c r="T41" i="18"/>
  <c r="AR53" i="14"/>
  <c r="AR54" i="14" s="1"/>
  <c r="AT51" i="14"/>
  <c r="AT53" i="14"/>
  <c r="AT52" i="14"/>
  <c r="AT50" i="14"/>
  <c r="AR53" i="18"/>
  <c r="AR54" i="18" s="1"/>
  <c r="AT51" i="18"/>
  <c r="AT52" i="18"/>
  <c r="AT50" i="18"/>
  <c r="AT53" i="18"/>
  <c r="AT50" i="16"/>
  <c r="AT53" i="16"/>
  <c r="AT52" i="16"/>
  <c r="AR53" i="16"/>
  <c r="AR54" i="16" s="1"/>
  <c r="AT53" i="15"/>
  <c r="AT52" i="15"/>
  <c r="AT51" i="15"/>
  <c r="AT50" i="15"/>
  <c r="AR53" i="15"/>
  <c r="AR54" i="15" s="1"/>
  <c r="AR51" i="16"/>
  <c r="AT51" i="16" s="1"/>
  <c r="AT50" i="21"/>
  <c r="AT53" i="21"/>
  <c r="AT52" i="21"/>
  <c r="AR53" i="21"/>
  <c r="AR54" i="21" s="1"/>
  <c r="AT51" i="21"/>
  <c r="W7" i="26"/>
  <c r="X8" i="26"/>
  <c r="AW72" i="4" a="1"/>
  <c r="AS66" i="2"/>
  <c r="AT66" i="2" s="1"/>
  <c r="AS63" i="2"/>
  <c r="AS65" i="2"/>
  <c r="AT65" i="2" s="1"/>
  <c r="AS68" i="2"/>
  <c r="AT68" i="2" s="1"/>
  <c r="AS64" i="2"/>
  <c r="AT64" i="2" s="1"/>
  <c r="AS67" i="2"/>
  <c r="AT67" i="2" s="1"/>
  <c r="R33" i="3"/>
  <c r="AI3" i="25"/>
  <c r="AI3" i="24"/>
  <c r="AI3" i="23"/>
  <c r="AI3" i="19"/>
  <c r="AI3" i="22"/>
  <c r="AI3" i="20"/>
  <c r="AI3" i="18"/>
  <c r="AI3" i="14"/>
  <c r="AI3" i="21"/>
  <c r="AI3" i="17"/>
  <c r="AI3" i="15"/>
  <c r="AI3" i="16"/>
  <c r="AH8" i="3"/>
  <c r="AH23" i="3"/>
  <c r="AH16" i="3"/>
  <c r="AH32" i="3"/>
  <c r="AH21" i="3"/>
  <c r="AH14" i="3"/>
  <c r="D2" i="18"/>
  <c r="AO3" i="23"/>
  <c r="A4" i="3"/>
  <c r="E3" i="2"/>
  <c r="A3" i="2"/>
  <c r="E2" i="1"/>
  <c r="AD102" i="16" a="1"/>
  <c r="AD176" i="16" a="1"/>
  <c r="AD65" i="16" a="1"/>
  <c r="AD28" i="16" a="1"/>
  <c r="AD102" i="22" a="1"/>
  <c r="AD65" i="22" a="1"/>
  <c r="AD28" i="22" a="1"/>
  <c r="M28" i="30" a="1"/>
  <c r="S122" i="29"/>
  <c r="N122" i="29"/>
  <c r="Q122" i="29"/>
  <c r="L122" i="29"/>
  <c r="C51" i="30"/>
  <c r="C47" i="30"/>
  <c r="C50" i="30"/>
  <c r="C45" i="30"/>
  <c r="C41" i="30"/>
  <c r="C37" i="30"/>
  <c r="C33" i="30"/>
  <c r="C29" i="30"/>
  <c r="C49" i="30"/>
  <c r="C44" i="30"/>
  <c r="C40" i="30"/>
  <c r="C36" i="30"/>
  <c r="C32" i="30"/>
  <c r="C48" i="30"/>
  <c r="C43" i="30"/>
  <c r="C39" i="30"/>
  <c r="C35" i="30"/>
  <c r="C31" i="30"/>
  <c r="C28" i="30"/>
  <c r="C46" i="30"/>
  <c r="C42" i="30"/>
  <c r="C38" i="30"/>
  <c r="C34" i="30"/>
  <c r="C30" i="30"/>
  <c r="H96" i="30"/>
  <c r="H94" i="30"/>
  <c r="H92" i="30"/>
  <c r="H90" i="30"/>
  <c r="H88" i="30"/>
  <c r="H86" i="30"/>
  <c r="H84" i="30"/>
  <c r="H82" i="30"/>
  <c r="H80" i="30"/>
  <c r="H78" i="30"/>
  <c r="H76" i="30"/>
  <c r="H74" i="30"/>
  <c r="H72" i="30"/>
  <c r="H70" i="30"/>
  <c r="H68" i="30"/>
  <c r="G67" i="30"/>
  <c r="G96" i="30"/>
  <c r="G94" i="30"/>
  <c r="G92" i="30"/>
  <c r="G90" i="30"/>
  <c r="G88" i="30"/>
  <c r="G86" i="30"/>
  <c r="G84" i="30"/>
  <c r="G82" i="30"/>
  <c r="G80" i="30"/>
  <c r="G78" i="30"/>
  <c r="G76" i="30"/>
  <c r="G74" i="30"/>
  <c r="G72" i="30"/>
  <c r="G70" i="30"/>
  <c r="G68" i="30"/>
  <c r="H97" i="30"/>
  <c r="H95" i="30"/>
  <c r="H93" i="30"/>
  <c r="H91" i="30"/>
  <c r="H89" i="30"/>
  <c r="H87" i="30"/>
  <c r="H85" i="30"/>
  <c r="H83" i="30"/>
  <c r="H81" i="30"/>
  <c r="H79" i="30"/>
  <c r="H77" i="30"/>
  <c r="H75" i="30"/>
  <c r="H73" i="30"/>
  <c r="H71" i="30"/>
  <c r="H69" i="30"/>
  <c r="H67" i="30"/>
  <c r="G97" i="30"/>
  <c r="G89" i="30"/>
  <c r="G81" i="30"/>
  <c r="G73" i="30"/>
  <c r="G95" i="30"/>
  <c r="G87" i="30"/>
  <c r="G79" i="30"/>
  <c r="G71" i="30"/>
  <c r="G93" i="30"/>
  <c r="G85" i="30"/>
  <c r="G77" i="30"/>
  <c r="G69" i="30"/>
  <c r="G91" i="30"/>
  <c r="G83" i="30"/>
  <c r="G75" i="30"/>
  <c r="BR5" i="9"/>
  <c r="BM4" i="9"/>
  <c r="AL91" i="27" a="1"/>
  <c r="AK32" i="27" a="1"/>
  <c r="AL32" i="27" a="1"/>
  <c r="U86" i="27"/>
  <c r="U82" i="27"/>
  <c r="U88" i="27"/>
  <c r="U83" i="27"/>
  <c r="U78" i="27"/>
  <c r="U74" i="27"/>
  <c r="U70" i="27"/>
  <c r="U66" i="27"/>
  <c r="U62" i="27"/>
  <c r="U58" i="27"/>
  <c r="U54" i="27"/>
  <c r="U50" i="27"/>
  <c r="U46" i="27"/>
  <c r="U42" i="27"/>
  <c r="U38" i="27"/>
  <c r="U34" i="27"/>
  <c r="U87" i="27"/>
  <c r="U81" i="27"/>
  <c r="U77" i="27"/>
  <c r="U73" i="27"/>
  <c r="U69" i="27"/>
  <c r="U65" i="27"/>
  <c r="U61" i="27"/>
  <c r="U57" i="27"/>
  <c r="U53" i="27"/>
  <c r="U49" i="27"/>
  <c r="U45" i="27"/>
  <c r="U41" i="27"/>
  <c r="U37" i="27"/>
  <c r="U33" i="27"/>
  <c r="U85" i="27"/>
  <c r="U80" i="27"/>
  <c r="U76" i="27"/>
  <c r="U72" i="27"/>
  <c r="U68" i="27"/>
  <c r="U64" i="27"/>
  <c r="U60" i="27"/>
  <c r="U56" i="27"/>
  <c r="U52" i="27"/>
  <c r="U48" i="27"/>
  <c r="U44" i="27"/>
  <c r="U40" i="27"/>
  <c r="U36" i="27"/>
  <c r="U75" i="27"/>
  <c r="U59" i="27"/>
  <c r="U43" i="27"/>
  <c r="U71" i="27"/>
  <c r="U55" i="27"/>
  <c r="U39" i="27"/>
  <c r="U84" i="27"/>
  <c r="U67" i="27"/>
  <c r="U51" i="27"/>
  <c r="U35" i="27"/>
  <c r="U32" i="27"/>
  <c r="U79" i="27"/>
  <c r="U63" i="27"/>
  <c r="U47" i="27"/>
  <c r="B109" i="25"/>
  <c r="B105" i="25"/>
  <c r="B101" i="25"/>
  <c r="B97" i="25"/>
  <c r="B93" i="25"/>
  <c r="B89" i="25"/>
  <c r="B108" i="25"/>
  <c r="B104" i="25"/>
  <c r="B100" i="25"/>
  <c r="B96" i="25"/>
  <c r="B92" i="25"/>
  <c r="B88" i="25"/>
  <c r="B85" i="25"/>
  <c r="B107" i="25"/>
  <c r="B103" i="25"/>
  <c r="B99" i="25"/>
  <c r="B95" i="25"/>
  <c r="B91" i="25"/>
  <c r="B87" i="25"/>
  <c r="B98" i="25"/>
  <c r="B94" i="25"/>
  <c r="B106" i="25"/>
  <c r="B90" i="25"/>
  <c r="B102" i="25"/>
  <c r="B86" i="25"/>
  <c r="AV61" i="25"/>
  <c r="F75" i="25" s="1"/>
  <c r="AS13" i="24"/>
  <c r="AO13" i="24"/>
  <c r="AR13" i="24"/>
  <c r="AQ13" i="24"/>
  <c r="AN13" i="24"/>
  <c r="AT13" i="24"/>
  <c r="AP13" i="24"/>
  <c r="AV63" i="24"/>
  <c r="F149" i="24" s="1"/>
  <c r="AH180" i="24"/>
  <c r="AK175" i="24" s="1"/>
  <c r="AK176" i="24" s="1"/>
  <c r="AD176" i="24" s="1" a="1"/>
  <c r="AK138" i="24"/>
  <c r="AK139" i="24" s="1"/>
  <c r="AD139" i="24" s="1" a="1"/>
  <c r="AT13" i="23"/>
  <c r="AP13" i="23"/>
  <c r="AS13" i="23"/>
  <c r="AO13" i="23"/>
  <c r="AR13" i="23"/>
  <c r="AQ13" i="23"/>
  <c r="AN13" i="23"/>
  <c r="C2" i="22"/>
  <c r="AS3" i="22"/>
  <c r="AV3" i="22" s="1"/>
  <c r="AR3" i="22"/>
  <c r="AU3" i="22" s="1"/>
  <c r="A2" i="22" s="1"/>
  <c r="E32" i="24"/>
  <c r="E28" i="24"/>
  <c r="E24" i="24"/>
  <c r="E20" i="24"/>
  <c r="E16" i="24"/>
  <c r="E12" i="24"/>
  <c r="E35" i="24"/>
  <c r="E31" i="24"/>
  <c r="E27" i="24"/>
  <c r="E23" i="24"/>
  <c r="E19" i="24"/>
  <c r="E15" i="24"/>
  <c r="E34" i="24"/>
  <c r="E30" i="24"/>
  <c r="E26" i="24"/>
  <c r="E22" i="24"/>
  <c r="E18" i="24"/>
  <c r="E14" i="24"/>
  <c r="E11" i="24"/>
  <c r="E21" i="24"/>
  <c r="E33" i="24"/>
  <c r="E17" i="24"/>
  <c r="E29" i="24"/>
  <c r="E13" i="24"/>
  <c r="E25" i="24"/>
  <c r="B34" i="24"/>
  <c r="B30" i="24"/>
  <c r="B26" i="24"/>
  <c r="B22" i="24"/>
  <c r="B18" i="24"/>
  <c r="B14" i="24"/>
  <c r="B11" i="24"/>
  <c r="B33" i="24"/>
  <c r="B29" i="24"/>
  <c r="B25" i="24"/>
  <c r="B21" i="24"/>
  <c r="B17" i="24"/>
  <c r="B13" i="24"/>
  <c r="B32" i="24"/>
  <c r="B28" i="24"/>
  <c r="B24" i="24"/>
  <c r="B20" i="24"/>
  <c r="B16" i="24"/>
  <c r="B12" i="24"/>
  <c r="B35" i="24"/>
  <c r="B19" i="24"/>
  <c r="B31" i="24"/>
  <c r="B15" i="24"/>
  <c r="B27" i="24"/>
  <c r="B23" i="24"/>
  <c r="E33" i="23"/>
  <c r="E29" i="23"/>
  <c r="E25" i="23"/>
  <c r="E21" i="23"/>
  <c r="E17" i="23"/>
  <c r="E13" i="23"/>
  <c r="E32" i="23"/>
  <c r="E28" i="23"/>
  <c r="E24" i="23"/>
  <c r="E20" i="23"/>
  <c r="E16" i="23"/>
  <c r="E12" i="23"/>
  <c r="E35" i="23"/>
  <c r="E31" i="23"/>
  <c r="E27" i="23"/>
  <c r="E23" i="23"/>
  <c r="E19" i="23"/>
  <c r="E15" i="23"/>
  <c r="E34" i="23"/>
  <c r="E18" i="23"/>
  <c r="E30" i="23"/>
  <c r="E14" i="23"/>
  <c r="E22" i="23"/>
  <c r="E11" i="23"/>
  <c r="A11" i="23" s="1" a="1"/>
  <c r="E26" i="23"/>
  <c r="C2" i="21"/>
  <c r="AS3" i="21"/>
  <c r="AV3" i="21" s="1"/>
  <c r="AR3" i="21"/>
  <c r="AU3" i="21" s="1"/>
  <c r="A2" i="21" s="1"/>
  <c r="AH143" i="20"/>
  <c r="AK101" i="20"/>
  <c r="AK102" i="20" s="1"/>
  <c r="AD65" i="19" a="1"/>
  <c r="AD28" i="19" a="1"/>
  <c r="AD139" i="19" a="1"/>
  <c r="AD176" i="19" a="1"/>
  <c r="AD102" i="19" a="1"/>
  <c r="B106" i="20"/>
  <c r="B102" i="20"/>
  <c r="B98" i="20"/>
  <c r="B94" i="20"/>
  <c r="B90" i="20"/>
  <c r="B86" i="20"/>
  <c r="B109" i="20"/>
  <c r="B105" i="20"/>
  <c r="B101" i="20"/>
  <c r="B97" i="20"/>
  <c r="B93" i="20"/>
  <c r="B89" i="20"/>
  <c r="B104" i="20"/>
  <c r="B96" i="20"/>
  <c r="B88" i="20"/>
  <c r="B103" i="20"/>
  <c r="B95" i="20"/>
  <c r="B87" i="20"/>
  <c r="B99" i="20"/>
  <c r="B108" i="20"/>
  <c r="B92" i="20"/>
  <c r="B107" i="20"/>
  <c r="B91" i="20"/>
  <c r="B100" i="20"/>
  <c r="B85" i="20"/>
  <c r="C2" i="24"/>
  <c r="AS3" i="24"/>
  <c r="AV3" i="24" s="1"/>
  <c r="AR3" i="24"/>
  <c r="AU3" i="24" s="1"/>
  <c r="A2" i="24" s="1"/>
  <c r="B69" i="22"/>
  <c r="B65" i="22"/>
  <c r="B61" i="22"/>
  <c r="B57" i="22"/>
  <c r="B53" i="22"/>
  <c r="B49" i="22"/>
  <c r="B72" i="22"/>
  <c r="B68" i="22"/>
  <c r="B64" i="22"/>
  <c r="B60" i="22"/>
  <c r="B56" i="22"/>
  <c r="B52" i="22"/>
  <c r="B71" i="22"/>
  <c r="B67" i="22"/>
  <c r="B63" i="22"/>
  <c r="B59" i="22"/>
  <c r="B55" i="22"/>
  <c r="B51" i="22"/>
  <c r="B48" i="22"/>
  <c r="B62" i="22"/>
  <c r="B58" i="22"/>
  <c r="B66" i="22"/>
  <c r="B54" i="22"/>
  <c r="B50" i="22"/>
  <c r="B70" i="22"/>
  <c r="F150" i="18"/>
  <c r="E122" i="18" a="1"/>
  <c r="B119" i="18"/>
  <c r="AU41" i="18"/>
  <c r="AN67" i="17"/>
  <c r="T43" i="17" s="1"/>
  <c r="AV62" i="15"/>
  <c r="F112" i="15" s="1"/>
  <c r="S86" i="27"/>
  <c r="S82" i="27"/>
  <c r="S78" i="27"/>
  <c r="S74" i="27"/>
  <c r="S70" i="27"/>
  <c r="S66" i="27"/>
  <c r="S62" i="27"/>
  <c r="S58" i="27"/>
  <c r="S54" i="27"/>
  <c r="S50" i="27"/>
  <c r="S46" i="27"/>
  <c r="S42" i="27"/>
  <c r="S38" i="27"/>
  <c r="S34" i="27"/>
  <c r="S85" i="27"/>
  <c r="S81" i="27"/>
  <c r="S77" i="27"/>
  <c r="S73" i="27"/>
  <c r="S69" i="27"/>
  <c r="S65" i="27"/>
  <c r="S61" i="27"/>
  <c r="S57" i="27"/>
  <c r="S53" i="27"/>
  <c r="S49" i="27"/>
  <c r="S45" i="27"/>
  <c r="S41" i="27"/>
  <c r="S37" i="27"/>
  <c r="S33" i="27"/>
  <c r="S88" i="27"/>
  <c r="S84" i="27"/>
  <c r="S80" i="27"/>
  <c r="S76" i="27"/>
  <c r="S72" i="27"/>
  <c r="S68" i="27"/>
  <c r="S64" i="27"/>
  <c r="S60" i="27"/>
  <c r="S56" i="27"/>
  <c r="S52" i="27"/>
  <c r="S48" i="27"/>
  <c r="S44" i="27"/>
  <c r="S40" i="27"/>
  <c r="S36" i="27"/>
  <c r="S79" i="27"/>
  <c r="S63" i="27"/>
  <c r="S47" i="27"/>
  <c r="S32" i="27"/>
  <c r="S75" i="27"/>
  <c r="S59" i="27"/>
  <c r="S43" i="27"/>
  <c r="S87" i="27"/>
  <c r="S71" i="27"/>
  <c r="S55" i="27"/>
  <c r="S39" i="27"/>
  <c r="S83" i="27"/>
  <c r="S67" i="27"/>
  <c r="S51" i="27"/>
  <c r="S35" i="27"/>
  <c r="T99" i="27"/>
  <c r="T95" i="27"/>
  <c r="T98" i="27"/>
  <c r="T93" i="27"/>
  <c r="T97" i="27"/>
  <c r="T92" i="27"/>
  <c r="T100" i="27"/>
  <c r="T96" i="27"/>
  <c r="T94" i="27"/>
  <c r="T91" i="27"/>
  <c r="F150" i="22"/>
  <c r="E122" i="22" a="1"/>
  <c r="B119" i="22"/>
  <c r="AU41" i="22"/>
  <c r="E106" i="20"/>
  <c r="E102" i="20"/>
  <c r="E98" i="20"/>
  <c r="E94" i="20"/>
  <c r="E90" i="20"/>
  <c r="E86" i="20"/>
  <c r="E109" i="20"/>
  <c r="E105" i="20"/>
  <c r="E101" i="20"/>
  <c r="E97" i="20"/>
  <c r="E93" i="20"/>
  <c r="E89" i="20"/>
  <c r="E108" i="20"/>
  <c r="E100" i="20"/>
  <c r="E92" i="20"/>
  <c r="E85" i="20"/>
  <c r="E107" i="20"/>
  <c r="E99" i="20"/>
  <c r="E91" i="20"/>
  <c r="E95" i="20"/>
  <c r="E104" i="20"/>
  <c r="E88" i="20"/>
  <c r="E103" i="20"/>
  <c r="E87" i="20"/>
  <c r="E96" i="20"/>
  <c r="AS3" i="20"/>
  <c r="AV3" i="20" s="1"/>
  <c r="AR3" i="20"/>
  <c r="AU3" i="20" s="1"/>
  <c r="A2" i="20" s="1"/>
  <c r="C2" i="20"/>
  <c r="AQ16" i="19"/>
  <c r="AN16" i="19"/>
  <c r="AT16" i="19"/>
  <c r="AP16" i="19"/>
  <c r="AS16" i="19"/>
  <c r="AR16" i="19"/>
  <c r="AO16" i="19"/>
  <c r="E69" i="17"/>
  <c r="E65" i="17"/>
  <c r="E61" i="17"/>
  <c r="E57" i="17"/>
  <c r="E53" i="17"/>
  <c r="E49" i="17"/>
  <c r="E72" i="17"/>
  <c r="E68" i="17"/>
  <c r="E64" i="17"/>
  <c r="E60" i="17"/>
  <c r="E56" i="17"/>
  <c r="E52" i="17"/>
  <c r="E70" i="17"/>
  <c r="E62" i="17"/>
  <c r="E54" i="17"/>
  <c r="E67" i="17"/>
  <c r="E59" i="17"/>
  <c r="E51" i="17"/>
  <c r="E66" i="17"/>
  <c r="E58" i="17"/>
  <c r="E50" i="17"/>
  <c r="E55" i="17"/>
  <c r="E48" i="17"/>
  <c r="A48" i="17" s="1" a="1"/>
  <c r="E71" i="17"/>
  <c r="E63" i="17"/>
  <c r="B146" i="15"/>
  <c r="B142" i="15"/>
  <c r="B138" i="15"/>
  <c r="B134" i="15"/>
  <c r="B130" i="15"/>
  <c r="B126" i="15"/>
  <c r="B145" i="15"/>
  <c r="B141" i="15"/>
  <c r="B137" i="15"/>
  <c r="B133" i="15"/>
  <c r="B129" i="15"/>
  <c r="B125" i="15"/>
  <c r="B122" i="15"/>
  <c r="B144" i="15"/>
  <c r="B136" i="15"/>
  <c r="B128" i="15"/>
  <c r="B143" i="15"/>
  <c r="B135" i="15"/>
  <c r="B127" i="15"/>
  <c r="B140" i="15"/>
  <c r="B132" i="15"/>
  <c r="B124" i="15"/>
  <c r="B123" i="15"/>
  <c r="B139" i="15"/>
  <c r="B131" i="15"/>
  <c r="AR3" i="23"/>
  <c r="AU3" i="23" s="1"/>
  <c r="A2" i="23" s="1"/>
  <c r="C2" i="23"/>
  <c r="AS3" i="23"/>
  <c r="AV3" i="23" s="1"/>
  <c r="B146" i="20"/>
  <c r="B142" i="20"/>
  <c r="B138" i="20"/>
  <c r="B134" i="20"/>
  <c r="B130" i="20"/>
  <c r="B126" i="20"/>
  <c r="B145" i="20"/>
  <c r="B141" i="20"/>
  <c r="B137" i="20"/>
  <c r="B133" i="20"/>
  <c r="B129" i="20"/>
  <c r="B125" i="20"/>
  <c r="B122" i="20"/>
  <c r="B140" i="20"/>
  <c r="B132" i="20"/>
  <c r="B124" i="20"/>
  <c r="B139" i="20"/>
  <c r="B131" i="20"/>
  <c r="B123" i="20"/>
  <c r="B143" i="20"/>
  <c r="B127" i="20"/>
  <c r="B136" i="20"/>
  <c r="B135" i="20"/>
  <c r="B144" i="20"/>
  <c r="B128" i="20"/>
  <c r="B143" i="16"/>
  <c r="B139" i="16"/>
  <c r="B135" i="16"/>
  <c r="B131" i="16"/>
  <c r="B127" i="16"/>
  <c r="B123" i="16"/>
  <c r="B146" i="16"/>
  <c r="B142" i="16"/>
  <c r="B138" i="16"/>
  <c r="B134" i="16"/>
  <c r="B130" i="16"/>
  <c r="B126" i="16"/>
  <c r="B144" i="16"/>
  <c r="B136" i="16"/>
  <c r="B128" i="16"/>
  <c r="B141" i="16"/>
  <c r="B133" i="16"/>
  <c r="B125" i="16"/>
  <c r="B140" i="16"/>
  <c r="B132" i="16"/>
  <c r="B124" i="16"/>
  <c r="B122" i="16"/>
  <c r="B145" i="16"/>
  <c r="B137" i="16"/>
  <c r="B129" i="16"/>
  <c r="E72" i="16"/>
  <c r="E68" i="16"/>
  <c r="E64" i="16"/>
  <c r="E60" i="16"/>
  <c r="E56" i="16"/>
  <c r="E52" i="16"/>
  <c r="E71" i="16"/>
  <c r="E67" i="16"/>
  <c r="E63" i="16"/>
  <c r="E59" i="16"/>
  <c r="E55" i="16"/>
  <c r="E51" i="16"/>
  <c r="E48" i="16"/>
  <c r="E69" i="16"/>
  <c r="E61" i="16"/>
  <c r="E53" i="16"/>
  <c r="E66" i="16"/>
  <c r="E58" i="16"/>
  <c r="E50" i="16"/>
  <c r="E65" i="16"/>
  <c r="E57" i="16"/>
  <c r="E49" i="16"/>
  <c r="E62" i="16"/>
  <c r="E54" i="16"/>
  <c r="E70" i="16"/>
  <c r="AT13" i="25"/>
  <c r="AP13" i="25"/>
  <c r="AS13" i="25"/>
  <c r="AO13" i="25"/>
  <c r="AQ13" i="25"/>
  <c r="AN13" i="25"/>
  <c r="AR13" i="25"/>
  <c r="AT13" i="18"/>
  <c r="AP13" i="18"/>
  <c r="AS13" i="18"/>
  <c r="AO13" i="18"/>
  <c r="AN13" i="18"/>
  <c r="AR13" i="18"/>
  <c r="AQ13" i="18"/>
  <c r="B70" i="18"/>
  <c r="B66" i="18"/>
  <c r="B62" i="18"/>
  <c r="B58" i="18"/>
  <c r="B54" i="18"/>
  <c r="B50" i="18"/>
  <c r="B69" i="18"/>
  <c r="B65" i="18"/>
  <c r="B61" i="18"/>
  <c r="B57" i="18"/>
  <c r="B53" i="18"/>
  <c r="B49" i="18"/>
  <c r="B67" i="18"/>
  <c r="B59" i="18"/>
  <c r="B51" i="18"/>
  <c r="B72" i="18"/>
  <c r="B64" i="18"/>
  <c r="B56" i="18"/>
  <c r="B71" i="18"/>
  <c r="B63" i="18"/>
  <c r="B55" i="18"/>
  <c r="B48" i="18"/>
  <c r="B60" i="18"/>
  <c r="B52" i="18"/>
  <c r="B68" i="18"/>
  <c r="B108" i="17"/>
  <c r="B104" i="17"/>
  <c r="B100" i="17"/>
  <c r="B96" i="17"/>
  <c r="B92" i="17"/>
  <c r="B88" i="17"/>
  <c r="B85" i="17"/>
  <c r="B107" i="17"/>
  <c r="B103" i="17"/>
  <c r="B99" i="17"/>
  <c r="B95" i="17"/>
  <c r="B91" i="17"/>
  <c r="B87" i="17"/>
  <c r="B109" i="17"/>
  <c r="B101" i="17"/>
  <c r="B93" i="17"/>
  <c r="B106" i="17"/>
  <c r="B98" i="17"/>
  <c r="B90" i="17"/>
  <c r="B105" i="17"/>
  <c r="B97" i="17"/>
  <c r="B89" i="17"/>
  <c r="B102" i="17"/>
  <c r="B94" i="17"/>
  <c r="B86" i="17"/>
  <c r="E107" i="16"/>
  <c r="E103" i="16"/>
  <c r="E99" i="16"/>
  <c r="E95" i="16"/>
  <c r="E91" i="16"/>
  <c r="E87" i="16"/>
  <c r="E106" i="16"/>
  <c r="E102" i="16"/>
  <c r="E98" i="16"/>
  <c r="E94" i="16"/>
  <c r="E90" i="16"/>
  <c r="E86" i="16"/>
  <c r="E105" i="16"/>
  <c r="E97" i="16"/>
  <c r="E89" i="16"/>
  <c r="E104" i="16"/>
  <c r="E96" i="16"/>
  <c r="E88" i="16"/>
  <c r="E109" i="16"/>
  <c r="E101" i="16"/>
  <c r="E93" i="16"/>
  <c r="E85" i="16"/>
  <c r="E108" i="16"/>
  <c r="E100" i="16"/>
  <c r="E92" i="16"/>
  <c r="AQ13" i="15"/>
  <c r="AN13" i="15"/>
  <c r="AT13" i="15"/>
  <c r="AO13" i="15"/>
  <c r="AS13" i="15"/>
  <c r="AR13" i="15"/>
  <c r="AP13" i="15"/>
  <c r="E143" i="16"/>
  <c r="E139" i="16"/>
  <c r="E135" i="16"/>
  <c r="E131" i="16"/>
  <c r="E127" i="16"/>
  <c r="E123" i="16"/>
  <c r="E146" i="16"/>
  <c r="E142" i="16"/>
  <c r="E138" i="16"/>
  <c r="E134" i="16"/>
  <c r="E130" i="16"/>
  <c r="E126" i="16"/>
  <c r="E140" i="16"/>
  <c r="E132" i="16"/>
  <c r="E124" i="16"/>
  <c r="E145" i="16"/>
  <c r="E137" i="16"/>
  <c r="E129" i="16"/>
  <c r="E122" i="16"/>
  <c r="E144" i="16"/>
  <c r="E136" i="16"/>
  <c r="E128" i="16"/>
  <c r="E133" i="16"/>
  <c r="E125" i="16"/>
  <c r="E141" i="16"/>
  <c r="AK138" i="16"/>
  <c r="AK139" i="16" s="1"/>
  <c r="AD139" i="16" s="1" a="1"/>
  <c r="AH180" i="16"/>
  <c r="AK175" i="16" s="1"/>
  <c r="AK176" i="16" s="1"/>
  <c r="E106" i="15"/>
  <c r="E102" i="15"/>
  <c r="E98" i="15"/>
  <c r="E94" i="15"/>
  <c r="E90" i="15"/>
  <c r="E86" i="15"/>
  <c r="E108" i="15"/>
  <c r="E103" i="15"/>
  <c r="E97" i="15"/>
  <c r="E92" i="15"/>
  <c r="E87" i="15"/>
  <c r="E107" i="15"/>
  <c r="E101" i="15"/>
  <c r="E96" i="15"/>
  <c r="E91" i="15"/>
  <c r="E105" i="15"/>
  <c r="E100" i="15"/>
  <c r="E95" i="15"/>
  <c r="E89" i="15"/>
  <c r="E85" i="15"/>
  <c r="E93" i="15"/>
  <c r="E109" i="15"/>
  <c r="E88" i="15"/>
  <c r="E104" i="15"/>
  <c r="E99" i="15"/>
  <c r="E109" i="14"/>
  <c r="E105" i="14"/>
  <c r="E101" i="14"/>
  <c r="E97" i="14"/>
  <c r="E93" i="14"/>
  <c r="E89" i="14"/>
  <c r="E104" i="14"/>
  <c r="E99" i="14"/>
  <c r="E94" i="14"/>
  <c r="E88" i="14"/>
  <c r="E108" i="14"/>
  <c r="E103" i="14"/>
  <c r="E98" i="14"/>
  <c r="E92" i="14"/>
  <c r="E87" i="14"/>
  <c r="E107" i="14"/>
  <c r="E102" i="14"/>
  <c r="E96" i="14"/>
  <c r="E91" i="14"/>
  <c r="E86" i="14"/>
  <c r="E106" i="14"/>
  <c r="E85" i="14"/>
  <c r="E100" i="14"/>
  <c r="E95" i="14"/>
  <c r="E90" i="14"/>
  <c r="AV62" i="19"/>
  <c r="F112" i="19" s="1"/>
  <c r="E146" i="15"/>
  <c r="E142" i="15"/>
  <c r="E138" i="15"/>
  <c r="E134" i="15"/>
  <c r="E130" i="15"/>
  <c r="E126" i="15"/>
  <c r="E145" i="15"/>
  <c r="E141" i="15"/>
  <c r="E137" i="15"/>
  <c r="E133" i="15"/>
  <c r="E129" i="15"/>
  <c r="E125" i="15"/>
  <c r="E122" i="15"/>
  <c r="E140" i="15"/>
  <c r="E132" i="15"/>
  <c r="E124" i="15"/>
  <c r="E139" i="15"/>
  <c r="E131" i="15"/>
  <c r="E123" i="15"/>
  <c r="E144" i="15"/>
  <c r="E136" i="15"/>
  <c r="E128" i="15"/>
  <c r="E135" i="15"/>
  <c r="E127" i="15"/>
  <c r="E143" i="15"/>
  <c r="B71" i="15"/>
  <c r="B67" i="15"/>
  <c r="B63" i="15"/>
  <c r="B59" i="15"/>
  <c r="B55" i="15"/>
  <c r="B51" i="15"/>
  <c r="B48" i="15"/>
  <c r="B72" i="15"/>
  <c r="B66" i="15"/>
  <c r="B61" i="15"/>
  <c r="B56" i="15"/>
  <c r="B50" i="15"/>
  <c r="B70" i="15"/>
  <c r="B65" i="15"/>
  <c r="B60" i="15"/>
  <c r="B54" i="15"/>
  <c r="B49" i="15"/>
  <c r="B69" i="15"/>
  <c r="B64" i="15"/>
  <c r="B58" i="15"/>
  <c r="B53" i="15"/>
  <c r="B68" i="15"/>
  <c r="B62" i="15"/>
  <c r="B57" i="15"/>
  <c r="B52" i="15"/>
  <c r="AT13" i="14"/>
  <c r="AP13" i="14"/>
  <c r="AQ13" i="14"/>
  <c r="AS13" i="14"/>
  <c r="AN13" i="14"/>
  <c r="AR13" i="14"/>
  <c r="AO13" i="14"/>
  <c r="AR3" i="14"/>
  <c r="AS3" i="14"/>
  <c r="AV3" i="14" s="1"/>
  <c r="D2" i="14" s="1"/>
  <c r="C2" i="14"/>
  <c r="AQ68" i="12" a="1"/>
  <c r="AQ68" i="12" s="1"/>
  <c r="AD65" i="15" a="1"/>
  <c r="AD28" i="15" a="1"/>
  <c r="AQ71" i="12" a="1"/>
  <c r="AQ71" i="12" s="1"/>
  <c r="E70" i="19"/>
  <c r="E66" i="19"/>
  <c r="E62" i="19"/>
  <c r="E58" i="19"/>
  <c r="E54" i="19"/>
  <c r="E50" i="19"/>
  <c r="E69" i="19"/>
  <c r="E65" i="19"/>
  <c r="E61" i="19"/>
  <c r="E57" i="19"/>
  <c r="E53" i="19"/>
  <c r="E49" i="19"/>
  <c r="E72" i="19"/>
  <c r="E64" i="19"/>
  <c r="E56" i="19"/>
  <c r="E71" i="19"/>
  <c r="E63" i="19"/>
  <c r="E55" i="19"/>
  <c r="E48" i="19"/>
  <c r="E59" i="19"/>
  <c r="E68" i="19"/>
  <c r="E52" i="19"/>
  <c r="E67" i="19"/>
  <c r="E51" i="19"/>
  <c r="E60" i="19"/>
  <c r="E108" i="17"/>
  <c r="E104" i="17"/>
  <c r="E100" i="17"/>
  <c r="E96" i="17"/>
  <c r="E92" i="17"/>
  <c r="E88" i="17"/>
  <c r="E85" i="17"/>
  <c r="E107" i="17"/>
  <c r="E103" i="17"/>
  <c r="E99" i="17"/>
  <c r="E95" i="17"/>
  <c r="E91" i="17"/>
  <c r="E87" i="17"/>
  <c r="E105" i="17"/>
  <c r="E97" i="17"/>
  <c r="E89" i="17"/>
  <c r="E102" i="17"/>
  <c r="E94" i="17"/>
  <c r="E86" i="17"/>
  <c r="E109" i="17"/>
  <c r="E101" i="17"/>
  <c r="E93" i="17"/>
  <c r="E106" i="17"/>
  <c r="E98" i="17"/>
  <c r="E90" i="17"/>
  <c r="AD65" i="14" a="1"/>
  <c r="AD28" i="14" a="1"/>
  <c r="AD102" i="14" a="1"/>
  <c r="B42" i="28"/>
  <c r="B41" i="28" s="1"/>
  <c r="B40" i="28" s="1"/>
  <c r="B39" i="28" s="1"/>
  <c r="B38" i="28" s="1"/>
  <c r="B37" i="28" s="1"/>
  <c r="B36" i="28" s="1"/>
  <c r="B44" i="28"/>
  <c r="B45" i="28" s="1"/>
  <c r="B46" i="28" s="1"/>
  <c r="B47" i="28" s="1"/>
  <c r="B48" i="28" s="1"/>
  <c r="B49" i="28" s="1"/>
  <c r="B50" i="28" s="1"/>
  <c r="B51" i="28" s="1"/>
  <c r="D125" i="30"/>
  <c r="D123" i="30"/>
  <c r="D122" i="30"/>
  <c r="D124" i="30"/>
  <c r="D126" i="30"/>
  <c r="B41" i="32"/>
  <c r="B40" i="32" s="1"/>
  <c r="B39" i="32" s="1"/>
  <c r="B38" i="32" s="1"/>
  <c r="B37" i="32" s="1"/>
  <c r="B36" i="32" s="1"/>
  <c r="B35" i="32" s="1"/>
  <c r="B34" i="32" s="1"/>
  <c r="B43" i="32"/>
  <c r="B44" i="32" s="1"/>
  <c r="B45" i="32" s="1"/>
  <c r="B46" i="32" s="1"/>
  <c r="B47" i="32" s="1"/>
  <c r="B48" i="32" s="1"/>
  <c r="B49" i="32" s="1"/>
  <c r="B50" i="32" s="1"/>
  <c r="D101" i="31"/>
  <c r="D120" i="31"/>
  <c r="B43" i="31"/>
  <c r="B44" i="31" s="1"/>
  <c r="B45" i="31" s="1"/>
  <c r="B46" i="31" s="1"/>
  <c r="B47" i="31" s="1"/>
  <c r="B48" i="31" s="1"/>
  <c r="B49" i="31" s="1"/>
  <c r="B50" i="31" s="1"/>
  <c r="B41" i="31"/>
  <c r="B40" i="31" s="1"/>
  <c r="B39" i="31" s="1"/>
  <c r="B38" i="31" s="1"/>
  <c r="B37" i="31" s="1"/>
  <c r="B36" i="31" s="1"/>
  <c r="B35" i="31" s="1"/>
  <c r="B34" i="31" s="1"/>
  <c r="B33" i="31" s="1"/>
  <c r="D134" i="32"/>
  <c r="D130" i="32"/>
  <c r="D124" i="32"/>
  <c r="D132" i="32"/>
  <c r="B42" i="33"/>
  <c r="B41" i="33" s="1"/>
  <c r="B40" i="33" s="1"/>
  <c r="B39" i="33" s="1"/>
  <c r="B38" i="33" s="1"/>
  <c r="B37" i="33" s="1"/>
  <c r="B36" i="33" s="1"/>
  <c r="B44" i="33"/>
  <c r="B45" i="33" s="1"/>
  <c r="B46" i="33" s="1"/>
  <c r="B47" i="33" s="1"/>
  <c r="B48" i="33" s="1"/>
  <c r="B49" i="33" s="1"/>
  <c r="B50" i="33" s="1"/>
  <c r="B51" i="33" s="1"/>
  <c r="M16" i="26"/>
  <c r="L16" i="26"/>
  <c r="S16" i="26"/>
  <c r="T16" i="26" s="1"/>
  <c r="K16" i="26"/>
  <c r="AQ78" i="12" a="1"/>
  <c r="AQ78" i="12" s="1"/>
  <c r="AR37" i="12" a="1"/>
  <c r="C106" i="33"/>
  <c r="D106" i="33" s="1"/>
  <c r="B71" i="31"/>
  <c r="B72" i="31" s="1"/>
  <c r="B73" i="31" s="1"/>
  <c r="B74" i="31" s="1"/>
  <c r="B75" i="31" s="1"/>
  <c r="B76" i="31" s="1"/>
  <c r="B77" i="31" s="1"/>
  <c r="B78" i="31" s="1"/>
  <c r="B79" i="31" s="1"/>
  <c r="B80" i="31" s="1"/>
  <c r="B81" i="31" s="1"/>
  <c r="B82" i="31" s="1"/>
  <c r="B83" i="31" s="1"/>
  <c r="B84" i="31" s="1"/>
  <c r="B85" i="31" s="1"/>
  <c r="B86" i="31" s="1"/>
  <c r="B87" i="31" s="1"/>
  <c r="B88" i="31" s="1"/>
  <c r="B89" i="31" s="1"/>
  <c r="B90" i="31" s="1"/>
  <c r="B91" i="31" s="1"/>
  <c r="B92" i="31" s="1"/>
  <c r="B93" i="31" s="1"/>
  <c r="B94" i="31" s="1"/>
  <c r="B95" i="31" s="1"/>
  <c r="B96" i="31" s="1"/>
  <c r="AI35" i="10"/>
  <c r="AH34" i="10"/>
  <c r="AG33" i="10" s="1"/>
  <c r="AQ39" i="12" a="1"/>
  <c r="AQ39" i="12" s="1"/>
  <c r="H222" i="11"/>
  <c r="K210" i="11"/>
  <c r="H206" i="11"/>
  <c r="K202" i="11"/>
  <c r="K194" i="11"/>
  <c r="H190" i="11"/>
  <c r="K178" i="11"/>
  <c r="H174" i="11"/>
  <c r="K162" i="11"/>
  <c r="H158" i="11"/>
  <c r="K154" i="11"/>
  <c r="K146" i="11"/>
  <c r="H142" i="11"/>
  <c r="K130" i="11"/>
  <c r="H126" i="11"/>
  <c r="K114" i="11"/>
  <c r="H110" i="11"/>
  <c r="K98" i="11"/>
  <c r="H94" i="11"/>
  <c r="K82" i="11"/>
  <c r="H78" i="11"/>
  <c r="K66" i="11"/>
  <c r="H62" i="11"/>
  <c r="K46" i="11"/>
  <c r="H38" i="11"/>
  <c r="H30" i="11"/>
  <c r="K26" i="11"/>
  <c r="K22" i="11"/>
  <c r="K18" i="11"/>
  <c r="K214" i="11"/>
  <c r="H210" i="11"/>
  <c r="H202" i="11"/>
  <c r="K198" i="11"/>
  <c r="H194" i="11"/>
  <c r="K182" i="11"/>
  <c r="H178" i="11"/>
  <c r="K166" i="11"/>
  <c r="H162" i="11"/>
  <c r="H154" i="11"/>
  <c r="K150" i="11"/>
  <c r="H146" i="11"/>
  <c r="K134" i="11"/>
  <c r="H130" i="11"/>
  <c r="K118" i="11"/>
  <c r="H114" i="11"/>
  <c r="K102" i="11"/>
  <c r="H98" i="11"/>
  <c r="K86" i="11"/>
  <c r="H82" i="11"/>
  <c r="K70" i="11"/>
  <c r="H66" i="11"/>
  <c r="K54" i="11"/>
  <c r="K50" i="11"/>
  <c r="H46" i="11"/>
  <c r="H26" i="11"/>
  <c r="H22" i="11"/>
  <c r="H18" i="11"/>
  <c r="K14" i="11"/>
  <c r="K218" i="11"/>
  <c r="H214" i="11"/>
  <c r="H198" i="11"/>
  <c r="K186" i="11"/>
  <c r="H182" i="11"/>
  <c r="K170" i="11"/>
  <c r="H166" i="11"/>
  <c r="H150" i="11"/>
  <c r="K138" i="11"/>
  <c r="H134" i="11"/>
  <c r="K122" i="11"/>
  <c r="H118" i="11"/>
  <c r="K106" i="11"/>
  <c r="H102" i="11"/>
  <c r="K90" i="11"/>
  <c r="H86" i="11"/>
  <c r="K74" i="11"/>
  <c r="H70" i="11"/>
  <c r="K58" i="11"/>
  <c r="H54" i="11"/>
  <c r="H50" i="11"/>
  <c r="K42" i="11"/>
  <c r="K34" i="11"/>
  <c r="H14" i="11"/>
  <c r="K222" i="11"/>
  <c r="H218" i="11"/>
  <c r="K206" i="11"/>
  <c r="K190" i="11"/>
  <c r="H186" i="11"/>
  <c r="K174" i="11"/>
  <c r="H170" i="11"/>
  <c r="K158" i="11"/>
  <c r="K142" i="11"/>
  <c r="H138" i="11"/>
  <c r="K126" i="11"/>
  <c r="H122" i="11"/>
  <c r="K110" i="11"/>
  <c r="H106" i="11"/>
  <c r="K94" i="11"/>
  <c r="H90" i="11"/>
  <c r="K78" i="11"/>
  <c r="H74" i="11"/>
  <c r="K62" i="11"/>
  <c r="H58" i="11"/>
  <c r="H42" i="11"/>
  <c r="K38" i="11"/>
  <c r="H34" i="11"/>
  <c r="K30" i="11"/>
  <c r="AB102" i="7"/>
  <c r="Z103" i="7"/>
  <c r="AA102" i="7"/>
  <c r="AQ38" i="12" a="1"/>
  <c r="AQ38" i="12" s="1"/>
  <c r="D108" i="33"/>
  <c r="C107" i="33"/>
  <c r="D107" i="33" s="1"/>
  <c r="N12" i="8"/>
  <c r="N11" i="8"/>
  <c r="N8" i="8"/>
  <c r="N14" i="8"/>
  <c r="N10" i="8"/>
  <c r="N13" i="8"/>
  <c r="N9" i="8"/>
  <c r="AQ43" i="12" a="1"/>
  <c r="AQ43" i="12" s="1"/>
  <c r="AM27" i="10"/>
  <c r="AL26" i="10"/>
  <c r="I60" i="6"/>
  <c r="I191" i="6"/>
  <c r="C228" i="6" s="1" a="1"/>
  <c r="M60" i="6"/>
  <c r="M47" i="5"/>
  <c r="L46" i="5"/>
  <c r="B35" i="2"/>
  <c r="C34" i="2"/>
  <c r="AF91" i="2"/>
  <c r="AS97" i="2"/>
  <c r="AT97" i="2" s="1"/>
  <c r="AS93" i="2"/>
  <c r="AT93" i="2" s="1"/>
  <c r="AS96" i="2"/>
  <c r="AT96" i="2" s="1"/>
  <c r="AS95" i="2"/>
  <c r="AT95" i="2" s="1"/>
  <c r="AS92" i="2"/>
  <c r="AS94" i="2"/>
  <c r="AT94" i="2" s="1"/>
  <c r="A11" i="6" a="1"/>
  <c r="AS374" i="13"/>
  <c r="AS370" i="13"/>
  <c r="AS366" i="13"/>
  <c r="AS362" i="13"/>
  <c r="AS358" i="13"/>
  <c r="AS354" i="13"/>
  <c r="AS350" i="13"/>
  <c r="AS346" i="13"/>
  <c r="AS342" i="13"/>
  <c r="AS338" i="13"/>
  <c r="AS334" i="13"/>
  <c r="AS330" i="13"/>
  <c r="AS326" i="13"/>
  <c r="AS322" i="13"/>
  <c r="AS318" i="13"/>
  <c r="AS314" i="13"/>
  <c r="AS310" i="13"/>
  <c r="AS306" i="13"/>
  <c r="AS302" i="13"/>
  <c r="AS298" i="13"/>
  <c r="AS294" i="13"/>
  <c r="AS290" i="13"/>
  <c r="AS286" i="13"/>
  <c r="AS282" i="13"/>
  <c r="AS278" i="13"/>
  <c r="AS274" i="13"/>
  <c r="AS270" i="13"/>
  <c r="AS266" i="13"/>
  <c r="AS262" i="13"/>
  <c r="AS258" i="13"/>
  <c r="AS254" i="13"/>
  <c r="AS250" i="13"/>
  <c r="AS246" i="13"/>
  <c r="AS242" i="13"/>
  <c r="AS238" i="13"/>
  <c r="AS234" i="13"/>
  <c r="AS230" i="13"/>
  <c r="AS226" i="13"/>
  <c r="AS222" i="13"/>
  <c r="AS218" i="13"/>
  <c r="AS214" i="13"/>
  <c r="AS210" i="13"/>
  <c r="AS206" i="13"/>
  <c r="AS202" i="13"/>
  <c r="AS198" i="13"/>
  <c r="AS194" i="13"/>
  <c r="AS190" i="13"/>
  <c r="AS186" i="13"/>
  <c r="AS182" i="13"/>
  <c r="AS178" i="13"/>
  <c r="AS174" i="13"/>
  <c r="AS170" i="13"/>
  <c r="AS166" i="13"/>
  <c r="AS162" i="13"/>
  <c r="AS158" i="13"/>
  <c r="AS154" i="13"/>
  <c r="AS150" i="13"/>
  <c r="AS146" i="13"/>
  <c r="AS142" i="13"/>
  <c r="AS138" i="13"/>
  <c r="AS134" i="13"/>
  <c r="AS130" i="13"/>
  <c r="AS126" i="13"/>
  <c r="AS122" i="13"/>
  <c r="AS118" i="13"/>
  <c r="AS114" i="13"/>
  <c r="AS110" i="13"/>
  <c r="AS106" i="13"/>
  <c r="AS102" i="13"/>
  <c r="AS98" i="13"/>
  <c r="AS94" i="13"/>
  <c r="AS90" i="13"/>
  <c r="AS86" i="13"/>
  <c r="AS82" i="13"/>
  <c r="AS78" i="13"/>
  <c r="AS74" i="13"/>
  <c r="AS70" i="13"/>
  <c r="AS66" i="13"/>
  <c r="AS62" i="13"/>
  <c r="AS58" i="13"/>
  <c r="AS54" i="13"/>
  <c r="AS50" i="13"/>
  <c r="AS46" i="13"/>
  <c r="AS42" i="13"/>
  <c r="AS38" i="13"/>
  <c r="AS34" i="13"/>
  <c r="AS30" i="13"/>
  <c r="AS26" i="13"/>
  <c r="AS22" i="13"/>
  <c r="AS18" i="13"/>
  <c r="AS14" i="13"/>
  <c r="AS10" i="13"/>
  <c r="AS6" i="13"/>
  <c r="AS373" i="13"/>
  <c r="AS369" i="13"/>
  <c r="AS365" i="13"/>
  <c r="AS361" i="13"/>
  <c r="AS357" i="13"/>
  <c r="AS353" i="13"/>
  <c r="AS349" i="13"/>
  <c r="AS345" i="13"/>
  <c r="AS341" i="13"/>
  <c r="AS337" i="13"/>
  <c r="AS333" i="13"/>
  <c r="AS329" i="13"/>
  <c r="AS325" i="13"/>
  <c r="AS321" i="13"/>
  <c r="AS317" i="13"/>
  <c r="AS313" i="13"/>
  <c r="AS309" i="13"/>
  <c r="AS305" i="13"/>
  <c r="AS301" i="13"/>
  <c r="AS297" i="13"/>
  <c r="AS293" i="13"/>
  <c r="AS289" i="13"/>
  <c r="AS285" i="13"/>
  <c r="AS281" i="13"/>
  <c r="AS277" i="13"/>
  <c r="AS273" i="13"/>
  <c r="AS269" i="13"/>
  <c r="AS265" i="13"/>
  <c r="AS261" i="13"/>
  <c r="AS257" i="13"/>
  <c r="AS253" i="13"/>
  <c r="AS249" i="13"/>
  <c r="AS245" i="13"/>
  <c r="AS241" i="13"/>
  <c r="AS237" i="13"/>
  <c r="AS233" i="13"/>
  <c r="AS229" i="13"/>
  <c r="AS225" i="13"/>
  <c r="AS221" i="13"/>
  <c r="AS217" i="13"/>
  <c r="AS213" i="13"/>
  <c r="AS209" i="13"/>
  <c r="AS205" i="13"/>
  <c r="AS201" i="13"/>
  <c r="AS197" i="13"/>
  <c r="AS193" i="13"/>
  <c r="AS189" i="13"/>
  <c r="AS185" i="13"/>
  <c r="AS181" i="13"/>
  <c r="AS177" i="13"/>
  <c r="AS173" i="13"/>
  <c r="AS169" i="13"/>
  <c r="AS165" i="13"/>
  <c r="AS161" i="13"/>
  <c r="AS157" i="13"/>
  <c r="AS153" i="13"/>
  <c r="AS149" i="13"/>
  <c r="AS145" i="13"/>
  <c r="AS141" i="13"/>
  <c r="AS137" i="13"/>
  <c r="AS133" i="13"/>
  <c r="AS129" i="13"/>
  <c r="AS125" i="13"/>
  <c r="AS121" i="13"/>
  <c r="AS117" i="13"/>
  <c r="AS113" i="13"/>
  <c r="AS109" i="13"/>
  <c r="AS105" i="13"/>
  <c r="AS101" i="13"/>
  <c r="AS97" i="13"/>
  <c r="AS93" i="13"/>
  <c r="AS89" i="13"/>
  <c r="AS85" i="13"/>
  <c r="AS81" i="13"/>
  <c r="AS77" i="13"/>
  <c r="AS73" i="13"/>
  <c r="AS69" i="13"/>
  <c r="AS65" i="13"/>
  <c r="AS61" i="13"/>
  <c r="AS57" i="13"/>
  <c r="AS53" i="13"/>
  <c r="AS49" i="13"/>
  <c r="AS45" i="13"/>
  <c r="AS41" i="13"/>
  <c r="AS37" i="13"/>
  <c r="AS33" i="13"/>
  <c r="AS29" i="13"/>
  <c r="AS25" i="13"/>
  <c r="AS21" i="13"/>
  <c r="AS17" i="13"/>
  <c r="AS13" i="13"/>
  <c r="AS9" i="13"/>
  <c r="AS372" i="13"/>
  <c r="AS368" i="13"/>
  <c r="AS364" i="13"/>
  <c r="AS360" i="13"/>
  <c r="AS356" i="13"/>
  <c r="AS352" i="13"/>
  <c r="AS348" i="13"/>
  <c r="AS344" i="13"/>
  <c r="AS340" i="13"/>
  <c r="AS336" i="13"/>
  <c r="AS332" i="13"/>
  <c r="AS328" i="13"/>
  <c r="AS324" i="13"/>
  <c r="AS320" i="13"/>
  <c r="AS316" i="13"/>
  <c r="AS312" i="13"/>
  <c r="AS308" i="13"/>
  <c r="AS304" i="13"/>
  <c r="AS300" i="13"/>
  <c r="AS296" i="13"/>
  <c r="AS292" i="13"/>
  <c r="AS288" i="13"/>
  <c r="AS284" i="13"/>
  <c r="AS280" i="13"/>
  <c r="AS276" i="13"/>
  <c r="AS272" i="13"/>
  <c r="AS268" i="13"/>
  <c r="AS264" i="13"/>
  <c r="AS260" i="13"/>
  <c r="AS256" i="13"/>
  <c r="AS252" i="13"/>
  <c r="AS248" i="13"/>
  <c r="AS244" i="13"/>
  <c r="AS240" i="13"/>
  <c r="AS236" i="13"/>
  <c r="AS232" i="13"/>
  <c r="AS228" i="13"/>
  <c r="AS224" i="13"/>
  <c r="AS220" i="13"/>
  <c r="AS216" i="13"/>
  <c r="AS212" i="13"/>
  <c r="AS208" i="13"/>
  <c r="AS204" i="13"/>
  <c r="AS200" i="13"/>
  <c r="AS196" i="13"/>
  <c r="AS192" i="13"/>
  <c r="AS188" i="13"/>
  <c r="AS184" i="13"/>
  <c r="AS180" i="13"/>
  <c r="AS176" i="13"/>
  <c r="AS172" i="13"/>
  <c r="AS168" i="13"/>
  <c r="AS164" i="13"/>
  <c r="AS160" i="13"/>
  <c r="AS156" i="13"/>
  <c r="AS152" i="13"/>
  <c r="AS148" i="13"/>
  <c r="AS144" i="13"/>
  <c r="AS140" i="13"/>
  <c r="AS136" i="13"/>
  <c r="AS132" i="13"/>
  <c r="AS128" i="13"/>
  <c r="AS124" i="13"/>
  <c r="AS120" i="13"/>
  <c r="AS116" i="13"/>
  <c r="AS112" i="13"/>
  <c r="AS108" i="13"/>
  <c r="AS104" i="13"/>
  <c r="AS100" i="13"/>
  <c r="AS96" i="13"/>
  <c r="AS92" i="13"/>
  <c r="AS88" i="13"/>
  <c r="AS84" i="13"/>
  <c r="AS80" i="13"/>
  <c r="AS76" i="13"/>
  <c r="AS72" i="13"/>
  <c r="AS68" i="13"/>
  <c r="AS64" i="13"/>
  <c r="AS60" i="13"/>
  <c r="AS56" i="13"/>
  <c r="AS52" i="13"/>
  <c r="AS48" i="13"/>
  <c r="AS44" i="13"/>
  <c r="AS40" i="13"/>
  <c r="AS36" i="13"/>
  <c r="AS32" i="13"/>
  <c r="AS28" i="13"/>
  <c r="AS24" i="13"/>
  <c r="AS20" i="13"/>
  <c r="AS16" i="13"/>
  <c r="AS12" i="13"/>
  <c r="AS8" i="13"/>
  <c r="AS5" i="13"/>
  <c r="AS371" i="13"/>
  <c r="AS367" i="13"/>
  <c r="AS363" i="13"/>
  <c r="AS359" i="13"/>
  <c r="AS355" i="13"/>
  <c r="AS351" i="13"/>
  <c r="AS347" i="13"/>
  <c r="AS343" i="13"/>
  <c r="AS331" i="13"/>
  <c r="AS315" i="13"/>
  <c r="AS299" i="13"/>
  <c r="AS283" i="13"/>
  <c r="AS267" i="13"/>
  <c r="AS251" i="13"/>
  <c r="AS235" i="13"/>
  <c r="AS219" i="13"/>
  <c r="AS203" i="13"/>
  <c r="AS187" i="13"/>
  <c r="AS171" i="13"/>
  <c r="AS155" i="13"/>
  <c r="AS139" i="13"/>
  <c r="AS123" i="13"/>
  <c r="AS107" i="13"/>
  <c r="AS91" i="13"/>
  <c r="AS75" i="13"/>
  <c r="AS59" i="13"/>
  <c r="AS43" i="13"/>
  <c r="AS27" i="13"/>
  <c r="AS11" i="13"/>
  <c r="AS327" i="13"/>
  <c r="AS311" i="13"/>
  <c r="AS295" i="13"/>
  <c r="AS279" i="13"/>
  <c r="AS263" i="13"/>
  <c r="AS247" i="13"/>
  <c r="AS231" i="13"/>
  <c r="AS215" i="13"/>
  <c r="AS199" i="13"/>
  <c r="AS183" i="13"/>
  <c r="AS167" i="13"/>
  <c r="AS151" i="13"/>
  <c r="AS135" i="13"/>
  <c r="AS119" i="13"/>
  <c r="AS103" i="13"/>
  <c r="AS87" i="13"/>
  <c r="AS71" i="13"/>
  <c r="AS55" i="13"/>
  <c r="AS39" i="13"/>
  <c r="AS23" i="13"/>
  <c r="AS7" i="13"/>
  <c r="AS339" i="13"/>
  <c r="AS323" i="13"/>
  <c r="AS307" i="13"/>
  <c r="AS291" i="13"/>
  <c r="AS275" i="13"/>
  <c r="AS259" i="13"/>
  <c r="AS243" i="13"/>
  <c r="AS227" i="13"/>
  <c r="AS211" i="13"/>
  <c r="AS195" i="13"/>
  <c r="AS179" i="13"/>
  <c r="AS163" i="13"/>
  <c r="AS147" i="13"/>
  <c r="AS131" i="13"/>
  <c r="AS115" i="13"/>
  <c r="AS99" i="13"/>
  <c r="AS83" i="13"/>
  <c r="AS67" i="13"/>
  <c r="AS51" i="13"/>
  <c r="AS35" i="13"/>
  <c r="AS19" i="13"/>
  <c r="AS335" i="13"/>
  <c r="AS319" i="13"/>
  <c r="AS303" i="13"/>
  <c r="AS287" i="13"/>
  <c r="AS271" i="13"/>
  <c r="AS255" i="13"/>
  <c r="AS239" i="13"/>
  <c r="AS223" i="13"/>
  <c r="AS207" i="13"/>
  <c r="AS191" i="13"/>
  <c r="AS175" i="13"/>
  <c r="AS159" i="13"/>
  <c r="AS143" i="13"/>
  <c r="AS127" i="13"/>
  <c r="AS111" i="13"/>
  <c r="AS95" i="13"/>
  <c r="AS79" i="13"/>
  <c r="AS63" i="13"/>
  <c r="AS47" i="13"/>
  <c r="AS31" i="13"/>
  <c r="AS15" i="13"/>
  <c r="BL30" i="4"/>
  <c r="BO29" i="4"/>
  <c r="BK29" i="4"/>
  <c r="BN28" i="4"/>
  <c r="BJ28" i="4"/>
  <c r="BM27" i="4"/>
  <c r="BI27" i="4"/>
  <c r="BL26" i="4"/>
  <c r="BO25" i="4"/>
  <c r="BK25" i="4"/>
  <c r="BO30" i="4"/>
  <c r="BK30" i="4"/>
  <c r="BN29" i="4"/>
  <c r="BJ29" i="4"/>
  <c r="BM28" i="4"/>
  <c r="BI28" i="4"/>
  <c r="BL27" i="4"/>
  <c r="BO26" i="4"/>
  <c r="BK26" i="4"/>
  <c r="BN25" i="4"/>
  <c r="BJ25" i="4"/>
  <c r="BN30" i="4"/>
  <c r="BJ30" i="4"/>
  <c r="BM29" i="4"/>
  <c r="BI29" i="4"/>
  <c r="BL28" i="4"/>
  <c r="BO27" i="4"/>
  <c r="BK27" i="4"/>
  <c r="BN26" i="4"/>
  <c r="BJ26" i="4"/>
  <c r="BM25" i="4"/>
  <c r="BM30" i="4"/>
  <c r="BI30" i="4"/>
  <c r="BL29" i="4"/>
  <c r="BO28" i="4"/>
  <c r="BK28" i="4"/>
  <c r="BN27" i="4"/>
  <c r="BJ27" i="4"/>
  <c r="BM26" i="4"/>
  <c r="BI26" i="4"/>
  <c r="BL25" i="4"/>
  <c r="BI25" i="4"/>
  <c r="T41" i="15"/>
  <c r="T41" i="14"/>
  <c r="T41" i="23"/>
  <c r="T41" i="25"/>
  <c r="BM39" i="4"/>
  <c r="BI39" i="4"/>
  <c r="BL38" i="4"/>
  <c r="BO37" i="4"/>
  <c r="BK37" i="4"/>
  <c r="BN36" i="4"/>
  <c r="BJ36" i="4"/>
  <c r="BM35" i="4"/>
  <c r="BI35" i="4"/>
  <c r="BL34" i="4"/>
  <c r="BI34" i="4"/>
  <c r="BL39" i="4"/>
  <c r="BO38" i="4"/>
  <c r="BK38" i="4"/>
  <c r="BN37" i="4"/>
  <c r="BJ37" i="4"/>
  <c r="BM36" i="4"/>
  <c r="BI36" i="4"/>
  <c r="BL35" i="4"/>
  <c r="BO34" i="4"/>
  <c r="BK34" i="4"/>
  <c r="BO39" i="4"/>
  <c r="BK39" i="4"/>
  <c r="BN38" i="4"/>
  <c r="BJ38" i="4"/>
  <c r="BM37" i="4"/>
  <c r="BI37" i="4"/>
  <c r="BL36" i="4"/>
  <c r="BO35" i="4"/>
  <c r="BK35" i="4"/>
  <c r="BN34" i="4"/>
  <c r="BJ34" i="4"/>
  <c r="BN39" i="4"/>
  <c r="BJ39" i="4"/>
  <c r="BM38" i="4"/>
  <c r="BI38" i="4"/>
  <c r="BL37" i="4"/>
  <c r="BO36" i="4"/>
  <c r="BK36" i="4"/>
  <c r="BN35" i="4"/>
  <c r="BJ35" i="4"/>
  <c r="BM34" i="4"/>
  <c r="BY21" i="4"/>
  <c r="BU21" i="4"/>
  <c r="BX20" i="4"/>
  <c r="CA19" i="4"/>
  <c r="BW19" i="4"/>
  <c r="BZ18" i="4"/>
  <c r="BV18" i="4"/>
  <c r="BY17" i="4"/>
  <c r="BU17" i="4"/>
  <c r="BX16" i="4"/>
  <c r="BU16" i="4"/>
  <c r="BX21" i="4"/>
  <c r="CA20" i="4"/>
  <c r="BW20" i="4"/>
  <c r="BZ19" i="4"/>
  <c r="BV19" i="4"/>
  <c r="BY18" i="4"/>
  <c r="BU18" i="4"/>
  <c r="BX17" i="4"/>
  <c r="CA16" i="4"/>
  <c r="BW16" i="4"/>
  <c r="CA21" i="4"/>
  <c r="BW21" i="4"/>
  <c r="BZ20" i="4"/>
  <c r="BV20" i="4"/>
  <c r="BY19" i="4"/>
  <c r="BU19" i="4"/>
  <c r="BX18" i="4"/>
  <c r="CA17" i="4"/>
  <c r="BW17" i="4"/>
  <c r="BZ16" i="4"/>
  <c r="BV16" i="4"/>
  <c r="BZ21" i="4"/>
  <c r="BV21" i="4"/>
  <c r="BY20" i="4"/>
  <c r="BU20" i="4"/>
  <c r="BX19" i="4"/>
  <c r="CA18" i="4"/>
  <c r="BW18" i="4"/>
  <c r="BZ17" i="4"/>
  <c r="BV17" i="4"/>
  <c r="BY16" i="4"/>
  <c r="AK39" i="3" a="1"/>
  <c r="R8" i="3" a="1"/>
  <c r="J324" i="6"/>
  <c r="J256" i="6"/>
  <c r="J290" i="6"/>
  <c r="H17" i="26"/>
  <c r="I17" i="26" s="1"/>
  <c r="F8" i="26"/>
  <c r="K29" i="10" s="1" a="1"/>
  <c r="AH11" i="3"/>
  <c r="AH27" i="3"/>
  <c r="AH20" i="3"/>
  <c r="AH9" i="3"/>
  <c r="AH25" i="3"/>
  <c r="AH18" i="3"/>
  <c r="BU45" i="4" a="1"/>
  <c r="D2" i="17"/>
  <c r="AO3" i="22"/>
  <c r="S4" i="13"/>
  <c r="O4" i="13"/>
  <c r="K4" i="13"/>
  <c r="R4" i="13"/>
  <c r="N4" i="13"/>
  <c r="U4" i="13"/>
  <c r="Q4" i="13"/>
  <c r="M4" i="13"/>
  <c r="J4" i="13"/>
  <c r="L4" i="13"/>
  <c r="T4" i="13"/>
  <c r="P4" i="13"/>
  <c r="C86" i="33" a="1"/>
  <c r="C52" i="33" a="1"/>
  <c r="E69" i="24"/>
  <c r="E65" i="24"/>
  <c r="E61" i="24"/>
  <c r="E57" i="24"/>
  <c r="E53" i="24"/>
  <c r="E49" i="24"/>
  <c r="E72" i="24"/>
  <c r="E68" i="24"/>
  <c r="E64" i="24"/>
  <c r="E60" i="24"/>
  <c r="E56" i="24"/>
  <c r="E52" i="24"/>
  <c r="E71" i="24"/>
  <c r="E67" i="24"/>
  <c r="E63" i="24"/>
  <c r="E59" i="24"/>
  <c r="E55" i="24"/>
  <c r="E51" i="24"/>
  <c r="E48" i="24"/>
  <c r="E62" i="24"/>
  <c r="E58" i="24"/>
  <c r="E70" i="24"/>
  <c r="E54" i="24"/>
  <c r="E50" i="24"/>
  <c r="E66" i="24"/>
  <c r="F150" i="23"/>
  <c r="E122" i="23" a="1"/>
  <c r="B119" i="23"/>
  <c r="AU41" i="23"/>
  <c r="B107" i="21"/>
  <c r="B103" i="21"/>
  <c r="B99" i="21"/>
  <c r="B95" i="21"/>
  <c r="B91" i="21"/>
  <c r="B87" i="21"/>
  <c r="B106" i="21"/>
  <c r="B102" i="21"/>
  <c r="B98" i="21"/>
  <c r="B94" i="21"/>
  <c r="B90" i="21"/>
  <c r="B86" i="21"/>
  <c r="B109" i="21"/>
  <c r="B105" i="21"/>
  <c r="B101" i="21"/>
  <c r="B97" i="21"/>
  <c r="B93" i="21"/>
  <c r="B89" i="21"/>
  <c r="B100" i="21"/>
  <c r="B85" i="21"/>
  <c r="B96" i="21"/>
  <c r="B104" i="21"/>
  <c r="B92" i="21"/>
  <c r="B88" i="21"/>
  <c r="B108" i="21"/>
  <c r="B72" i="21"/>
  <c r="B68" i="21"/>
  <c r="B64" i="21"/>
  <c r="B60" i="21"/>
  <c r="B56" i="21"/>
  <c r="B52" i="21"/>
  <c r="B71" i="21"/>
  <c r="B67" i="21"/>
  <c r="B63" i="21"/>
  <c r="B59" i="21"/>
  <c r="B55" i="21"/>
  <c r="B51" i="21"/>
  <c r="B48" i="21"/>
  <c r="B70" i="21"/>
  <c r="B66" i="21"/>
  <c r="B62" i="21"/>
  <c r="B58" i="21"/>
  <c r="B54" i="21"/>
  <c r="B50" i="21"/>
  <c r="B61" i="21"/>
  <c r="B57" i="21"/>
  <c r="B53" i="21"/>
  <c r="B49" i="21"/>
  <c r="B69" i="21"/>
  <c r="B65" i="21"/>
  <c r="AQ13" i="20"/>
  <c r="AN13" i="20"/>
  <c r="AT13" i="20"/>
  <c r="AP13" i="20"/>
  <c r="AS13" i="20"/>
  <c r="AR13" i="20"/>
  <c r="AO13" i="20"/>
  <c r="E85" i="18" a="1"/>
  <c r="B82" i="18"/>
  <c r="AU40" i="18"/>
  <c r="F113" i="18"/>
  <c r="E108" i="24"/>
  <c r="E104" i="24"/>
  <c r="E100" i="24"/>
  <c r="E96" i="24"/>
  <c r="E92" i="24"/>
  <c r="E88" i="24"/>
  <c r="E85" i="24"/>
  <c r="E107" i="24"/>
  <c r="E103" i="24"/>
  <c r="E99" i="24"/>
  <c r="E95" i="24"/>
  <c r="E91" i="24"/>
  <c r="E87" i="24"/>
  <c r="E106" i="24"/>
  <c r="E102" i="24"/>
  <c r="E98" i="24"/>
  <c r="E94" i="24"/>
  <c r="E90" i="24"/>
  <c r="E86" i="24"/>
  <c r="E105" i="24"/>
  <c r="E89" i="24"/>
  <c r="E101" i="24"/>
  <c r="E97" i="24"/>
  <c r="E93" i="24"/>
  <c r="E109" i="24"/>
  <c r="AH143" i="21"/>
  <c r="AK101" i="21"/>
  <c r="AK102" i="21" s="1"/>
  <c r="E70" i="23"/>
  <c r="E66" i="23"/>
  <c r="E62" i="23"/>
  <c r="E58" i="23"/>
  <c r="E54" i="23"/>
  <c r="E50" i="23"/>
  <c r="E69" i="23"/>
  <c r="E65" i="23"/>
  <c r="E61" i="23"/>
  <c r="E57" i="23"/>
  <c r="E53" i="23"/>
  <c r="E49" i="23"/>
  <c r="E72" i="23"/>
  <c r="E68" i="23"/>
  <c r="E64" i="23"/>
  <c r="E60" i="23"/>
  <c r="E56" i="23"/>
  <c r="E52" i="23"/>
  <c r="E71" i="23"/>
  <c r="E55" i="23"/>
  <c r="E67" i="23"/>
  <c r="E51" i="23"/>
  <c r="E59" i="23"/>
  <c r="E48" i="23"/>
  <c r="E63" i="23"/>
  <c r="AV61" i="19"/>
  <c r="F75" i="19" s="1"/>
  <c r="B35" i="19"/>
  <c r="B31" i="19"/>
  <c r="B27" i="19"/>
  <c r="B23" i="19"/>
  <c r="B19" i="19"/>
  <c r="B15" i="19"/>
  <c r="B34" i="19"/>
  <c r="B30" i="19"/>
  <c r="B26" i="19"/>
  <c r="B22" i="19"/>
  <c r="B18" i="19"/>
  <c r="B14" i="19"/>
  <c r="B11" i="19"/>
  <c r="B33" i="19"/>
  <c r="B25" i="19"/>
  <c r="B17" i="19"/>
  <c r="B32" i="19"/>
  <c r="B24" i="19"/>
  <c r="B16" i="19"/>
  <c r="B20" i="19"/>
  <c r="B29" i="19"/>
  <c r="B13" i="19"/>
  <c r="B28" i="19"/>
  <c r="B12" i="19"/>
  <c r="B21" i="19"/>
  <c r="B69" i="17"/>
  <c r="B65" i="17"/>
  <c r="B61" i="17"/>
  <c r="B57" i="17"/>
  <c r="B53" i="17"/>
  <c r="B49" i="17"/>
  <c r="B72" i="17"/>
  <c r="B68" i="17"/>
  <c r="B64" i="17"/>
  <c r="B60" i="17"/>
  <c r="B56" i="17"/>
  <c r="B52" i="17"/>
  <c r="B66" i="17"/>
  <c r="B58" i="17"/>
  <c r="B50" i="17"/>
  <c r="B71" i="17"/>
  <c r="B63" i="17"/>
  <c r="B55" i="17"/>
  <c r="B48" i="17"/>
  <c r="B70" i="17"/>
  <c r="B62" i="17"/>
  <c r="B54" i="17"/>
  <c r="B67" i="17"/>
  <c r="B59" i="17"/>
  <c r="B51" i="17"/>
  <c r="C2" i="16"/>
  <c r="AS3" i="16"/>
  <c r="AV3" i="16" s="1"/>
  <c r="D2" i="16" s="1"/>
  <c r="AR3" i="16"/>
  <c r="AU3" i="16" s="1"/>
  <c r="A2" i="16" s="1"/>
  <c r="B109" i="14"/>
  <c r="B105" i="14"/>
  <c r="B101" i="14"/>
  <c r="B97" i="14"/>
  <c r="B93" i="14"/>
  <c r="B89" i="14"/>
  <c r="B108" i="14"/>
  <c r="B103" i="14"/>
  <c r="B98" i="14"/>
  <c r="B92" i="14"/>
  <c r="B87" i="14"/>
  <c r="B107" i="14"/>
  <c r="B102" i="14"/>
  <c r="B96" i="14"/>
  <c r="B91" i="14"/>
  <c r="B86" i="14"/>
  <c r="B106" i="14"/>
  <c r="B100" i="14"/>
  <c r="B95" i="14"/>
  <c r="B90" i="14"/>
  <c r="B85" i="14"/>
  <c r="B94" i="14"/>
  <c r="B88" i="14"/>
  <c r="B104" i="14"/>
  <c r="B99" i="14"/>
  <c r="E32" i="22"/>
  <c r="E28" i="22"/>
  <c r="E24" i="22"/>
  <c r="E20" i="22"/>
  <c r="E16" i="22"/>
  <c r="E12" i="22"/>
  <c r="E35" i="22"/>
  <c r="E31" i="22"/>
  <c r="E27" i="22"/>
  <c r="E23" i="22"/>
  <c r="E19" i="22"/>
  <c r="E15" i="22"/>
  <c r="E34" i="22"/>
  <c r="E30" i="22"/>
  <c r="E26" i="22"/>
  <c r="E22" i="22"/>
  <c r="E18" i="22"/>
  <c r="E14" i="22"/>
  <c r="E11" i="22"/>
  <c r="E25" i="22"/>
  <c r="E21" i="22"/>
  <c r="E29" i="22"/>
  <c r="E17" i="22"/>
  <c r="E13" i="22"/>
  <c r="E33" i="22"/>
  <c r="AD65" i="20" a="1"/>
  <c r="AD28" i="20" a="1"/>
  <c r="AD102" i="20" a="1"/>
  <c r="AV60" i="19"/>
  <c r="F38" i="19" s="1"/>
  <c r="AS13" i="17"/>
  <c r="AO13" i="17"/>
  <c r="AR13" i="17"/>
  <c r="AN13" i="17"/>
  <c r="AT13" i="17"/>
  <c r="AQ13" i="17"/>
  <c r="AP13" i="17"/>
  <c r="C2" i="17"/>
  <c r="AS3" i="17"/>
  <c r="AV3" i="17" s="1"/>
  <c r="AR3" i="17"/>
  <c r="AU3" i="17" s="1"/>
  <c r="A2" i="17" s="1"/>
  <c r="AV63" i="16"/>
  <c r="F149" i="16" s="1"/>
  <c r="B72" i="16"/>
  <c r="B68" i="16"/>
  <c r="B64" i="16"/>
  <c r="B60" i="16"/>
  <c r="B56" i="16"/>
  <c r="B52" i="16"/>
  <c r="B71" i="16"/>
  <c r="B67" i="16"/>
  <c r="B63" i="16"/>
  <c r="B59" i="16"/>
  <c r="B55" i="16"/>
  <c r="B51" i="16"/>
  <c r="B48" i="16"/>
  <c r="B65" i="16"/>
  <c r="B57" i="16"/>
  <c r="B49" i="16"/>
  <c r="B70" i="16"/>
  <c r="B62" i="16"/>
  <c r="B54" i="16"/>
  <c r="B69" i="16"/>
  <c r="B61" i="16"/>
  <c r="B53" i="16"/>
  <c r="B50" i="16"/>
  <c r="B66" i="16"/>
  <c r="B58" i="16"/>
  <c r="AT16" i="17"/>
  <c r="AP16" i="17"/>
  <c r="AS16" i="17"/>
  <c r="AO16" i="17"/>
  <c r="AR16" i="17"/>
  <c r="AQ16" i="17"/>
  <c r="AN16" i="17"/>
  <c r="T39" i="15"/>
  <c r="F39" i="15"/>
  <c r="T37" i="15"/>
  <c r="E11" i="15" a="1"/>
  <c r="B8" i="15"/>
  <c r="AU38" i="15"/>
  <c r="B32" i="15"/>
  <c r="B28" i="15"/>
  <c r="B24" i="15"/>
  <c r="B20" i="15"/>
  <c r="B16" i="15"/>
  <c r="B12" i="15"/>
  <c r="B31" i="15"/>
  <c r="B26" i="15"/>
  <c r="B21" i="15"/>
  <c r="B15" i="15"/>
  <c r="B11" i="15"/>
  <c r="B35" i="15"/>
  <c r="B30" i="15"/>
  <c r="B25" i="15"/>
  <c r="B19" i="15"/>
  <c r="B14" i="15"/>
  <c r="B34" i="15"/>
  <c r="B29" i="15"/>
  <c r="B23" i="15"/>
  <c r="B18" i="15"/>
  <c r="B13" i="15"/>
  <c r="B33" i="15"/>
  <c r="B27" i="15"/>
  <c r="B22" i="15"/>
  <c r="B17" i="15"/>
  <c r="AN67" i="15"/>
  <c r="T43" i="15" s="1"/>
  <c r="E70" i="14"/>
  <c r="E66" i="14"/>
  <c r="E62" i="14"/>
  <c r="E58" i="14"/>
  <c r="E54" i="14"/>
  <c r="E50" i="14"/>
  <c r="E72" i="14"/>
  <c r="E67" i="14"/>
  <c r="E61" i="14"/>
  <c r="E56" i="14"/>
  <c r="E51" i="14"/>
  <c r="E71" i="14"/>
  <c r="E65" i="14"/>
  <c r="E60" i="14"/>
  <c r="E55" i="14"/>
  <c r="E49" i="14"/>
  <c r="E69" i="14"/>
  <c r="E64" i="14"/>
  <c r="E59" i="14"/>
  <c r="E53" i="14"/>
  <c r="E52" i="14"/>
  <c r="E68" i="14"/>
  <c r="E48" i="14"/>
  <c r="A48" i="14" s="1" a="1"/>
  <c r="E63" i="14"/>
  <c r="E57" i="14"/>
  <c r="AU41" i="14"/>
  <c r="E122" i="14" a="1"/>
  <c r="B119" i="14"/>
  <c r="F150" i="14"/>
  <c r="AQ73" i="12" a="1"/>
  <c r="AQ73" i="12" s="1"/>
  <c r="AV61" i="17"/>
  <c r="F75" i="17" s="1"/>
  <c r="AQ80" i="12" a="1"/>
  <c r="AQ80" i="12" s="1"/>
  <c r="AS16" i="16"/>
  <c r="AO16" i="16"/>
  <c r="AR16" i="16"/>
  <c r="AP16" i="16"/>
  <c r="AN16" i="16"/>
  <c r="AT16" i="16"/>
  <c r="AQ16" i="16"/>
  <c r="AS3" i="15"/>
  <c r="AV3" i="15" s="1"/>
  <c r="D2" i="15" s="1"/>
  <c r="AR3" i="15"/>
  <c r="AU3" i="15" s="1"/>
  <c r="A2" i="15" s="1"/>
  <c r="C2" i="15"/>
  <c r="AQ37" i="12" a="1"/>
  <c r="AQ37" i="12" s="1"/>
  <c r="AN67" i="16"/>
  <c r="T43" i="16" s="1"/>
  <c r="AV60" i="16"/>
  <c r="F38" i="16" s="1"/>
  <c r="AQ42" i="12" a="1"/>
  <c r="AQ42" i="12" s="1"/>
  <c r="B43" i="29"/>
  <c r="B44" i="29" s="1"/>
  <c r="B45" i="29" s="1"/>
  <c r="B46" i="29" s="1"/>
  <c r="B47" i="29" s="1"/>
  <c r="B48" i="29" s="1"/>
  <c r="B49" i="29" s="1"/>
  <c r="B50" i="29" s="1"/>
  <c r="B41" i="29"/>
  <c r="B40" i="29" s="1"/>
  <c r="B39" i="29" s="1"/>
  <c r="B38" i="29" s="1"/>
  <c r="B37" i="29" s="1"/>
  <c r="B36" i="29" s="1"/>
  <c r="B35" i="29" s="1"/>
  <c r="B34" i="29" s="1"/>
  <c r="B42" i="34"/>
  <c r="B41" i="34" s="1"/>
  <c r="B40" i="34" s="1"/>
  <c r="B39" i="34" s="1"/>
  <c r="B38" i="34" s="1"/>
  <c r="B37" i="34" s="1"/>
  <c r="B36" i="34" s="1"/>
  <c r="B44" i="34"/>
  <c r="B45" i="34" s="1"/>
  <c r="B46" i="34" s="1"/>
  <c r="B47" i="34" s="1"/>
  <c r="B48" i="34" s="1"/>
  <c r="B49" i="34" s="1"/>
  <c r="B50" i="34" s="1"/>
  <c r="B51" i="34" s="1"/>
  <c r="D113" i="35"/>
  <c r="C114" i="35"/>
  <c r="D114" i="35" s="1"/>
  <c r="C115" i="35"/>
  <c r="D115" i="35" s="1"/>
  <c r="AR67" i="12" a="1"/>
  <c r="AH62" i="10"/>
  <c r="AG60" i="10" s="1"/>
  <c r="G14" i="32" s="1"/>
  <c r="C150" i="32" s="1"/>
  <c r="D150" i="32" s="1"/>
  <c r="AI63" i="10"/>
  <c r="AI19" i="10"/>
  <c r="AH18" i="10"/>
  <c r="AA8" i="8" a="1"/>
  <c r="X133" i="7"/>
  <c r="X132" i="7"/>
  <c r="AH44" i="10"/>
  <c r="AI45" i="10"/>
  <c r="K230" i="6" a="1"/>
  <c r="J251" i="6"/>
  <c r="L105" i="6"/>
  <c r="AS112" i="2"/>
  <c r="AT112" i="2" s="1"/>
  <c r="AS111" i="2"/>
  <c r="AT111" i="2" s="1"/>
  <c r="AS108" i="2"/>
  <c r="AS110" i="2"/>
  <c r="AT110" i="2" s="1"/>
  <c r="AS113" i="2"/>
  <c r="AT113" i="2" s="1"/>
  <c r="AS109" i="2"/>
  <c r="AT109" i="2" s="1"/>
  <c r="BC30" i="4"/>
  <c r="AY30" i="4"/>
  <c r="BB29" i="4"/>
  <c r="AX29" i="4"/>
  <c r="BA28" i="4"/>
  <c r="AW28" i="4"/>
  <c r="AZ27" i="4"/>
  <c r="BC26" i="4"/>
  <c r="AY26" i="4"/>
  <c r="BB25" i="4"/>
  <c r="AX25" i="4"/>
  <c r="BB30" i="4"/>
  <c r="AX30" i="4"/>
  <c r="BA29" i="4"/>
  <c r="AW29" i="4"/>
  <c r="AZ28" i="4"/>
  <c r="BC27" i="4"/>
  <c r="AY27" i="4"/>
  <c r="BB26" i="4"/>
  <c r="AX26" i="4"/>
  <c r="BA25" i="4"/>
  <c r="BA30" i="4"/>
  <c r="AW30" i="4"/>
  <c r="AZ29" i="4"/>
  <c r="BC28" i="4"/>
  <c r="AY28" i="4"/>
  <c r="BB27" i="4"/>
  <c r="AX27" i="4"/>
  <c r="BA26" i="4"/>
  <c r="AW26" i="4"/>
  <c r="AZ25" i="4"/>
  <c r="AW25" i="4"/>
  <c r="AZ30" i="4"/>
  <c r="BC29" i="4"/>
  <c r="AY29" i="4"/>
  <c r="BB28" i="4"/>
  <c r="AX28" i="4"/>
  <c r="BA27" i="4"/>
  <c r="AW27" i="4"/>
  <c r="AZ26" i="4"/>
  <c r="BC25" i="4"/>
  <c r="AY25" i="4"/>
  <c r="AB52" i="3"/>
  <c r="AH52" i="3" s="1"/>
  <c r="AB48" i="3"/>
  <c r="AH48" i="3" s="1"/>
  <c r="AB44" i="3"/>
  <c r="AH44" i="3" s="1"/>
  <c r="AB40" i="3"/>
  <c r="AH40" i="3" s="1"/>
  <c r="AB51" i="3"/>
  <c r="AH51" i="3" s="1"/>
  <c r="AB47" i="3"/>
  <c r="AH47" i="3" s="1"/>
  <c r="AB43" i="3"/>
  <c r="AH43" i="3" s="1"/>
  <c r="AB50" i="3"/>
  <c r="AH50" i="3" s="1"/>
  <c r="AB46" i="3"/>
  <c r="AH46" i="3" s="1"/>
  <c r="AB42" i="3"/>
  <c r="AH42" i="3" s="1"/>
  <c r="AB39" i="3"/>
  <c r="AB53" i="3"/>
  <c r="AH53" i="3" s="1"/>
  <c r="AB49" i="3"/>
  <c r="AH49" i="3" s="1"/>
  <c r="AB45" i="3"/>
  <c r="AH45" i="3" s="1"/>
  <c r="AB41" i="3"/>
  <c r="AH41" i="3" s="1"/>
  <c r="S89" i="7"/>
  <c r="AH97" i="2"/>
  <c r="AI97" i="2" s="1"/>
  <c r="AH96" i="2"/>
  <c r="AI96" i="2" s="1"/>
  <c r="AH95" i="2"/>
  <c r="AH98" i="2"/>
  <c r="AI98" i="2" s="1"/>
  <c r="C5" i="7" s="1"/>
  <c r="BL21" i="4"/>
  <c r="BO20" i="4"/>
  <c r="BK20" i="4"/>
  <c r="BN19" i="4"/>
  <c r="BJ19" i="4"/>
  <c r="BM18" i="4"/>
  <c r="BI18" i="4"/>
  <c r="BL17" i="4"/>
  <c r="BO16" i="4"/>
  <c r="BK16" i="4"/>
  <c r="BO21" i="4"/>
  <c r="BK21" i="4"/>
  <c r="BN20" i="4"/>
  <c r="BJ20" i="4"/>
  <c r="BM19" i="4"/>
  <c r="BI19" i="4"/>
  <c r="BL18" i="4"/>
  <c r="BO17" i="4"/>
  <c r="BK17" i="4"/>
  <c r="BN16" i="4"/>
  <c r="BJ16" i="4"/>
  <c r="BN21" i="4"/>
  <c r="BJ21" i="4"/>
  <c r="BM20" i="4"/>
  <c r="BI20" i="4"/>
  <c r="BL19" i="4"/>
  <c r="BO18" i="4"/>
  <c r="BK18" i="4"/>
  <c r="BN17" i="4"/>
  <c r="BJ17" i="4"/>
  <c r="BM16" i="4"/>
  <c r="BM21" i="4"/>
  <c r="BI21" i="4"/>
  <c r="BL20" i="4"/>
  <c r="BO19" i="4"/>
  <c r="BK19" i="4"/>
  <c r="BN18" i="4"/>
  <c r="BJ18" i="4"/>
  <c r="BM17" i="4"/>
  <c r="BI17" i="4"/>
  <c r="BL16" i="4"/>
  <c r="BI16" i="4"/>
  <c r="AR53" i="23"/>
  <c r="AR54" i="23" s="1"/>
  <c r="AT50" i="23"/>
  <c r="AT53" i="23"/>
  <c r="AT52" i="23"/>
  <c r="AT53" i="20"/>
  <c r="AT52" i="20"/>
  <c r="AR53" i="20"/>
  <c r="AR54" i="20" s="1"/>
  <c r="AT50" i="20"/>
  <c r="AT51" i="20"/>
  <c r="AT51" i="22"/>
  <c r="AT50" i="22"/>
  <c r="AT53" i="22"/>
  <c r="AT52" i="22"/>
  <c r="AR53" i="22"/>
  <c r="AR54" i="22" s="1"/>
  <c r="AR51" i="23"/>
  <c r="AT51" i="23" s="1"/>
  <c r="T41" i="21"/>
  <c r="AT51" i="24"/>
  <c r="AT50" i="24"/>
  <c r="AT53" i="24"/>
  <c r="AT52" i="24"/>
  <c r="AR53" i="24"/>
  <c r="AR54" i="24" s="1"/>
  <c r="AS103" i="2"/>
  <c r="AT103" i="2" s="1"/>
  <c r="AS100" i="2"/>
  <c r="AS102" i="2"/>
  <c r="AT102" i="2" s="1"/>
  <c r="AS105" i="2"/>
  <c r="AT105" i="2" s="1"/>
  <c r="AS101" i="2"/>
  <c r="AT101" i="2" s="1"/>
  <c r="AS104" i="2"/>
  <c r="AT104" i="2" s="1"/>
  <c r="H18" i="26"/>
  <c r="I18" i="26" s="1"/>
  <c r="AH15" i="3"/>
  <c r="AH31" i="3"/>
  <c r="AH24" i="3"/>
  <c r="AH13" i="3"/>
  <c r="AH29" i="3"/>
  <c r="AH22" i="3"/>
  <c r="AO3" i="20"/>
  <c r="AO3" i="21"/>
  <c r="D2" i="21" s="1"/>
  <c r="AO3" i="25"/>
  <c r="D2" i="25" s="1"/>
  <c r="S137" i="7" a="1"/>
  <c r="AI8" i="7"/>
  <c r="AD65" i="25" a="1"/>
  <c r="AD28" i="25" a="1"/>
  <c r="AD139" i="25" a="1"/>
  <c r="AD102" i="25" a="1"/>
  <c r="AD176" i="25" a="1"/>
  <c r="H28" i="30" a="1"/>
  <c r="R122" i="29"/>
  <c r="M122" i="29"/>
  <c r="L97" i="30"/>
  <c r="L95" i="30"/>
  <c r="L93" i="30"/>
  <c r="L91" i="30"/>
  <c r="L89" i="30"/>
  <c r="L87" i="30"/>
  <c r="L85" i="30"/>
  <c r="L83" i="30"/>
  <c r="L81" i="30"/>
  <c r="L79" i="30"/>
  <c r="L77" i="30"/>
  <c r="L75" i="30"/>
  <c r="L73" i="30"/>
  <c r="L71" i="30"/>
  <c r="L69" i="30"/>
  <c r="M96" i="30"/>
  <c r="M94" i="30"/>
  <c r="M92" i="30"/>
  <c r="M90" i="30"/>
  <c r="M88" i="30"/>
  <c r="M86" i="30"/>
  <c r="M84" i="30"/>
  <c r="M82" i="30"/>
  <c r="M80" i="30"/>
  <c r="M78" i="30"/>
  <c r="M76" i="30"/>
  <c r="M74" i="30"/>
  <c r="M72" i="30"/>
  <c r="M70" i="30"/>
  <c r="M68" i="30"/>
  <c r="L67" i="30"/>
  <c r="L96" i="30"/>
  <c r="L94" i="30"/>
  <c r="L92" i="30"/>
  <c r="L90" i="30"/>
  <c r="L88" i="30"/>
  <c r="L86" i="30"/>
  <c r="L84" i="30"/>
  <c r="L82" i="30"/>
  <c r="L80" i="30"/>
  <c r="L78" i="30"/>
  <c r="L76" i="30"/>
  <c r="L74" i="30"/>
  <c r="L72" i="30"/>
  <c r="L70" i="30"/>
  <c r="L68" i="30"/>
  <c r="M97" i="30"/>
  <c r="M89" i="30"/>
  <c r="M81" i="30"/>
  <c r="M73" i="30"/>
  <c r="M95" i="30"/>
  <c r="M87" i="30"/>
  <c r="M79" i="30"/>
  <c r="M71" i="30"/>
  <c r="M93" i="30"/>
  <c r="M85" i="30"/>
  <c r="M77" i="30"/>
  <c r="M69" i="30"/>
  <c r="M91" i="30"/>
  <c r="M83" i="30"/>
  <c r="M75" i="30"/>
  <c r="M67" i="30"/>
  <c r="C28" i="28" a="1"/>
  <c r="C67" i="28" a="1"/>
  <c r="AU41" i="25"/>
  <c r="F150" i="25"/>
  <c r="E122" i="25" a="1"/>
  <c r="B119" i="25"/>
  <c r="AN67" i="25"/>
  <c r="T43" i="25" s="1"/>
  <c r="AR3" i="25"/>
  <c r="AU3" i="25" s="1"/>
  <c r="A2" i="25" s="1"/>
  <c r="C2" i="25"/>
  <c r="AS3" i="25"/>
  <c r="B35" i="23"/>
  <c r="B31" i="23"/>
  <c r="B27" i="23"/>
  <c r="B23" i="23"/>
  <c r="B19" i="23"/>
  <c r="B15" i="23"/>
  <c r="B34" i="23"/>
  <c r="B30" i="23"/>
  <c r="B26" i="23"/>
  <c r="B22" i="23"/>
  <c r="B18" i="23"/>
  <c r="B14" i="23"/>
  <c r="B11" i="23"/>
  <c r="B33" i="23"/>
  <c r="B29" i="23"/>
  <c r="B25" i="23"/>
  <c r="B21" i="23"/>
  <c r="B17" i="23"/>
  <c r="B13" i="23"/>
  <c r="B32" i="23"/>
  <c r="B16" i="23"/>
  <c r="B28" i="23"/>
  <c r="B12" i="23"/>
  <c r="B24" i="23"/>
  <c r="B20" i="23"/>
  <c r="B35" i="25"/>
  <c r="B31" i="25"/>
  <c r="B27" i="25"/>
  <c r="B23" i="25"/>
  <c r="B19" i="25"/>
  <c r="B15" i="25"/>
  <c r="B34" i="25"/>
  <c r="B30" i="25"/>
  <c r="B26" i="25"/>
  <c r="B22" i="25"/>
  <c r="B18" i="25"/>
  <c r="B14" i="25"/>
  <c r="B11" i="25"/>
  <c r="B33" i="25"/>
  <c r="B29" i="25"/>
  <c r="B25" i="25"/>
  <c r="B21" i="25"/>
  <c r="B17" i="25"/>
  <c r="B13" i="25"/>
  <c r="B20" i="25"/>
  <c r="B32" i="25"/>
  <c r="B16" i="25"/>
  <c r="B28" i="25"/>
  <c r="B12" i="25"/>
  <c r="B24" i="25"/>
  <c r="B69" i="24"/>
  <c r="B65" i="24"/>
  <c r="B61" i="24"/>
  <c r="B57" i="24"/>
  <c r="B53" i="24"/>
  <c r="B49" i="24"/>
  <c r="B72" i="24"/>
  <c r="B68" i="24"/>
  <c r="B64" i="24"/>
  <c r="B60" i="24"/>
  <c r="B56" i="24"/>
  <c r="B52" i="24"/>
  <c r="B71" i="24"/>
  <c r="B67" i="24"/>
  <c r="B63" i="24"/>
  <c r="B59" i="24"/>
  <c r="B55" i="24"/>
  <c r="B51" i="24"/>
  <c r="B48" i="24"/>
  <c r="B66" i="24"/>
  <c r="B50" i="24"/>
  <c r="B62" i="24"/>
  <c r="B58" i="24"/>
  <c r="B70" i="24"/>
  <c r="B54" i="24"/>
  <c r="AV62" i="23"/>
  <c r="F112" i="23" s="1"/>
  <c r="AV61" i="22"/>
  <c r="F75" i="22" s="1"/>
  <c r="AH180" i="22"/>
  <c r="AK175" i="22" s="1"/>
  <c r="AK176" i="22" s="1"/>
  <c r="AD176" i="22" s="1" a="1"/>
  <c r="AK138" i="22"/>
  <c r="AK139" i="22" s="1"/>
  <c r="AD139" i="22" s="1" a="1"/>
  <c r="E72" i="21"/>
  <c r="E68" i="21"/>
  <c r="E64" i="21"/>
  <c r="E60" i="21"/>
  <c r="E56" i="21"/>
  <c r="E52" i="21"/>
  <c r="E71" i="21"/>
  <c r="E67" i="21"/>
  <c r="E63" i="21"/>
  <c r="E59" i="21"/>
  <c r="E55" i="21"/>
  <c r="E51" i="21"/>
  <c r="E48" i="21"/>
  <c r="E70" i="21"/>
  <c r="E66" i="21"/>
  <c r="E62" i="21"/>
  <c r="E58" i="21"/>
  <c r="E54" i="21"/>
  <c r="E50" i="21"/>
  <c r="E57" i="21"/>
  <c r="E69" i="21"/>
  <c r="E53" i="21"/>
  <c r="E65" i="21"/>
  <c r="E61" i="21"/>
  <c r="E49" i="21"/>
  <c r="T39" i="24"/>
  <c r="T37" i="24"/>
  <c r="A85" i="23" a="1"/>
  <c r="T39" i="23"/>
  <c r="T37" i="23"/>
  <c r="AI74" i="13" a="1"/>
  <c r="E69" i="22"/>
  <c r="E65" i="22"/>
  <c r="E61" i="22"/>
  <c r="E57" i="22"/>
  <c r="E53" i="22"/>
  <c r="E49" i="22"/>
  <c r="E72" i="22"/>
  <c r="E68" i="22"/>
  <c r="E64" i="22"/>
  <c r="E60" i="22"/>
  <c r="E56" i="22"/>
  <c r="E52" i="22"/>
  <c r="E71" i="22"/>
  <c r="E67" i="22"/>
  <c r="E63" i="22"/>
  <c r="E59" i="22"/>
  <c r="E55" i="22"/>
  <c r="E51" i="22"/>
  <c r="E48" i="22"/>
  <c r="E58" i="22"/>
  <c r="E70" i="22"/>
  <c r="E54" i="22"/>
  <c r="E66" i="22"/>
  <c r="E62" i="22"/>
  <c r="E50" i="22"/>
  <c r="E143" i="21"/>
  <c r="E139" i="21"/>
  <c r="E135" i="21"/>
  <c r="E131" i="21"/>
  <c r="E127" i="21"/>
  <c r="E123" i="21"/>
  <c r="E146" i="21"/>
  <c r="E142" i="21"/>
  <c r="E138" i="21"/>
  <c r="E134" i="21"/>
  <c r="E130" i="21"/>
  <c r="E126" i="21"/>
  <c r="E145" i="21"/>
  <c r="E141" i="21"/>
  <c r="E137" i="21"/>
  <c r="E133" i="21"/>
  <c r="E129" i="21"/>
  <c r="E125" i="21"/>
  <c r="E122" i="21"/>
  <c r="E136" i="21"/>
  <c r="E132" i="21"/>
  <c r="E144" i="21"/>
  <c r="E140" i="21"/>
  <c r="E128" i="21"/>
  <c r="E124" i="21"/>
  <c r="AD102" i="21" a="1"/>
  <c r="AD65" i="21" a="1"/>
  <c r="AD28" i="21" a="1"/>
  <c r="F76" i="20"/>
  <c r="AU39" i="20"/>
  <c r="E48" i="20" a="1"/>
  <c r="B45" i="20"/>
  <c r="AU41" i="19"/>
  <c r="F150" i="19"/>
  <c r="E122" i="19" a="1"/>
  <c r="B119" i="19"/>
  <c r="AR13" i="21"/>
  <c r="AT13" i="21"/>
  <c r="AP13" i="21"/>
  <c r="AO13" i="21"/>
  <c r="AN13" i="21"/>
  <c r="AS13" i="21"/>
  <c r="AQ13" i="21"/>
  <c r="AR16" i="20"/>
  <c r="AQ16" i="20"/>
  <c r="AN16" i="20"/>
  <c r="AT16" i="20"/>
  <c r="AS16" i="20"/>
  <c r="AP16" i="20"/>
  <c r="AO16" i="20"/>
  <c r="B108" i="22"/>
  <c r="B104" i="22"/>
  <c r="B100" i="22"/>
  <c r="B96" i="22"/>
  <c r="B92" i="22"/>
  <c r="B88" i="22"/>
  <c r="B85" i="22"/>
  <c r="B107" i="22"/>
  <c r="B103" i="22"/>
  <c r="B99" i="22"/>
  <c r="B95" i="22"/>
  <c r="B91" i="22"/>
  <c r="B87" i="22"/>
  <c r="B106" i="22"/>
  <c r="B102" i="22"/>
  <c r="B98" i="22"/>
  <c r="B94" i="22"/>
  <c r="B90" i="22"/>
  <c r="B86" i="22"/>
  <c r="B105" i="22"/>
  <c r="B89" i="22"/>
  <c r="B101" i="22"/>
  <c r="B93" i="22"/>
  <c r="B109" i="22"/>
  <c r="B97" i="22"/>
  <c r="E107" i="21"/>
  <c r="E103" i="21"/>
  <c r="E99" i="21"/>
  <c r="E95" i="21"/>
  <c r="E91" i="21"/>
  <c r="E87" i="21"/>
  <c r="E106" i="21"/>
  <c r="E102" i="21"/>
  <c r="E98" i="21"/>
  <c r="E94" i="21"/>
  <c r="E90" i="21"/>
  <c r="E86" i="21"/>
  <c r="E109" i="21"/>
  <c r="E105" i="21"/>
  <c r="E101" i="21"/>
  <c r="E97" i="21"/>
  <c r="E93" i="21"/>
  <c r="E89" i="21"/>
  <c r="E96" i="21"/>
  <c r="E108" i="21"/>
  <c r="E92" i="21"/>
  <c r="E85" i="21"/>
  <c r="E104" i="21"/>
  <c r="E100" i="21"/>
  <c r="E88" i="21"/>
  <c r="E146" i="20"/>
  <c r="E142" i="20"/>
  <c r="E138" i="20"/>
  <c r="E134" i="20"/>
  <c r="E130" i="20"/>
  <c r="E126" i="20"/>
  <c r="E145" i="20"/>
  <c r="E141" i="20"/>
  <c r="E137" i="20"/>
  <c r="E133" i="20"/>
  <c r="E129" i="20"/>
  <c r="E125" i="20"/>
  <c r="E122" i="20"/>
  <c r="E144" i="20"/>
  <c r="E136" i="20"/>
  <c r="E128" i="20"/>
  <c r="E143" i="20"/>
  <c r="E135" i="20"/>
  <c r="E127" i="20"/>
  <c r="E139" i="20"/>
  <c r="E123" i="20"/>
  <c r="E132" i="20"/>
  <c r="E131" i="20"/>
  <c r="E140" i="20"/>
  <c r="E124" i="20"/>
  <c r="AV63" i="17"/>
  <c r="F149" i="17" s="1"/>
  <c r="F39" i="17"/>
  <c r="T37" i="17"/>
  <c r="E11" i="17" a="1"/>
  <c r="B8" i="17"/>
  <c r="AU38" i="17"/>
  <c r="T39" i="17"/>
  <c r="S98" i="27"/>
  <c r="S94" i="27"/>
  <c r="S91" i="27"/>
  <c r="S99" i="27"/>
  <c r="S93" i="27"/>
  <c r="S97" i="27"/>
  <c r="S92" i="27"/>
  <c r="S100" i="27"/>
  <c r="S96" i="27"/>
  <c r="S95" i="27"/>
  <c r="AT16" i="22"/>
  <c r="AP16" i="22"/>
  <c r="AS16" i="22"/>
  <c r="AO16" i="22"/>
  <c r="AR16" i="22"/>
  <c r="AQ16" i="22"/>
  <c r="AN16" i="22"/>
  <c r="T37" i="20"/>
  <c r="B32" i="20"/>
  <c r="B28" i="20"/>
  <c r="B24" i="20"/>
  <c r="B20" i="20"/>
  <c r="B16" i="20"/>
  <c r="B12" i="20"/>
  <c r="B35" i="20"/>
  <c r="B31" i="20"/>
  <c r="B27" i="20"/>
  <c r="B23" i="20"/>
  <c r="B19" i="20"/>
  <c r="B15" i="20"/>
  <c r="B30" i="20"/>
  <c r="B22" i="20"/>
  <c r="B14" i="20"/>
  <c r="B29" i="20"/>
  <c r="B21" i="20"/>
  <c r="B13" i="20"/>
  <c r="B26" i="20"/>
  <c r="B11" i="20"/>
  <c r="B25" i="20"/>
  <c r="B34" i="20"/>
  <c r="B18" i="20"/>
  <c r="B33" i="20"/>
  <c r="B17" i="20"/>
  <c r="F150" i="17"/>
  <c r="B119" i="17"/>
  <c r="AU41" i="17"/>
  <c r="E122" i="17" a="1"/>
  <c r="B34" i="22"/>
  <c r="B30" i="22"/>
  <c r="B26" i="22"/>
  <c r="B22" i="22"/>
  <c r="B18" i="22"/>
  <c r="B14" i="22"/>
  <c r="B11" i="22"/>
  <c r="B33" i="22"/>
  <c r="B29" i="22"/>
  <c r="B25" i="22"/>
  <c r="B21" i="22"/>
  <c r="B17" i="22"/>
  <c r="B13" i="22"/>
  <c r="B32" i="22"/>
  <c r="B28" i="22"/>
  <c r="B24" i="22"/>
  <c r="B20" i="22"/>
  <c r="B16" i="22"/>
  <c r="B12" i="22"/>
  <c r="B23" i="22"/>
  <c r="B35" i="22"/>
  <c r="B19" i="22"/>
  <c r="B31" i="22"/>
  <c r="B27" i="22"/>
  <c r="B15" i="22"/>
  <c r="B109" i="18"/>
  <c r="B105" i="18"/>
  <c r="B101" i="18"/>
  <c r="B97" i="18"/>
  <c r="B93" i="18"/>
  <c r="B89" i="18"/>
  <c r="B108" i="18"/>
  <c r="B104" i="18"/>
  <c r="B100" i="18"/>
  <c r="B96" i="18"/>
  <c r="B92" i="18"/>
  <c r="B88" i="18"/>
  <c r="B85" i="18"/>
  <c r="B103" i="18"/>
  <c r="B95" i="18"/>
  <c r="B87" i="18"/>
  <c r="B102" i="18"/>
  <c r="B94" i="18"/>
  <c r="B86" i="18"/>
  <c r="B107" i="18"/>
  <c r="B99" i="18"/>
  <c r="B91" i="18"/>
  <c r="B98" i="18"/>
  <c r="B90" i="18"/>
  <c r="B106" i="18"/>
  <c r="E33" i="18"/>
  <c r="E29" i="18"/>
  <c r="E25" i="18"/>
  <c r="E21" i="18"/>
  <c r="E17" i="18"/>
  <c r="E13" i="18"/>
  <c r="E32" i="18"/>
  <c r="E28" i="18"/>
  <c r="E24" i="18"/>
  <c r="E20" i="18"/>
  <c r="E16" i="18"/>
  <c r="E12" i="18"/>
  <c r="E34" i="18"/>
  <c r="E26" i="18"/>
  <c r="E18" i="18"/>
  <c r="E11" i="18"/>
  <c r="E31" i="18"/>
  <c r="E23" i="18"/>
  <c r="E15" i="18"/>
  <c r="E30" i="18"/>
  <c r="E22" i="18"/>
  <c r="E14" i="18"/>
  <c r="E35" i="18"/>
  <c r="E27" i="18"/>
  <c r="E19" i="18"/>
  <c r="AD139" i="18" a="1"/>
  <c r="AD176" i="18" a="1"/>
  <c r="AD65" i="18" a="1"/>
  <c r="AD28" i="18" a="1"/>
  <c r="AD102" i="18" a="1"/>
  <c r="B107" i="16"/>
  <c r="B103" i="16"/>
  <c r="B99" i="16"/>
  <c r="B95" i="16"/>
  <c r="B91" i="16"/>
  <c r="B87" i="16"/>
  <c r="B106" i="16"/>
  <c r="B102" i="16"/>
  <c r="B98" i="16"/>
  <c r="B94" i="16"/>
  <c r="B90" i="16"/>
  <c r="B86" i="16"/>
  <c r="B109" i="16"/>
  <c r="B101" i="16"/>
  <c r="B93" i="16"/>
  <c r="B108" i="16"/>
  <c r="B100" i="16"/>
  <c r="B92" i="16"/>
  <c r="B85" i="16"/>
  <c r="B105" i="16"/>
  <c r="B97" i="16"/>
  <c r="B89" i="16"/>
  <c r="B104" i="16"/>
  <c r="B96" i="16"/>
  <c r="B88" i="16"/>
  <c r="AR16" i="15"/>
  <c r="AT16" i="15"/>
  <c r="AO16" i="15"/>
  <c r="AS16" i="15"/>
  <c r="AN16" i="15"/>
  <c r="AI71" i="13" s="1" a="1"/>
  <c r="AQ16" i="15"/>
  <c r="AP16" i="15"/>
  <c r="B70" i="14"/>
  <c r="B66" i="14"/>
  <c r="B62" i="14"/>
  <c r="B58" i="14"/>
  <c r="B54" i="14"/>
  <c r="B50" i="14"/>
  <c r="B71" i="14"/>
  <c r="B65" i="14"/>
  <c r="B60" i="14"/>
  <c r="B55" i="14"/>
  <c r="B49" i="14"/>
  <c r="B69" i="14"/>
  <c r="B64" i="14"/>
  <c r="B59" i="14"/>
  <c r="B53" i="14"/>
  <c r="B68" i="14"/>
  <c r="B63" i="14"/>
  <c r="B57" i="14"/>
  <c r="B52" i="14"/>
  <c r="B48" i="14"/>
  <c r="B61" i="14"/>
  <c r="B56" i="14"/>
  <c r="B72" i="14"/>
  <c r="B51" i="14"/>
  <c r="B67" i="14"/>
  <c r="AV61" i="14"/>
  <c r="F75" i="14" s="1"/>
  <c r="T39" i="18"/>
  <c r="T38" i="18" s="1"/>
  <c r="AH143" i="15"/>
  <c r="AK101" i="15"/>
  <c r="AK102" i="15" s="1"/>
  <c r="AD102" i="15" s="1" a="1"/>
  <c r="AQ69" i="12" a="1"/>
  <c r="AQ69" i="12" s="1"/>
  <c r="AU38" i="14"/>
  <c r="F39" i="14"/>
  <c r="T37" i="14"/>
  <c r="E11" i="14" a="1"/>
  <c r="B8" i="14"/>
  <c r="T39" i="14"/>
  <c r="AQ76" i="12" a="1"/>
  <c r="AQ76" i="12" s="1"/>
  <c r="AQ41" i="12" a="1"/>
  <c r="AQ41" i="12" s="1"/>
  <c r="AQ44" i="12" a="1"/>
  <c r="AQ44" i="12" s="1"/>
  <c r="AR13" i="16"/>
  <c r="AQ13" i="16"/>
  <c r="AN13" i="16"/>
  <c r="AO13" i="16"/>
  <c r="AT13" i="16"/>
  <c r="AS13" i="16"/>
  <c r="AP13" i="16"/>
  <c r="AQ79" i="12" a="1"/>
  <c r="AQ79" i="12" s="1"/>
  <c r="AQ67" i="12" a="1"/>
  <c r="AQ67" i="12" s="1"/>
  <c r="AQ49" i="12" a="1"/>
  <c r="AQ49" i="12" s="1"/>
  <c r="C113" i="31"/>
  <c r="D113" i="31" s="1"/>
  <c r="D112" i="31"/>
  <c r="D124" i="31" s="1"/>
  <c r="C114" i="31"/>
  <c r="D114" i="31" s="1"/>
  <c r="B43" i="35"/>
  <c r="B44" i="35" s="1"/>
  <c r="B45" i="35" s="1"/>
  <c r="B46" i="35" s="1"/>
  <c r="B47" i="35" s="1"/>
  <c r="B48" i="35" s="1"/>
  <c r="B49" i="35" s="1"/>
  <c r="B50" i="35" s="1"/>
  <c r="B41" i="35"/>
  <c r="B40" i="35" s="1"/>
  <c r="B39" i="35" s="1"/>
  <c r="B38" i="35" s="1"/>
  <c r="B37" i="35" s="1"/>
  <c r="B36" i="35" s="1"/>
  <c r="B35" i="35" s="1"/>
  <c r="B34" i="35" s="1"/>
  <c r="B33" i="35" s="1"/>
  <c r="B32" i="35" s="1"/>
  <c r="B71" i="35"/>
  <c r="B72" i="35" s="1"/>
  <c r="B73" i="35" s="1"/>
  <c r="B74" i="35" s="1"/>
  <c r="B75" i="35" s="1"/>
  <c r="B76" i="35" s="1"/>
  <c r="B77" i="35" s="1"/>
  <c r="B78" i="35" s="1"/>
  <c r="B79" i="35" s="1"/>
  <c r="B80" i="35" s="1"/>
  <c r="B81" i="35" s="1"/>
  <c r="B82" i="35" s="1"/>
  <c r="B83" i="35" s="1"/>
  <c r="B84" i="35" s="1"/>
  <c r="B85" i="35" s="1"/>
  <c r="B86" i="35" s="1"/>
  <c r="B87" i="35" s="1"/>
  <c r="B88" i="35" s="1"/>
  <c r="B89" i="35" s="1"/>
  <c r="B90" i="35" s="1"/>
  <c r="B91" i="35" s="1"/>
  <c r="B92" i="35" s="1"/>
  <c r="B93" i="35" s="1"/>
  <c r="B94" i="35" s="1"/>
  <c r="B95" i="35" s="1"/>
  <c r="B96" i="35" s="1"/>
  <c r="D116" i="35"/>
  <c r="B42" i="36"/>
  <c r="B41" i="36" s="1"/>
  <c r="B40" i="36" s="1"/>
  <c r="B39" i="36" s="1"/>
  <c r="B38" i="36" s="1"/>
  <c r="B37" i="36" s="1"/>
  <c r="B36" i="36" s="1"/>
  <c r="B44" i="36"/>
  <c r="B45" i="36" s="1"/>
  <c r="B46" i="36" s="1"/>
  <c r="B47" i="36" s="1"/>
  <c r="B48" i="36" s="1"/>
  <c r="B49" i="36" s="1"/>
  <c r="B50" i="36" s="1"/>
  <c r="B51" i="36" s="1"/>
  <c r="B45" i="38"/>
  <c r="B46" i="38" s="1"/>
  <c r="B47" i="38" s="1"/>
  <c r="B48" i="38" s="1"/>
  <c r="B49" i="38" s="1"/>
  <c r="B50" i="38" s="1"/>
  <c r="B51" i="38" s="1"/>
  <c r="B52" i="38" s="1"/>
  <c r="B43" i="38"/>
  <c r="B42" i="38" s="1"/>
  <c r="B41" i="38" s="1"/>
  <c r="B40" i="38" s="1"/>
  <c r="B39" i="38" s="1"/>
  <c r="B38" i="38" s="1"/>
  <c r="B37" i="38" s="1"/>
  <c r="F53" i="26"/>
  <c r="F49" i="26"/>
  <c r="F45" i="26"/>
  <c r="F41" i="26"/>
  <c r="F37" i="26"/>
  <c r="F35" i="26"/>
  <c r="F32" i="26"/>
  <c r="F27" i="26"/>
  <c r="F24" i="26"/>
  <c r="F50" i="26"/>
  <c r="F46" i="26"/>
  <c r="F42" i="26"/>
  <c r="F38" i="26"/>
  <c r="F33" i="26"/>
  <c r="F30" i="26"/>
  <c r="F25" i="26"/>
  <c r="F51" i="26"/>
  <c r="F47" i="26"/>
  <c r="F43" i="26"/>
  <c r="F39" i="26"/>
  <c r="F36" i="26"/>
  <c r="F31" i="26"/>
  <c r="F28" i="26"/>
  <c r="F44" i="26"/>
  <c r="F48" i="26"/>
  <c r="F52" i="26"/>
  <c r="F34" i="26"/>
  <c r="F29" i="26"/>
  <c r="F26" i="26"/>
  <c r="F40" i="26"/>
  <c r="AQ46" i="12" a="1"/>
  <c r="AQ46" i="12" s="1"/>
  <c r="AI56" i="10"/>
  <c r="AH55" i="10"/>
  <c r="AQ74" i="12" a="1"/>
  <c r="AQ74" i="12" s="1"/>
  <c r="AM17" i="10"/>
  <c r="AL16" i="10"/>
  <c r="AL7" i="10"/>
  <c r="AM8" i="10"/>
  <c r="A99" i="6"/>
  <c r="A95" i="6"/>
  <c r="A91" i="6"/>
  <c r="A87" i="6"/>
  <c r="A83" i="6"/>
  <c r="A79" i="6"/>
  <c r="A75" i="6"/>
  <c r="A71" i="6"/>
  <c r="A67" i="6"/>
  <c r="A102" i="6"/>
  <c r="A98" i="6"/>
  <c r="A94" i="6"/>
  <c r="A90" i="6"/>
  <c r="A86" i="6"/>
  <c r="A82" i="6"/>
  <c r="A78" i="6"/>
  <c r="A74" i="6"/>
  <c r="A70" i="6"/>
  <c r="A66" i="6"/>
  <c r="A63" i="6"/>
  <c r="A101" i="6"/>
  <c r="A97" i="6"/>
  <c r="A93" i="6"/>
  <c r="A89" i="6"/>
  <c r="A85" i="6"/>
  <c r="A81" i="6"/>
  <c r="A77" i="6"/>
  <c r="A73" i="6"/>
  <c r="A69" i="6"/>
  <c r="A65" i="6"/>
  <c r="A100" i="6"/>
  <c r="A96" i="6"/>
  <c r="A92" i="6"/>
  <c r="A88" i="6"/>
  <c r="A84" i="6"/>
  <c r="A80" i="6"/>
  <c r="A76" i="6"/>
  <c r="A72" i="6"/>
  <c r="A68" i="6"/>
  <c r="A64" i="6"/>
  <c r="AA18" i="8"/>
  <c r="O15" i="8" s="1"/>
  <c r="Y18" i="8"/>
  <c r="AB18" i="8" s="1"/>
  <c r="AS75" i="2"/>
  <c r="AT75" i="2" s="1"/>
  <c r="AS74" i="2"/>
  <c r="AT74" i="2" s="1"/>
  <c r="AS71" i="2"/>
  <c r="AS73" i="2"/>
  <c r="AT73" i="2" s="1"/>
  <c r="AS76" i="2"/>
  <c r="AT76" i="2" s="1"/>
  <c r="AS72" i="2"/>
  <c r="AT72" i="2" s="1"/>
  <c r="N93" i="5"/>
  <c r="M92" i="5"/>
  <c r="L2" i="26"/>
  <c r="M2" i="26" s="1" a="1"/>
  <c r="I3" i="25"/>
  <c r="F2" i="25"/>
  <c r="F3" i="24"/>
  <c r="F3" i="25"/>
  <c r="I2" i="24"/>
  <c r="I2" i="25"/>
  <c r="I3" i="23"/>
  <c r="F2" i="23"/>
  <c r="F3" i="22"/>
  <c r="F3" i="23"/>
  <c r="I3" i="24"/>
  <c r="I2" i="22"/>
  <c r="F2" i="22"/>
  <c r="I3" i="21"/>
  <c r="I2" i="20"/>
  <c r="I3" i="19"/>
  <c r="F2" i="19"/>
  <c r="F3" i="21"/>
  <c r="I3" i="20"/>
  <c r="F2" i="20"/>
  <c r="F3" i="19"/>
  <c r="I3" i="22"/>
  <c r="I3" i="18"/>
  <c r="F2" i="18"/>
  <c r="F3" i="17"/>
  <c r="I2" i="15"/>
  <c r="I3" i="14"/>
  <c r="F2" i="14"/>
  <c r="I2" i="23"/>
  <c r="F3" i="20"/>
  <c r="F3" i="18"/>
  <c r="I2" i="16"/>
  <c r="I2" i="21"/>
  <c r="I3" i="17"/>
  <c r="F2" i="24"/>
  <c r="F2" i="21"/>
  <c r="I2" i="19"/>
  <c r="I2" i="17"/>
  <c r="I3" i="16"/>
  <c r="F2" i="15"/>
  <c r="I2" i="18"/>
  <c r="F2" i="17"/>
  <c r="F3" i="16"/>
  <c r="I3" i="15"/>
  <c r="F2" i="16"/>
  <c r="F3" i="15"/>
  <c r="I2" i="14"/>
  <c r="F3" i="14"/>
  <c r="P29" i="10" a="1"/>
  <c r="N29" i="10" a="1"/>
  <c r="N23" i="10" a="1"/>
  <c r="AT51" i="17"/>
  <c r="AT50" i="17"/>
  <c r="AT53" i="17"/>
  <c r="AR53" i="17"/>
  <c r="AR54" i="17" s="1"/>
  <c r="AT52" i="17"/>
  <c r="AR53" i="19"/>
  <c r="AR54" i="19" s="1"/>
  <c r="AT51" i="19"/>
  <c r="AT52" i="19"/>
  <c r="AT53" i="19"/>
  <c r="AT50" i="19"/>
  <c r="T41" i="17"/>
  <c r="T41" i="19"/>
  <c r="T41" i="22"/>
  <c r="T41" i="24"/>
  <c r="AR53" i="25"/>
  <c r="AR54" i="25" s="1"/>
  <c r="AT51" i="25"/>
  <c r="AT50" i="25"/>
  <c r="AT52" i="25"/>
  <c r="AT53" i="25"/>
  <c r="AS51" i="2"/>
  <c r="AT51" i="2" s="1"/>
  <c r="AS54" i="2"/>
  <c r="AT54" i="2" s="1"/>
  <c r="AS50" i="2"/>
  <c r="AT50" i="2" s="1"/>
  <c r="AS53" i="2"/>
  <c r="AT53" i="2" s="1"/>
  <c r="AS52" i="2"/>
  <c r="AT52" i="2" s="1"/>
  <c r="AS49" i="2"/>
  <c r="AB8" i="26"/>
  <c r="AA7" i="26"/>
  <c r="BY30" i="4"/>
  <c r="BU30" i="4"/>
  <c r="BX29" i="4"/>
  <c r="CA28" i="4"/>
  <c r="BW28" i="4"/>
  <c r="BZ27" i="4"/>
  <c r="BV27" i="4"/>
  <c r="BY26" i="4"/>
  <c r="BU26" i="4"/>
  <c r="BX25" i="4"/>
  <c r="BU25" i="4"/>
  <c r="BX30" i="4"/>
  <c r="CA29" i="4"/>
  <c r="BW29" i="4"/>
  <c r="BZ28" i="4"/>
  <c r="BV28" i="4"/>
  <c r="BY27" i="4"/>
  <c r="BU27" i="4"/>
  <c r="BX26" i="4"/>
  <c r="CA25" i="4"/>
  <c r="BW25" i="4"/>
  <c r="CA30" i="4"/>
  <c r="BW30" i="4"/>
  <c r="BZ29" i="4"/>
  <c r="BV29" i="4"/>
  <c r="BY28" i="4"/>
  <c r="BU28" i="4"/>
  <c r="BX27" i="4"/>
  <c r="CA26" i="4"/>
  <c r="BW26" i="4"/>
  <c r="BZ25" i="4"/>
  <c r="BV25" i="4"/>
  <c r="BZ30" i="4"/>
  <c r="BV30" i="4"/>
  <c r="BY29" i="4"/>
  <c r="BU29" i="4"/>
  <c r="BX28" i="4"/>
  <c r="CA27" i="4"/>
  <c r="BW27" i="4"/>
  <c r="BZ26" i="4"/>
  <c r="BV26" i="4"/>
  <c r="BY25" i="4"/>
  <c r="B8" i="25"/>
  <c r="B82" i="23"/>
  <c r="B156" i="20"/>
  <c r="B8" i="20"/>
  <c r="B45" i="18"/>
  <c r="B8" i="19"/>
  <c r="B82" i="16"/>
  <c r="B156" i="16"/>
  <c r="AH102" i="13"/>
  <c r="AX42" i="2"/>
  <c r="AP138" i="13" s="1"/>
  <c r="AL190" i="13" s="1"/>
  <c r="AL4" i="2"/>
  <c r="BI45" i="4" a="1"/>
  <c r="AH3" i="24"/>
  <c r="AJ3" i="24" s="1"/>
  <c r="AH3" i="25"/>
  <c r="AJ3" i="25" s="1"/>
  <c r="AH3" i="22"/>
  <c r="AJ3" i="22" s="1"/>
  <c r="AH3" i="23"/>
  <c r="AJ3" i="23" s="1"/>
  <c r="AH3" i="19"/>
  <c r="AJ3" i="19" s="1"/>
  <c r="AH3" i="17"/>
  <c r="AJ3" i="17" s="1"/>
  <c r="AH3" i="20"/>
  <c r="AJ3" i="20" s="1"/>
  <c r="AH3" i="18"/>
  <c r="AJ3" i="18" s="1"/>
  <c r="AH3" i="15"/>
  <c r="AJ3" i="15" s="1"/>
  <c r="AH3" i="16"/>
  <c r="AJ3" i="16" s="1"/>
  <c r="AH3" i="21"/>
  <c r="AJ3" i="21" s="1"/>
  <c r="AH3" i="14"/>
  <c r="AJ3" i="14" s="1"/>
  <c r="AL56" i="2"/>
  <c r="AL55" i="2" s="1"/>
  <c r="AH19" i="3"/>
  <c r="AH12" i="3"/>
  <c r="AH28" i="3"/>
  <c r="AH17" i="3"/>
  <c r="AH10" i="3"/>
  <c r="AH26" i="3"/>
  <c r="AO3" i="19"/>
  <c r="D2" i="19" s="1"/>
  <c r="AO3" i="24"/>
  <c r="R5" i="13"/>
  <c r="N5" i="13"/>
  <c r="J5" i="13"/>
  <c r="U5" i="13"/>
  <c r="Q5" i="13"/>
  <c r="M5" i="13"/>
  <c r="I2" i="13"/>
  <c r="T5" i="13"/>
  <c r="P5" i="13"/>
  <c r="L5" i="13"/>
  <c r="O5" i="13"/>
  <c r="K5" i="13"/>
  <c r="S5" i="13"/>
  <c r="E2" i="5"/>
  <c r="BW32" i="4"/>
  <c r="Z31" i="4" s="1"/>
  <c r="AY23" i="4"/>
  <c r="B22" i="4" s="1"/>
  <c r="AY14" i="4"/>
  <c r="B13" i="4" s="1"/>
  <c r="AY32" i="4"/>
  <c r="B31" i="4" s="1"/>
  <c r="BW23" i="4"/>
  <c r="Z22" i="4" s="1"/>
  <c r="BW14" i="4"/>
  <c r="Z13" i="4" s="1"/>
  <c r="BK5" i="4"/>
  <c r="N4" i="4" s="1"/>
  <c r="AU9" i="9" a="1"/>
  <c r="N4" i="11"/>
  <c r="AD139" i="17" a="1"/>
  <c r="AD102" i="17" a="1"/>
  <c r="AD65" i="17" a="1"/>
  <c r="AD176" i="17" a="1"/>
  <c r="AD28" i="17" a="1"/>
  <c r="T45" i="7" a="1"/>
  <c r="T35" i="7" a="1"/>
  <c r="T5" i="7" a="1"/>
  <c r="T60" i="7" a="1"/>
  <c r="T40" i="7" a="1"/>
  <c r="T30" i="7" a="1"/>
  <c r="T55" i="7" a="1"/>
  <c r="T15" i="7" a="1"/>
  <c r="T25" i="7" a="1"/>
  <c r="T50" i="7" a="1"/>
  <c r="T10" i="7" a="1"/>
  <c r="T20" i="7" a="1"/>
  <c r="D2" i="20" l="1"/>
  <c r="D2" i="22"/>
  <c r="AD124" i="2"/>
  <c r="D2" i="24"/>
  <c r="AT54" i="24"/>
  <c r="AJ176" i="22"/>
  <c r="AF176" i="22"/>
  <c r="AI176" i="22"/>
  <c r="AE176" i="22"/>
  <c r="AH176" i="22"/>
  <c r="AG176" i="22"/>
  <c r="AD176" i="22"/>
  <c r="AG139" i="16"/>
  <c r="AD139" i="16"/>
  <c r="AJ139" i="16"/>
  <c r="AF139" i="16"/>
  <c r="AE139" i="16"/>
  <c r="AI139" i="16"/>
  <c r="AH139" i="16"/>
  <c r="K30" i="10"/>
  <c r="K29" i="10"/>
  <c r="K31" i="10"/>
  <c r="AO71" i="13"/>
  <c r="AK71" i="13"/>
  <c r="AN71" i="13"/>
  <c r="AJ71" i="13"/>
  <c r="AM71" i="13"/>
  <c r="AL71" i="13"/>
  <c r="AI71" i="13"/>
  <c r="AH139" i="24"/>
  <c r="AG139" i="24"/>
  <c r="AD139" i="24"/>
  <c r="AJ139" i="24"/>
  <c r="AF139" i="24"/>
  <c r="AI139" i="24"/>
  <c r="AE139" i="24"/>
  <c r="AG102" i="15"/>
  <c r="AD102" i="15"/>
  <c r="AJ102" i="15"/>
  <c r="AF102" i="15"/>
  <c r="AH102" i="15"/>
  <c r="AE102" i="15"/>
  <c r="AI102" i="15"/>
  <c r="AH139" i="22"/>
  <c r="AG139" i="22"/>
  <c r="AD139" i="22"/>
  <c r="AJ139" i="22"/>
  <c r="AF139" i="22"/>
  <c r="AD140" i="22" s="1" a="1"/>
  <c r="AI139" i="22"/>
  <c r="AE139" i="22"/>
  <c r="AJ176" i="24"/>
  <c r="AF176" i="24"/>
  <c r="AI176" i="24"/>
  <c r="AE176" i="24"/>
  <c r="AH176" i="24"/>
  <c r="AG176" i="24"/>
  <c r="AD176" i="24"/>
  <c r="E27" i="27"/>
  <c r="AD39" i="2"/>
  <c r="AL5" i="2"/>
  <c r="N23" i="10"/>
  <c r="N25" i="10"/>
  <c r="N24" i="10"/>
  <c r="AQ81" i="12"/>
  <c r="R72" i="12" s="1"/>
  <c r="E33" i="14"/>
  <c r="E29" i="14"/>
  <c r="E25" i="14"/>
  <c r="E21" i="14"/>
  <c r="E17" i="14"/>
  <c r="E13" i="14"/>
  <c r="E34" i="14"/>
  <c r="E28" i="14"/>
  <c r="E23" i="14"/>
  <c r="E18" i="14"/>
  <c r="E12" i="14"/>
  <c r="E35" i="14"/>
  <c r="E27" i="14"/>
  <c r="E20" i="14"/>
  <c r="E14" i="14"/>
  <c r="E32" i="14"/>
  <c r="E26" i="14"/>
  <c r="E19" i="14"/>
  <c r="E31" i="14"/>
  <c r="E24" i="14"/>
  <c r="E16" i="14"/>
  <c r="E11" i="14"/>
  <c r="E30" i="14"/>
  <c r="E22" i="14"/>
  <c r="E15" i="14"/>
  <c r="AJ102" i="18"/>
  <c r="AF102" i="18"/>
  <c r="AI102" i="18"/>
  <c r="AE102" i="18"/>
  <c r="AD102" i="18"/>
  <c r="AH102" i="18"/>
  <c r="AG102" i="18"/>
  <c r="AH139" i="18"/>
  <c r="AG139" i="18"/>
  <c r="AD139" i="18"/>
  <c r="AE139" i="18"/>
  <c r="AJ139" i="18"/>
  <c r="AI139" i="18"/>
  <c r="AF139" i="18"/>
  <c r="E144" i="17"/>
  <c r="E140" i="17"/>
  <c r="E136" i="17"/>
  <c r="E132" i="17"/>
  <c r="E128" i="17"/>
  <c r="E124" i="17"/>
  <c r="E143" i="17"/>
  <c r="E139" i="17"/>
  <c r="E135" i="17"/>
  <c r="E131" i="17"/>
  <c r="E127" i="17"/>
  <c r="E123" i="17"/>
  <c r="E145" i="17"/>
  <c r="E137" i="17"/>
  <c r="E129" i="17"/>
  <c r="E122" i="17"/>
  <c r="E142" i="17"/>
  <c r="E134" i="17"/>
  <c r="E126" i="17"/>
  <c r="E141" i="17"/>
  <c r="E133" i="17"/>
  <c r="E125" i="17"/>
  <c r="E146" i="17"/>
  <c r="E138" i="17"/>
  <c r="E130" i="17"/>
  <c r="S37" i="17"/>
  <c r="Q8" i="17"/>
  <c r="T38" i="17"/>
  <c r="AJ65" i="21"/>
  <c r="AF65" i="21"/>
  <c r="AI65" i="21"/>
  <c r="AE65" i="21"/>
  <c r="AH65" i="21"/>
  <c r="AD65" i="21"/>
  <c r="AG65" i="21"/>
  <c r="Q8" i="23"/>
  <c r="S37" i="23"/>
  <c r="T38" i="23"/>
  <c r="AG176" i="25"/>
  <c r="AD176" i="25"/>
  <c r="AJ176" i="25"/>
  <c r="AF176" i="25"/>
  <c r="AI176" i="25"/>
  <c r="AE176" i="25"/>
  <c r="AH176" i="25"/>
  <c r="AH65" i="25"/>
  <c r="AG65" i="25"/>
  <c r="AD65" i="25"/>
  <c r="AJ65" i="25"/>
  <c r="AF65" i="25"/>
  <c r="AI65" i="25"/>
  <c r="AE65" i="25"/>
  <c r="AT54" i="23"/>
  <c r="AI46" i="10"/>
  <c r="AH45" i="10"/>
  <c r="AA12" i="8"/>
  <c r="AB12" i="8" s="1"/>
  <c r="AC12" i="8" s="1" a="1"/>
  <c r="AA11" i="8"/>
  <c r="AB11" i="8" s="1"/>
  <c r="AC11" i="8" s="1" a="1"/>
  <c r="AA8" i="8"/>
  <c r="AB8" i="8" s="1"/>
  <c r="AC8" i="8" s="1" a="1"/>
  <c r="AA14" i="8"/>
  <c r="AB14" i="8" s="1"/>
  <c r="AC14" i="8" s="1" a="1"/>
  <c r="AA10" i="8"/>
  <c r="AB10" i="8" s="1"/>
  <c r="AC10" i="8" s="1" a="1"/>
  <c r="AA13" i="8"/>
  <c r="AB13" i="8" s="1"/>
  <c r="AC13" i="8" s="1" a="1"/>
  <c r="AA9" i="8"/>
  <c r="AB9" i="8" s="1"/>
  <c r="AC9" i="8" s="1" a="1"/>
  <c r="E145" i="14"/>
  <c r="E141" i="14"/>
  <c r="E137" i="14"/>
  <c r="E133" i="14"/>
  <c r="E129" i="14"/>
  <c r="E125" i="14"/>
  <c r="E122" i="14"/>
  <c r="E143" i="14"/>
  <c r="E138" i="14"/>
  <c r="E132" i="14"/>
  <c r="E127" i="14"/>
  <c r="E142" i="14"/>
  <c r="E136" i="14"/>
  <c r="E131" i="14"/>
  <c r="E126" i="14"/>
  <c r="E146" i="14"/>
  <c r="E140" i="14"/>
  <c r="E135" i="14"/>
  <c r="E130" i="14"/>
  <c r="E124" i="14"/>
  <c r="E134" i="14"/>
  <c r="E128" i="14"/>
  <c r="E144" i="14"/>
  <c r="E123" i="14"/>
  <c r="E139" i="14"/>
  <c r="A72" i="14"/>
  <c r="A68" i="14"/>
  <c r="A64" i="14"/>
  <c r="A60" i="14"/>
  <c r="A56" i="14"/>
  <c r="A52" i="14"/>
  <c r="A70" i="14"/>
  <c r="A65" i="14"/>
  <c r="A59" i="14"/>
  <c r="A54" i="14"/>
  <c r="A49" i="14"/>
  <c r="A69" i="14"/>
  <c r="A63" i="14"/>
  <c r="A58" i="14"/>
  <c r="A53" i="14"/>
  <c r="A48" i="14"/>
  <c r="A67" i="14"/>
  <c r="A62" i="14"/>
  <c r="A57" i="14"/>
  <c r="A51" i="14"/>
  <c r="A66" i="14"/>
  <c r="A61" i="14"/>
  <c r="A55" i="14"/>
  <c r="A71" i="14"/>
  <c r="A50" i="14"/>
  <c r="AI72" i="13" a="1"/>
  <c r="AI28" i="20"/>
  <c r="AE28" i="20"/>
  <c r="AH28" i="20"/>
  <c r="AJ28" i="20"/>
  <c r="AG28" i="20"/>
  <c r="AD28" i="20"/>
  <c r="AF28" i="20"/>
  <c r="AK138" i="21"/>
  <c r="AK139" i="21" s="1"/>
  <c r="AD139" i="21" s="1" a="1"/>
  <c r="AH180" i="21"/>
  <c r="AK175" i="21" s="1"/>
  <c r="AK176" i="21" s="1"/>
  <c r="AD176" i="21" s="1" a="1"/>
  <c r="AI66" i="13" a="1"/>
  <c r="BI72" i="4" a="1"/>
  <c r="BS34" i="4" a="1"/>
  <c r="Z104" i="7"/>
  <c r="AA103" i="7"/>
  <c r="AB103" i="7"/>
  <c r="B61" i="38"/>
  <c r="B62" i="38" s="1"/>
  <c r="B63" i="38" s="1"/>
  <c r="B64" i="38" s="1"/>
  <c r="B59" i="38"/>
  <c r="B60" i="37"/>
  <c r="B61" i="37" s="1"/>
  <c r="B62" i="37" s="1"/>
  <c r="B63" i="37" s="1"/>
  <c r="B58" i="36"/>
  <c r="B58" i="37"/>
  <c r="B60" i="36"/>
  <c r="B61" i="36" s="1"/>
  <c r="B62" i="36" s="1"/>
  <c r="B63" i="36" s="1"/>
  <c r="B58" i="35"/>
  <c r="B60" i="34"/>
  <c r="B61" i="34" s="1"/>
  <c r="B62" i="34" s="1"/>
  <c r="B63" i="34" s="1"/>
  <c r="B58" i="34"/>
  <c r="B60" i="35"/>
  <c r="B61" i="35" s="1"/>
  <c r="B62" i="35" s="1"/>
  <c r="B63" i="35" s="1"/>
  <c r="B58" i="33"/>
  <c r="B59" i="32"/>
  <c r="B60" i="32" s="1"/>
  <c r="B61" i="32" s="1"/>
  <c r="B62" i="32" s="1"/>
  <c r="B60" i="33"/>
  <c r="B61" i="33" s="1"/>
  <c r="B62" i="33" s="1"/>
  <c r="B63" i="33" s="1"/>
  <c r="B60" i="31"/>
  <c r="B61" i="31" s="1"/>
  <c r="B62" i="31" s="1"/>
  <c r="B63" i="31" s="1"/>
  <c r="B58" i="31"/>
  <c r="B60" i="30"/>
  <c r="B61" i="30" s="1"/>
  <c r="B62" i="30" s="1"/>
  <c r="B63" i="30" s="1"/>
  <c r="B60" i="29"/>
  <c r="B61" i="29" s="1"/>
  <c r="B62" i="29" s="1"/>
  <c r="B59" i="29"/>
  <c r="B60" i="28"/>
  <c r="B61" i="28" s="1"/>
  <c r="B62" i="28" s="1"/>
  <c r="B63" i="28" s="1"/>
  <c r="B58" i="28"/>
  <c r="AR49" i="12"/>
  <c r="AR45" i="12"/>
  <c r="AR41" i="12"/>
  <c r="AR48" i="12"/>
  <c r="AR44" i="12"/>
  <c r="AR40" i="12"/>
  <c r="AR37" i="12"/>
  <c r="AR47" i="12"/>
  <c r="AR43" i="12"/>
  <c r="AR39" i="12"/>
  <c r="AR38" i="12"/>
  <c r="AR50" i="12"/>
  <c r="AR46" i="12"/>
  <c r="AR42" i="12"/>
  <c r="N16" i="26"/>
  <c r="P16" i="26" s="1"/>
  <c r="Q16" i="26" s="1"/>
  <c r="AI64" i="13" a="1"/>
  <c r="A71" i="17"/>
  <c r="A67" i="17"/>
  <c r="A63" i="17"/>
  <c r="A59" i="17"/>
  <c r="A55" i="17"/>
  <c r="A51" i="17"/>
  <c r="A48" i="17"/>
  <c r="A70" i="17"/>
  <c r="A66" i="17"/>
  <c r="A62" i="17"/>
  <c r="A58" i="17"/>
  <c r="A54" i="17"/>
  <c r="A50" i="17"/>
  <c r="A68" i="17"/>
  <c r="A60" i="17"/>
  <c r="A52" i="17"/>
  <c r="A65" i="17"/>
  <c r="A57" i="17"/>
  <c r="A49" i="17"/>
  <c r="A72" i="17"/>
  <c r="A64" i="17"/>
  <c r="A56" i="17"/>
  <c r="A69" i="17"/>
  <c r="A61" i="17"/>
  <c r="A53" i="17"/>
  <c r="E144" i="18"/>
  <c r="E140" i="18"/>
  <c r="E136" i="18"/>
  <c r="E132" i="18"/>
  <c r="E128" i="18"/>
  <c r="E124" i="18"/>
  <c r="E143" i="18"/>
  <c r="E139" i="18"/>
  <c r="E135" i="18"/>
  <c r="E131" i="18"/>
  <c r="E127" i="18"/>
  <c r="E123" i="18"/>
  <c r="E146" i="18"/>
  <c r="E138" i="18"/>
  <c r="E130" i="18"/>
  <c r="E145" i="18"/>
  <c r="E137" i="18"/>
  <c r="E129" i="18"/>
  <c r="E122" i="18"/>
  <c r="E142" i="18"/>
  <c r="E126" i="18"/>
  <c r="E141" i="18"/>
  <c r="E125" i="18"/>
  <c r="E134" i="18"/>
  <c r="E133" i="18"/>
  <c r="AH28" i="19"/>
  <c r="AG28" i="19"/>
  <c r="AD28" i="19"/>
  <c r="AF28" i="19"/>
  <c r="AE28" i="19"/>
  <c r="AJ28" i="19"/>
  <c r="AI28" i="19"/>
  <c r="A33" i="23"/>
  <c r="A29" i="23"/>
  <c r="A25" i="23"/>
  <c r="A21" i="23"/>
  <c r="A17" i="23"/>
  <c r="A13" i="23"/>
  <c r="A32" i="23"/>
  <c r="A28" i="23"/>
  <c r="A24" i="23"/>
  <c r="A20" i="23"/>
  <c r="A16" i="23"/>
  <c r="A12" i="23"/>
  <c r="A35" i="23"/>
  <c r="A31" i="23"/>
  <c r="A27" i="23"/>
  <c r="A23" i="23"/>
  <c r="A19" i="23"/>
  <c r="A15" i="23"/>
  <c r="A26" i="23"/>
  <c r="A11" i="23"/>
  <c r="A22" i="23"/>
  <c r="A30" i="23"/>
  <c r="A18" i="23"/>
  <c r="A14" i="23"/>
  <c r="A34" i="23"/>
  <c r="AK81" i="27"/>
  <c r="AK77" i="27"/>
  <c r="AK73" i="27"/>
  <c r="AK69" i="27"/>
  <c r="AK65" i="27"/>
  <c r="AK61" i="27"/>
  <c r="AK57" i="27"/>
  <c r="AK53" i="27"/>
  <c r="AK49" i="27"/>
  <c r="AK45" i="27"/>
  <c r="AK41" i="27"/>
  <c r="AK37" i="27"/>
  <c r="AK33" i="27"/>
  <c r="AK83" i="27"/>
  <c r="AK79" i="27"/>
  <c r="AK75" i="27"/>
  <c r="AK71" i="27"/>
  <c r="AK67" i="27"/>
  <c r="AK63" i="27"/>
  <c r="AK59" i="27"/>
  <c r="AK55" i="27"/>
  <c r="AK51" i="27"/>
  <c r="AK47" i="27"/>
  <c r="AK43" i="27"/>
  <c r="AK39" i="27"/>
  <c r="AK35" i="27"/>
  <c r="AK32" i="27"/>
  <c r="AK82" i="27"/>
  <c r="AK74" i="27"/>
  <c r="AK66" i="27"/>
  <c r="AK58" i="27"/>
  <c r="AK50" i="27"/>
  <c r="AK42" i="27"/>
  <c r="AK34" i="27"/>
  <c r="AK80" i="27"/>
  <c r="AK72" i="27"/>
  <c r="AK64" i="27"/>
  <c r="AK56" i="27"/>
  <c r="AK48" i="27"/>
  <c r="AK40" i="27"/>
  <c r="AK78" i="27"/>
  <c r="AK70" i="27"/>
  <c r="AK62" i="27"/>
  <c r="AK54" i="27"/>
  <c r="AK46" i="27"/>
  <c r="AK38" i="27"/>
  <c r="AK84" i="27"/>
  <c r="AK52" i="27"/>
  <c r="AK76" i="27"/>
  <c r="AK44" i="27"/>
  <c r="AK68" i="27"/>
  <c r="AK36" i="27"/>
  <c r="AK60" i="27"/>
  <c r="AG28" i="22"/>
  <c r="AD28" i="22"/>
  <c r="AJ28" i="22"/>
  <c r="AF28" i="22"/>
  <c r="AI28" i="22"/>
  <c r="AE28" i="22"/>
  <c r="AH28" i="22"/>
  <c r="AI176" i="16"/>
  <c r="AE176" i="16"/>
  <c r="AH176" i="16"/>
  <c r="AG176" i="16"/>
  <c r="AF176" i="16"/>
  <c r="AD176" i="16"/>
  <c r="AJ176" i="16"/>
  <c r="AI19" i="7" a="1"/>
  <c r="AK138" i="14"/>
  <c r="AK139" i="14" s="1"/>
  <c r="AD139" i="14" s="1" a="1"/>
  <c r="AH180" i="14"/>
  <c r="AK175" i="14" s="1"/>
  <c r="AK176" i="14" s="1"/>
  <c r="AD176" i="14" s="1" a="1"/>
  <c r="A11" i="19" a="1"/>
  <c r="AJ65" i="23"/>
  <c r="AF65" i="23"/>
  <c r="AE65" i="23"/>
  <c r="AI65" i="23"/>
  <c r="AH65" i="23"/>
  <c r="AD65" i="23"/>
  <c r="AG65" i="23"/>
  <c r="A11" i="25" a="1"/>
  <c r="C50" i="33"/>
  <c r="C46" i="33"/>
  <c r="C42" i="33"/>
  <c r="C38" i="33"/>
  <c r="C34" i="33"/>
  <c r="C30" i="33"/>
  <c r="C49" i="33"/>
  <c r="C45" i="33"/>
  <c r="C41" i="33"/>
  <c r="C37" i="33"/>
  <c r="C33" i="33"/>
  <c r="C29" i="33"/>
  <c r="C48" i="33"/>
  <c r="C44" i="33"/>
  <c r="C40" i="33"/>
  <c r="C36" i="33"/>
  <c r="C32" i="33"/>
  <c r="C51" i="33"/>
  <c r="C47" i="33"/>
  <c r="C43" i="33"/>
  <c r="C39" i="33"/>
  <c r="C35" i="33"/>
  <c r="C31" i="33"/>
  <c r="C28" i="33"/>
  <c r="C48" i="34"/>
  <c r="C44" i="34"/>
  <c r="C40" i="34"/>
  <c r="C36" i="34"/>
  <c r="C32" i="34"/>
  <c r="C50" i="34"/>
  <c r="C45" i="34"/>
  <c r="C39" i="34"/>
  <c r="C34" i="34"/>
  <c r="C29" i="34"/>
  <c r="C49" i="34"/>
  <c r="C43" i="34"/>
  <c r="C38" i="34"/>
  <c r="C33" i="34"/>
  <c r="C28" i="34"/>
  <c r="C47" i="34"/>
  <c r="C42" i="34"/>
  <c r="C37" i="34"/>
  <c r="C31" i="34"/>
  <c r="C51" i="34"/>
  <c r="C46" i="34"/>
  <c r="C41" i="34"/>
  <c r="C35" i="34"/>
  <c r="C30" i="34"/>
  <c r="AR17" i="3"/>
  <c r="AR33" i="3"/>
  <c r="AR49" i="3"/>
  <c r="AR11" i="3"/>
  <c r="AR27" i="3"/>
  <c r="AR43" i="3"/>
  <c r="AR59" i="3"/>
  <c r="B67" i="37"/>
  <c r="B68" i="37" s="1"/>
  <c r="B69" i="37" s="1"/>
  <c r="B70" i="37" s="1"/>
  <c r="B71" i="37" s="1"/>
  <c r="B72" i="37" s="1"/>
  <c r="B73" i="37" s="1"/>
  <c r="B74" i="37" s="1"/>
  <c r="B75" i="37" s="1"/>
  <c r="B76" i="37" s="1"/>
  <c r="B77" i="37" s="1"/>
  <c r="B78" i="37" s="1"/>
  <c r="B79" i="37" s="1"/>
  <c r="B80" i="37" s="1"/>
  <c r="B81" i="37" s="1"/>
  <c r="B82" i="37" s="1"/>
  <c r="B83" i="37" s="1"/>
  <c r="B84" i="37" s="1"/>
  <c r="B85" i="37" s="1"/>
  <c r="B86" i="37" s="1"/>
  <c r="B87" i="37" s="1"/>
  <c r="B88" i="37" s="1"/>
  <c r="B89" i="37" s="1"/>
  <c r="B90" i="37" s="1"/>
  <c r="AG28" i="17"/>
  <c r="AD28" i="17"/>
  <c r="AJ28" i="17"/>
  <c r="AF28" i="17"/>
  <c r="AI28" i="17"/>
  <c r="AH28" i="17"/>
  <c r="AE28" i="17"/>
  <c r="AU60" i="9"/>
  <c r="AU56" i="9"/>
  <c r="AU52" i="9"/>
  <c r="AU48" i="9"/>
  <c r="AU44" i="9"/>
  <c r="AU40" i="9"/>
  <c r="AU36" i="9"/>
  <c r="AU32" i="9"/>
  <c r="AU28" i="9"/>
  <c r="AU24" i="9"/>
  <c r="AU20" i="9"/>
  <c r="AU16" i="9"/>
  <c r="AU12" i="9"/>
  <c r="AU9" i="9"/>
  <c r="AU59" i="9"/>
  <c r="AU55" i="9"/>
  <c r="AU51" i="9"/>
  <c r="AU47" i="9"/>
  <c r="AU43" i="9"/>
  <c r="AU39" i="9"/>
  <c r="AU35" i="9"/>
  <c r="AU31" i="9"/>
  <c r="AU27" i="9"/>
  <c r="AU23" i="9"/>
  <c r="AU19" i="9"/>
  <c r="AU15" i="9"/>
  <c r="AU11" i="9"/>
  <c r="AU58" i="9"/>
  <c r="AU54" i="9"/>
  <c r="AU50" i="9"/>
  <c r="AU46" i="9"/>
  <c r="AU42" i="9"/>
  <c r="AU38" i="9"/>
  <c r="AU34" i="9"/>
  <c r="AU30" i="9"/>
  <c r="AU26" i="9"/>
  <c r="AU22" i="9"/>
  <c r="AU18" i="9"/>
  <c r="AU14" i="9"/>
  <c r="AU10" i="9"/>
  <c r="AU61" i="9"/>
  <c r="AU57" i="9"/>
  <c r="AU53" i="9"/>
  <c r="AU49" i="9"/>
  <c r="AU45" i="9"/>
  <c r="AU41" i="9"/>
  <c r="AU37" i="9"/>
  <c r="AU33" i="9"/>
  <c r="AU29" i="9"/>
  <c r="AU25" i="9"/>
  <c r="AU21" i="9"/>
  <c r="AU17" i="9"/>
  <c r="AU13" i="9"/>
  <c r="BL50" i="4"/>
  <c r="Q11" i="4" s="1"/>
  <c r="BO49" i="4"/>
  <c r="T10" i="4" s="1"/>
  <c r="BK49" i="4"/>
  <c r="P10" i="4" s="1"/>
  <c r="BN48" i="4"/>
  <c r="BJ48" i="4"/>
  <c r="BM47" i="4"/>
  <c r="BI47" i="4"/>
  <c r="BL46" i="4"/>
  <c r="BO45" i="4"/>
  <c r="BK45" i="4"/>
  <c r="BO50" i="4"/>
  <c r="T11" i="4" s="1"/>
  <c r="BK50" i="4"/>
  <c r="P11" i="4" s="1"/>
  <c r="BN49" i="4"/>
  <c r="S10" i="4" s="1"/>
  <c r="BJ49" i="4"/>
  <c r="O10" i="4" s="1"/>
  <c r="BM48" i="4"/>
  <c r="BI48" i="4"/>
  <c r="BL47" i="4"/>
  <c r="BO46" i="4"/>
  <c r="BK46" i="4"/>
  <c r="BN45" i="4"/>
  <c r="BJ45" i="4"/>
  <c r="BN50" i="4"/>
  <c r="S11" i="4" s="1"/>
  <c r="BJ50" i="4"/>
  <c r="O11" i="4" s="1"/>
  <c r="BM49" i="4"/>
  <c r="R10" i="4" s="1"/>
  <c r="BI49" i="4"/>
  <c r="BL48" i="4"/>
  <c r="BO47" i="4"/>
  <c r="BK47" i="4"/>
  <c r="BN46" i="4"/>
  <c r="BJ46" i="4"/>
  <c r="BM45" i="4"/>
  <c r="BM50" i="4"/>
  <c r="R11" i="4" s="1"/>
  <c r="BI50" i="4"/>
  <c r="BL49" i="4"/>
  <c r="Q10" i="4" s="1"/>
  <c r="BO48" i="4"/>
  <c r="BK48" i="4"/>
  <c r="BN47" i="4"/>
  <c r="BJ47" i="4"/>
  <c r="BM46" i="4"/>
  <c r="BI46" i="4"/>
  <c r="BL45" i="4"/>
  <c r="BI45" i="4"/>
  <c r="N30" i="10"/>
  <c r="N29" i="10"/>
  <c r="N31" i="10"/>
  <c r="O93" i="5"/>
  <c r="N92" i="5"/>
  <c r="AT71" i="2"/>
  <c r="AP71" i="2" a="1"/>
  <c r="AH28" i="18"/>
  <c r="AG28" i="18"/>
  <c r="AD28" i="18"/>
  <c r="AE28" i="18"/>
  <c r="AJ28" i="18"/>
  <c r="AI28" i="18"/>
  <c r="AF28" i="18"/>
  <c r="A122" i="21" a="1"/>
  <c r="AM74" i="13"/>
  <c r="AL74" i="13"/>
  <c r="AI74" i="13"/>
  <c r="AO74" i="13"/>
  <c r="AK74" i="13"/>
  <c r="AN74" i="13"/>
  <c r="AJ74" i="13"/>
  <c r="A48" i="21" a="1"/>
  <c r="C97" i="28"/>
  <c r="C93" i="28"/>
  <c r="C89" i="28"/>
  <c r="C85" i="28"/>
  <c r="C81" i="28"/>
  <c r="C77" i="28"/>
  <c r="C73" i="28"/>
  <c r="C69" i="28"/>
  <c r="C95" i="28"/>
  <c r="C90" i="28"/>
  <c r="C84" i="28"/>
  <c r="C79" i="28"/>
  <c r="C74" i="28"/>
  <c r="C68" i="28"/>
  <c r="C92" i="28"/>
  <c r="C87" i="28"/>
  <c r="C82" i="28"/>
  <c r="C76" i="28"/>
  <c r="C71" i="28"/>
  <c r="C67" i="28"/>
  <c r="C91" i="28"/>
  <c r="C80" i="28"/>
  <c r="C70" i="28"/>
  <c r="C88" i="28"/>
  <c r="C78" i="28"/>
  <c r="C96" i="28"/>
  <c r="C86" i="28"/>
  <c r="C75" i="28"/>
  <c r="C94" i="28"/>
  <c r="C83" i="28"/>
  <c r="C72" i="28"/>
  <c r="AJ102" i="25"/>
  <c r="AF102" i="25"/>
  <c r="AI102" i="25"/>
  <c r="AE102" i="25"/>
  <c r="AH102" i="25"/>
  <c r="AD102" i="25"/>
  <c r="AG102" i="25"/>
  <c r="AR80" i="12"/>
  <c r="AR76" i="12"/>
  <c r="AR72" i="12"/>
  <c r="AR68" i="12"/>
  <c r="AR79" i="12"/>
  <c r="AR75" i="12"/>
  <c r="AR71" i="12"/>
  <c r="AR78" i="12"/>
  <c r="AR74" i="12"/>
  <c r="AR70" i="12"/>
  <c r="AR67" i="12"/>
  <c r="AR77" i="12"/>
  <c r="AR73" i="12"/>
  <c r="AR69" i="12"/>
  <c r="AQ51" i="12"/>
  <c r="R42" i="12" s="1"/>
  <c r="T38" i="15"/>
  <c r="Q8" i="15"/>
  <c r="S37" i="15"/>
  <c r="AI65" i="13" a="1"/>
  <c r="AI65" i="20"/>
  <c r="AE65" i="20"/>
  <c r="AH65" i="20"/>
  <c r="AJ65" i="20"/>
  <c r="AG65" i="20"/>
  <c r="AD65" i="20"/>
  <c r="AF65" i="20"/>
  <c r="A11" i="22" a="1"/>
  <c r="C61" i="33"/>
  <c r="C57" i="33"/>
  <c r="C53" i="33"/>
  <c r="C60" i="33"/>
  <c r="C56" i="33"/>
  <c r="C63" i="33"/>
  <c r="C59" i="33"/>
  <c r="C55" i="33"/>
  <c r="C52" i="33"/>
  <c r="C62" i="33"/>
  <c r="C58" i="33"/>
  <c r="C54" i="33"/>
  <c r="M17" i="26"/>
  <c r="L17" i="26"/>
  <c r="S17" i="26"/>
  <c r="T17" i="26" s="1"/>
  <c r="K17" i="26"/>
  <c r="R22" i="3"/>
  <c r="R18" i="3"/>
  <c r="R14" i="3"/>
  <c r="R10" i="3"/>
  <c r="R21" i="3"/>
  <c r="R17" i="3"/>
  <c r="R13" i="3"/>
  <c r="R9" i="3"/>
  <c r="R20" i="3"/>
  <c r="R16" i="3"/>
  <c r="R12" i="3"/>
  <c r="R19" i="3"/>
  <c r="R15" i="3"/>
  <c r="R11" i="3"/>
  <c r="R8" i="3"/>
  <c r="AP92" i="2" a="1"/>
  <c r="AT92" i="2"/>
  <c r="AM28" i="10"/>
  <c r="AL27" i="10"/>
  <c r="AI36" i="10"/>
  <c r="AH35" i="10"/>
  <c r="AI65" i="15"/>
  <c r="AE65" i="15"/>
  <c r="AF65" i="15"/>
  <c r="AJ65" i="15"/>
  <c r="AH65" i="15"/>
  <c r="AD65" i="15"/>
  <c r="AG65" i="15"/>
  <c r="D6" i="14"/>
  <c r="A48" i="16" a="1"/>
  <c r="A85" i="20" a="1"/>
  <c r="AJ102" i="19"/>
  <c r="AF102" i="19"/>
  <c r="AI102" i="19"/>
  <c r="AE102" i="19"/>
  <c r="AD102" i="19"/>
  <c r="AH102" i="19"/>
  <c r="AG102" i="19"/>
  <c r="AH65" i="19"/>
  <c r="AG65" i="19"/>
  <c r="AD65" i="19"/>
  <c r="AJ65" i="19"/>
  <c r="AI65" i="19"/>
  <c r="AF65" i="19"/>
  <c r="AE65" i="19"/>
  <c r="AL144" i="27"/>
  <c r="AL140" i="27"/>
  <c r="AL136" i="27"/>
  <c r="AL132" i="27"/>
  <c r="AL128" i="27"/>
  <c r="AL124" i="27"/>
  <c r="AL120" i="27"/>
  <c r="AL116" i="27"/>
  <c r="AL112" i="27"/>
  <c r="AL108" i="27"/>
  <c r="AL104" i="27"/>
  <c r="AL100" i="27"/>
  <c r="AL96" i="27"/>
  <c r="AL92" i="27"/>
  <c r="AL146" i="27"/>
  <c r="AL141" i="27"/>
  <c r="AL135" i="27"/>
  <c r="AL130" i="27"/>
  <c r="AL125" i="27"/>
  <c r="AL119" i="27"/>
  <c r="AL114" i="27"/>
  <c r="AL109" i="27"/>
  <c r="AL103" i="27"/>
  <c r="AL98" i="27"/>
  <c r="AL93" i="27"/>
  <c r="AL145" i="27"/>
  <c r="AL139" i="27"/>
  <c r="AL134" i="27"/>
  <c r="AL129" i="27"/>
  <c r="AL123" i="27"/>
  <c r="AL118" i="27"/>
  <c r="AL113" i="27"/>
  <c r="AL107" i="27"/>
  <c r="AL102" i="27"/>
  <c r="AL97" i="27"/>
  <c r="AL142" i="27"/>
  <c r="AL131" i="27"/>
  <c r="AL121" i="27"/>
  <c r="AL110" i="27"/>
  <c r="AL99" i="27"/>
  <c r="AL138" i="27"/>
  <c r="AL127" i="27"/>
  <c r="AL117" i="27"/>
  <c r="AL106" i="27"/>
  <c r="AL95" i="27"/>
  <c r="AL147" i="27"/>
  <c r="AL137" i="27"/>
  <c r="AL126" i="27"/>
  <c r="AL115" i="27"/>
  <c r="AL105" i="27"/>
  <c r="AL94" i="27"/>
  <c r="AL122" i="27"/>
  <c r="AL111" i="27"/>
  <c r="AL143" i="27"/>
  <c r="AL101" i="27"/>
  <c r="AL91" i="27"/>
  <c r="AL133" i="27"/>
  <c r="AG65" i="22"/>
  <c r="AD65" i="22"/>
  <c r="AJ65" i="22"/>
  <c r="AF65" i="22"/>
  <c r="AI65" i="22"/>
  <c r="AE65" i="22"/>
  <c r="AH65" i="22"/>
  <c r="AJ28" i="16"/>
  <c r="AF28" i="16"/>
  <c r="AI28" i="16"/>
  <c r="AE28" i="16"/>
  <c r="AH28" i="16"/>
  <c r="AD29" i="16" s="1" a="1"/>
  <c r="AG28" i="16"/>
  <c r="AD28" i="16"/>
  <c r="AH102" i="16"/>
  <c r="AG102" i="16"/>
  <c r="AD102" i="16"/>
  <c r="AI102" i="16"/>
  <c r="AF102" i="16"/>
  <c r="AE102" i="16"/>
  <c r="AJ102" i="16"/>
  <c r="AT63" i="2"/>
  <c r="AP63" i="2" a="1"/>
  <c r="BB77" i="4"/>
  <c r="G38" i="4" s="1"/>
  <c r="AX77" i="4"/>
  <c r="C38" i="4" s="1"/>
  <c r="BA76" i="4"/>
  <c r="AW76" i="4"/>
  <c r="AZ75" i="4"/>
  <c r="BC74" i="4"/>
  <c r="AY74" i="4"/>
  <c r="BB73" i="4"/>
  <c r="AX73" i="4"/>
  <c r="BA72" i="4"/>
  <c r="F33" i="4" s="1"/>
  <c r="BA77" i="4"/>
  <c r="F38" i="4" s="1"/>
  <c r="AW77" i="4"/>
  <c r="AZ76" i="4"/>
  <c r="BC75" i="4"/>
  <c r="AY75" i="4"/>
  <c r="BB74" i="4"/>
  <c r="AX74" i="4"/>
  <c r="BA73" i="4"/>
  <c r="AW73" i="4"/>
  <c r="AZ72" i="4"/>
  <c r="E33" i="4" s="1"/>
  <c r="AW72" i="4"/>
  <c r="AZ77" i="4"/>
  <c r="E38" i="4" s="1"/>
  <c r="BC76" i="4"/>
  <c r="AY76" i="4"/>
  <c r="BB75" i="4"/>
  <c r="AX75" i="4"/>
  <c r="BA74" i="4"/>
  <c r="AW74" i="4"/>
  <c r="AZ73" i="4"/>
  <c r="BC72" i="4"/>
  <c r="AY72" i="4"/>
  <c r="D33" i="4" s="1"/>
  <c r="BC77" i="4"/>
  <c r="H38" i="4" s="1"/>
  <c r="AY77" i="4"/>
  <c r="D38" i="4" s="1"/>
  <c r="BB76" i="4"/>
  <c r="AX76" i="4"/>
  <c r="BA75" i="4"/>
  <c r="AW75" i="4"/>
  <c r="AZ74" i="4"/>
  <c r="BC73" i="4"/>
  <c r="AY73" i="4"/>
  <c r="BB72" i="4"/>
  <c r="AX72" i="4"/>
  <c r="C33" i="4" s="1"/>
  <c r="AT54" i="15"/>
  <c r="AT54" i="16"/>
  <c r="X12" i="5"/>
  <c r="W11" i="5"/>
  <c r="AP79" i="2" a="1"/>
  <c r="AT79" i="2"/>
  <c r="AV6" i="5"/>
  <c r="AV9" i="5" s="1"/>
  <c r="V11" i="5"/>
  <c r="AI28" i="10"/>
  <c r="AH27" i="10"/>
  <c r="AH72" i="10"/>
  <c r="AI73" i="10"/>
  <c r="S37" i="16"/>
  <c r="T38" i="16"/>
  <c r="Q8" i="16"/>
  <c r="E35" i="16"/>
  <c r="E31" i="16"/>
  <c r="E27" i="16"/>
  <c r="E23" i="16"/>
  <c r="E19" i="16"/>
  <c r="E15" i="16"/>
  <c r="E34" i="16"/>
  <c r="E30" i="16"/>
  <c r="E26" i="16"/>
  <c r="E22" i="16"/>
  <c r="E18" i="16"/>
  <c r="E14" i="16"/>
  <c r="E11" i="16"/>
  <c r="E28" i="16"/>
  <c r="E20" i="16"/>
  <c r="E12" i="16"/>
  <c r="E33" i="16"/>
  <c r="E25" i="16"/>
  <c r="E17" i="16"/>
  <c r="E32" i="16"/>
  <c r="E24" i="16"/>
  <c r="E16" i="16"/>
  <c r="E21" i="16"/>
  <c r="E13" i="16"/>
  <c r="E29" i="16"/>
  <c r="AH28" i="23"/>
  <c r="AG28" i="23"/>
  <c r="AD28" i="23"/>
  <c r="AJ28" i="23"/>
  <c r="AF28" i="23"/>
  <c r="AI28" i="23"/>
  <c r="AE28" i="23"/>
  <c r="A11" i="20" a="1"/>
  <c r="AI102" i="24"/>
  <c r="AE102" i="24"/>
  <c r="AH102" i="24"/>
  <c r="AG102" i="24"/>
  <c r="AD102" i="24"/>
  <c r="AJ102" i="24"/>
  <c r="AF102" i="24"/>
  <c r="S37" i="21"/>
  <c r="T38" i="21"/>
  <c r="Q8" i="21"/>
  <c r="E35" i="21"/>
  <c r="E31" i="21"/>
  <c r="E27" i="21"/>
  <c r="E23" i="21"/>
  <c r="E19" i="21"/>
  <c r="E15" i="21"/>
  <c r="E33" i="21"/>
  <c r="E29" i="21"/>
  <c r="E25" i="21"/>
  <c r="E21" i="21"/>
  <c r="E17" i="21"/>
  <c r="E13" i="21"/>
  <c r="E34" i="21"/>
  <c r="E26" i="21"/>
  <c r="E18" i="21"/>
  <c r="E11" i="21"/>
  <c r="E32" i="21"/>
  <c r="E24" i="21"/>
  <c r="E16" i="21"/>
  <c r="E30" i="21"/>
  <c r="E14" i="21"/>
  <c r="E28" i="21"/>
  <c r="E12" i="21"/>
  <c r="E22" i="21"/>
  <c r="E20" i="21"/>
  <c r="C60" i="28"/>
  <c r="C59" i="28"/>
  <c r="C55" i="28"/>
  <c r="C52" i="28"/>
  <c r="C62" i="28"/>
  <c r="C57" i="28"/>
  <c r="C53" i="28"/>
  <c r="C56" i="28"/>
  <c r="C63" i="28"/>
  <c r="C54" i="28"/>
  <c r="C61" i="28"/>
  <c r="C58" i="28"/>
  <c r="C60" i="30"/>
  <c r="C56" i="30"/>
  <c r="C63" i="30"/>
  <c r="C59" i="30"/>
  <c r="C55" i="30"/>
  <c r="C52" i="30"/>
  <c r="C62" i="30"/>
  <c r="C58" i="30"/>
  <c r="C54" i="30"/>
  <c r="C61" i="30"/>
  <c r="C57" i="30"/>
  <c r="C53" i="30"/>
  <c r="C83" i="33"/>
  <c r="C79" i="33"/>
  <c r="C75" i="33"/>
  <c r="C71" i="33"/>
  <c r="C82" i="33"/>
  <c r="C78" i="33"/>
  <c r="C74" i="33"/>
  <c r="C70" i="33"/>
  <c r="C67" i="33"/>
  <c r="C85" i="33"/>
  <c r="C81" i="33"/>
  <c r="C77" i="33"/>
  <c r="C73" i="33"/>
  <c r="C69" i="33"/>
  <c r="C84" i="33"/>
  <c r="C80" i="33"/>
  <c r="C76" i="33"/>
  <c r="C72" i="33"/>
  <c r="C68" i="33"/>
  <c r="S37" i="25"/>
  <c r="T38" i="25"/>
  <c r="Q8" i="25"/>
  <c r="C95" i="34"/>
  <c r="C91" i="34"/>
  <c r="C87" i="34"/>
  <c r="C83" i="34"/>
  <c r="C79" i="34"/>
  <c r="C75" i="34"/>
  <c r="C71" i="34"/>
  <c r="C94" i="34"/>
  <c r="C90" i="34"/>
  <c r="C97" i="34"/>
  <c r="C93" i="34"/>
  <c r="C89" i="34"/>
  <c r="C85" i="34"/>
  <c r="C81" i="34"/>
  <c r="C77" i="34"/>
  <c r="C73" i="34"/>
  <c r="C69" i="34"/>
  <c r="C96" i="34"/>
  <c r="C92" i="34"/>
  <c r="C88" i="34"/>
  <c r="C84" i="34"/>
  <c r="C80" i="34"/>
  <c r="C76" i="34"/>
  <c r="C72" i="34"/>
  <c r="C68" i="34"/>
  <c r="C74" i="34"/>
  <c r="C86" i="34"/>
  <c r="C70" i="34"/>
  <c r="C82" i="34"/>
  <c r="C67" i="34"/>
  <c r="C78" i="34"/>
  <c r="BG7" i="4" a="1"/>
  <c r="AW45" i="4" a="1"/>
  <c r="AR21" i="3"/>
  <c r="AR37" i="3"/>
  <c r="AR53" i="3"/>
  <c r="BG16" i="4" a="1"/>
  <c r="AW54" i="4" a="1"/>
  <c r="F19" i="27"/>
  <c r="F16" i="27"/>
  <c r="F7" i="27"/>
  <c r="F8" i="27" s="1"/>
  <c r="F15" i="27"/>
  <c r="F10" i="27"/>
  <c r="F13" i="27"/>
  <c r="F14" i="27" s="1"/>
  <c r="F9" i="27"/>
  <c r="AH139" i="17"/>
  <c r="AG139" i="17"/>
  <c r="AD139" i="17"/>
  <c r="AJ139" i="17"/>
  <c r="AI139" i="17"/>
  <c r="AF139" i="17"/>
  <c r="AE139" i="17"/>
  <c r="AJ176" i="17"/>
  <c r="AF176" i="17"/>
  <c r="AI176" i="17"/>
  <c r="AE176" i="17"/>
  <c r="AD176" i="17"/>
  <c r="AH176" i="17"/>
  <c r="AG176" i="17"/>
  <c r="AG65" i="17"/>
  <c r="AD65" i="17"/>
  <c r="AJ65" i="17"/>
  <c r="AF65" i="17"/>
  <c r="AI65" i="17"/>
  <c r="AH65" i="17"/>
  <c r="AE65" i="17"/>
  <c r="AP139" i="13" a="1"/>
  <c r="BU63" i="4" a="1"/>
  <c r="CE25" i="4" a="1"/>
  <c r="AB9" i="26"/>
  <c r="AA8" i="26"/>
  <c r="Z7" i="26" s="1"/>
  <c r="AT54" i="19"/>
  <c r="AT54" i="17"/>
  <c r="P30" i="10"/>
  <c r="P29" i="10"/>
  <c r="P31" i="10"/>
  <c r="Z99" i="6"/>
  <c r="Z95" i="6"/>
  <c r="Z91" i="6"/>
  <c r="Z87" i="6"/>
  <c r="Z83" i="6"/>
  <c r="Z79" i="6"/>
  <c r="Z75" i="6"/>
  <c r="Z71" i="6"/>
  <c r="Z67" i="6"/>
  <c r="Z63" i="6"/>
  <c r="Z100" i="6"/>
  <c r="Z96" i="6"/>
  <c r="Z92" i="6"/>
  <c r="Z88" i="6"/>
  <c r="Z84" i="6"/>
  <c r="Z80" i="6"/>
  <c r="Z76" i="6"/>
  <c r="Z72" i="6"/>
  <c r="Z68" i="6"/>
  <c r="Z64" i="6"/>
  <c r="Z101" i="6"/>
  <c r="Z97" i="6"/>
  <c r="Z93" i="6"/>
  <c r="Z89" i="6"/>
  <c r="Z85" i="6"/>
  <c r="Z81" i="6"/>
  <c r="Z77" i="6"/>
  <c r="Z73" i="6"/>
  <c r="Z69" i="6"/>
  <c r="Z65" i="6"/>
  <c r="Z102" i="6"/>
  <c r="Z98" i="6"/>
  <c r="Z94" i="6"/>
  <c r="Z90" i="6"/>
  <c r="Z86" i="6"/>
  <c r="Z82" i="6"/>
  <c r="Z78" i="6"/>
  <c r="Z74" i="6"/>
  <c r="Z70" i="6"/>
  <c r="Z66" i="6"/>
  <c r="AL8" i="10"/>
  <c r="AM9" i="10"/>
  <c r="AI57" i="10"/>
  <c r="AH57" i="10" s="1"/>
  <c r="AH56" i="10"/>
  <c r="Q8" i="14"/>
  <c r="T38" i="14"/>
  <c r="S37" i="14"/>
  <c r="AH65" i="18"/>
  <c r="AG65" i="18"/>
  <c r="AD65" i="18"/>
  <c r="AI65" i="18"/>
  <c r="AF65" i="18"/>
  <c r="AE65" i="18"/>
  <c r="AJ65" i="18"/>
  <c r="A11" i="18" a="1"/>
  <c r="E32" i="17"/>
  <c r="E28" i="17"/>
  <c r="E24" i="17"/>
  <c r="E20" i="17"/>
  <c r="E16" i="17"/>
  <c r="E12" i="17"/>
  <c r="E35" i="17"/>
  <c r="E31" i="17"/>
  <c r="E27" i="17"/>
  <c r="E23" i="17"/>
  <c r="E19" i="17"/>
  <c r="E15" i="17"/>
  <c r="E34" i="17"/>
  <c r="E26" i="17"/>
  <c r="E18" i="17"/>
  <c r="E11" i="17"/>
  <c r="E33" i="17"/>
  <c r="E25" i="17"/>
  <c r="E17" i="17"/>
  <c r="E30" i="17"/>
  <c r="E22" i="17"/>
  <c r="E14" i="17"/>
  <c r="E21" i="17"/>
  <c r="E13" i="17"/>
  <c r="E29" i="17"/>
  <c r="AI73" i="13" a="1"/>
  <c r="E145" i="19"/>
  <c r="E141" i="19"/>
  <c r="E137" i="19"/>
  <c r="E133" i="19"/>
  <c r="E129" i="19"/>
  <c r="E125" i="19"/>
  <c r="E122" i="19"/>
  <c r="E144" i="19"/>
  <c r="E140" i="19"/>
  <c r="E136" i="19"/>
  <c r="E132" i="19"/>
  <c r="E128" i="19"/>
  <c r="E124" i="19"/>
  <c r="E143" i="19"/>
  <c r="E135" i="19"/>
  <c r="E127" i="19"/>
  <c r="E142" i="19"/>
  <c r="E134" i="19"/>
  <c r="E126" i="19"/>
  <c r="E146" i="19"/>
  <c r="E130" i="19"/>
  <c r="E139" i="19"/>
  <c r="E123" i="19"/>
  <c r="E138" i="19"/>
  <c r="E131" i="19"/>
  <c r="E71" i="20"/>
  <c r="E67" i="20"/>
  <c r="E63" i="20"/>
  <c r="E59" i="20"/>
  <c r="E55" i="20"/>
  <c r="E51" i="20"/>
  <c r="E48" i="20"/>
  <c r="E70" i="20"/>
  <c r="E66" i="20"/>
  <c r="E62" i="20"/>
  <c r="E58" i="20"/>
  <c r="E54" i="20"/>
  <c r="E50" i="20"/>
  <c r="E65" i="20"/>
  <c r="E57" i="20"/>
  <c r="E49" i="20"/>
  <c r="E72" i="20"/>
  <c r="E64" i="20"/>
  <c r="E56" i="20"/>
  <c r="E60" i="20"/>
  <c r="E69" i="20"/>
  <c r="E53" i="20"/>
  <c r="E68" i="20"/>
  <c r="E52" i="20"/>
  <c r="E61" i="20"/>
  <c r="AH102" i="21"/>
  <c r="AG102" i="21"/>
  <c r="AD102" i="21"/>
  <c r="AJ102" i="21"/>
  <c r="AF102" i="21"/>
  <c r="AE102" i="21"/>
  <c r="AI102" i="21"/>
  <c r="A48" i="22" a="1"/>
  <c r="A109" i="23"/>
  <c r="A105" i="23"/>
  <c r="A101" i="23"/>
  <c r="A97" i="23"/>
  <c r="A93" i="23"/>
  <c r="A89" i="23"/>
  <c r="A108" i="23"/>
  <c r="A103" i="23"/>
  <c r="A98" i="23"/>
  <c r="A92" i="23"/>
  <c r="A87" i="23"/>
  <c r="A107" i="23"/>
  <c r="A102" i="23"/>
  <c r="A96" i="23"/>
  <c r="A91" i="23"/>
  <c r="A86" i="23"/>
  <c r="A106" i="23"/>
  <c r="A100" i="23"/>
  <c r="A95" i="23"/>
  <c r="A90" i="23"/>
  <c r="A85" i="23"/>
  <c r="A104" i="23"/>
  <c r="A99" i="23"/>
  <c r="A94" i="23"/>
  <c r="A88" i="23"/>
  <c r="E145" i="25"/>
  <c r="E141" i="25"/>
  <c r="E137" i="25"/>
  <c r="E133" i="25"/>
  <c r="E129" i="25"/>
  <c r="E125" i="25"/>
  <c r="E122" i="25"/>
  <c r="E144" i="25"/>
  <c r="E140" i="25"/>
  <c r="E136" i="25"/>
  <c r="E132" i="25"/>
  <c r="E128" i="25"/>
  <c r="E124" i="25"/>
  <c r="E143" i="25"/>
  <c r="E139" i="25"/>
  <c r="E135" i="25"/>
  <c r="E131" i="25"/>
  <c r="E127" i="25"/>
  <c r="E123" i="25"/>
  <c r="E146" i="25"/>
  <c r="E130" i="25"/>
  <c r="E142" i="25"/>
  <c r="E126" i="25"/>
  <c r="E138" i="25"/>
  <c r="E134" i="25"/>
  <c r="C48" i="28"/>
  <c r="C44" i="28"/>
  <c r="C40" i="28"/>
  <c r="C36" i="28"/>
  <c r="C32" i="28"/>
  <c r="C49" i="28"/>
  <c r="C43" i="28"/>
  <c r="C38" i="28"/>
  <c r="C33" i="28"/>
  <c r="C28" i="28"/>
  <c r="C47" i="28"/>
  <c r="C42" i="28"/>
  <c r="C37" i="28"/>
  <c r="C31" i="28"/>
  <c r="C45" i="28"/>
  <c r="C34" i="28"/>
  <c r="C51" i="28"/>
  <c r="C41" i="28"/>
  <c r="C30" i="28"/>
  <c r="C50" i="28"/>
  <c r="C39" i="28"/>
  <c r="C29" i="28"/>
  <c r="C46" i="28"/>
  <c r="C35" i="28"/>
  <c r="AI139" i="25"/>
  <c r="AE139" i="25"/>
  <c r="AH139" i="25"/>
  <c r="AG139" i="25"/>
  <c r="AD139" i="25"/>
  <c r="AJ139" i="25"/>
  <c r="AF139" i="25"/>
  <c r="S18" i="26"/>
  <c r="T18" i="26" s="1"/>
  <c r="K18" i="26"/>
  <c r="M18" i="26"/>
  <c r="L18" i="26"/>
  <c r="AT54" i="20"/>
  <c r="AI95" i="2"/>
  <c r="AC80" i="3" a="1"/>
  <c r="AC80" i="3" s="1"/>
  <c r="AH39" i="3"/>
  <c r="AT108" i="2"/>
  <c r="AP108" i="2" a="1"/>
  <c r="AH19" i="10"/>
  <c r="AI20" i="10"/>
  <c r="E109" i="18"/>
  <c r="E105" i="18"/>
  <c r="E101" i="18"/>
  <c r="E97" i="18"/>
  <c r="E93" i="18"/>
  <c r="E89" i="18"/>
  <c r="E108" i="18"/>
  <c r="E104" i="18"/>
  <c r="E100" i="18"/>
  <c r="E96" i="18"/>
  <c r="E92" i="18"/>
  <c r="E88" i="18"/>
  <c r="E85" i="18"/>
  <c r="E107" i="18"/>
  <c r="E99" i="18"/>
  <c r="E91" i="18"/>
  <c r="E106" i="18"/>
  <c r="E98" i="18"/>
  <c r="E90" i="18"/>
  <c r="E103" i="18"/>
  <c r="E95" i="18"/>
  <c r="E87" i="18"/>
  <c r="E102" i="18"/>
  <c r="E94" i="18"/>
  <c r="E86" i="18"/>
  <c r="E143" i="23"/>
  <c r="E139" i="23"/>
  <c r="E135" i="23"/>
  <c r="E131" i="23"/>
  <c r="E127" i="23"/>
  <c r="E123" i="23"/>
  <c r="E146" i="23"/>
  <c r="E142" i="23"/>
  <c r="E138" i="23"/>
  <c r="E134" i="23"/>
  <c r="E130" i="23"/>
  <c r="E126" i="23"/>
  <c r="E141" i="23"/>
  <c r="E133" i="23"/>
  <c r="E125" i="23"/>
  <c r="E140" i="23"/>
  <c r="E132" i="23"/>
  <c r="E124" i="23"/>
  <c r="E145" i="23"/>
  <c r="E137" i="23"/>
  <c r="E129" i="23"/>
  <c r="E122" i="23"/>
  <c r="E144" i="23"/>
  <c r="E136" i="23"/>
  <c r="E128" i="23"/>
  <c r="A48" i="24" a="1"/>
  <c r="C94" i="33"/>
  <c r="C90" i="33"/>
  <c r="C96" i="33"/>
  <c r="C91" i="33"/>
  <c r="C86" i="33"/>
  <c r="C95" i="33"/>
  <c r="C89" i="33"/>
  <c r="C93" i="33"/>
  <c r="C88" i="33"/>
  <c r="C97" i="33"/>
  <c r="C92" i="33"/>
  <c r="C87" i="33"/>
  <c r="BY50" i="4"/>
  <c r="AD11" i="4" s="1"/>
  <c r="BU50" i="4"/>
  <c r="BX49" i="4"/>
  <c r="CA48" i="4"/>
  <c r="BW48" i="4"/>
  <c r="BZ47" i="4"/>
  <c r="BV47" i="4"/>
  <c r="BY46" i="4"/>
  <c r="BU46" i="4"/>
  <c r="BX45" i="4"/>
  <c r="BU45" i="4"/>
  <c r="BX50" i="4"/>
  <c r="AC11" i="4" s="1"/>
  <c r="CA49" i="4"/>
  <c r="AF10" i="4" s="1"/>
  <c r="BW49" i="4"/>
  <c r="BZ48" i="4"/>
  <c r="BV48" i="4"/>
  <c r="BY47" i="4"/>
  <c r="BU47" i="4"/>
  <c r="BX46" i="4"/>
  <c r="CA45" i="4"/>
  <c r="BW45" i="4"/>
  <c r="CA50" i="4"/>
  <c r="AF11" i="4" s="1"/>
  <c r="BW50" i="4"/>
  <c r="AB11" i="4" s="1"/>
  <c r="BZ49" i="4"/>
  <c r="AE10" i="4" s="1"/>
  <c r="BV49" i="4"/>
  <c r="BY48" i="4"/>
  <c r="BU48" i="4"/>
  <c r="BX47" i="4"/>
  <c r="CA46" i="4"/>
  <c r="BW46" i="4"/>
  <c r="BZ45" i="4"/>
  <c r="BV45" i="4"/>
  <c r="BZ50" i="4"/>
  <c r="AE11" i="4" s="1"/>
  <c r="BV50" i="4"/>
  <c r="AA11" i="4" s="1"/>
  <c r="BY49" i="4"/>
  <c r="AD10" i="4" s="1"/>
  <c r="BU49" i="4"/>
  <c r="BX48" i="4"/>
  <c r="CA47" i="4"/>
  <c r="BW47" i="4"/>
  <c r="BZ46" i="4"/>
  <c r="BV46" i="4"/>
  <c r="BY45" i="4"/>
  <c r="AK53" i="3"/>
  <c r="AK49" i="3"/>
  <c r="AK45" i="3"/>
  <c r="AK41" i="3"/>
  <c r="AK52" i="3"/>
  <c r="AK48" i="3"/>
  <c r="AK44" i="3"/>
  <c r="AK40" i="3"/>
  <c r="AK51" i="3"/>
  <c r="AK47" i="3"/>
  <c r="AK43" i="3"/>
  <c r="AK50" i="3"/>
  <c r="AK46" i="3"/>
  <c r="AK42" i="3"/>
  <c r="AK39" i="3"/>
  <c r="BU54" i="4" a="1"/>
  <c r="CE16" i="4" a="1"/>
  <c r="N47" i="5"/>
  <c r="M46" i="5"/>
  <c r="L229" i="6"/>
  <c r="H229" i="6"/>
  <c r="D229" i="6"/>
  <c r="J228" i="6"/>
  <c r="F228" i="6"/>
  <c r="C228" i="6"/>
  <c r="K229" i="6"/>
  <c r="G229" i="6"/>
  <c r="C229" i="6"/>
  <c r="I228" i="6"/>
  <c r="E228" i="6"/>
  <c r="J229" i="6"/>
  <c r="F229" i="6"/>
  <c r="L228" i="6"/>
  <c r="H228" i="6"/>
  <c r="D228" i="6"/>
  <c r="I229" i="6"/>
  <c r="E229" i="6"/>
  <c r="K228" i="6"/>
  <c r="G228" i="6"/>
  <c r="O16" i="26"/>
  <c r="R16" i="26" s="1"/>
  <c r="U16" i="26" s="1"/>
  <c r="AH28" i="14"/>
  <c r="AG28" i="14"/>
  <c r="AF28" i="14"/>
  <c r="AE28" i="14"/>
  <c r="AJ28" i="14"/>
  <c r="AD28" i="14"/>
  <c r="AI28" i="14"/>
  <c r="A85" i="17" a="1"/>
  <c r="A122" i="15" a="1"/>
  <c r="A85" i="15" a="1"/>
  <c r="A122" i="16" a="1"/>
  <c r="E144" i="22"/>
  <c r="E140" i="22"/>
  <c r="E136" i="22"/>
  <c r="E132" i="22"/>
  <c r="E128" i="22"/>
  <c r="E124" i="22"/>
  <c r="E143" i="22"/>
  <c r="E139" i="22"/>
  <c r="E135" i="22"/>
  <c r="E131" i="22"/>
  <c r="E127" i="22"/>
  <c r="E123" i="22"/>
  <c r="E146" i="22"/>
  <c r="E142" i="22"/>
  <c r="E138" i="22"/>
  <c r="E134" i="22"/>
  <c r="E130" i="22"/>
  <c r="E126" i="22"/>
  <c r="E137" i="22"/>
  <c r="E122" i="22"/>
  <c r="E133" i="22"/>
  <c r="E129" i="22"/>
  <c r="E125" i="22"/>
  <c r="E145" i="22"/>
  <c r="E141" i="22"/>
  <c r="AG176" i="19"/>
  <c r="AD176" i="19"/>
  <c r="AJ176" i="19"/>
  <c r="AF176" i="19"/>
  <c r="AI176" i="19"/>
  <c r="AH176" i="19"/>
  <c r="AE176" i="19"/>
  <c r="D2" i="23"/>
  <c r="AC77" i="3" a="1"/>
  <c r="AC77" i="3" s="1"/>
  <c r="AC78" i="3" a="1"/>
  <c r="AC78" i="3" s="1"/>
  <c r="AC79" i="3" a="1"/>
  <c r="AC79" i="3" s="1"/>
  <c r="AT54" i="21"/>
  <c r="AC75" i="3" a="1"/>
  <c r="AC75" i="3" s="1"/>
  <c r="BO56" i="5"/>
  <c r="BH58" i="5" s="1"/>
  <c r="A72" i="18"/>
  <c r="A68" i="18"/>
  <c r="A64" i="18"/>
  <c r="A60" i="18"/>
  <c r="A56" i="18"/>
  <c r="A52" i="18"/>
  <c r="A71" i="18"/>
  <c r="A67" i="18"/>
  <c r="A63" i="18"/>
  <c r="A59" i="18"/>
  <c r="A55" i="18"/>
  <c r="A51" i="18"/>
  <c r="A48" i="18"/>
  <c r="A69" i="18"/>
  <c r="A61" i="18"/>
  <c r="A53" i="18"/>
  <c r="A66" i="18"/>
  <c r="A58" i="18"/>
  <c r="A50" i="18"/>
  <c r="A65" i="18"/>
  <c r="A57" i="18"/>
  <c r="A49" i="18"/>
  <c r="A54" i="18"/>
  <c r="A70" i="18"/>
  <c r="A62" i="18"/>
  <c r="AI176" i="23"/>
  <c r="AE176" i="23"/>
  <c r="AH176" i="23"/>
  <c r="AG176" i="23"/>
  <c r="AD176" i="23"/>
  <c r="AF176" i="23"/>
  <c r="AJ176" i="23"/>
  <c r="E71" i="15"/>
  <c r="E67" i="15"/>
  <c r="E63" i="15"/>
  <c r="E59" i="15"/>
  <c r="E55" i="15"/>
  <c r="E51" i="15"/>
  <c r="E48" i="15"/>
  <c r="E68" i="15"/>
  <c r="E62" i="15"/>
  <c r="E57" i="15"/>
  <c r="E52" i="15"/>
  <c r="E72" i="15"/>
  <c r="E66" i="15"/>
  <c r="E61" i="15"/>
  <c r="E56" i="15"/>
  <c r="E50" i="15"/>
  <c r="E70" i="15"/>
  <c r="E65" i="15"/>
  <c r="E60" i="15"/>
  <c r="E54" i="15"/>
  <c r="E49" i="15"/>
  <c r="E58" i="15"/>
  <c r="E53" i="15"/>
  <c r="E69" i="15"/>
  <c r="E64" i="15"/>
  <c r="AG65" i="24"/>
  <c r="AD65" i="24"/>
  <c r="AJ65" i="24"/>
  <c r="AF65" i="24"/>
  <c r="AI65" i="24"/>
  <c r="AE65" i="24"/>
  <c r="AH65" i="24"/>
  <c r="A48" i="25" a="1"/>
  <c r="T10" i="26"/>
  <c r="S9" i="26"/>
  <c r="R61" i="30"/>
  <c r="R57" i="30"/>
  <c r="R53" i="30"/>
  <c r="R49" i="30"/>
  <c r="R45" i="30"/>
  <c r="R41" i="30"/>
  <c r="R37" i="30"/>
  <c r="R33" i="30"/>
  <c r="R29" i="30"/>
  <c r="R63" i="30"/>
  <c r="R59" i="30"/>
  <c r="R55" i="30"/>
  <c r="R51" i="30"/>
  <c r="R47" i="30"/>
  <c r="R43" i="30"/>
  <c r="R39" i="30"/>
  <c r="R35" i="30"/>
  <c r="R31" i="30"/>
  <c r="R28" i="30"/>
  <c r="R60" i="30"/>
  <c r="R52" i="30"/>
  <c r="R44" i="30"/>
  <c r="R36" i="30"/>
  <c r="R58" i="30"/>
  <c r="R50" i="30"/>
  <c r="R42" i="30"/>
  <c r="R34" i="30"/>
  <c r="R56" i="30"/>
  <c r="R48" i="30"/>
  <c r="R40" i="30"/>
  <c r="R32" i="30"/>
  <c r="R62" i="30"/>
  <c r="R54" i="30"/>
  <c r="R46" i="30"/>
  <c r="R38" i="30"/>
  <c r="R30" i="30"/>
  <c r="C97" i="38"/>
  <c r="C93" i="38"/>
  <c r="C89" i="38"/>
  <c r="C85" i="38"/>
  <c r="C81" i="38"/>
  <c r="C77" i="38"/>
  <c r="C73" i="38"/>
  <c r="C69" i="38"/>
  <c r="C96" i="38"/>
  <c r="C92" i="38"/>
  <c r="C88" i="38"/>
  <c r="C84" i="38"/>
  <c r="C80" i="38"/>
  <c r="C76" i="38"/>
  <c r="C72" i="38"/>
  <c r="C68" i="38"/>
  <c r="C94" i="38"/>
  <c r="C90" i="38"/>
  <c r="C86" i="38"/>
  <c r="C82" i="38"/>
  <c r="C78" i="38"/>
  <c r="C74" i="38"/>
  <c r="C70" i="38"/>
  <c r="C67" i="38"/>
  <c r="C87" i="38"/>
  <c r="C71" i="38"/>
  <c r="C95" i="38"/>
  <c r="C79" i="38"/>
  <c r="C91" i="38"/>
  <c r="C75" i="38"/>
  <c r="C83" i="38"/>
  <c r="E109" i="25"/>
  <c r="E105" i="25"/>
  <c r="E101" i="25"/>
  <c r="E97" i="25"/>
  <c r="E93" i="25"/>
  <c r="E89" i="25"/>
  <c r="E108" i="25"/>
  <c r="E104" i="25"/>
  <c r="E100" i="25"/>
  <c r="E96" i="25"/>
  <c r="E92" i="25"/>
  <c r="E88" i="25"/>
  <c r="E85" i="25"/>
  <c r="E107" i="25"/>
  <c r="E103" i="25"/>
  <c r="E99" i="25"/>
  <c r="E95" i="25"/>
  <c r="E91" i="25"/>
  <c r="E87" i="25"/>
  <c r="E94" i="25"/>
  <c r="E106" i="25"/>
  <c r="E90" i="25"/>
  <c r="E102" i="25"/>
  <c r="E86" i="25"/>
  <c r="E98" i="25"/>
  <c r="AP8" i="3" a="1"/>
  <c r="E33" i="29"/>
  <c r="B31" i="29"/>
  <c r="B32" i="29" s="1"/>
  <c r="B33" i="29" s="1"/>
  <c r="E32" i="29"/>
  <c r="E31" i="29"/>
  <c r="AI102" i="17"/>
  <c r="AE102" i="17"/>
  <c r="AH102" i="17"/>
  <c r="AG102" i="17"/>
  <c r="AF102" i="17"/>
  <c r="AD102" i="17"/>
  <c r="AJ102" i="17"/>
  <c r="AT49" i="2"/>
  <c r="AP49" i="2" a="1"/>
  <c r="AT54" i="25"/>
  <c r="N2" i="26"/>
  <c r="M2" i="26"/>
  <c r="AL17" i="10"/>
  <c r="AM18" i="10"/>
  <c r="AK138" i="15"/>
  <c r="AK139" i="15" s="1"/>
  <c r="AD139" i="15" s="1" a="1"/>
  <c r="AH180" i="15"/>
  <c r="AK175" i="15" s="1"/>
  <c r="AK176" i="15" s="1"/>
  <c r="AD176" i="15" s="1" a="1"/>
  <c r="AJ176" i="18"/>
  <c r="AF176" i="18"/>
  <c r="AI176" i="18"/>
  <c r="AE176" i="18"/>
  <c r="AD176" i="18"/>
  <c r="AH176" i="18"/>
  <c r="AG176" i="18"/>
  <c r="T38" i="20"/>
  <c r="Q8" i="20"/>
  <c r="S37" i="20"/>
  <c r="A122" i="20" a="1"/>
  <c r="A85" i="21" a="1"/>
  <c r="AJ28" i="21"/>
  <c r="AF28" i="21"/>
  <c r="AI28" i="21"/>
  <c r="AE28" i="21"/>
  <c r="AH28" i="21"/>
  <c r="AG28" i="21"/>
  <c r="AD28" i="21"/>
  <c r="S37" i="24"/>
  <c r="T38" i="24"/>
  <c r="Q8" i="24"/>
  <c r="H61" i="30"/>
  <c r="H57" i="30"/>
  <c r="H53" i="30"/>
  <c r="H49" i="30"/>
  <c r="H45" i="30"/>
  <c r="H41" i="30"/>
  <c r="H37" i="30"/>
  <c r="H33" i="30"/>
  <c r="H29" i="30"/>
  <c r="H63" i="30"/>
  <c r="H58" i="30"/>
  <c r="H52" i="30"/>
  <c r="H47" i="30"/>
  <c r="H42" i="30"/>
  <c r="H36" i="30"/>
  <c r="H31" i="30"/>
  <c r="H62" i="30"/>
  <c r="H56" i="30"/>
  <c r="H51" i="30"/>
  <c r="H46" i="30"/>
  <c r="H40" i="30"/>
  <c r="H35" i="30"/>
  <c r="H30" i="30"/>
  <c r="H60" i="30"/>
  <c r="H55" i="30"/>
  <c r="H50" i="30"/>
  <c r="H44" i="30"/>
  <c r="H39" i="30"/>
  <c r="H34" i="30"/>
  <c r="H59" i="30"/>
  <c r="H54" i="30"/>
  <c r="H48" i="30"/>
  <c r="H43" i="30"/>
  <c r="H38" i="30"/>
  <c r="H32" i="30"/>
  <c r="H28" i="30"/>
  <c r="AH28" i="25"/>
  <c r="AG28" i="25"/>
  <c r="AD28" i="25"/>
  <c r="AF28" i="25"/>
  <c r="AE28" i="25"/>
  <c r="AJ28" i="25"/>
  <c r="AI28" i="25"/>
  <c r="S256" i="7"/>
  <c r="S252" i="7"/>
  <c r="S248" i="7"/>
  <c r="S244" i="7"/>
  <c r="S240" i="7"/>
  <c r="S236" i="7"/>
  <c r="S232" i="7"/>
  <c r="S228" i="7"/>
  <c r="S224" i="7"/>
  <c r="S220" i="7"/>
  <c r="S216" i="7"/>
  <c r="S212" i="7"/>
  <c r="S208" i="7"/>
  <c r="S204" i="7"/>
  <c r="S200" i="7"/>
  <c r="S196" i="7"/>
  <c r="S192" i="7"/>
  <c r="S188" i="7"/>
  <c r="S184" i="7"/>
  <c r="S180" i="7"/>
  <c r="S176" i="7"/>
  <c r="S172" i="7"/>
  <c r="S168" i="7"/>
  <c r="S164" i="7"/>
  <c r="S160" i="7"/>
  <c r="S156" i="7"/>
  <c r="S152" i="7"/>
  <c r="S148" i="7"/>
  <c r="S144" i="7"/>
  <c r="S140" i="7"/>
  <c r="S137" i="7"/>
  <c r="S255" i="7"/>
  <c r="S251" i="7"/>
  <c r="S247" i="7"/>
  <c r="S243" i="7"/>
  <c r="S239" i="7"/>
  <c r="S235" i="7"/>
  <c r="S231" i="7"/>
  <c r="S227" i="7"/>
  <c r="S223" i="7"/>
  <c r="S219" i="7"/>
  <c r="S215" i="7"/>
  <c r="S211" i="7"/>
  <c r="S207" i="7"/>
  <c r="S203" i="7"/>
  <c r="S199" i="7"/>
  <c r="S195" i="7"/>
  <c r="S191" i="7"/>
  <c r="S187" i="7"/>
  <c r="S183" i="7"/>
  <c r="S179" i="7"/>
  <c r="S175" i="7"/>
  <c r="S171" i="7"/>
  <c r="S167" i="7"/>
  <c r="S163" i="7"/>
  <c r="S159" i="7"/>
  <c r="S155" i="7"/>
  <c r="S151" i="7"/>
  <c r="S147" i="7"/>
  <c r="S143" i="7"/>
  <c r="S139" i="7"/>
  <c r="S254" i="7"/>
  <c r="S250" i="7"/>
  <c r="S246" i="7"/>
  <c r="S242" i="7"/>
  <c r="S238" i="7"/>
  <c r="S234" i="7"/>
  <c r="S230" i="7"/>
  <c r="S226" i="7"/>
  <c r="S222" i="7"/>
  <c r="S218" i="7"/>
  <c r="S214" i="7"/>
  <c r="S210" i="7"/>
  <c r="S206" i="7"/>
  <c r="S202" i="7"/>
  <c r="S198" i="7"/>
  <c r="S194" i="7"/>
  <c r="S190" i="7"/>
  <c r="S186" i="7"/>
  <c r="S182" i="7"/>
  <c r="S178" i="7"/>
  <c r="S174" i="7"/>
  <c r="S170" i="7"/>
  <c r="S166" i="7"/>
  <c r="S162" i="7"/>
  <c r="S158" i="7"/>
  <c r="S154" i="7"/>
  <c r="S150" i="7"/>
  <c r="S146" i="7"/>
  <c r="S142" i="7"/>
  <c r="S138" i="7"/>
  <c r="S253" i="7"/>
  <c r="S249" i="7"/>
  <c r="S245" i="7"/>
  <c r="S241" i="7"/>
  <c r="S237" i="7"/>
  <c r="S233" i="7"/>
  <c r="S229" i="7"/>
  <c r="S225" i="7"/>
  <c r="S221" i="7"/>
  <c r="S217" i="7"/>
  <c r="S213" i="7"/>
  <c r="S209" i="7"/>
  <c r="S205" i="7"/>
  <c r="S201" i="7"/>
  <c r="S197" i="7"/>
  <c r="S193" i="7"/>
  <c r="S189" i="7"/>
  <c r="S185" i="7"/>
  <c r="S181" i="7"/>
  <c r="S177" i="7"/>
  <c r="S173" i="7"/>
  <c r="S169" i="7"/>
  <c r="S165" i="7"/>
  <c r="S161" i="7"/>
  <c r="S157" i="7"/>
  <c r="S153" i="7"/>
  <c r="S149" i="7"/>
  <c r="S145" i="7"/>
  <c r="S141" i="7"/>
  <c r="AT100" i="2"/>
  <c r="AP100" i="2" a="1"/>
  <c r="AT54" i="22"/>
  <c r="BS16" i="4" a="1"/>
  <c r="BI54" i="4" a="1"/>
  <c r="BG25" i="4" a="1"/>
  <c r="AW63" i="4" a="1"/>
  <c r="K248" i="6"/>
  <c r="K246" i="6"/>
  <c r="K244" i="6"/>
  <c r="K242" i="6"/>
  <c r="K240" i="6"/>
  <c r="K238" i="6"/>
  <c r="K236" i="6"/>
  <c r="K234" i="6"/>
  <c r="K232" i="6"/>
  <c r="L249" i="6"/>
  <c r="L247" i="6"/>
  <c r="L245" i="6"/>
  <c r="L243" i="6"/>
  <c r="L241" i="6"/>
  <c r="L239" i="6"/>
  <c r="L237" i="6"/>
  <c r="L235" i="6"/>
  <c r="L233" i="6"/>
  <c r="L231" i="6"/>
  <c r="K230" i="6"/>
  <c r="K249" i="6"/>
  <c r="K247" i="6"/>
  <c r="K245" i="6"/>
  <c r="K243" i="6"/>
  <c r="K241" i="6"/>
  <c r="K239" i="6"/>
  <c r="K237" i="6"/>
  <c r="K235" i="6"/>
  <c r="K233" i="6"/>
  <c r="K231" i="6"/>
  <c r="L248" i="6"/>
  <c r="L246" i="6"/>
  <c r="L244" i="6"/>
  <c r="L242" i="6"/>
  <c r="L240" i="6"/>
  <c r="L238" i="6"/>
  <c r="L236" i="6"/>
  <c r="L234" i="6"/>
  <c r="L232" i="6"/>
  <c r="L230" i="6"/>
  <c r="Y132" i="7"/>
  <c r="Y133" i="7"/>
  <c r="AH63" i="10"/>
  <c r="AI64" i="10"/>
  <c r="E34" i="15"/>
  <c r="E30" i="15"/>
  <c r="E26" i="15"/>
  <c r="E22" i="15"/>
  <c r="E18" i="15"/>
  <c r="E14" i="15"/>
  <c r="E11" i="15"/>
  <c r="E33" i="15"/>
  <c r="E28" i="15"/>
  <c r="E23" i="15"/>
  <c r="E17" i="15"/>
  <c r="E12" i="15"/>
  <c r="E32" i="15"/>
  <c r="E27" i="15"/>
  <c r="E21" i="15"/>
  <c r="E16" i="15"/>
  <c r="E31" i="15"/>
  <c r="E25" i="15"/>
  <c r="E20" i="15"/>
  <c r="E15" i="15"/>
  <c r="E19" i="15"/>
  <c r="E35" i="15"/>
  <c r="E13" i="15"/>
  <c r="E29" i="15"/>
  <c r="E24" i="15"/>
  <c r="AG102" i="20"/>
  <c r="AD102" i="20"/>
  <c r="AJ102" i="20"/>
  <c r="AF102" i="20"/>
  <c r="AI102" i="20"/>
  <c r="AE102" i="20"/>
  <c r="AH102" i="20"/>
  <c r="A48" i="23" a="1"/>
  <c r="A85" i="24" a="1"/>
  <c r="BI63" i="4" a="1"/>
  <c r="BS25" i="4" a="1"/>
  <c r="A48" i="6"/>
  <c r="A44" i="6"/>
  <c r="A40" i="6"/>
  <c r="A36" i="6"/>
  <c r="A32" i="6"/>
  <c r="A28" i="6"/>
  <c r="A24" i="6"/>
  <c r="A20" i="6"/>
  <c r="A16" i="6"/>
  <c r="A12" i="6"/>
  <c r="A47" i="6"/>
  <c r="A43" i="6"/>
  <c r="A39" i="6"/>
  <c r="A35" i="6"/>
  <c r="A31" i="6"/>
  <c r="A27" i="6"/>
  <c r="A23" i="6"/>
  <c r="A19" i="6"/>
  <c r="A15" i="6"/>
  <c r="A50" i="6"/>
  <c r="A46" i="6"/>
  <c r="A42" i="6"/>
  <c r="A38" i="6"/>
  <c r="A34" i="6"/>
  <c r="A30" i="6"/>
  <c r="A26" i="6"/>
  <c r="A22" i="6"/>
  <c r="A18" i="6"/>
  <c r="A14" i="6"/>
  <c r="A11" i="6"/>
  <c r="A49" i="6"/>
  <c r="A45" i="6"/>
  <c r="A41" i="6"/>
  <c r="A37" i="6"/>
  <c r="A33" i="6"/>
  <c r="A29" i="6"/>
  <c r="A25" i="6"/>
  <c r="A21" i="6"/>
  <c r="A17" i="6"/>
  <c r="A13" i="6"/>
  <c r="V16" i="26"/>
  <c r="W16" i="26"/>
  <c r="X16" i="26" s="1"/>
  <c r="AD16" i="26" s="1"/>
  <c r="AE16" i="26" s="1"/>
  <c r="AJ102" i="14"/>
  <c r="AF102" i="14"/>
  <c r="AG102" i="14"/>
  <c r="AE102" i="14"/>
  <c r="AI102" i="14"/>
  <c r="AH102" i="14"/>
  <c r="AD102" i="14"/>
  <c r="AH65" i="14"/>
  <c r="AF65" i="14"/>
  <c r="AJ65" i="14"/>
  <c r="AE65" i="14"/>
  <c r="AI65" i="14"/>
  <c r="AD65" i="14"/>
  <c r="AG65" i="14"/>
  <c r="A48" i="19" a="1"/>
  <c r="AI28" i="15"/>
  <c r="AE28" i="15"/>
  <c r="AG28" i="15"/>
  <c r="AF28" i="15"/>
  <c r="AJ28" i="15"/>
  <c r="AD28" i="15"/>
  <c r="AH28" i="15"/>
  <c r="A85" i="14" a="1"/>
  <c r="A85" i="16" a="1"/>
  <c r="AI139" i="19"/>
  <c r="AE139" i="19"/>
  <c r="AH139" i="19"/>
  <c r="AJ139" i="19"/>
  <c r="AG139" i="19"/>
  <c r="AF139" i="19"/>
  <c r="AD139" i="19"/>
  <c r="AH180" i="20"/>
  <c r="AK175" i="20" s="1"/>
  <c r="AK176" i="20" s="1"/>
  <c r="AD176" i="20" s="1" a="1"/>
  <c r="AK138" i="20"/>
  <c r="AK139" i="20" s="1"/>
  <c r="AD139" i="20" s="1" a="1"/>
  <c r="A11" i="24" a="1"/>
  <c r="AI67" i="13" a="1"/>
  <c r="AL83" i="27"/>
  <c r="AL79" i="27"/>
  <c r="AL75" i="27"/>
  <c r="AL71" i="27"/>
  <c r="AL67" i="27"/>
  <c r="AL63" i="27"/>
  <c r="AL59" i="27"/>
  <c r="AL55" i="27"/>
  <c r="AL51" i="27"/>
  <c r="AL47" i="27"/>
  <c r="AL43" i="27"/>
  <c r="AL39" i="27"/>
  <c r="AL35" i="27"/>
  <c r="AL32" i="27"/>
  <c r="AL81" i="27"/>
  <c r="AL77" i="27"/>
  <c r="AL73" i="27"/>
  <c r="AL69" i="27"/>
  <c r="AL65" i="27"/>
  <c r="AL61" i="27"/>
  <c r="AL57" i="27"/>
  <c r="AL53" i="27"/>
  <c r="AL49" i="27"/>
  <c r="AL45" i="27"/>
  <c r="AL41" i="27"/>
  <c r="AL37" i="27"/>
  <c r="AL33" i="27"/>
  <c r="AL84" i="27"/>
  <c r="AL76" i="27"/>
  <c r="AL68" i="27"/>
  <c r="AL60" i="27"/>
  <c r="AL52" i="27"/>
  <c r="AL44" i="27"/>
  <c r="AL36" i="27"/>
  <c r="AL82" i="27"/>
  <c r="AL74" i="27"/>
  <c r="AL66" i="27"/>
  <c r="AL58" i="27"/>
  <c r="AL50" i="27"/>
  <c r="AL42" i="27"/>
  <c r="AL34" i="27"/>
  <c r="AL80" i="27"/>
  <c r="AL72" i="27"/>
  <c r="AL64" i="27"/>
  <c r="AL56" i="27"/>
  <c r="AL48" i="27"/>
  <c r="AL40" i="27"/>
  <c r="AL62" i="27"/>
  <c r="AL54" i="27"/>
  <c r="AL78" i="27"/>
  <c r="AL46" i="27"/>
  <c r="AL70" i="27"/>
  <c r="AL38" i="27"/>
  <c r="M63" i="30"/>
  <c r="M59" i="30"/>
  <c r="M55" i="30"/>
  <c r="M51" i="30"/>
  <c r="M47" i="30"/>
  <c r="M43" i="30"/>
  <c r="M39" i="30"/>
  <c r="M35" i="30"/>
  <c r="M31" i="30"/>
  <c r="M28" i="30"/>
  <c r="M61" i="30"/>
  <c r="M57" i="30"/>
  <c r="M53" i="30"/>
  <c r="M49" i="30"/>
  <c r="M45" i="30"/>
  <c r="M41" i="30"/>
  <c r="M37" i="30"/>
  <c r="M62" i="30"/>
  <c r="M54" i="30"/>
  <c r="M46" i="30"/>
  <c r="M38" i="30"/>
  <c r="M32" i="30"/>
  <c r="M60" i="30"/>
  <c r="M52" i="30"/>
  <c r="M44" i="30"/>
  <c r="M36" i="30"/>
  <c r="M30" i="30"/>
  <c r="M58" i="30"/>
  <c r="M50" i="30"/>
  <c r="M42" i="30"/>
  <c r="M34" i="30"/>
  <c r="M29" i="30"/>
  <c r="M56" i="30"/>
  <c r="M48" i="30"/>
  <c r="M40" i="30"/>
  <c r="M33" i="30"/>
  <c r="AI102" i="22"/>
  <c r="AE102" i="22"/>
  <c r="AH102" i="22"/>
  <c r="AG102" i="22"/>
  <c r="AD102" i="22"/>
  <c r="AF102" i="22"/>
  <c r="AJ102" i="22"/>
  <c r="AJ65" i="16"/>
  <c r="AF65" i="16"/>
  <c r="AI65" i="16"/>
  <c r="AE65" i="16"/>
  <c r="AD65" i="16"/>
  <c r="AH65" i="16"/>
  <c r="AG65" i="16"/>
  <c r="AC74" i="3" a="1"/>
  <c r="AC74" i="3" s="1"/>
  <c r="AC76" i="3" a="1"/>
  <c r="AC76" i="3" s="1"/>
  <c r="X9" i="26"/>
  <c r="W8" i="26"/>
  <c r="AT54" i="18"/>
  <c r="AT54" i="14"/>
  <c r="AH7" i="10"/>
  <c r="AG6" i="10" s="1"/>
  <c r="AI8" i="10"/>
  <c r="AC86" i="3" a="1"/>
  <c r="AC86" i="3" s="1"/>
  <c r="AH60" i="3"/>
  <c r="U58" i="5"/>
  <c r="V58" i="5" s="1"/>
  <c r="W58" i="5" s="1"/>
  <c r="K212" i="6"/>
  <c r="K210" i="6"/>
  <c r="K208" i="6"/>
  <c r="K206" i="6"/>
  <c r="K204" i="6"/>
  <c r="K202" i="6"/>
  <c r="K200" i="6"/>
  <c r="K198" i="6"/>
  <c r="K196" i="6"/>
  <c r="K194" i="6"/>
  <c r="L211" i="6"/>
  <c r="L209" i="6"/>
  <c r="L207" i="6"/>
  <c r="L205" i="6"/>
  <c r="L203" i="6"/>
  <c r="L201" i="6"/>
  <c r="L199" i="6"/>
  <c r="L197" i="6"/>
  <c r="L195" i="6"/>
  <c r="L193" i="6"/>
  <c r="K211" i="6"/>
  <c r="K209" i="6"/>
  <c r="K207" i="6"/>
  <c r="K205" i="6"/>
  <c r="K203" i="6"/>
  <c r="K201" i="6"/>
  <c r="K199" i="6"/>
  <c r="K197" i="6"/>
  <c r="K195" i="6"/>
  <c r="L212" i="6"/>
  <c r="L210" i="6"/>
  <c r="L208" i="6"/>
  <c r="L206" i="6"/>
  <c r="L204" i="6"/>
  <c r="L202" i="6"/>
  <c r="L200" i="6"/>
  <c r="L198" i="6"/>
  <c r="L196" i="6"/>
  <c r="L194" i="6"/>
  <c r="K193" i="6"/>
  <c r="AH52" i="10"/>
  <c r="AI51" i="10"/>
  <c r="AH51" i="10" s="1"/>
  <c r="AG51" i="10" s="1"/>
  <c r="G11" i="32" s="1"/>
  <c r="C129" i="32" s="1"/>
  <c r="D129" i="32" s="1"/>
  <c r="A85" i="19" a="1"/>
  <c r="AG139" i="23"/>
  <c r="AD139" i="23"/>
  <c r="AJ139" i="23"/>
  <c r="AF139" i="23"/>
  <c r="AH139" i="23"/>
  <c r="AE139" i="23"/>
  <c r="AI139" i="23"/>
  <c r="AH102" i="23"/>
  <c r="AG102" i="23"/>
  <c r="AD102" i="23"/>
  <c r="AJ102" i="23"/>
  <c r="AI102" i="23"/>
  <c r="AF102" i="23"/>
  <c r="AE102" i="23"/>
  <c r="A85" i="22" a="1"/>
  <c r="AG28" i="24"/>
  <c r="AD28" i="24"/>
  <c r="AJ28" i="24"/>
  <c r="AF28" i="24"/>
  <c r="AI28" i="24"/>
  <c r="AE28" i="24"/>
  <c r="AH28" i="24"/>
  <c r="C52" i="38"/>
  <c r="C48" i="38"/>
  <c r="C44" i="38"/>
  <c r="C40" i="38"/>
  <c r="C36" i="38"/>
  <c r="C32" i="38"/>
  <c r="C50" i="38"/>
  <c r="C46" i="38"/>
  <c r="C42" i="38"/>
  <c r="C38" i="38"/>
  <c r="C34" i="38"/>
  <c r="C30" i="38"/>
  <c r="C49" i="38"/>
  <c r="C45" i="38"/>
  <c r="C41" i="38"/>
  <c r="C37" i="38"/>
  <c r="C33" i="38"/>
  <c r="C29" i="38"/>
  <c r="C43" i="38"/>
  <c r="C28" i="38"/>
  <c r="C39" i="38"/>
  <c r="C51" i="38"/>
  <c r="C35" i="38"/>
  <c r="C47" i="38"/>
  <c r="C31" i="38"/>
  <c r="C60" i="34"/>
  <c r="C56" i="34"/>
  <c r="C63" i="34"/>
  <c r="C59" i="34"/>
  <c r="C55" i="34"/>
  <c r="C52" i="34"/>
  <c r="C62" i="34"/>
  <c r="C54" i="34"/>
  <c r="C61" i="34"/>
  <c r="C53" i="34"/>
  <c r="C58" i="34"/>
  <c r="C57" i="34"/>
  <c r="E144" i="24"/>
  <c r="E140" i="24"/>
  <c r="E136" i="24"/>
  <c r="E132" i="24"/>
  <c r="E128" i="24"/>
  <c r="E124" i="24"/>
  <c r="E143" i="24"/>
  <c r="E139" i="24"/>
  <c r="E135" i="24"/>
  <c r="E131" i="24"/>
  <c r="E127" i="24"/>
  <c r="E123" i="24"/>
  <c r="E146" i="24"/>
  <c r="E142" i="24"/>
  <c r="E138" i="24"/>
  <c r="E134" i="24"/>
  <c r="E130" i="24"/>
  <c r="E126" i="24"/>
  <c r="E141" i="24"/>
  <c r="E125" i="24"/>
  <c r="E137" i="24"/>
  <c r="E122" i="24"/>
  <c r="E133" i="24"/>
  <c r="E145" i="24"/>
  <c r="E129" i="24"/>
  <c r="C64" i="38"/>
  <c r="C60" i="38"/>
  <c r="C56" i="38"/>
  <c r="C53" i="38"/>
  <c r="C63" i="38"/>
  <c r="C59" i="38"/>
  <c r="C55" i="38"/>
  <c r="C61" i="38"/>
  <c r="C57" i="38"/>
  <c r="C62" i="38"/>
  <c r="C54" i="38"/>
  <c r="C58" i="38"/>
  <c r="CE34" i="4" a="1"/>
  <c r="BU72" i="4" a="1"/>
  <c r="AR45" i="3"/>
  <c r="AR23" i="3"/>
  <c r="AO64" i="3" s="1"/>
  <c r="AR39" i="3"/>
  <c r="AR55" i="3"/>
  <c r="V22" i="7"/>
  <c r="T24" i="7"/>
  <c r="Y10" i="7"/>
  <c r="W12" i="7"/>
  <c r="X54" i="7"/>
  <c r="V50" i="7"/>
  <c r="T50" i="7"/>
  <c r="Z25" i="7"/>
  <c r="X27" i="7"/>
  <c r="Y19" i="7"/>
  <c r="X16" i="7"/>
  <c r="Z18" i="7"/>
  <c r="X55" i="7"/>
  <c r="V57" i="7"/>
  <c r="Z32" i="7"/>
  <c r="X34" i="7"/>
  <c r="W31" i="7"/>
  <c r="AA42" i="7"/>
  <c r="Y42" i="7"/>
  <c r="X62" i="7"/>
  <c r="Z62" i="7"/>
  <c r="W62" i="7"/>
  <c r="V7" i="7"/>
  <c r="T9" i="7"/>
  <c r="Z36" i="7"/>
  <c r="T38" i="7"/>
  <c r="X49" i="7"/>
  <c r="T45" i="7"/>
  <c r="U47" i="7"/>
  <c r="W22" i="7"/>
  <c r="Y24" i="7"/>
  <c r="X21" i="7"/>
  <c r="T13" i="7"/>
  <c r="T10" i="7"/>
  <c r="T52" i="7"/>
  <c r="Y54" i="7"/>
  <c r="V29" i="7"/>
  <c r="U26" i="7"/>
  <c r="AA25" i="7"/>
  <c r="T18" i="7"/>
  <c r="T15" i="7"/>
  <c r="T57" i="7"/>
  <c r="Z56" i="7"/>
  <c r="W56" i="7"/>
  <c r="U33" i="7"/>
  <c r="AA32" i="7"/>
  <c r="V42" i="7"/>
  <c r="AA41" i="7"/>
  <c r="T62" i="7"/>
  <c r="Y64" i="7"/>
  <c r="W9" i="7"/>
  <c r="Z6" i="7"/>
  <c r="X8" i="7"/>
  <c r="V36" i="7"/>
  <c r="X35" i="7"/>
  <c r="T47" i="7"/>
  <c r="Z46" i="7"/>
  <c r="W46" i="7"/>
  <c r="AA23" i="7"/>
  <c r="V21" i="7"/>
  <c r="T23" i="7"/>
  <c r="X14" i="7"/>
  <c r="W11" i="7"/>
  <c r="X53" i="7"/>
  <c r="U54" i="7"/>
  <c r="Z53" i="7"/>
  <c r="Y29" i="7"/>
  <c r="X26" i="7"/>
  <c r="Y18" i="7"/>
  <c r="X15" i="7"/>
  <c r="Z17" i="7"/>
  <c r="AA58" i="7"/>
  <c r="Y58" i="7"/>
  <c r="Z33" i="7"/>
  <c r="Y30" i="7"/>
  <c r="W32" i="7"/>
  <c r="V44" i="7"/>
  <c r="AA43" i="7"/>
  <c r="X63" i="7"/>
  <c r="U64" i="7"/>
  <c r="Z63" i="7"/>
  <c r="T5" i="7"/>
  <c r="U7" i="7"/>
  <c r="X38" i="7"/>
  <c r="U36" i="7"/>
  <c r="W37" i="7"/>
  <c r="AA48" i="7"/>
  <c r="Y48" i="7"/>
  <c r="D11" i="27"/>
  <c r="W21" i="7"/>
  <c r="Y23" i="7"/>
  <c r="X20" i="7"/>
  <c r="T12" i="7"/>
  <c r="V12" i="7"/>
  <c r="Y53" i="7"/>
  <c r="V53" i="7"/>
  <c r="V28" i="7"/>
  <c r="U25" i="7"/>
  <c r="AA26" i="7"/>
  <c r="T19" i="7"/>
  <c r="V19" i="7"/>
  <c r="T56" i="7"/>
  <c r="W55" i="7"/>
  <c r="U55" i="7"/>
  <c r="U32" i="7"/>
  <c r="AA33" i="7"/>
  <c r="T41" i="7"/>
  <c r="Z40" i="7"/>
  <c r="W40" i="7"/>
  <c r="AA60" i="7"/>
  <c r="Y60" i="7"/>
  <c r="W6" i="7"/>
  <c r="Y8" i="7"/>
  <c r="X5" i="7"/>
  <c r="Y37" i="7"/>
  <c r="AA22" i="7"/>
  <c r="V20" i="7"/>
  <c r="T22" i="7"/>
  <c r="X13" i="7"/>
  <c r="W10" i="7"/>
  <c r="X52" i="7"/>
  <c r="Z52" i="7"/>
  <c r="W52" i="7"/>
  <c r="Y28" i="7"/>
  <c r="X25" i="7"/>
  <c r="Y17" i="7"/>
  <c r="W19" i="7"/>
  <c r="Z16" i="7"/>
  <c r="Y57" i="7"/>
  <c r="Z59" i="7"/>
  <c r="Z30" i="7"/>
  <c r="X32" i="7"/>
  <c r="X44" i="7"/>
  <c r="V40" i="7"/>
  <c r="T40" i="7"/>
  <c r="X60" i="7"/>
  <c r="U60" i="7"/>
  <c r="AA7" i="7"/>
  <c r="V5" i="7"/>
  <c r="T7" i="7"/>
  <c r="W39" i="7"/>
  <c r="T36" i="7"/>
  <c r="X47" i="7"/>
  <c r="W47" i="7"/>
  <c r="A8" i="27"/>
  <c r="W20" i="7"/>
  <c r="Y22" i="7"/>
  <c r="U14" i="7"/>
  <c r="T11" i="7"/>
  <c r="V13" i="7"/>
  <c r="V52" i="7"/>
  <c r="AA51" i="7"/>
  <c r="V27" i="7"/>
  <c r="T29" i="7"/>
  <c r="U19" i="7"/>
  <c r="T16" i="7"/>
  <c r="V18" i="7"/>
  <c r="Y59" i="7"/>
  <c r="V59" i="7"/>
  <c r="V34" i="7"/>
  <c r="U31" i="7"/>
  <c r="AA30" i="7"/>
  <c r="Z44" i="7"/>
  <c r="W44" i="7"/>
  <c r="V62" i="7"/>
  <c r="AA61" i="7"/>
  <c r="W7" i="7"/>
  <c r="Y9" i="7"/>
  <c r="X6" i="7"/>
  <c r="Z38" i="7"/>
  <c r="AA37" i="7"/>
  <c r="Y49" i="7"/>
  <c r="V49" i="7"/>
  <c r="A17" i="27"/>
  <c r="AA21" i="7"/>
  <c r="U24" i="7"/>
  <c r="T21" i="7"/>
  <c r="X12" i="7"/>
  <c r="Z14" i="7"/>
  <c r="X51" i="7"/>
  <c r="W51" i="7"/>
  <c r="U51" i="7"/>
  <c r="Y27" i="7"/>
  <c r="W29" i="7"/>
  <c r="Y16" i="7"/>
  <c r="W18" i="7"/>
  <c r="Z15" i="7"/>
  <c r="V56" i="7"/>
  <c r="AA55" i="7"/>
  <c r="Z31" i="7"/>
  <c r="X33" i="7"/>
  <c r="W30" i="7"/>
  <c r="Y41" i="7"/>
  <c r="V41" i="7"/>
  <c r="X61" i="7"/>
  <c r="W61" i="7"/>
  <c r="U61" i="7"/>
  <c r="V8" i="7"/>
  <c r="U5" i="7"/>
  <c r="Z37" i="7"/>
  <c r="V39" i="7"/>
  <c r="W35" i="7"/>
  <c r="V46" i="7"/>
  <c r="AA45" i="7"/>
  <c r="A11" i="27"/>
  <c r="Z24" i="7"/>
  <c r="Y21" i="7"/>
  <c r="U13" i="7"/>
  <c r="AA12" i="7"/>
  <c r="V10" i="7"/>
  <c r="AA50" i="7"/>
  <c r="Y50" i="7"/>
  <c r="V26" i="7"/>
  <c r="T28" i="7"/>
  <c r="T25" i="7"/>
  <c r="T17" i="7"/>
  <c r="V17" i="7"/>
  <c r="V58" i="7"/>
  <c r="AA57" i="7"/>
  <c r="V33" i="7"/>
  <c r="U30" i="7"/>
  <c r="AA31" i="7"/>
  <c r="Y43" i="7"/>
  <c r="V43" i="7"/>
  <c r="T63" i="7"/>
  <c r="W63" i="7"/>
  <c r="U63" i="7"/>
  <c r="Z9" i="7"/>
  <c r="Y6" i="7"/>
  <c r="Y39" i="7"/>
  <c r="Y35" i="7"/>
  <c r="AA36" i="7"/>
  <c r="V48" i="7"/>
  <c r="AA47" i="7"/>
  <c r="AA20" i="7"/>
  <c r="U23" i="7"/>
  <c r="U21" i="7"/>
  <c r="W14" i="7"/>
  <c r="AA52" i="7"/>
  <c r="Z27" i="7"/>
  <c r="W26" i="7"/>
  <c r="W15" i="7"/>
  <c r="W57" i="7"/>
  <c r="Y31" i="7"/>
  <c r="X40" i="7"/>
  <c r="X64" i="7"/>
  <c r="T60" i="7"/>
  <c r="U6" i="7"/>
  <c r="U35" i="7"/>
  <c r="Y47" i="7"/>
  <c r="W24" i="7"/>
  <c r="X23" i="7"/>
  <c r="AA11" i="7"/>
  <c r="U52" i="7"/>
  <c r="U28" i="7"/>
  <c r="U15" i="7"/>
  <c r="T59" i="7"/>
  <c r="U59" i="7"/>
  <c r="T32" i="7"/>
  <c r="Y44" i="7"/>
  <c r="U62" i="7"/>
  <c r="Z8" i="7"/>
  <c r="V38" i="7"/>
  <c r="T49" i="7"/>
  <c r="U49" i="7"/>
  <c r="V23" i="7"/>
  <c r="Y11" i="7"/>
  <c r="Z10" i="7"/>
  <c r="V51" i="7"/>
  <c r="X28" i="7"/>
  <c r="X17" i="7"/>
  <c r="X56" i="7"/>
  <c r="Z55" i="7"/>
  <c r="W34" i="7"/>
  <c r="W41" i="7"/>
  <c r="Y61" i="7"/>
  <c r="AA6" i="7"/>
  <c r="T6" i="7"/>
  <c r="Z39" i="7"/>
  <c r="U46" i="7"/>
  <c r="W23" i="7"/>
  <c r="X22" i="7"/>
  <c r="V14" i="7"/>
  <c r="Z50" i="7"/>
  <c r="U27" i="7"/>
  <c r="U16" i="7"/>
  <c r="T58" i="7"/>
  <c r="Z57" i="7"/>
  <c r="T31" i="7"/>
  <c r="W43" i="7"/>
  <c r="Y63" i="7"/>
  <c r="W8" i="7"/>
  <c r="X7" i="7"/>
  <c r="X36" i="7"/>
  <c r="T46" i="7"/>
  <c r="V45" i="7"/>
  <c r="A14" i="27"/>
  <c r="X59" i="7"/>
  <c r="V11" i="7"/>
  <c r="AA56" i="7"/>
  <c r="T44" i="7"/>
  <c r="W64" i="7"/>
  <c r="Y36" i="7"/>
  <c r="U22" i="7"/>
  <c r="X10" i="7"/>
  <c r="Z28" i="7"/>
  <c r="W27" i="7"/>
  <c r="Z58" i="7"/>
  <c r="X43" i="7"/>
  <c r="AA63" i="7"/>
  <c r="Z35" i="7"/>
  <c r="W48" i="7"/>
  <c r="U11" i="7"/>
  <c r="U53" i="7"/>
  <c r="AA17" i="7"/>
  <c r="V31" i="7"/>
  <c r="Y40" i="7"/>
  <c r="V37" i="7"/>
  <c r="Y45" i="7"/>
  <c r="B8" i="27"/>
  <c r="Z34" i="7"/>
  <c r="U40" i="7"/>
  <c r="V60" i="7"/>
  <c r="V9" i="7"/>
  <c r="AA38" i="7"/>
  <c r="W36" i="7"/>
  <c r="Z49" i="7"/>
  <c r="Z21" i="7"/>
  <c r="U10" i="7"/>
  <c r="T54" i="7"/>
  <c r="Z51" i="7"/>
  <c r="AA27" i="7"/>
  <c r="AA16" i="7"/>
  <c r="W59" i="7"/>
  <c r="V30" i="7"/>
  <c r="T42" i="7"/>
  <c r="T64" i="7"/>
  <c r="Z61" i="7"/>
  <c r="Y5" i="7"/>
  <c r="X37" i="7"/>
  <c r="W49" i="7"/>
  <c r="C7" i="27"/>
  <c r="U20" i="7"/>
  <c r="W13" i="7"/>
  <c r="Y51" i="7"/>
  <c r="Z26" i="7"/>
  <c r="W25" i="7"/>
  <c r="Z19" i="7"/>
  <c r="Y32" i="7"/>
  <c r="X41" i="7"/>
  <c r="U41" i="7"/>
  <c r="V61" i="7"/>
  <c r="U9" i="7"/>
  <c r="U38" i="7"/>
  <c r="X46" i="7"/>
  <c r="Z45" i="7"/>
  <c r="Z20" i="7"/>
  <c r="T14" i="7"/>
  <c r="T51" i="7"/>
  <c r="W50" i="7"/>
  <c r="AA28" i="7"/>
  <c r="AA15" i="7"/>
  <c r="U58" i="7"/>
  <c r="U34" i="7"/>
  <c r="T43" i="7"/>
  <c r="U43" i="7"/>
  <c r="V63" i="7"/>
  <c r="Z5" i="7"/>
  <c r="V35" i="7"/>
  <c r="T35" i="7"/>
  <c r="U48" i="7"/>
  <c r="U45" i="7"/>
  <c r="A7" i="27"/>
  <c r="X11" i="7"/>
  <c r="Y20" i="7"/>
  <c r="V25" i="7"/>
  <c r="V16" i="7"/>
  <c r="T34" i="7"/>
  <c r="Z64" i="7"/>
  <c r="AA35" i="7"/>
  <c r="T20" i="7"/>
  <c r="AA53" i="7"/>
  <c r="X19" i="7"/>
  <c r="W58" i="7"/>
  <c r="U44" i="7"/>
  <c r="AA8" i="7"/>
  <c r="T37" i="7"/>
  <c r="D14" i="27"/>
  <c r="W53" i="7"/>
  <c r="V15" i="7"/>
  <c r="T33" i="7"/>
  <c r="T61" i="7"/>
  <c r="X9" i="7"/>
  <c r="T48" i="7"/>
  <c r="C8" i="27"/>
  <c r="Y14" i="7"/>
  <c r="Z13" i="7"/>
  <c r="U50" i="7"/>
  <c r="Y26" i="7"/>
  <c r="Y15" i="7"/>
  <c r="U57" i="7"/>
  <c r="X30" i="7"/>
  <c r="Z42" i="7"/>
  <c r="AA62" i="7"/>
  <c r="AA5" i="7"/>
  <c r="X39" i="7"/>
  <c r="W38" i="7"/>
  <c r="V47" i="7"/>
  <c r="Z23" i="7"/>
  <c r="U12" i="7"/>
  <c r="W54" i="7"/>
  <c r="T27" i="7"/>
  <c r="AA18" i="7"/>
  <c r="V32" i="7"/>
  <c r="Z41" i="7"/>
  <c r="Y7" i="7"/>
  <c r="AA46" i="7"/>
  <c r="B7" i="27"/>
  <c r="V54" i="7"/>
  <c r="W16" i="7"/>
  <c r="Y34" i="7"/>
  <c r="Z43" i="7"/>
  <c r="V6" i="7"/>
  <c r="X48" i="7"/>
  <c r="Z22" i="7"/>
  <c r="T53" i="7"/>
  <c r="T26" i="7"/>
  <c r="Y55" i="7"/>
  <c r="T30" i="7"/>
  <c r="Z60" i="7"/>
  <c r="Z7" i="7"/>
  <c r="U39" i="7"/>
  <c r="Z47" i="7"/>
  <c r="Y12" i="7"/>
  <c r="Z11" i="7"/>
  <c r="Y52" i="7"/>
  <c r="X29" i="7"/>
  <c r="X18" i="7"/>
  <c r="X57" i="7"/>
  <c r="W33" i="7"/>
  <c r="U56" i="7"/>
  <c r="V24" i="7"/>
  <c r="X50" i="7"/>
  <c r="Z29" i="7"/>
  <c r="W28" i="7"/>
  <c r="W17" i="7"/>
  <c r="T55" i="7"/>
  <c r="Y33" i="7"/>
  <c r="X42" i="7"/>
  <c r="W42" i="7"/>
  <c r="Y62" i="7"/>
  <c r="U8" i="7"/>
  <c r="U37" i="7"/>
  <c r="X45" i="7"/>
  <c r="A20" i="27" a="1"/>
  <c r="AA13" i="7"/>
  <c r="Z54" i="7"/>
  <c r="U17" i="7"/>
  <c r="Y56" i="7"/>
  <c r="U42" i="7"/>
  <c r="W5" i="7"/>
  <c r="T39" i="7"/>
  <c r="Y46" i="7"/>
  <c r="Y13" i="7"/>
  <c r="Z12" i="7"/>
  <c r="Y25" i="7"/>
  <c r="X58" i="7"/>
  <c r="X31" i="7"/>
  <c r="V64" i="7"/>
  <c r="T8" i="7"/>
  <c r="Z48" i="7"/>
  <c r="X24" i="7"/>
  <c r="AA10" i="7"/>
  <c r="U29" i="7"/>
  <c r="U18" i="7"/>
  <c r="V55" i="7"/>
  <c r="AA40" i="7"/>
  <c r="W60" i="7"/>
  <c r="Y38" i="7"/>
  <c r="W45" i="7"/>
  <c r="AD177" i="24" l="1" a="1"/>
  <c r="AD140" i="18" a="1"/>
  <c r="AD103" i="25" a="1"/>
  <c r="AD103" i="24" a="1"/>
  <c r="AD103" i="24" s="1"/>
  <c r="AD103" i="16" a="1"/>
  <c r="AD66" i="15" a="1"/>
  <c r="AD66" i="20" a="1"/>
  <c r="AD66" i="25" a="1"/>
  <c r="AI66" i="25" s="1"/>
  <c r="AD177" i="25" a="1"/>
  <c r="AD66" i="21" a="1"/>
  <c r="AD103" i="17" a="1"/>
  <c r="AD177" i="23" a="1"/>
  <c r="AG177" i="23" s="1"/>
  <c r="AD140" i="25" a="1"/>
  <c r="AD66" i="17" a="1"/>
  <c r="AD29" i="17" a="1"/>
  <c r="AD177" i="16" a="1"/>
  <c r="AJ177" i="16" s="1"/>
  <c r="AD29" i="22" a="1"/>
  <c r="AD29" i="20" a="1"/>
  <c r="AD103" i="18" a="1"/>
  <c r="AD103" i="15" a="1"/>
  <c r="AF103" i="15" s="1"/>
  <c r="AD140" i="24" a="1"/>
  <c r="AD140" i="16" a="1"/>
  <c r="AD177" i="22" a="1"/>
  <c r="AD103" i="23" a="1"/>
  <c r="AF103" i="23" s="1"/>
  <c r="AD140" i="23" a="1"/>
  <c r="AD29" i="23" a="1"/>
  <c r="AD29" i="18" a="1"/>
  <c r="AG29" i="18" s="1"/>
  <c r="AD66" i="16" a="1"/>
  <c r="AG66" i="16" s="1"/>
  <c r="AD177" i="19" a="1"/>
  <c r="AD29" i="14" a="1"/>
  <c r="AD140" i="17" a="1"/>
  <c r="AE140" i="17" s="1"/>
  <c r="AD66" i="22" a="1"/>
  <c r="AH66" i="22" s="1"/>
  <c r="AD103" i="19" a="1"/>
  <c r="AD29" i="19" a="1"/>
  <c r="AD29" i="24" a="1"/>
  <c r="AD29" i="24" s="1"/>
  <c r="AD103" i="22" a="1"/>
  <c r="AD103" i="22" s="1"/>
  <c r="AD29" i="15" a="1"/>
  <c r="AD66" i="14" a="1"/>
  <c r="AD103" i="20" a="1"/>
  <c r="AE103" i="20" s="1"/>
  <c r="AD29" i="25" a="1"/>
  <c r="AD29" i="25" s="1"/>
  <c r="AD29" i="21" a="1"/>
  <c r="AD66" i="19" a="1"/>
  <c r="AD140" i="19" a="1"/>
  <c r="AD140" i="19" s="1"/>
  <c r="AD103" i="14" a="1"/>
  <c r="AG103" i="14" s="1"/>
  <c r="AD177" i="18" a="1"/>
  <c r="AD66" i="24" a="1"/>
  <c r="AD103" i="21" a="1"/>
  <c r="AF103" i="21" s="1"/>
  <c r="AD66" i="18" a="1"/>
  <c r="AI66" i="18" s="1"/>
  <c r="AD177" i="17" a="1"/>
  <c r="AD66" i="23" a="1"/>
  <c r="W87" i="7"/>
  <c r="W86" i="7"/>
  <c r="W85" i="7"/>
  <c r="F23" i="27"/>
  <c r="F22" i="27"/>
  <c r="Y72" i="12"/>
  <c r="Y42" i="12"/>
  <c r="H5" i="11"/>
  <c r="C5" i="10"/>
  <c r="C69" i="10" s="1"/>
  <c r="C5" i="9"/>
  <c r="AG21" i="4"/>
  <c r="B22" i="5"/>
  <c r="A91" i="27"/>
  <c r="B224" i="11"/>
  <c r="V67" i="7"/>
  <c r="V68" i="7" s="1"/>
  <c r="H38" i="13" s="1"/>
  <c r="W81" i="7"/>
  <c r="S6" i="7"/>
  <c r="S7" i="7" s="1"/>
  <c r="S8" i="7" s="1"/>
  <c r="W84" i="7"/>
  <c r="C225" i="11"/>
  <c r="C11" i="11"/>
  <c r="W83" i="7"/>
  <c r="W82" i="7"/>
  <c r="A21" i="27"/>
  <c r="A23" i="27"/>
  <c r="A20" i="27"/>
  <c r="A22" i="27"/>
  <c r="W89" i="7"/>
  <c r="W92" i="7"/>
  <c r="W88" i="7"/>
  <c r="W91" i="7"/>
  <c r="W90" i="7"/>
  <c r="AG29" i="24"/>
  <c r="AI29" i="24"/>
  <c r="AG103" i="22"/>
  <c r="AI103" i="22"/>
  <c r="AI29" i="15"/>
  <c r="AE29" i="15"/>
  <c r="AF29" i="15"/>
  <c r="AJ29" i="15"/>
  <c r="AH29" i="15"/>
  <c r="AD29" i="15"/>
  <c r="AG29" i="15"/>
  <c r="AJ66" i="14"/>
  <c r="AF66" i="14"/>
  <c r="AE66" i="14"/>
  <c r="AI66" i="14"/>
  <c r="AH66" i="14"/>
  <c r="AD66" i="14"/>
  <c r="AG66" i="14"/>
  <c r="AI103" i="20"/>
  <c r="AG103" i="20"/>
  <c r="AG29" i="25"/>
  <c r="AE29" i="25"/>
  <c r="AJ29" i="21"/>
  <c r="AF29" i="21"/>
  <c r="AI29" i="21"/>
  <c r="AE29" i="21"/>
  <c r="AH29" i="21"/>
  <c r="AG29" i="21"/>
  <c r="AD29" i="21"/>
  <c r="AJ66" i="19"/>
  <c r="AF66" i="19"/>
  <c r="AI66" i="19"/>
  <c r="AE66" i="19"/>
  <c r="AG66" i="19"/>
  <c r="AD66" i="19"/>
  <c r="AH66" i="19"/>
  <c r="AH29" i="18"/>
  <c r="AJ29" i="18"/>
  <c r="AP66" i="3"/>
  <c r="AP64" i="3"/>
  <c r="AH66" i="16"/>
  <c r="AI66" i="16"/>
  <c r="AI177" i="19"/>
  <c r="AE177" i="19"/>
  <c r="AH177" i="19"/>
  <c r="AJ177" i="19"/>
  <c r="AG177" i="19"/>
  <c r="AD177" i="19"/>
  <c r="AF177" i="19"/>
  <c r="AH29" i="14"/>
  <c r="AJ29" i="14"/>
  <c r="AE29" i="14"/>
  <c r="AF29" i="14"/>
  <c r="AD29" i="14"/>
  <c r="AI29" i="14"/>
  <c r="AG29" i="14"/>
  <c r="AI140" i="17"/>
  <c r="AH140" i="17"/>
  <c r="AE66" i="22"/>
  <c r="AJ66" i="22"/>
  <c r="AH103" i="19"/>
  <c r="AG103" i="19"/>
  <c r="AD103" i="19"/>
  <c r="AJ103" i="19"/>
  <c r="AI103" i="19"/>
  <c r="AF103" i="19"/>
  <c r="AE103" i="19"/>
  <c r="AH29" i="19"/>
  <c r="AG29" i="19"/>
  <c r="AD29" i="19"/>
  <c r="AF29" i="19"/>
  <c r="AE29" i="19"/>
  <c r="AJ29" i="19"/>
  <c r="AI29" i="19"/>
  <c r="G27" i="27"/>
  <c r="C32" i="27" s="1"/>
  <c r="AP3" i="12"/>
  <c r="AG140" i="19"/>
  <c r="AE140" i="19"/>
  <c r="AH103" i="14"/>
  <c r="AE103" i="14"/>
  <c r="AH177" i="18"/>
  <c r="AG177" i="18"/>
  <c r="AD177" i="18"/>
  <c r="AJ177" i="18"/>
  <c r="AI177" i="18"/>
  <c r="AF177" i="18"/>
  <c r="AE177" i="18"/>
  <c r="AI66" i="24"/>
  <c r="AE66" i="24"/>
  <c r="AH66" i="24"/>
  <c r="AG66" i="24"/>
  <c r="AD66" i="24"/>
  <c r="AF66" i="24"/>
  <c r="AJ66" i="24"/>
  <c r="AJ103" i="21"/>
  <c r="AH103" i="21"/>
  <c r="AF66" i="18"/>
  <c r="AH66" i="18"/>
  <c r="AH177" i="17"/>
  <c r="AG177" i="17"/>
  <c r="AD177" i="17"/>
  <c r="AI177" i="17"/>
  <c r="AF177" i="17"/>
  <c r="AE177" i="17"/>
  <c r="AJ177" i="17"/>
  <c r="AH66" i="23"/>
  <c r="AF66" i="23"/>
  <c r="AJ66" i="23"/>
  <c r="AE66" i="23"/>
  <c r="AI66" i="23"/>
  <c r="AD66" i="23"/>
  <c r="AG66" i="23"/>
  <c r="AJ103" i="23"/>
  <c r="AG103" i="23"/>
  <c r="AI140" i="23"/>
  <c r="AE140" i="23"/>
  <c r="AH140" i="23"/>
  <c r="AF140" i="23"/>
  <c r="AD140" i="23"/>
  <c r="AJ140" i="23"/>
  <c r="AG140" i="23"/>
  <c r="AG103" i="17"/>
  <c r="AD103" i="17"/>
  <c r="AJ103" i="17"/>
  <c r="AF103" i="17"/>
  <c r="AI103" i="17"/>
  <c r="AH103" i="17"/>
  <c r="AE103" i="17"/>
  <c r="AF177" i="23"/>
  <c r="AG103" i="24"/>
  <c r="AI103" i="24"/>
  <c r="AH29" i="23"/>
  <c r="AG29" i="23"/>
  <c r="AD29" i="23"/>
  <c r="AJ29" i="23"/>
  <c r="AF29" i="23"/>
  <c r="AI29" i="23"/>
  <c r="AE29" i="23"/>
  <c r="AG66" i="15"/>
  <c r="AD66" i="15"/>
  <c r="AF66" i="15"/>
  <c r="AJ66" i="15"/>
  <c r="AE66" i="15"/>
  <c r="AI66" i="15"/>
  <c r="AH66" i="15"/>
  <c r="AO67" i="13"/>
  <c r="AO82" i="13" s="1"/>
  <c r="AK67" i="13"/>
  <c r="AK82" i="13" s="1"/>
  <c r="AN67" i="13"/>
  <c r="AN82" i="13" s="1"/>
  <c r="AJ67" i="13"/>
  <c r="AJ82" i="13" s="1"/>
  <c r="AM67" i="13"/>
  <c r="AM82" i="13" s="1"/>
  <c r="AL67" i="13"/>
  <c r="AL82" i="13" s="1"/>
  <c r="AI67" i="13"/>
  <c r="AI82" i="13" s="1"/>
  <c r="BS27" i="4"/>
  <c r="BS30" i="4"/>
  <c r="BS26" i="4"/>
  <c r="BS29" i="4"/>
  <c r="BS28" i="4"/>
  <c r="BS25" i="4"/>
  <c r="Z133" i="7"/>
  <c r="Z132" i="7"/>
  <c r="Y197" i="7"/>
  <c r="U197" i="7"/>
  <c r="X197" i="7"/>
  <c r="T197" i="7"/>
  <c r="W197" i="7"/>
  <c r="Z197" i="7"/>
  <c r="V197" i="7"/>
  <c r="Y245" i="7"/>
  <c r="U245" i="7"/>
  <c r="X245" i="7"/>
  <c r="T245" i="7"/>
  <c r="W245" i="7"/>
  <c r="Z245" i="7"/>
  <c r="V245" i="7"/>
  <c r="W174" i="7"/>
  <c r="Z174" i="7"/>
  <c r="V174" i="7"/>
  <c r="Y174" i="7"/>
  <c r="U174" i="7"/>
  <c r="X174" i="7"/>
  <c r="T174" i="7"/>
  <c r="W222" i="7"/>
  <c r="Z222" i="7"/>
  <c r="V222" i="7"/>
  <c r="Y222" i="7"/>
  <c r="U222" i="7"/>
  <c r="X222" i="7"/>
  <c r="T222" i="7"/>
  <c r="W254" i="7"/>
  <c r="Z254" i="7"/>
  <c r="V254" i="7"/>
  <c r="Y254" i="7"/>
  <c r="U254" i="7"/>
  <c r="X254" i="7"/>
  <c r="T254" i="7"/>
  <c r="Y199" i="7"/>
  <c r="U199" i="7"/>
  <c r="X199" i="7"/>
  <c r="T199" i="7"/>
  <c r="W199" i="7"/>
  <c r="Z199" i="7"/>
  <c r="V199" i="7"/>
  <c r="W140" i="7"/>
  <c r="Z140" i="7"/>
  <c r="V140" i="7"/>
  <c r="Y140" i="7"/>
  <c r="U140" i="7"/>
  <c r="X140" i="7"/>
  <c r="T140" i="7"/>
  <c r="W220" i="7"/>
  <c r="Z220" i="7"/>
  <c r="V220" i="7"/>
  <c r="Y220" i="7"/>
  <c r="U220" i="7"/>
  <c r="X220" i="7"/>
  <c r="T220" i="7"/>
  <c r="AG140" i="25"/>
  <c r="AD140" i="25"/>
  <c r="AJ140" i="25"/>
  <c r="AF140" i="25"/>
  <c r="AI140" i="25"/>
  <c r="AE140" i="25"/>
  <c r="AH140" i="25"/>
  <c r="AJ103" i="16"/>
  <c r="AF103" i="16"/>
  <c r="AI103" i="16"/>
  <c r="AE103" i="16"/>
  <c r="AD103" i="16"/>
  <c r="AH103" i="16"/>
  <c r="AG103" i="16"/>
  <c r="A108" i="15"/>
  <c r="A104" i="15"/>
  <c r="A100" i="15"/>
  <c r="A96" i="15"/>
  <c r="A92" i="15"/>
  <c r="A88" i="15"/>
  <c r="A85" i="15"/>
  <c r="A106" i="15"/>
  <c r="A101" i="15"/>
  <c r="A95" i="15"/>
  <c r="A90" i="15"/>
  <c r="A105" i="15"/>
  <c r="A99" i="15"/>
  <c r="A94" i="15"/>
  <c r="A89" i="15"/>
  <c r="A109" i="15"/>
  <c r="A103" i="15"/>
  <c r="A98" i="15"/>
  <c r="A93" i="15"/>
  <c r="A87" i="15"/>
  <c r="A107" i="15"/>
  <c r="A86" i="15"/>
  <c r="A102" i="15"/>
  <c r="A97" i="15"/>
  <c r="A91" i="15"/>
  <c r="A122" i="24" a="1"/>
  <c r="A106" i="22"/>
  <c r="A102" i="22"/>
  <c r="A98" i="22"/>
  <c r="A94" i="22"/>
  <c r="A90" i="22"/>
  <c r="A86" i="22"/>
  <c r="A109" i="22"/>
  <c r="A105" i="22"/>
  <c r="A101" i="22"/>
  <c r="A97" i="22"/>
  <c r="A93" i="22"/>
  <c r="A89" i="22"/>
  <c r="A108" i="22"/>
  <c r="A104" i="22"/>
  <c r="A100" i="22"/>
  <c r="A96" i="22"/>
  <c r="A92" i="22"/>
  <c r="A88" i="22"/>
  <c r="A85" i="22"/>
  <c r="A99" i="22"/>
  <c r="A95" i="22"/>
  <c r="A87" i="22"/>
  <c r="A107" i="22"/>
  <c r="A103" i="22"/>
  <c r="A91" i="22"/>
  <c r="AH176" i="20"/>
  <c r="AF176" i="20"/>
  <c r="AJ176" i="20"/>
  <c r="AE176" i="20"/>
  <c r="AD176" i="20"/>
  <c r="AI176" i="20"/>
  <c r="AG176" i="20"/>
  <c r="BM59" i="4"/>
  <c r="R20" i="4" s="1"/>
  <c r="BI59" i="4"/>
  <c r="BL58" i="4"/>
  <c r="BO57" i="4"/>
  <c r="BK57" i="4"/>
  <c r="BN56" i="4"/>
  <c r="BJ56" i="4"/>
  <c r="BM55" i="4"/>
  <c r="BI55" i="4"/>
  <c r="BL54" i="4"/>
  <c r="Q15" i="4" s="1"/>
  <c r="BI54" i="4"/>
  <c r="BL59" i="4"/>
  <c r="Q20" i="4" s="1"/>
  <c r="BO58" i="4"/>
  <c r="BK58" i="4"/>
  <c r="BN57" i="4"/>
  <c r="BJ57" i="4"/>
  <c r="BM56" i="4"/>
  <c r="BI56" i="4"/>
  <c r="BL55" i="4"/>
  <c r="BO54" i="4"/>
  <c r="BK54" i="4"/>
  <c r="P15" i="4" s="1"/>
  <c r="BO59" i="4"/>
  <c r="T20" i="4" s="1"/>
  <c r="BK59" i="4"/>
  <c r="P20" i="4" s="1"/>
  <c r="BN58" i="4"/>
  <c r="BJ58" i="4"/>
  <c r="BM57" i="4"/>
  <c r="BI57" i="4"/>
  <c r="BL56" i="4"/>
  <c r="BO55" i="4"/>
  <c r="BK55" i="4"/>
  <c r="BN54" i="4"/>
  <c r="S15" i="4" s="1"/>
  <c r="BJ54" i="4"/>
  <c r="O15" i="4" s="1"/>
  <c r="BN59" i="4"/>
  <c r="S20" i="4" s="1"/>
  <c r="BJ59" i="4"/>
  <c r="BM58" i="4"/>
  <c r="BI58" i="4"/>
  <c r="BL57" i="4"/>
  <c r="BO56" i="4"/>
  <c r="BK56" i="4"/>
  <c r="BN55" i="4"/>
  <c r="BJ55" i="4"/>
  <c r="BM54" i="4"/>
  <c r="R15" i="4" s="1"/>
  <c r="AP102" i="2"/>
  <c r="AP105" i="2"/>
  <c r="AP101" i="2"/>
  <c r="AP104" i="2"/>
  <c r="AP103" i="2"/>
  <c r="AP100" i="2"/>
  <c r="Y145" i="7"/>
  <c r="U145" i="7"/>
  <c r="X145" i="7"/>
  <c r="T145" i="7"/>
  <c r="W145" i="7"/>
  <c r="Z145" i="7"/>
  <c r="V145" i="7"/>
  <c r="Y161" i="7"/>
  <c r="U161" i="7"/>
  <c r="X161" i="7"/>
  <c r="T161" i="7"/>
  <c r="W161" i="7"/>
  <c r="Z161" i="7"/>
  <c r="V161" i="7"/>
  <c r="Y177" i="7"/>
  <c r="U177" i="7"/>
  <c r="X177" i="7"/>
  <c r="T177" i="7"/>
  <c r="W177" i="7"/>
  <c r="Z177" i="7"/>
  <c r="V177" i="7"/>
  <c r="Y193" i="7"/>
  <c r="U193" i="7"/>
  <c r="X193" i="7"/>
  <c r="T193" i="7"/>
  <c r="W193" i="7"/>
  <c r="Z193" i="7"/>
  <c r="V193" i="7"/>
  <c r="Y209" i="7"/>
  <c r="U209" i="7"/>
  <c r="X209" i="7"/>
  <c r="T209" i="7"/>
  <c r="W209" i="7"/>
  <c r="Z209" i="7"/>
  <c r="V209" i="7"/>
  <c r="Y225" i="7"/>
  <c r="U225" i="7"/>
  <c r="X225" i="7"/>
  <c r="T225" i="7"/>
  <c r="W225" i="7"/>
  <c r="Z225" i="7"/>
  <c r="V225" i="7"/>
  <c r="Y241" i="7"/>
  <c r="U241" i="7"/>
  <c r="X241" i="7"/>
  <c r="T241" i="7"/>
  <c r="W241" i="7"/>
  <c r="Z241" i="7"/>
  <c r="V241" i="7"/>
  <c r="W138" i="7"/>
  <c r="Z138" i="7"/>
  <c r="V138" i="7"/>
  <c r="Y138" i="7"/>
  <c r="U138" i="7"/>
  <c r="X138" i="7"/>
  <c r="T138" i="7"/>
  <c r="W154" i="7"/>
  <c r="Z154" i="7"/>
  <c r="V154" i="7"/>
  <c r="Y154" i="7"/>
  <c r="U154" i="7"/>
  <c r="X154" i="7"/>
  <c r="T154" i="7"/>
  <c r="W170" i="7"/>
  <c r="Z170" i="7"/>
  <c r="V170" i="7"/>
  <c r="Y170" i="7"/>
  <c r="U170" i="7"/>
  <c r="X170" i="7"/>
  <c r="T170" i="7"/>
  <c r="W186" i="7"/>
  <c r="Z186" i="7"/>
  <c r="V186" i="7"/>
  <c r="Y186" i="7"/>
  <c r="U186" i="7"/>
  <c r="X186" i="7"/>
  <c r="T186" i="7"/>
  <c r="W202" i="7"/>
  <c r="Z202" i="7"/>
  <c r="V202" i="7"/>
  <c r="Y202" i="7"/>
  <c r="U202" i="7"/>
  <c r="X202" i="7"/>
  <c r="T202" i="7"/>
  <c r="W218" i="7"/>
  <c r="Z218" i="7"/>
  <c r="V218" i="7"/>
  <c r="Y218" i="7"/>
  <c r="U218" i="7"/>
  <c r="X218" i="7"/>
  <c r="T218" i="7"/>
  <c r="W234" i="7"/>
  <c r="Z234" i="7"/>
  <c r="V234" i="7"/>
  <c r="Y234" i="7"/>
  <c r="U234" i="7"/>
  <c r="X234" i="7"/>
  <c r="T234" i="7"/>
  <c r="W250" i="7"/>
  <c r="Z250" i="7"/>
  <c r="V250" i="7"/>
  <c r="Y250" i="7"/>
  <c r="U250" i="7"/>
  <c r="X250" i="7"/>
  <c r="T250" i="7"/>
  <c r="Y147" i="7"/>
  <c r="U147" i="7"/>
  <c r="X147" i="7"/>
  <c r="T147" i="7"/>
  <c r="W147" i="7"/>
  <c r="Z147" i="7"/>
  <c r="V147" i="7"/>
  <c r="Y163" i="7"/>
  <c r="U163" i="7"/>
  <c r="X163" i="7"/>
  <c r="T163" i="7"/>
  <c r="W163" i="7"/>
  <c r="Z163" i="7"/>
  <c r="V163" i="7"/>
  <c r="Y179" i="7"/>
  <c r="U179" i="7"/>
  <c r="X179" i="7"/>
  <c r="T179" i="7"/>
  <c r="W179" i="7"/>
  <c r="Z179" i="7"/>
  <c r="V179" i="7"/>
  <c r="Y195" i="7"/>
  <c r="U195" i="7"/>
  <c r="X195" i="7"/>
  <c r="T195" i="7"/>
  <c r="W195" i="7"/>
  <c r="Z195" i="7"/>
  <c r="V195" i="7"/>
  <c r="Y211" i="7"/>
  <c r="U211" i="7"/>
  <c r="X211" i="7"/>
  <c r="T211" i="7"/>
  <c r="W211" i="7"/>
  <c r="Z211" i="7"/>
  <c r="V211" i="7"/>
  <c r="Y227" i="7"/>
  <c r="U227" i="7"/>
  <c r="X227" i="7"/>
  <c r="T227" i="7"/>
  <c r="W227" i="7"/>
  <c r="Z227" i="7"/>
  <c r="V227" i="7"/>
  <c r="Y243" i="7"/>
  <c r="U243" i="7"/>
  <c r="X243" i="7"/>
  <c r="T243" i="7"/>
  <c r="W243" i="7"/>
  <c r="Z243" i="7"/>
  <c r="V243" i="7"/>
  <c r="W152" i="7"/>
  <c r="Z152" i="7"/>
  <c r="V152" i="7"/>
  <c r="Y152" i="7"/>
  <c r="U152" i="7"/>
  <c r="X152" i="7"/>
  <c r="T152" i="7"/>
  <c r="W168" i="7"/>
  <c r="Z168" i="7"/>
  <c r="V168" i="7"/>
  <c r="Y168" i="7"/>
  <c r="U168" i="7"/>
  <c r="X168" i="7"/>
  <c r="T168" i="7"/>
  <c r="W184" i="7"/>
  <c r="Z184" i="7"/>
  <c r="V184" i="7"/>
  <c r="Y184" i="7"/>
  <c r="U184" i="7"/>
  <c r="X184" i="7"/>
  <c r="T184" i="7"/>
  <c r="W200" i="7"/>
  <c r="Z200" i="7"/>
  <c r="V200" i="7"/>
  <c r="Y200" i="7"/>
  <c r="U200" i="7"/>
  <c r="X200" i="7"/>
  <c r="T200" i="7"/>
  <c r="W216" i="7"/>
  <c r="Z216" i="7"/>
  <c r="V216" i="7"/>
  <c r="Y216" i="7"/>
  <c r="U216" i="7"/>
  <c r="X216" i="7"/>
  <c r="T216" i="7"/>
  <c r="W232" i="7"/>
  <c r="Z232" i="7"/>
  <c r="V232" i="7"/>
  <c r="Y232" i="7"/>
  <c r="U232" i="7"/>
  <c r="X232" i="7"/>
  <c r="T232" i="7"/>
  <c r="W248" i="7"/>
  <c r="Z248" i="7"/>
  <c r="V248" i="7"/>
  <c r="Y248" i="7"/>
  <c r="U248" i="7"/>
  <c r="X248" i="7"/>
  <c r="T248" i="7"/>
  <c r="Z16" i="26"/>
  <c r="AJ29" i="16"/>
  <c r="AF29" i="16"/>
  <c r="AI29" i="16"/>
  <c r="AE29" i="16"/>
  <c r="AD29" i="16"/>
  <c r="AH29" i="16"/>
  <c r="AG29" i="16"/>
  <c r="A145" i="16"/>
  <c r="A141" i="16"/>
  <c r="A137" i="16"/>
  <c r="A133" i="16"/>
  <c r="A129" i="16"/>
  <c r="A125" i="16"/>
  <c r="A122" i="16"/>
  <c r="A144" i="16"/>
  <c r="A140" i="16"/>
  <c r="A136" i="16"/>
  <c r="A132" i="16"/>
  <c r="A128" i="16"/>
  <c r="A124" i="16"/>
  <c r="A146" i="16"/>
  <c r="A138" i="16"/>
  <c r="A130" i="16"/>
  <c r="A143" i="16"/>
  <c r="A135" i="16"/>
  <c r="A127" i="16"/>
  <c r="A142" i="16"/>
  <c r="A134" i="16"/>
  <c r="A126" i="16"/>
  <c r="A139" i="16"/>
  <c r="A131" i="16"/>
  <c r="A123" i="16"/>
  <c r="BZ59" i="4"/>
  <c r="AE20" i="4" s="1"/>
  <c r="BV59" i="4"/>
  <c r="AA20" i="4" s="1"/>
  <c r="BY58" i="4"/>
  <c r="AD19" i="4" s="1"/>
  <c r="BU58" i="4"/>
  <c r="BX57" i="4"/>
  <c r="CA56" i="4"/>
  <c r="BW56" i="4"/>
  <c r="BZ55" i="4"/>
  <c r="BV55" i="4"/>
  <c r="BY54" i="4"/>
  <c r="BY59" i="4"/>
  <c r="AD20" i="4" s="1"/>
  <c r="BU59" i="4"/>
  <c r="BX58" i="4"/>
  <c r="CA57" i="4"/>
  <c r="BW57" i="4"/>
  <c r="BZ56" i="4"/>
  <c r="BV56" i="4"/>
  <c r="BY55" i="4"/>
  <c r="BU55" i="4"/>
  <c r="BX54" i="4"/>
  <c r="BU54" i="4"/>
  <c r="BX59" i="4"/>
  <c r="AC20" i="4" s="1"/>
  <c r="CA58" i="4"/>
  <c r="AF19" i="4" s="1"/>
  <c r="BW58" i="4"/>
  <c r="BZ57" i="4"/>
  <c r="BV57" i="4"/>
  <c r="BY56" i="4"/>
  <c r="BU56" i="4"/>
  <c r="BX55" i="4"/>
  <c r="CA54" i="4"/>
  <c r="BW54" i="4"/>
  <c r="CA59" i="4"/>
  <c r="AF20" i="4" s="1"/>
  <c r="BW59" i="4"/>
  <c r="AB20" i="4" s="1"/>
  <c r="BZ58" i="4"/>
  <c r="AE19" i="4" s="1"/>
  <c r="BV58" i="4"/>
  <c r="BY57" i="4"/>
  <c r="BU57" i="4"/>
  <c r="BX56" i="4"/>
  <c r="CA55" i="4"/>
  <c r="BW55" i="4"/>
  <c r="BZ54" i="4"/>
  <c r="BV54" i="4"/>
  <c r="AA15" i="4" s="1"/>
  <c r="Z6" i="4"/>
  <c r="BU197" i="4" a="1"/>
  <c r="N18" i="26"/>
  <c r="P18" i="26" s="1"/>
  <c r="Q18" i="26" s="1"/>
  <c r="A122" i="19" a="1"/>
  <c r="AA78" i="6" a="1"/>
  <c r="AG78" i="6"/>
  <c r="AA94" i="6" a="1"/>
  <c r="AG94" i="6"/>
  <c r="AA69" i="6" a="1"/>
  <c r="AG69" i="6"/>
  <c r="AA85" i="6" a="1"/>
  <c r="AG85" i="6"/>
  <c r="AA101" i="6" a="1"/>
  <c r="AG101" i="6"/>
  <c r="AG76" i="6"/>
  <c r="AA76" i="6" a="1"/>
  <c r="AG92" i="6"/>
  <c r="AA92" i="6" a="1"/>
  <c r="AG67" i="6"/>
  <c r="AA67" i="6" a="1"/>
  <c r="AG83" i="6"/>
  <c r="AA83" i="6" a="1"/>
  <c r="AG99" i="6"/>
  <c r="AA99" i="6" a="1"/>
  <c r="CA68" i="4"/>
  <c r="AF29" i="4" s="1"/>
  <c r="BW68" i="4"/>
  <c r="AB29" i="4" s="1"/>
  <c r="BZ67" i="4"/>
  <c r="AE28" i="4" s="1"/>
  <c r="BV67" i="4"/>
  <c r="BY66" i="4"/>
  <c r="BU66" i="4"/>
  <c r="BX65" i="4"/>
  <c r="CA64" i="4"/>
  <c r="BW64" i="4"/>
  <c r="BZ63" i="4"/>
  <c r="BV63" i="4"/>
  <c r="AA24" i="4" s="1"/>
  <c r="BZ68" i="4"/>
  <c r="AE29" i="4" s="1"/>
  <c r="BV68" i="4"/>
  <c r="AA29" i="4" s="1"/>
  <c r="BY67" i="4"/>
  <c r="BU67" i="4"/>
  <c r="BX66" i="4"/>
  <c r="CA65" i="4"/>
  <c r="BW65" i="4"/>
  <c r="BZ64" i="4"/>
  <c r="BV64" i="4"/>
  <c r="BY63" i="4"/>
  <c r="BY68" i="4"/>
  <c r="AD29" i="4" s="1"/>
  <c r="BU68" i="4"/>
  <c r="BX67" i="4"/>
  <c r="CA66" i="4"/>
  <c r="BW66" i="4"/>
  <c r="BZ65" i="4"/>
  <c r="BV65" i="4"/>
  <c r="BY64" i="4"/>
  <c r="BU64" i="4"/>
  <c r="BX63" i="4"/>
  <c r="BU63" i="4"/>
  <c r="BX68" i="4"/>
  <c r="AC29" i="4" s="1"/>
  <c r="CA67" i="4"/>
  <c r="AF28" i="4" s="1"/>
  <c r="BW67" i="4"/>
  <c r="BZ66" i="4"/>
  <c r="BV66" i="4"/>
  <c r="BY65" i="4"/>
  <c r="BU65" i="4"/>
  <c r="BX64" i="4"/>
  <c r="CA63" i="4"/>
  <c r="BW63" i="4"/>
  <c r="AB24" i="4" s="1"/>
  <c r="AG29" i="22"/>
  <c r="AD29" i="22"/>
  <c r="AJ29" i="22"/>
  <c r="AF29" i="22"/>
  <c r="AI29" i="22"/>
  <c r="AE29" i="22"/>
  <c r="AH29" i="22"/>
  <c r="AH177" i="22"/>
  <c r="AG177" i="22"/>
  <c r="AD177" i="22"/>
  <c r="AJ177" i="22"/>
  <c r="AF177" i="22"/>
  <c r="AI177" i="22"/>
  <c r="AE177" i="22"/>
  <c r="BC50" i="4"/>
  <c r="H11" i="4" s="1"/>
  <c r="AY50" i="4"/>
  <c r="D11" i="4" s="1"/>
  <c r="BB49" i="4"/>
  <c r="AX49" i="4"/>
  <c r="BA48" i="4"/>
  <c r="AW48" i="4"/>
  <c r="AZ47" i="4"/>
  <c r="BC46" i="4"/>
  <c r="AY46" i="4"/>
  <c r="BB45" i="4"/>
  <c r="AX45" i="4"/>
  <c r="C6" i="4" s="1"/>
  <c r="BB50" i="4"/>
  <c r="G11" i="4" s="1"/>
  <c r="AX50" i="4"/>
  <c r="C11" i="4" s="1"/>
  <c r="BA49" i="4"/>
  <c r="AW49" i="4"/>
  <c r="AZ48" i="4"/>
  <c r="BC47" i="4"/>
  <c r="AY47" i="4"/>
  <c r="BB46" i="4"/>
  <c r="AX46" i="4"/>
  <c r="BA45" i="4"/>
  <c r="F6" i="4" s="1"/>
  <c r="BA50" i="4"/>
  <c r="F11" i="4" s="1"/>
  <c r="AW50" i="4"/>
  <c r="AZ49" i="4"/>
  <c r="BC48" i="4"/>
  <c r="AY48" i="4"/>
  <c r="BB47" i="4"/>
  <c r="AX47" i="4"/>
  <c r="BA46" i="4"/>
  <c r="AW46" i="4"/>
  <c r="AZ45" i="4"/>
  <c r="E6" i="4" s="1"/>
  <c r="AW45" i="4"/>
  <c r="AZ50" i="4"/>
  <c r="E11" i="4" s="1"/>
  <c r="BC49" i="4"/>
  <c r="AY49" i="4"/>
  <c r="BB48" i="4"/>
  <c r="AX48" i="4"/>
  <c r="BA47" i="4"/>
  <c r="AW47" i="4"/>
  <c r="AZ46" i="4"/>
  <c r="BC45" i="4"/>
  <c r="AY45" i="4"/>
  <c r="D6" i="4" s="1"/>
  <c r="A34" i="20"/>
  <c r="A30" i="20"/>
  <c r="A26" i="20"/>
  <c r="A22" i="20"/>
  <c r="A18" i="20"/>
  <c r="A14" i="20"/>
  <c r="A11" i="20"/>
  <c r="A33" i="20"/>
  <c r="A29" i="20"/>
  <c r="A25" i="20"/>
  <c r="A21" i="20"/>
  <c r="A17" i="20"/>
  <c r="A13" i="20"/>
  <c r="A32" i="20"/>
  <c r="A24" i="20"/>
  <c r="A16" i="20"/>
  <c r="A31" i="20"/>
  <c r="A23" i="20"/>
  <c r="A15" i="20"/>
  <c r="A20" i="20"/>
  <c r="A35" i="20"/>
  <c r="A19" i="20"/>
  <c r="A28" i="20"/>
  <c r="A12" i="20"/>
  <c r="A27" i="20"/>
  <c r="A11" i="16" a="1"/>
  <c r="AH73" i="10"/>
  <c r="AI74" i="10"/>
  <c r="AP83" i="2"/>
  <c r="AP82" i="2"/>
  <c r="AP79" i="2"/>
  <c r="AP81" i="2"/>
  <c r="AP84" i="2"/>
  <c r="AP80" i="2"/>
  <c r="AI37" i="10"/>
  <c r="AH36" i="10"/>
  <c r="P93" i="5"/>
  <c r="P92" i="5" s="1"/>
  <c r="O92" i="5"/>
  <c r="N6" i="4"/>
  <c r="BI197" i="4" a="1"/>
  <c r="A33" i="25"/>
  <c r="A29" i="25"/>
  <c r="A25" i="25"/>
  <c r="A21" i="25"/>
  <c r="A17" i="25"/>
  <c r="A13" i="25"/>
  <c r="A32" i="25"/>
  <c r="A28" i="25"/>
  <c r="A24" i="25"/>
  <c r="A20" i="25"/>
  <c r="A16" i="25"/>
  <c r="A12" i="25"/>
  <c r="A35" i="25"/>
  <c r="A31" i="25"/>
  <c r="A27" i="25"/>
  <c r="A23" i="25"/>
  <c r="A19" i="25"/>
  <c r="A15" i="25"/>
  <c r="A30" i="25"/>
  <c r="A14" i="25"/>
  <c r="A26" i="25"/>
  <c r="A11" i="25"/>
  <c r="A22" i="25"/>
  <c r="A34" i="25"/>
  <c r="A18" i="25"/>
  <c r="A33" i="19"/>
  <c r="A29" i="19"/>
  <c r="A25" i="19"/>
  <c r="A21" i="19"/>
  <c r="A17" i="19"/>
  <c r="A13" i="19"/>
  <c r="A32" i="19"/>
  <c r="A28" i="19"/>
  <c r="A24" i="19"/>
  <c r="A20" i="19"/>
  <c r="A16" i="19"/>
  <c r="A12" i="19"/>
  <c r="A35" i="19"/>
  <c r="A27" i="19"/>
  <c r="A19" i="19"/>
  <c r="A34" i="19"/>
  <c r="A26" i="19"/>
  <c r="A18" i="19"/>
  <c r="A11" i="19"/>
  <c r="A30" i="19"/>
  <c r="A14" i="19"/>
  <c r="A23" i="19"/>
  <c r="A22" i="19"/>
  <c r="A15" i="19"/>
  <c r="A31" i="19"/>
  <c r="AM66" i="13"/>
  <c r="AL66" i="13"/>
  <c r="AI66" i="13"/>
  <c r="AO66" i="13"/>
  <c r="AK66" i="13"/>
  <c r="AN66" i="13"/>
  <c r="AJ66" i="13"/>
  <c r="A122" i="14" a="1"/>
  <c r="AC14" i="8"/>
  <c r="AD14" i="8"/>
  <c r="AK5" i="13" a="1"/>
  <c r="CI25" i="4" a="1"/>
  <c r="AI5" i="7"/>
  <c r="AE19" i="7" s="1"/>
  <c r="CE7" i="4" a="1"/>
  <c r="BS7" i="4" a="1"/>
  <c r="BO10" i="5"/>
  <c r="BG34" i="4" a="1"/>
  <c r="BS18" i="4"/>
  <c r="BS21" i="4"/>
  <c r="BS17" i="4"/>
  <c r="BS20" i="4"/>
  <c r="BS19" i="4"/>
  <c r="BS16" i="4"/>
  <c r="Y165" i="7"/>
  <c r="U165" i="7"/>
  <c r="X165" i="7"/>
  <c r="T165" i="7"/>
  <c r="W165" i="7"/>
  <c r="Z165" i="7"/>
  <c r="V165" i="7"/>
  <c r="Y229" i="7"/>
  <c r="U229" i="7"/>
  <c r="X229" i="7"/>
  <c r="T229" i="7"/>
  <c r="W229" i="7"/>
  <c r="Z229" i="7"/>
  <c r="V229" i="7"/>
  <c r="W190" i="7"/>
  <c r="Z190" i="7"/>
  <c r="V190" i="7"/>
  <c r="Y190" i="7"/>
  <c r="U190" i="7"/>
  <c r="X190" i="7"/>
  <c r="T190" i="7"/>
  <c r="Y151" i="7"/>
  <c r="U151" i="7"/>
  <c r="X151" i="7"/>
  <c r="T151" i="7"/>
  <c r="W151" i="7"/>
  <c r="Z151" i="7"/>
  <c r="V151" i="7"/>
  <c r="Y231" i="7"/>
  <c r="U231" i="7"/>
  <c r="X231" i="7"/>
  <c r="T231" i="7"/>
  <c r="W231" i="7"/>
  <c r="Z231" i="7"/>
  <c r="V231" i="7"/>
  <c r="W172" i="7"/>
  <c r="Z172" i="7"/>
  <c r="V172" i="7"/>
  <c r="Y172" i="7"/>
  <c r="U172" i="7"/>
  <c r="X172" i="7"/>
  <c r="T172" i="7"/>
  <c r="W236" i="7"/>
  <c r="Z236" i="7"/>
  <c r="V236" i="7"/>
  <c r="Y236" i="7"/>
  <c r="U236" i="7"/>
  <c r="X236" i="7"/>
  <c r="T236" i="7"/>
  <c r="AH103" i="25"/>
  <c r="AG103" i="25"/>
  <c r="AD103" i="25"/>
  <c r="AJ103" i="25"/>
  <c r="AF103" i="25"/>
  <c r="AE103" i="25"/>
  <c r="AI103" i="25"/>
  <c r="O47" i="5"/>
  <c r="N46" i="5"/>
  <c r="A85" i="18" a="1"/>
  <c r="AH20" i="10"/>
  <c r="AI21" i="10"/>
  <c r="AH21" i="10" s="1"/>
  <c r="A122" i="25" a="1"/>
  <c r="A71" i="22"/>
  <c r="A67" i="22"/>
  <c r="A63" i="22"/>
  <c r="A59" i="22"/>
  <c r="A55" i="22"/>
  <c r="A51" i="22"/>
  <c r="A48" i="22"/>
  <c r="A70" i="22"/>
  <c r="A66" i="22"/>
  <c r="A62" i="22"/>
  <c r="A58" i="22"/>
  <c r="A54" i="22"/>
  <c r="A50" i="22"/>
  <c r="A69" i="22"/>
  <c r="A65" i="22"/>
  <c r="A61" i="22"/>
  <c r="A57" i="22"/>
  <c r="A53" i="22"/>
  <c r="A49" i="22"/>
  <c r="A72" i="22"/>
  <c r="A56" i="22"/>
  <c r="A68" i="22"/>
  <c r="A52" i="22"/>
  <c r="A60" i="22"/>
  <c r="A64" i="22"/>
  <c r="A33" i="18"/>
  <c r="A29" i="18"/>
  <c r="A25" i="18"/>
  <c r="A21" i="18"/>
  <c r="A17" i="18"/>
  <c r="A13" i="18"/>
  <c r="A32" i="18"/>
  <c r="A28" i="18"/>
  <c r="A24" i="18"/>
  <c r="A20" i="18"/>
  <c r="A16" i="18"/>
  <c r="A12" i="18"/>
  <c r="A34" i="18"/>
  <c r="A26" i="18"/>
  <c r="A18" i="18"/>
  <c r="A11" i="18"/>
  <c r="A31" i="18"/>
  <c r="A23" i="18"/>
  <c r="A15" i="18"/>
  <c r="A30" i="18"/>
  <c r="A22" i="18"/>
  <c r="A14" i="18"/>
  <c r="A19" i="18"/>
  <c r="A35" i="18"/>
  <c r="A27" i="18"/>
  <c r="AA66" i="6" a="1"/>
  <c r="AG66" i="6"/>
  <c r="AA82" i="6" a="1"/>
  <c r="AG82" i="6"/>
  <c r="AA98" i="6" a="1"/>
  <c r="AG98" i="6"/>
  <c r="AA73" i="6" a="1"/>
  <c r="AG73" i="6"/>
  <c r="AA89" i="6" a="1"/>
  <c r="AG89" i="6"/>
  <c r="AG64" i="6"/>
  <c r="AA64" i="6" a="1"/>
  <c r="AG80" i="6"/>
  <c r="AA80" i="6" a="1"/>
  <c r="AG96" i="6"/>
  <c r="AA96" i="6" a="1"/>
  <c r="AG71" i="6"/>
  <c r="AA71" i="6" a="1"/>
  <c r="AG87" i="6"/>
  <c r="AA87" i="6" a="1"/>
  <c r="AG66" i="20"/>
  <c r="AD66" i="20"/>
  <c r="AJ66" i="20"/>
  <c r="AF66" i="20"/>
  <c r="AE66" i="20"/>
  <c r="AH66" i="20"/>
  <c r="AI66" i="20"/>
  <c r="AJ140" i="24"/>
  <c r="AF140" i="24"/>
  <c r="AI140" i="24"/>
  <c r="AE140" i="24"/>
  <c r="AH140" i="24"/>
  <c r="AG140" i="24"/>
  <c r="AD140" i="24"/>
  <c r="AZ59" i="4"/>
  <c r="E20" i="4" s="1"/>
  <c r="BC58" i="4"/>
  <c r="H19" i="4" s="1"/>
  <c r="AY58" i="4"/>
  <c r="BB57" i="4"/>
  <c r="AX57" i="4"/>
  <c r="BA56" i="4"/>
  <c r="AW56" i="4"/>
  <c r="AZ55" i="4"/>
  <c r="BC54" i="4"/>
  <c r="AY54" i="4"/>
  <c r="D15" i="4" s="1"/>
  <c r="BC59" i="4"/>
  <c r="H20" i="4" s="1"/>
  <c r="AY59" i="4"/>
  <c r="D20" i="4" s="1"/>
  <c r="BB58" i="4"/>
  <c r="AX58" i="4"/>
  <c r="BA57" i="4"/>
  <c r="AW57" i="4"/>
  <c r="AZ56" i="4"/>
  <c r="BC55" i="4"/>
  <c r="AY55" i="4"/>
  <c r="BB54" i="4"/>
  <c r="AX54" i="4"/>
  <c r="C15" i="4" s="1"/>
  <c r="BB59" i="4"/>
  <c r="G20" i="4" s="1"/>
  <c r="AX59" i="4"/>
  <c r="C20" i="4" s="1"/>
  <c r="BA58" i="4"/>
  <c r="AW58" i="4"/>
  <c r="AZ57" i="4"/>
  <c r="BC56" i="4"/>
  <c r="AY56" i="4"/>
  <c r="BB55" i="4"/>
  <c r="AX55" i="4"/>
  <c r="BA54" i="4"/>
  <c r="BA59" i="4"/>
  <c r="F20" i="4" s="1"/>
  <c r="AW59" i="4"/>
  <c r="AZ58" i="4"/>
  <c r="BC57" i="4"/>
  <c r="AY57" i="4"/>
  <c r="BB56" i="4"/>
  <c r="AX56" i="4"/>
  <c r="BA55" i="4"/>
  <c r="AW55" i="4"/>
  <c r="AZ54" i="4"/>
  <c r="E15" i="4" s="1"/>
  <c r="AW54" i="4"/>
  <c r="BG11" i="4"/>
  <c r="BG10" i="4"/>
  <c r="BG7" i="4"/>
  <c r="BG9" i="4"/>
  <c r="BG12" i="4"/>
  <c r="BG8" i="4"/>
  <c r="BD10" i="5"/>
  <c r="AW12" i="5" s="1"/>
  <c r="J9" i="5"/>
  <c r="K9" i="5" s="1"/>
  <c r="L9" i="5" s="1"/>
  <c r="M9" i="5" s="1"/>
  <c r="N9" i="5" s="1"/>
  <c r="O9" i="5" s="1"/>
  <c r="P9" i="5" s="1"/>
  <c r="J55" i="5" s="1"/>
  <c r="K55" i="5" s="1"/>
  <c r="L55" i="5" s="1"/>
  <c r="M55" i="5" s="1"/>
  <c r="N55" i="5" s="1"/>
  <c r="O55" i="5" s="1"/>
  <c r="P55" i="5" s="1"/>
  <c r="W17" i="5"/>
  <c r="A70" i="16"/>
  <c r="A66" i="16"/>
  <c r="A62" i="16"/>
  <c r="A58" i="16"/>
  <c r="A54" i="16"/>
  <c r="A50" i="16"/>
  <c r="A69" i="16"/>
  <c r="A65" i="16"/>
  <c r="A61" i="16"/>
  <c r="A57" i="16"/>
  <c r="A53" i="16"/>
  <c r="A49" i="16"/>
  <c r="A67" i="16"/>
  <c r="A59" i="16"/>
  <c r="A51" i="16"/>
  <c r="A72" i="16"/>
  <c r="A64" i="16"/>
  <c r="A56" i="16"/>
  <c r="A71" i="16"/>
  <c r="A63" i="16"/>
  <c r="A55" i="16"/>
  <c r="A48" i="16"/>
  <c r="A68" i="16"/>
  <c r="A60" i="16"/>
  <c r="A52" i="16"/>
  <c r="AP96" i="2"/>
  <c r="AP95" i="2"/>
  <c r="AP92" i="2"/>
  <c r="AP94" i="2"/>
  <c r="AP97" i="2"/>
  <c r="AP93" i="2"/>
  <c r="A32" i="22"/>
  <c r="A28" i="22"/>
  <c r="A24" i="22"/>
  <c r="A20" i="22"/>
  <c r="A16" i="22"/>
  <c r="A12" i="22"/>
  <c r="A35" i="22"/>
  <c r="A31" i="22"/>
  <c r="A27" i="22"/>
  <c r="A23" i="22"/>
  <c r="A19" i="22"/>
  <c r="A15" i="22"/>
  <c r="A34" i="22"/>
  <c r="A30" i="22"/>
  <c r="A26" i="22"/>
  <c r="A22" i="22"/>
  <c r="A18" i="22"/>
  <c r="A14" i="22"/>
  <c r="A11" i="22"/>
  <c r="A33" i="22"/>
  <c r="A17" i="22"/>
  <c r="A29" i="22"/>
  <c r="A13" i="22"/>
  <c r="A25" i="22"/>
  <c r="A21" i="22"/>
  <c r="AO65" i="13"/>
  <c r="AK65" i="13"/>
  <c r="AN65" i="13"/>
  <c r="AJ65" i="13"/>
  <c r="AM65" i="13"/>
  <c r="AL65" i="13"/>
  <c r="AI65" i="13"/>
  <c r="A70" i="21"/>
  <c r="A66" i="21"/>
  <c r="A62" i="21"/>
  <c r="A58" i="21"/>
  <c r="A54" i="21"/>
  <c r="A50" i="21"/>
  <c r="A69" i="21"/>
  <c r="A65" i="21"/>
  <c r="A61" i="21"/>
  <c r="A57" i="21"/>
  <c r="A53" i="21"/>
  <c r="A49" i="21"/>
  <c r="A72" i="21"/>
  <c r="A68" i="21"/>
  <c r="A64" i="21"/>
  <c r="A60" i="21"/>
  <c r="A56" i="21"/>
  <c r="A52" i="21"/>
  <c r="A71" i="21"/>
  <c r="A55" i="21"/>
  <c r="A67" i="21"/>
  <c r="A51" i="21"/>
  <c r="A48" i="21"/>
  <c r="A63" i="21"/>
  <c r="A59" i="21"/>
  <c r="A145" i="21"/>
  <c r="A141" i="21"/>
  <c r="A137" i="21"/>
  <c r="A133" i="21"/>
  <c r="A129" i="21"/>
  <c r="A125" i="21"/>
  <c r="A122" i="21"/>
  <c r="A144" i="21"/>
  <c r="A140" i="21"/>
  <c r="A136" i="21"/>
  <c r="A132" i="21"/>
  <c r="A128" i="21"/>
  <c r="A124" i="21"/>
  <c r="A143" i="21"/>
  <c r="A139" i="21"/>
  <c r="A135" i="21"/>
  <c r="A131" i="21"/>
  <c r="A127" i="21"/>
  <c r="A123" i="21"/>
  <c r="A134" i="21"/>
  <c r="A146" i="21"/>
  <c r="A130" i="21"/>
  <c r="A126" i="21"/>
  <c r="A142" i="21"/>
  <c r="A138" i="21"/>
  <c r="AP74" i="2"/>
  <c r="AP71" i="2"/>
  <c r="AP73" i="2"/>
  <c r="AP76" i="2"/>
  <c r="AP72" i="2"/>
  <c r="AP75" i="2"/>
  <c r="N11" i="4"/>
  <c r="AG176" i="14"/>
  <c r="AD176" i="14"/>
  <c r="AJ176" i="14"/>
  <c r="AE176" i="14"/>
  <c r="AI176" i="14"/>
  <c r="AH176" i="14"/>
  <c r="AF176" i="14"/>
  <c r="AI381" i="7"/>
  <c r="AI377" i="7"/>
  <c r="AI373" i="7"/>
  <c r="AI369" i="7"/>
  <c r="AI365" i="7"/>
  <c r="AI361" i="7"/>
  <c r="AI357" i="7"/>
  <c r="AI353" i="7"/>
  <c r="AI349" i="7"/>
  <c r="AI345" i="7"/>
  <c r="AI341" i="7"/>
  <c r="AI337" i="7"/>
  <c r="AI333" i="7"/>
  <c r="AI329" i="7"/>
  <c r="AI325" i="7"/>
  <c r="AI321" i="7"/>
  <c r="AI317" i="7"/>
  <c r="AI313" i="7"/>
  <c r="AI309" i="7"/>
  <c r="AI305" i="7"/>
  <c r="AI301" i="7"/>
  <c r="AI297" i="7"/>
  <c r="AI293" i="7"/>
  <c r="AI289" i="7"/>
  <c r="AI285" i="7"/>
  <c r="AI281" i="7"/>
  <c r="AI277" i="7"/>
  <c r="AI273" i="7"/>
  <c r="AI269" i="7"/>
  <c r="AI265" i="7"/>
  <c r="AI261" i="7"/>
  <c r="AI257" i="7"/>
  <c r="AI253" i="7"/>
  <c r="AI249" i="7"/>
  <c r="AI245" i="7"/>
  <c r="AI241" i="7"/>
  <c r="AI237" i="7"/>
  <c r="AI233" i="7"/>
  <c r="AI229" i="7"/>
  <c r="AI225" i="7"/>
  <c r="AI221" i="7"/>
  <c r="AI217" i="7"/>
  <c r="AI213" i="7"/>
  <c r="AI209" i="7"/>
  <c r="AI205" i="7"/>
  <c r="AI201" i="7"/>
  <c r="AI197" i="7"/>
  <c r="AI193" i="7"/>
  <c r="AI189" i="7"/>
  <c r="AI185" i="7"/>
  <c r="AI181" i="7"/>
  <c r="AI177" i="7"/>
  <c r="AI173" i="7"/>
  <c r="AI169" i="7"/>
  <c r="AI165" i="7"/>
  <c r="AI161" i="7"/>
  <c r="AI157" i="7"/>
  <c r="AI153" i="7"/>
  <c r="AI149" i="7"/>
  <c r="AI145" i="7"/>
  <c r="AI141" i="7"/>
  <c r="AI137" i="7"/>
  <c r="AI133" i="7"/>
  <c r="AI129" i="7"/>
  <c r="AI125" i="7"/>
  <c r="AI121" i="7"/>
  <c r="AI117" i="7"/>
  <c r="AI113" i="7"/>
  <c r="AI109" i="7"/>
  <c r="AI105" i="7"/>
  <c r="AI101" i="7"/>
  <c r="AI97" i="7"/>
  <c r="AI93" i="7"/>
  <c r="AI89" i="7"/>
  <c r="AI85" i="7"/>
  <c r="AI81" i="7"/>
  <c r="AI77" i="7"/>
  <c r="AI73" i="7"/>
  <c r="AI69" i="7"/>
  <c r="AI65" i="7"/>
  <c r="AI61" i="7"/>
  <c r="AI57" i="7"/>
  <c r="AI53" i="7"/>
  <c r="AI49" i="7"/>
  <c r="AI45" i="7"/>
  <c r="AI41" i="7"/>
  <c r="AI37" i="7"/>
  <c r="AI33" i="7"/>
  <c r="AI29" i="7"/>
  <c r="AI25" i="7"/>
  <c r="AI21" i="7"/>
  <c r="AI384" i="7"/>
  <c r="AI380" i="7"/>
  <c r="AI376" i="7"/>
  <c r="AI372" i="7"/>
  <c r="AI368" i="7"/>
  <c r="AI364" i="7"/>
  <c r="AI360" i="7"/>
  <c r="AI356" i="7"/>
  <c r="AI352" i="7"/>
  <c r="AI348" i="7"/>
  <c r="AI344" i="7"/>
  <c r="AI340" i="7"/>
  <c r="AI336" i="7"/>
  <c r="AI332" i="7"/>
  <c r="AI328" i="7"/>
  <c r="AI324" i="7"/>
  <c r="AI320" i="7"/>
  <c r="AI316" i="7"/>
  <c r="AI312" i="7"/>
  <c r="AI308" i="7"/>
  <c r="AI304" i="7"/>
  <c r="AI300" i="7"/>
  <c r="AI296" i="7"/>
  <c r="AI292" i="7"/>
  <c r="AI288" i="7"/>
  <c r="AI284" i="7"/>
  <c r="AI280" i="7"/>
  <c r="AI276" i="7"/>
  <c r="AI272" i="7"/>
  <c r="AI268" i="7"/>
  <c r="AI264" i="7"/>
  <c r="AI260" i="7"/>
  <c r="AI256" i="7"/>
  <c r="AI252" i="7"/>
  <c r="AI248" i="7"/>
  <c r="AI244" i="7"/>
  <c r="AI240" i="7"/>
  <c r="AI236" i="7"/>
  <c r="AI232" i="7"/>
  <c r="AI228" i="7"/>
  <c r="AI224" i="7"/>
  <c r="AI220" i="7"/>
  <c r="AI216" i="7"/>
  <c r="AI212" i="7"/>
  <c r="AI208" i="7"/>
  <c r="AI204" i="7"/>
  <c r="AI200" i="7"/>
  <c r="AI196" i="7"/>
  <c r="AI192" i="7"/>
  <c r="AI188" i="7"/>
  <c r="AI184" i="7"/>
  <c r="AI180" i="7"/>
  <c r="AI176" i="7"/>
  <c r="AI172" i="7"/>
  <c r="AI168" i="7"/>
  <c r="AI164" i="7"/>
  <c r="AI160" i="7"/>
  <c r="AI156" i="7"/>
  <c r="AI152" i="7"/>
  <c r="AI148" i="7"/>
  <c r="AI144" i="7"/>
  <c r="AI140" i="7"/>
  <c r="AI136" i="7"/>
  <c r="AI132" i="7"/>
  <c r="AI128" i="7"/>
  <c r="AI124" i="7"/>
  <c r="AI120" i="7"/>
  <c r="AI116" i="7"/>
  <c r="AI112" i="7"/>
  <c r="AI108" i="7"/>
  <c r="AI104" i="7"/>
  <c r="AI100" i="7"/>
  <c r="AI96" i="7"/>
  <c r="AI92" i="7"/>
  <c r="AI88" i="7"/>
  <c r="AI84" i="7"/>
  <c r="AI80" i="7"/>
  <c r="AI76" i="7"/>
  <c r="AI72" i="7"/>
  <c r="AI68" i="7"/>
  <c r="AI64" i="7"/>
  <c r="AI60" i="7"/>
  <c r="AI56" i="7"/>
  <c r="AI52" i="7"/>
  <c r="AI48" i="7"/>
  <c r="AI44" i="7"/>
  <c r="AI40" i="7"/>
  <c r="AI36" i="7"/>
  <c r="AI32" i="7"/>
  <c r="AI28" i="7"/>
  <c r="AI24" i="7"/>
  <c r="AI20" i="7"/>
  <c r="AI383" i="7"/>
  <c r="AI379" i="7"/>
  <c r="AI375" i="7"/>
  <c r="AI371" i="7"/>
  <c r="AI367" i="7"/>
  <c r="AI363" i="7"/>
  <c r="AI359" i="7"/>
  <c r="AI355" i="7"/>
  <c r="AI351" i="7"/>
  <c r="AI347" i="7"/>
  <c r="AI343" i="7"/>
  <c r="AI339" i="7"/>
  <c r="AI335" i="7"/>
  <c r="AI331" i="7"/>
  <c r="AI327" i="7"/>
  <c r="AI323" i="7"/>
  <c r="AI319" i="7"/>
  <c r="AI315" i="7"/>
  <c r="AI311" i="7"/>
  <c r="AI307" i="7"/>
  <c r="AI303" i="7"/>
  <c r="AI299" i="7"/>
  <c r="AI295" i="7"/>
  <c r="AI291" i="7"/>
  <c r="AI287" i="7"/>
  <c r="AI283" i="7"/>
  <c r="AI279" i="7"/>
  <c r="AI275" i="7"/>
  <c r="AI271" i="7"/>
  <c r="AI267" i="7"/>
  <c r="AI263" i="7"/>
  <c r="AI259" i="7"/>
  <c r="AI255" i="7"/>
  <c r="AI251" i="7"/>
  <c r="AI247" i="7"/>
  <c r="AI243" i="7"/>
  <c r="AI239" i="7"/>
  <c r="AI235" i="7"/>
  <c r="AI231" i="7"/>
  <c r="AI227" i="7"/>
  <c r="AI223" i="7"/>
  <c r="AI219" i="7"/>
  <c r="AI215" i="7"/>
  <c r="AI211" i="7"/>
  <c r="AI207" i="7"/>
  <c r="AI203" i="7"/>
  <c r="AI199" i="7"/>
  <c r="AI195" i="7"/>
  <c r="AI191" i="7"/>
  <c r="AI187" i="7"/>
  <c r="AI183" i="7"/>
  <c r="AI179" i="7"/>
  <c r="AI175" i="7"/>
  <c r="AI171" i="7"/>
  <c r="AI167" i="7"/>
  <c r="AI163" i="7"/>
  <c r="AI159" i="7"/>
  <c r="AI155" i="7"/>
  <c r="AI151" i="7"/>
  <c r="AI147" i="7"/>
  <c r="AI143" i="7"/>
  <c r="AI139" i="7"/>
  <c r="AI135" i="7"/>
  <c r="AI131" i="7"/>
  <c r="AI127" i="7"/>
  <c r="AI123" i="7"/>
  <c r="AI119" i="7"/>
  <c r="AI115" i="7"/>
  <c r="AI111" i="7"/>
  <c r="AI107" i="7"/>
  <c r="AI103" i="7"/>
  <c r="AI99" i="7"/>
  <c r="AI95" i="7"/>
  <c r="AI91" i="7"/>
  <c r="AI87" i="7"/>
  <c r="AI83" i="7"/>
  <c r="AI79" i="7"/>
  <c r="AI75" i="7"/>
  <c r="AI71" i="7"/>
  <c r="AI67" i="7"/>
  <c r="AI63" i="7"/>
  <c r="AI59" i="7"/>
  <c r="AI55" i="7"/>
  <c r="AI51" i="7"/>
  <c r="AI47" i="7"/>
  <c r="AI43" i="7"/>
  <c r="AI39" i="7"/>
  <c r="AI35" i="7"/>
  <c r="AI31" i="7"/>
  <c r="AI27" i="7"/>
  <c r="AI23" i="7"/>
  <c r="AI382" i="7"/>
  <c r="AI378" i="7"/>
  <c r="AI374" i="7"/>
  <c r="AI370" i="7"/>
  <c r="AI366" i="7"/>
  <c r="AI362" i="7"/>
  <c r="AI358" i="7"/>
  <c r="AI354" i="7"/>
  <c r="AI350" i="7"/>
  <c r="AI346" i="7"/>
  <c r="AI342" i="7"/>
  <c r="AI338" i="7"/>
  <c r="AI334" i="7"/>
  <c r="AI330" i="7"/>
  <c r="AI326" i="7"/>
  <c r="AI322" i="7"/>
  <c r="AI318" i="7"/>
  <c r="AI314" i="7"/>
  <c r="AI310" i="7"/>
  <c r="AI306" i="7"/>
  <c r="AI302" i="7"/>
  <c r="AI298" i="7"/>
  <c r="AI294" i="7"/>
  <c r="AI290" i="7"/>
  <c r="AI286" i="7"/>
  <c r="AI282" i="7"/>
  <c r="AI278" i="7"/>
  <c r="AI274" i="7"/>
  <c r="AI270" i="7"/>
  <c r="AI266" i="7"/>
  <c r="AI262" i="7"/>
  <c r="AI258" i="7"/>
  <c r="AI254" i="7"/>
  <c r="AI250" i="7"/>
  <c r="AI246" i="7"/>
  <c r="AI242" i="7"/>
  <c r="AI238" i="7"/>
  <c r="AI234" i="7"/>
  <c r="AI230" i="7"/>
  <c r="AI226" i="7"/>
  <c r="AI222" i="7"/>
  <c r="AI218" i="7"/>
  <c r="AI214" i="7"/>
  <c r="AI210" i="7"/>
  <c r="AI206" i="7"/>
  <c r="AI202" i="7"/>
  <c r="AI198" i="7"/>
  <c r="AI194" i="7"/>
  <c r="AI190" i="7"/>
  <c r="AI186" i="7"/>
  <c r="AI182" i="7"/>
  <c r="AI178" i="7"/>
  <c r="AI174" i="7"/>
  <c r="AI170" i="7"/>
  <c r="AI166" i="7"/>
  <c r="AI162" i="7"/>
  <c r="AI158" i="7"/>
  <c r="AI154" i="7"/>
  <c r="AI150" i="7"/>
  <c r="AI146" i="7"/>
  <c r="AI142" i="7"/>
  <c r="AI138" i="7"/>
  <c r="AI134" i="7"/>
  <c r="AI130" i="7"/>
  <c r="AI126" i="7"/>
  <c r="AI122" i="7"/>
  <c r="AI118" i="7"/>
  <c r="AI114" i="7"/>
  <c r="AI110" i="7"/>
  <c r="AI106" i="7"/>
  <c r="AI102" i="7"/>
  <c r="AI98" i="7"/>
  <c r="AI94" i="7"/>
  <c r="AI90" i="7"/>
  <c r="AI86" i="7"/>
  <c r="AI82" i="7"/>
  <c r="AI78" i="7"/>
  <c r="AI74" i="7"/>
  <c r="AI70" i="7"/>
  <c r="AI66" i="7"/>
  <c r="AI62" i="7"/>
  <c r="AI58" i="7"/>
  <c r="AI54" i="7"/>
  <c r="AI50" i="7"/>
  <c r="AI46" i="7"/>
  <c r="AI42" i="7"/>
  <c r="AI38" i="7"/>
  <c r="AI34" i="7"/>
  <c r="AI30" i="7"/>
  <c r="AI26" i="7"/>
  <c r="AI22" i="7"/>
  <c r="AI19" i="7"/>
  <c r="A122" i="18" a="1"/>
  <c r="AS38" i="12"/>
  <c r="AT38" i="12" s="1"/>
  <c r="AT37" i="12"/>
  <c r="BS37" i="4"/>
  <c r="BS34" i="4"/>
  <c r="BS36" i="4"/>
  <c r="BS39" i="4"/>
  <c r="BS35" i="4"/>
  <c r="BS38" i="4"/>
  <c r="AI176" i="21"/>
  <c r="AE176" i="21"/>
  <c r="AH176" i="21"/>
  <c r="AG176" i="21"/>
  <c r="AD176" i="21"/>
  <c r="AJ176" i="21"/>
  <c r="AF176" i="21"/>
  <c r="AC9" i="8"/>
  <c r="AD9" i="8"/>
  <c r="AC8" i="8"/>
  <c r="AD8" i="8"/>
  <c r="AI47" i="10"/>
  <c r="AH46" i="10"/>
  <c r="BA68" i="4"/>
  <c r="F29" i="4" s="1"/>
  <c r="AW68" i="4"/>
  <c r="AZ67" i="4"/>
  <c r="BC66" i="4"/>
  <c r="AY66" i="4"/>
  <c r="BB65" i="4"/>
  <c r="AX65" i="4"/>
  <c r="BA64" i="4"/>
  <c r="AW64" i="4"/>
  <c r="AZ63" i="4"/>
  <c r="E24" i="4" s="1"/>
  <c r="AW63" i="4"/>
  <c r="AZ68" i="4"/>
  <c r="E29" i="4" s="1"/>
  <c r="BC67" i="4"/>
  <c r="AY67" i="4"/>
  <c r="BB66" i="4"/>
  <c r="AX66" i="4"/>
  <c r="BA65" i="4"/>
  <c r="AW65" i="4"/>
  <c r="AZ64" i="4"/>
  <c r="BC63" i="4"/>
  <c r="AY63" i="4"/>
  <c r="D24" i="4" s="1"/>
  <c r="BC68" i="4"/>
  <c r="H29" i="4" s="1"/>
  <c r="AY68" i="4"/>
  <c r="D29" i="4" s="1"/>
  <c r="BB67" i="4"/>
  <c r="AX67" i="4"/>
  <c r="BA66" i="4"/>
  <c r="AW66" i="4"/>
  <c r="AZ65" i="4"/>
  <c r="BC64" i="4"/>
  <c r="AY64" i="4"/>
  <c r="BB63" i="4"/>
  <c r="AX63" i="4"/>
  <c r="C24" i="4" s="1"/>
  <c r="BB68" i="4"/>
  <c r="G29" i="4" s="1"/>
  <c r="AX68" i="4"/>
  <c r="C29" i="4" s="1"/>
  <c r="BA67" i="4"/>
  <c r="AW67" i="4"/>
  <c r="AZ66" i="4"/>
  <c r="BC65" i="4"/>
  <c r="AY65" i="4"/>
  <c r="BB64" i="4"/>
  <c r="AX64" i="4"/>
  <c r="BA63" i="4"/>
  <c r="Y149" i="7"/>
  <c r="U149" i="7"/>
  <c r="X149" i="7"/>
  <c r="T149" i="7"/>
  <c r="W149" i="7"/>
  <c r="Z149" i="7"/>
  <c r="V149" i="7"/>
  <c r="Y181" i="7"/>
  <c r="U181" i="7"/>
  <c r="X181" i="7"/>
  <c r="T181" i="7"/>
  <c r="W181" i="7"/>
  <c r="Z181" i="7"/>
  <c r="V181" i="7"/>
  <c r="Y213" i="7"/>
  <c r="U213" i="7"/>
  <c r="X213" i="7"/>
  <c r="T213" i="7"/>
  <c r="W213" i="7"/>
  <c r="Z213" i="7"/>
  <c r="V213" i="7"/>
  <c r="W142" i="7"/>
  <c r="Z142" i="7"/>
  <c r="V142" i="7"/>
  <c r="Y142" i="7"/>
  <c r="U142" i="7"/>
  <c r="X142" i="7"/>
  <c r="T142" i="7"/>
  <c r="W158" i="7"/>
  <c r="Z158" i="7"/>
  <c r="V158" i="7"/>
  <c r="Y158" i="7"/>
  <c r="U158" i="7"/>
  <c r="X158" i="7"/>
  <c r="T158" i="7"/>
  <c r="W206" i="7"/>
  <c r="Z206" i="7"/>
  <c r="V206" i="7"/>
  <c r="Y206" i="7"/>
  <c r="U206" i="7"/>
  <c r="X206" i="7"/>
  <c r="T206" i="7"/>
  <c r="W238" i="7"/>
  <c r="Z238" i="7"/>
  <c r="V238" i="7"/>
  <c r="Y238" i="7"/>
  <c r="U238" i="7"/>
  <c r="X238" i="7"/>
  <c r="T238" i="7"/>
  <c r="Y167" i="7"/>
  <c r="U167" i="7"/>
  <c r="X167" i="7"/>
  <c r="T167" i="7"/>
  <c r="W167" i="7"/>
  <c r="Z167" i="7"/>
  <c r="V167" i="7"/>
  <c r="Y183" i="7"/>
  <c r="U183" i="7"/>
  <c r="X183" i="7"/>
  <c r="T183" i="7"/>
  <c r="W183" i="7"/>
  <c r="Z183" i="7"/>
  <c r="V183" i="7"/>
  <c r="Y215" i="7"/>
  <c r="U215" i="7"/>
  <c r="X215" i="7"/>
  <c r="T215" i="7"/>
  <c r="W215" i="7"/>
  <c r="Z215" i="7"/>
  <c r="V215" i="7"/>
  <c r="Y247" i="7"/>
  <c r="U247" i="7"/>
  <c r="X247" i="7"/>
  <c r="T247" i="7"/>
  <c r="W247" i="7"/>
  <c r="Z247" i="7"/>
  <c r="V247" i="7"/>
  <c r="W156" i="7"/>
  <c r="Z156" i="7"/>
  <c r="V156" i="7"/>
  <c r="Y156" i="7"/>
  <c r="U156" i="7"/>
  <c r="X156" i="7"/>
  <c r="T156" i="7"/>
  <c r="W188" i="7"/>
  <c r="Z188" i="7"/>
  <c r="V188" i="7"/>
  <c r="Y188" i="7"/>
  <c r="U188" i="7"/>
  <c r="X188" i="7"/>
  <c r="T188" i="7"/>
  <c r="W204" i="7"/>
  <c r="Z204" i="7"/>
  <c r="V204" i="7"/>
  <c r="Y204" i="7"/>
  <c r="U204" i="7"/>
  <c r="X204" i="7"/>
  <c r="T204" i="7"/>
  <c r="W252" i="7"/>
  <c r="Z252" i="7"/>
  <c r="V252" i="7"/>
  <c r="Y252" i="7"/>
  <c r="U252" i="7"/>
  <c r="X252" i="7"/>
  <c r="T252" i="7"/>
  <c r="AI66" i="17"/>
  <c r="AE66" i="17"/>
  <c r="AH66" i="17"/>
  <c r="AJ66" i="17"/>
  <c r="AG66" i="17"/>
  <c r="AF66" i="17"/>
  <c r="AD66" i="17"/>
  <c r="A48" i="15" a="1"/>
  <c r="U57" i="5"/>
  <c r="BX77" i="4"/>
  <c r="AC38" i="4" s="1"/>
  <c r="CA76" i="4"/>
  <c r="AF37" i="4" s="1"/>
  <c r="BW76" i="4"/>
  <c r="BZ75" i="4"/>
  <c r="BV75" i="4"/>
  <c r="BY74" i="4"/>
  <c r="BU74" i="4"/>
  <c r="BX73" i="4"/>
  <c r="CA72" i="4"/>
  <c r="BW72" i="4"/>
  <c r="AB33" i="4" s="1"/>
  <c r="CA77" i="4"/>
  <c r="AF38" i="4" s="1"/>
  <c r="BW77" i="4"/>
  <c r="AB38" i="4" s="1"/>
  <c r="BZ76" i="4"/>
  <c r="BV76" i="4"/>
  <c r="BY75" i="4"/>
  <c r="BU75" i="4"/>
  <c r="BX74" i="4"/>
  <c r="CA73" i="4"/>
  <c r="BW73" i="4"/>
  <c r="BZ72" i="4"/>
  <c r="BV72" i="4"/>
  <c r="AA33" i="4" s="1"/>
  <c r="BZ77" i="4"/>
  <c r="AE38" i="4" s="1"/>
  <c r="BV77" i="4"/>
  <c r="AA38" i="4" s="1"/>
  <c r="BY76" i="4"/>
  <c r="BU76" i="4"/>
  <c r="BX75" i="4"/>
  <c r="CA74" i="4"/>
  <c r="BW74" i="4"/>
  <c r="BZ73" i="4"/>
  <c r="BV73" i="4"/>
  <c r="BY72" i="4"/>
  <c r="BY77" i="4"/>
  <c r="AD38" i="4" s="1"/>
  <c r="BU77" i="4"/>
  <c r="BX76" i="4"/>
  <c r="CA75" i="4"/>
  <c r="BW75" i="4"/>
  <c r="BZ74" i="4"/>
  <c r="BV74" i="4"/>
  <c r="BY73" i="4"/>
  <c r="BU73" i="4"/>
  <c r="BX72" i="4"/>
  <c r="BU72" i="4"/>
  <c r="A107" i="19"/>
  <c r="A103" i="19"/>
  <c r="A99" i="19"/>
  <c r="A95" i="19"/>
  <c r="A91" i="19"/>
  <c r="A87" i="19"/>
  <c r="A106" i="19"/>
  <c r="A102" i="19"/>
  <c r="A98" i="19"/>
  <c r="A94" i="19"/>
  <c r="A90" i="19"/>
  <c r="A86" i="19"/>
  <c r="A108" i="19"/>
  <c r="A100" i="19"/>
  <c r="A92" i="19"/>
  <c r="A85" i="19"/>
  <c r="A105" i="19"/>
  <c r="A97" i="19"/>
  <c r="A89" i="19"/>
  <c r="A109" i="19"/>
  <c r="A93" i="19"/>
  <c r="A104" i="19"/>
  <c r="A88" i="19"/>
  <c r="A101" i="19"/>
  <c r="A96" i="19"/>
  <c r="AC90" i="3" a="1"/>
  <c r="AC90" i="3" s="1"/>
  <c r="AC91" i="3" a="1"/>
  <c r="AC91" i="3" s="1"/>
  <c r="AC88" i="3" a="1"/>
  <c r="AC88" i="3" s="1"/>
  <c r="AC87" i="3" a="1"/>
  <c r="AC87" i="3" s="1"/>
  <c r="AC89" i="3" a="1"/>
  <c r="AC89" i="3" s="1"/>
  <c r="X10" i="26"/>
  <c r="W9" i="26"/>
  <c r="A32" i="24"/>
  <c r="A28" i="24"/>
  <c r="A24" i="24"/>
  <c r="A20" i="24"/>
  <c r="A16" i="24"/>
  <c r="A12" i="24"/>
  <c r="A35" i="24"/>
  <c r="A31" i="24"/>
  <c r="A27" i="24"/>
  <c r="A23" i="24"/>
  <c r="A19" i="24"/>
  <c r="A15" i="24"/>
  <c r="A34" i="24"/>
  <c r="A30" i="24"/>
  <c r="A26" i="24"/>
  <c r="A22" i="24"/>
  <c r="A18" i="24"/>
  <c r="A14" i="24"/>
  <c r="A11" i="24"/>
  <c r="A29" i="24"/>
  <c r="A13" i="24"/>
  <c r="A25" i="24"/>
  <c r="A21" i="24"/>
  <c r="A17" i="24"/>
  <c r="A33" i="24"/>
  <c r="A109" i="16"/>
  <c r="A105" i="16"/>
  <c r="A101" i="16"/>
  <c r="A97" i="16"/>
  <c r="A93" i="16"/>
  <c r="A89" i="16"/>
  <c r="A108" i="16"/>
  <c r="A104" i="16"/>
  <c r="A100" i="16"/>
  <c r="A96" i="16"/>
  <c r="A92" i="16"/>
  <c r="A88" i="16"/>
  <c r="A85" i="16"/>
  <c r="A103" i="16"/>
  <c r="A95" i="16"/>
  <c r="A87" i="16"/>
  <c r="A102" i="16"/>
  <c r="A94" i="16"/>
  <c r="A86" i="16"/>
  <c r="A107" i="16"/>
  <c r="A99" i="16"/>
  <c r="A91" i="16"/>
  <c r="A98" i="16"/>
  <c r="A90" i="16"/>
  <c r="A106" i="16"/>
  <c r="BN68" i="4"/>
  <c r="S29" i="4" s="1"/>
  <c r="BJ68" i="4"/>
  <c r="O29" i="4" s="1"/>
  <c r="BM67" i="4"/>
  <c r="R28" i="4" s="1"/>
  <c r="BI67" i="4"/>
  <c r="BL66" i="4"/>
  <c r="BO65" i="4"/>
  <c r="BK65" i="4"/>
  <c r="BN64" i="4"/>
  <c r="BJ64" i="4"/>
  <c r="BM63" i="4"/>
  <c r="BM68" i="4"/>
  <c r="R29" i="4" s="1"/>
  <c r="BI68" i="4"/>
  <c r="BL67" i="4"/>
  <c r="Q28" i="4" s="1"/>
  <c r="BO66" i="4"/>
  <c r="BK66" i="4"/>
  <c r="BN65" i="4"/>
  <c r="BJ65" i="4"/>
  <c r="BM64" i="4"/>
  <c r="BI64" i="4"/>
  <c r="BL63" i="4"/>
  <c r="BI63" i="4"/>
  <c r="BL68" i="4"/>
  <c r="Q29" i="4" s="1"/>
  <c r="BO67" i="4"/>
  <c r="T28" i="4" s="1"/>
  <c r="BK67" i="4"/>
  <c r="BN66" i="4"/>
  <c r="BJ66" i="4"/>
  <c r="BM65" i="4"/>
  <c r="BI65" i="4"/>
  <c r="BL64" i="4"/>
  <c r="BO63" i="4"/>
  <c r="BK63" i="4"/>
  <c r="BO68" i="4"/>
  <c r="T29" i="4" s="1"/>
  <c r="BK68" i="4"/>
  <c r="P29" i="4" s="1"/>
  <c r="BN67" i="4"/>
  <c r="S28" i="4" s="1"/>
  <c r="BJ67" i="4"/>
  <c r="BM66" i="4"/>
  <c r="BI66" i="4"/>
  <c r="BL65" i="4"/>
  <c r="BO64" i="4"/>
  <c r="BK64" i="4"/>
  <c r="BN63" i="4"/>
  <c r="BJ63" i="4"/>
  <c r="A106" i="24"/>
  <c r="A102" i="24"/>
  <c r="A98" i="24"/>
  <c r="A94" i="24"/>
  <c r="A90" i="24"/>
  <c r="A86" i="24"/>
  <c r="A109" i="24"/>
  <c r="A105" i="24"/>
  <c r="A101" i="24"/>
  <c r="A97" i="24"/>
  <c r="A93" i="24"/>
  <c r="A89" i="24"/>
  <c r="A108" i="24"/>
  <c r="A104" i="24"/>
  <c r="A100" i="24"/>
  <c r="A96" i="24"/>
  <c r="A92" i="24"/>
  <c r="A88" i="24"/>
  <c r="A85" i="24"/>
  <c r="A103" i="24"/>
  <c r="A87" i="24"/>
  <c r="A99" i="24"/>
  <c r="A95" i="24"/>
  <c r="A107" i="24"/>
  <c r="A91" i="24"/>
  <c r="A11" i="15" a="1"/>
  <c r="BG30" i="4"/>
  <c r="BG26" i="4"/>
  <c r="BG29" i="4"/>
  <c r="BG28" i="4"/>
  <c r="BG25" i="4"/>
  <c r="BG27" i="4"/>
  <c r="Y153" i="7"/>
  <c r="U153" i="7"/>
  <c r="X153" i="7"/>
  <c r="T153" i="7"/>
  <c r="W153" i="7"/>
  <c r="Z153" i="7"/>
  <c r="V153" i="7"/>
  <c r="Y169" i="7"/>
  <c r="U169" i="7"/>
  <c r="X169" i="7"/>
  <c r="T169" i="7"/>
  <c r="W169" i="7"/>
  <c r="Z169" i="7"/>
  <c r="V169" i="7"/>
  <c r="Y185" i="7"/>
  <c r="U185" i="7"/>
  <c r="X185" i="7"/>
  <c r="T185" i="7"/>
  <c r="W185" i="7"/>
  <c r="Z185" i="7"/>
  <c r="V185" i="7"/>
  <c r="Y201" i="7"/>
  <c r="U201" i="7"/>
  <c r="X201" i="7"/>
  <c r="T201" i="7"/>
  <c r="W201" i="7"/>
  <c r="Z201" i="7"/>
  <c r="V201" i="7"/>
  <c r="Y217" i="7"/>
  <c r="U217" i="7"/>
  <c r="X217" i="7"/>
  <c r="T217" i="7"/>
  <c r="W217" i="7"/>
  <c r="Z217" i="7"/>
  <c r="V217" i="7"/>
  <c r="Y233" i="7"/>
  <c r="U233" i="7"/>
  <c r="X233" i="7"/>
  <c r="T233" i="7"/>
  <c r="W233" i="7"/>
  <c r="Z233" i="7"/>
  <c r="V233" i="7"/>
  <c r="Y249" i="7"/>
  <c r="U249" i="7"/>
  <c r="X249" i="7"/>
  <c r="T249" i="7"/>
  <c r="W249" i="7"/>
  <c r="Z249" i="7"/>
  <c r="V249" i="7"/>
  <c r="W146" i="7"/>
  <c r="Z146" i="7"/>
  <c r="V146" i="7"/>
  <c r="Y146" i="7"/>
  <c r="U146" i="7"/>
  <c r="X146" i="7"/>
  <c r="T146" i="7"/>
  <c r="W162" i="7"/>
  <c r="Z162" i="7"/>
  <c r="V162" i="7"/>
  <c r="Y162" i="7"/>
  <c r="U162" i="7"/>
  <c r="X162" i="7"/>
  <c r="T162" i="7"/>
  <c r="W178" i="7"/>
  <c r="Z178" i="7"/>
  <c r="V178" i="7"/>
  <c r="Y178" i="7"/>
  <c r="U178" i="7"/>
  <c r="X178" i="7"/>
  <c r="T178" i="7"/>
  <c r="W194" i="7"/>
  <c r="Z194" i="7"/>
  <c r="V194" i="7"/>
  <c r="Y194" i="7"/>
  <c r="U194" i="7"/>
  <c r="X194" i="7"/>
  <c r="T194" i="7"/>
  <c r="W210" i="7"/>
  <c r="Z210" i="7"/>
  <c r="V210" i="7"/>
  <c r="Y210" i="7"/>
  <c r="U210" i="7"/>
  <c r="X210" i="7"/>
  <c r="T210" i="7"/>
  <c r="W226" i="7"/>
  <c r="Z226" i="7"/>
  <c r="V226" i="7"/>
  <c r="Y226" i="7"/>
  <c r="U226" i="7"/>
  <c r="X226" i="7"/>
  <c r="T226" i="7"/>
  <c r="W242" i="7"/>
  <c r="Z242" i="7"/>
  <c r="V242" i="7"/>
  <c r="Y242" i="7"/>
  <c r="U242" i="7"/>
  <c r="X242" i="7"/>
  <c r="T242" i="7"/>
  <c r="Y139" i="7"/>
  <c r="U139" i="7"/>
  <c r="X139" i="7"/>
  <c r="T139" i="7"/>
  <c r="W139" i="7"/>
  <c r="Z139" i="7"/>
  <c r="V139" i="7"/>
  <c r="Y155" i="7"/>
  <c r="U155" i="7"/>
  <c r="X155" i="7"/>
  <c r="T155" i="7"/>
  <c r="W155" i="7"/>
  <c r="Z155" i="7"/>
  <c r="V155" i="7"/>
  <c r="Y171" i="7"/>
  <c r="U171" i="7"/>
  <c r="X171" i="7"/>
  <c r="T171" i="7"/>
  <c r="W171" i="7"/>
  <c r="Z171" i="7"/>
  <c r="V171" i="7"/>
  <c r="Y187" i="7"/>
  <c r="U187" i="7"/>
  <c r="X187" i="7"/>
  <c r="T187" i="7"/>
  <c r="W187" i="7"/>
  <c r="Z187" i="7"/>
  <c r="V187" i="7"/>
  <c r="Y203" i="7"/>
  <c r="U203" i="7"/>
  <c r="X203" i="7"/>
  <c r="T203" i="7"/>
  <c r="W203" i="7"/>
  <c r="Z203" i="7"/>
  <c r="V203" i="7"/>
  <c r="Y219" i="7"/>
  <c r="U219" i="7"/>
  <c r="X219" i="7"/>
  <c r="T219" i="7"/>
  <c r="W219" i="7"/>
  <c r="Z219" i="7"/>
  <c r="V219" i="7"/>
  <c r="Y235" i="7"/>
  <c r="U235" i="7"/>
  <c r="X235" i="7"/>
  <c r="T235" i="7"/>
  <c r="W235" i="7"/>
  <c r="Z235" i="7"/>
  <c r="V235" i="7"/>
  <c r="Y251" i="7"/>
  <c r="U251" i="7"/>
  <c r="X251" i="7"/>
  <c r="T251" i="7"/>
  <c r="W251" i="7"/>
  <c r="Z251" i="7"/>
  <c r="V251" i="7"/>
  <c r="W144" i="7"/>
  <c r="Z144" i="7"/>
  <c r="V144" i="7"/>
  <c r="Y144" i="7"/>
  <c r="U144" i="7"/>
  <c r="X144" i="7"/>
  <c r="T144" i="7"/>
  <c r="W160" i="7"/>
  <c r="Z160" i="7"/>
  <c r="V160" i="7"/>
  <c r="Y160" i="7"/>
  <c r="U160" i="7"/>
  <c r="X160" i="7"/>
  <c r="T160" i="7"/>
  <c r="W176" i="7"/>
  <c r="Z176" i="7"/>
  <c r="V176" i="7"/>
  <c r="Y176" i="7"/>
  <c r="U176" i="7"/>
  <c r="X176" i="7"/>
  <c r="T176" i="7"/>
  <c r="W192" i="7"/>
  <c r="Z192" i="7"/>
  <c r="V192" i="7"/>
  <c r="Y192" i="7"/>
  <c r="U192" i="7"/>
  <c r="X192" i="7"/>
  <c r="T192" i="7"/>
  <c r="W208" i="7"/>
  <c r="Z208" i="7"/>
  <c r="V208" i="7"/>
  <c r="Y208" i="7"/>
  <c r="U208" i="7"/>
  <c r="X208" i="7"/>
  <c r="T208" i="7"/>
  <c r="W224" i="7"/>
  <c r="Z224" i="7"/>
  <c r="V224" i="7"/>
  <c r="Y224" i="7"/>
  <c r="U224" i="7"/>
  <c r="X224" i="7"/>
  <c r="T224" i="7"/>
  <c r="W240" i="7"/>
  <c r="Z240" i="7"/>
  <c r="V240" i="7"/>
  <c r="Y240" i="7"/>
  <c r="U240" i="7"/>
  <c r="X240" i="7"/>
  <c r="T240" i="7"/>
  <c r="W256" i="7"/>
  <c r="Z256" i="7"/>
  <c r="V256" i="7"/>
  <c r="Y256" i="7"/>
  <c r="U256" i="7"/>
  <c r="X256" i="7"/>
  <c r="T256" i="7"/>
  <c r="A109" i="21"/>
  <c r="A105" i="21"/>
  <c r="A101" i="21"/>
  <c r="A97" i="21"/>
  <c r="A93" i="21"/>
  <c r="A89" i="21"/>
  <c r="A108" i="21"/>
  <c r="A104" i="21"/>
  <c r="A100" i="21"/>
  <c r="A96" i="21"/>
  <c r="A92" i="21"/>
  <c r="A88" i="21"/>
  <c r="A85" i="21"/>
  <c r="A107" i="21"/>
  <c r="A103" i="21"/>
  <c r="A99" i="21"/>
  <c r="A95" i="21"/>
  <c r="A91" i="21"/>
  <c r="A87" i="21"/>
  <c r="A94" i="21"/>
  <c r="A106" i="21"/>
  <c r="A90" i="21"/>
  <c r="A98" i="21"/>
  <c r="A86" i="21"/>
  <c r="A102" i="21"/>
  <c r="AJ139" i="15"/>
  <c r="AF139" i="15"/>
  <c r="AI139" i="15"/>
  <c r="AE139" i="15"/>
  <c r="AG139" i="15"/>
  <c r="AD139" i="15"/>
  <c r="AH139" i="15"/>
  <c r="AL18" i="10"/>
  <c r="AM19" i="10"/>
  <c r="AF66" i="25"/>
  <c r="AD66" i="25"/>
  <c r="AG29" i="17"/>
  <c r="AD29" i="17"/>
  <c r="AJ29" i="17"/>
  <c r="AF29" i="17"/>
  <c r="AE29" i="17"/>
  <c r="AI29" i="17"/>
  <c r="AH29" i="17"/>
  <c r="AI140" i="16"/>
  <c r="AE140" i="16"/>
  <c r="AH140" i="16"/>
  <c r="AD140" i="16"/>
  <c r="AJ140" i="16"/>
  <c r="AG140" i="16"/>
  <c r="AF140" i="16"/>
  <c r="A85" i="25" a="1"/>
  <c r="A72" i="25"/>
  <c r="A68" i="25"/>
  <c r="A64" i="25"/>
  <c r="A60" i="25"/>
  <c r="A56" i="25"/>
  <c r="A52" i="25"/>
  <c r="A71" i="25"/>
  <c r="A67" i="25"/>
  <c r="A63" i="25"/>
  <c r="A59" i="25"/>
  <c r="A55" i="25"/>
  <c r="A51" i="25"/>
  <c r="A48" i="25"/>
  <c r="A70" i="25"/>
  <c r="A66" i="25"/>
  <c r="A62" i="25"/>
  <c r="A58" i="25"/>
  <c r="A54" i="25"/>
  <c r="A50" i="25"/>
  <c r="A61" i="25"/>
  <c r="A57" i="25"/>
  <c r="A69" i="25"/>
  <c r="A53" i="25"/>
  <c r="A49" i="25"/>
  <c r="A65" i="25"/>
  <c r="BH65" i="5"/>
  <c r="A144" i="15"/>
  <c r="A140" i="15"/>
  <c r="A136" i="15"/>
  <c r="A132" i="15"/>
  <c r="A128" i="15"/>
  <c r="A124" i="15"/>
  <c r="A143" i="15"/>
  <c r="A139" i="15"/>
  <c r="A135" i="15"/>
  <c r="A131" i="15"/>
  <c r="A127" i="15"/>
  <c r="A123" i="15"/>
  <c r="A146" i="15"/>
  <c r="A138" i="15"/>
  <c r="A130" i="15"/>
  <c r="A145" i="15"/>
  <c r="A137" i="15"/>
  <c r="A129" i="15"/>
  <c r="A122" i="15"/>
  <c r="A142" i="15"/>
  <c r="A134" i="15"/>
  <c r="A126" i="15"/>
  <c r="A141" i="15"/>
  <c r="A133" i="15"/>
  <c r="A125" i="15"/>
  <c r="O18" i="26"/>
  <c r="R18" i="26" s="1"/>
  <c r="U18" i="26" s="1"/>
  <c r="AA70" i="6" a="1"/>
  <c r="AG70" i="6"/>
  <c r="AA86" i="6" a="1"/>
  <c r="AG86" i="6"/>
  <c r="AA102" i="6" a="1"/>
  <c r="AG102" i="6"/>
  <c r="AA77" i="6" a="1"/>
  <c r="AG77" i="6"/>
  <c r="AA93" i="6" a="1"/>
  <c r="AG93" i="6"/>
  <c r="AG68" i="6"/>
  <c r="AA68" i="6" a="1"/>
  <c r="AG84" i="6"/>
  <c r="AA84" i="6" a="1"/>
  <c r="AG100" i="6"/>
  <c r="AA100" i="6" a="1"/>
  <c r="AG75" i="6"/>
  <c r="AA75" i="6" a="1"/>
  <c r="AG91" i="6"/>
  <c r="AA91" i="6" a="1"/>
  <c r="AB10" i="26"/>
  <c r="AA9" i="26"/>
  <c r="AP163" i="13"/>
  <c r="AP159" i="13"/>
  <c r="AP155" i="13"/>
  <c r="AP151" i="13"/>
  <c r="AP147" i="13"/>
  <c r="AP143" i="13"/>
  <c r="AP162" i="13"/>
  <c r="AP158" i="13"/>
  <c r="AP154" i="13"/>
  <c r="AP150" i="13"/>
  <c r="AP146" i="13"/>
  <c r="AP142" i="13"/>
  <c r="AP139" i="13"/>
  <c r="AP161" i="13"/>
  <c r="AP157" i="13"/>
  <c r="AP153" i="13"/>
  <c r="AP149" i="13"/>
  <c r="AP145" i="13"/>
  <c r="AP141" i="13"/>
  <c r="AP160" i="13"/>
  <c r="AP156" i="13"/>
  <c r="AP152" i="13"/>
  <c r="AP148" i="13"/>
  <c r="AP144" i="13"/>
  <c r="AP140" i="13"/>
  <c r="AJ140" i="22"/>
  <c r="AF140" i="22"/>
  <c r="AI140" i="22"/>
  <c r="AE140" i="22"/>
  <c r="AH140" i="22"/>
  <c r="AG140" i="22"/>
  <c r="AD140" i="22"/>
  <c r="AH66" i="21"/>
  <c r="AG66" i="21"/>
  <c r="AD66" i="21"/>
  <c r="AJ66" i="21"/>
  <c r="AF66" i="21"/>
  <c r="AE66" i="21"/>
  <c r="AI66" i="21"/>
  <c r="BG21" i="4"/>
  <c r="BG17" i="4"/>
  <c r="BG20" i="4"/>
  <c r="BG19" i="4"/>
  <c r="BG16" i="4"/>
  <c r="BG18" i="4"/>
  <c r="A11" i="21" a="1"/>
  <c r="X11" i="5"/>
  <c r="Y12" i="5"/>
  <c r="B33" i="4"/>
  <c r="AW224" i="4" a="1"/>
  <c r="A108" i="20"/>
  <c r="A104" i="20"/>
  <c r="A100" i="20"/>
  <c r="A96" i="20"/>
  <c r="A92" i="20"/>
  <c r="A88" i="20"/>
  <c r="A85" i="20"/>
  <c r="A107" i="20"/>
  <c r="A103" i="20"/>
  <c r="A99" i="20"/>
  <c r="A95" i="20"/>
  <c r="A91" i="20"/>
  <c r="A87" i="20"/>
  <c r="A106" i="20"/>
  <c r="A98" i="20"/>
  <c r="A90" i="20"/>
  <c r="A105" i="20"/>
  <c r="A97" i="20"/>
  <c r="A89" i="20"/>
  <c r="A109" i="20"/>
  <c r="A93" i="20"/>
  <c r="A102" i="20"/>
  <c r="A86" i="20"/>
  <c r="A101" i="20"/>
  <c r="A94" i="20"/>
  <c r="D43" i="14"/>
  <c r="AD9" i="14" a="1"/>
  <c r="AD32" i="14"/>
  <c r="H39" i="14" s="1"/>
  <c r="AM29" i="10"/>
  <c r="AL28" i="10"/>
  <c r="R23" i="3"/>
  <c r="W17" i="26"/>
  <c r="X17" i="26" s="1"/>
  <c r="AD17" i="26" s="1"/>
  <c r="AE17" i="26" s="1"/>
  <c r="AS68" i="12"/>
  <c r="AS69" i="12" s="1"/>
  <c r="AT67" i="12"/>
  <c r="AJ103" i="18"/>
  <c r="AF103" i="18"/>
  <c r="AI103" i="18"/>
  <c r="AH103" i="18"/>
  <c r="AD103" i="18"/>
  <c r="AG103" i="18"/>
  <c r="AE103" i="18"/>
  <c r="AI139" i="14"/>
  <c r="AE139" i="14"/>
  <c r="AG139" i="14"/>
  <c r="AF139" i="14"/>
  <c r="AJ139" i="14"/>
  <c r="AH139" i="14"/>
  <c r="AD139" i="14"/>
  <c r="AD140" i="14" s="1" a="1"/>
  <c r="E61" i="29"/>
  <c r="E62" i="29"/>
  <c r="E60" i="29"/>
  <c r="AB104" i="7"/>
  <c r="Z105" i="7"/>
  <c r="AA104" i="7"/>
  <c r="BO77" i="4"/>
  <c r="T38" i="4" s="1"/>
  <c r="BK77" i="4"/>
  <c r="P38" i="4" s="1"/>
  <c r="BN76" i="4"/>
  <c r="S37" i="4" s="1"/>
  <c r="BJ76" i="4"/>
  <c r="BM75" i="4"/>
  <c r="BI75" i="4"/>
  <c r="BL74" i="4"/>
  <c r="BO73" i="4"/>
  <c r="BK73" i="4"/>
  <c r="BN72" i="4"/>
  <c r="BJ72" i="4"/>
  <c r="BN77" i="4"/>
  <c r="S38" i="4" s="1"/>
  <c r="BJ77" i="4"/>
  <c r="O38" i="4" s="1"/>
  <c r="BM76" i="4"/>
  <c r="R37" i="4" s="1"/>
  <c r="BI76" i="4"/>
  <c r="BL75" i="4"/>
  <c r="BO74" i="4"/>
  <c r="BK74" i="4"/>
  <c r="BN73" i="4"/>
  <c r="BJ73" i="4"/>
  <c r="BM72" i="4"/>
  <c r="BM77" i="4"/>
  <c r="R38" i="4" s="1"/>
  <c r="BI77" i="4"/>
  <c r="BL76" i="4"/>
  <c r="Q37" i="4" s="1"/>
  <c r="BO75" i="4"/>
  <c r="BK75" i="4"/>
  <c r="BN74" i="4"/>
  <c r="BJ74" i="4"/>
  <c r="BM73" i="4"/>
  <c r="BI73" i="4"/>
  <c r="BL72" i="4"/>
  <c r="BI72" i="4"/>
  <c r="BL77" i="4"/>
  <c r="Q38" i="4" s="1"/>
  <c r="BO76" i="4"/>
  <c r="T37" i="4" s="1"/>
  <c r="BK76" i="4"/>
  <c r="BN75" i="4"/>
  <c r="BJ75" i="4"/>
  <c r="BM74" i="4"/>
  <c r="BI74" i="4"/>
  <c r="BL73" i="4"/>
  <c r="BO72" i="4"/>
  <c r="BK72" i="4"/>
  <c r="AG139" i="21"/>
  <c r="AD139" i="21"/>
  <c r="AJ139" i="21"/>
  <c r="AF139" i="21"/>
  <c r="AI139" i="21"/>
  <c r="AE139" i="21"/>
  <c r="AH139" i="21"/>
  <c r="AC13" i="8"/>
  <c r="AD13" i="8"/>
  <c r="AC11" i="8"/>
  <c r="AD11" i="8"/>
  <c r="A122" i="17" a="1"/>
  <c r="A11" i="14" a="1"/>
  <c r="AL6" i="2"/>
  <c r="D6" i="15"/>
  <c r="W57" i="5"/>
  <c r="X58" i="5"/>
  <c r="AH8" i="10"/>
  <c r="AI9" i="10"/>
  <c r="AH176" i="15"/>
  <c r="AG176" i="15"/>
  <c r="AD176" i="15"/>
  <c r="AJ176" i="15"/>
  <c r="AI176" i="15"/>
  <c r="AF176" i="15"/>
  <c r="AE176" i="15"/>
  <c r="AP30" i="3"/>
  <c r="AP26" i="3"/>
  <c r="AP22" i="3"/>
  <c r="AP18" i="3"/>
  <c r="AP14" i="3"/>
  <c r="AP10" i="3"/>
  <c r="AP33" i="3"/>
  <c r="AP29" i="3"/>
  <c r="AP25" i="3"/>
  <c r="AP21" i="3"/>
  <c r="AP17" i="3"/>
  <c r="AP13" i="3"/>
  <c r="AP9" i="3"/>
  <c r="AP32" i="3"/>
  <c r="AP28" i="3"/>
  <c r="AP24" i="3"/>
  <c r="AP20" i="3"/>
  <c r="AP16" i="3"/>
  <c r="AP12" i="3"/>
  <c r="AP31" i="3"/>
  <c r="AP27" i="3"/>
  <c r="AP23" i="3"/>
  <c r="AP19" i="3"/>
  <c r="AP15" i="3"/>
  <c r="AP11" i="3"/>
  <c r="AP8" i="3"/>
  <c r="AP76" i="3" s="1"/>
  <c r="Z11" i="4"/>
  <c r="CE38" i="4"/>
  <c r="CE37" i="4"/>
  <c r="CE34" i="4"/>
  <c r="CE36" i="4"/>
  <c r="CE39" i="4"/>
  <c r="CE35" i="4"/>
  <c r="AM32" i="27" a="1"/>
  <c r="AJ139" i="20"/>
  <c r="AF139" i="20"/>
  <c r="AI139" i="20"/>
  <c r="AE139" i="20"/>
  <c r="AD139" i="20"/>
  <c r="AH139" i="20"/>
  <c r="AG139" i="20"/>
  <c r="A107" i="14"/>
  <c r="A103" i="14"/>
  <c r="A99" i="14"/>
  <c r="A95" i="14"/>
  <c r="A91" i="14"/>
  <c r="A87" i="14"/>
  <c r="A108" i="14"/>
  <c r="A102" i="14"/>
  <c r="A97" i="14"/>
  <c r="A92" i="14"/>
  <c r="A86" i="14"/>
  <c r="A106" i="14"/>
  <c r="A101" i="14"/>
  <c r="A96" i="14"/>
  <c r="A90" i="14"/>
  <c r="A105" i="14"/>
  <c r="A100" i="14"/>
  <c r="A94" i="14"/>
  <c r="A89" i="14"/>
  <c r="A85" i="14"/>
  <c r="A98" i="14"/>
  <c r="A93" i="14"/>
  <c r="A109" i="14"/>
  <c r="A88" i="14"/>
  <c r="A104" i="14"/>
  <c r="A72" i="19"/>
  <c r="A68" i="19"/>
  <c r="A64" i="19"/>
  <c r="A60" i="19"/>
  <c r="A56" i="19"/>
  <c r="A52" i="19"/>
  <c r="A71" i="19"/>
  <c r="A67" i="19"/>
  <c r="A63" i="19"/>
  <c r="A59" i="19"/>
  <c r="A55" i="19"/>
  <c r="A51" i="19"/>
  <c r="A48" i="19"/>
  <c r="A70" i="19"/>
  <c r="A62" i="19"/>
  <c r="A54" i="19"/>
  <c r="A69" i="19"/>
  <c r="A61" i="19"/>
  <c r="A53" i="19"/>
  <c r="A57" i="19"/>
  <c r="A66" i="19"/>
  <c r="A50" i="19"/>
  <c r="A65" i="19"/>
  <c r="A49" i="19"/>
  <c r="A58" i="19"/>
  <c r="Z50" i="6"/>
  <c r="AA50" i="6" s="1" a="1"/>
  <c r="Z49" i="6"/>
  <c r="AA49" i="6" s="1" a="1"/>
  <c r="Z44" i="6"/>
  <c r="AA44" i="6" s="1" a="1"/>
  <c r="Z40" i="6"/>
  <c r="AA40" i="6" s="1" a="1"/>
  <c r="Z36" i="6"/>
  <c r="AA36" i="6" s="1" a="1"/>
  <c r="Z32" i="6"/>
  <c r="AA32" i="6" s="1" a="1"/>
  <c r="Z28" i="6"/>
  <c r="AA28" i="6" s="1" a="1"/>
  <c r="Z24" i="6"/>
  <c r="AA24" i="6" s="1" a="1"/>
  <c r="Z23" i="6"/>
  <c r="AA23" i="6" s="1" a="1"/>
  <c r="Z19" i="6"/>
  <c r="AA19" i="6" s="1" a="1"/>
  <c r="Z18" i="6"/>
  <c r="AA18" i="6" s="1" a="1"/>
  <c r="Z13" i="6"/>
  <c r="AA13" i="6" s="1" a="1"/>
  <c r="Z12" i="6"/>
  <c r="AA12" i="6" s="1" a="1"/>
  <c r="Z45" i="6"/>
  <c r="AA45" i="6" s="1" a="1"/>
  <c r="Z41" i="6"/>
  <c r="AA41" i="6" s="1" a="1"/>
  <c r="Z37" i="6"/>
  <c r="AA37" i="6" s="1" a="1"/>
  <c r="Z33" i="6"/>
  <c r="AA33" i="6" s="1" a="1"/>
  <c r="Z29" i="6"/>
  <c r="AA29" i="6" s="1" a="1"/>
  <c r="Z25" i="6"/>
  <c r="AA25" i="6" s="1" a="1"/>
  <c r="Z20" i="6"/>
  <c r="AA20" i="6" s="1" a="1"/>
  <c r="Z14" i="6"/>
  <c r="AA14" i="6" s="1" a="1"/>
  <c r="Z47" i="6"/>
  <c r="AA47" i="6" s="1" a="1"/>
  <c r="Z46" i="6"/>
  <c r="AA46" i="6" s="1" a="1"/>
  <c r="Z42" i="6"/>
  <c r="AA42" i="6" s="1" a="1"/>
  <c r="Z38" i="6"/>
  <c r="AA38" i="6" s="1" a="1"/>
  <c r="Z34" i="6"/>
  <c r="AA34" i="6" s="1" a="1"/>
  <c r="Z30" i="6"/>
  <c r="AA30" i="6" s="1" a="1"/>
  <c r="Z26" i="6"/>
  <c r="AA26" i="6" s="1" a="1"/>
  <c r="Z21" i="6"/>
  <c r="AA21" i="6" s="1" a="1"/>
  <c r="Z16" i="6"/>
  <c r="AA16" i="6" s="1" a="1"/>
  <c r="Z15" i="6"/>
  <c r="AA15" i="6" s="1" a="1"/>
  <c r="Z48" i="6"/>
  <c r="AA48" i="6" s="1" a="1"/>
  <c r="Z43" i="6"/>
  <c r="AA43" i="6" s="1" a="1"/>
  <c r="Z39" i="6"/>
  <c r="AA39" i="6" s="1" a="1"/>
  <c r="Z35" i="6"/>
  <c r="AA35" i="6" s="1" a="1"/>
  <c r="Z31" i="6"/>
  <c r="AA31" i="6" s="1" a="1"/>
  <c r="Z27" i="6"/>
  <c r="AA27" i="6" s="1" a="1"/>
  <c r="Z22" i="6"/>
  <c r="AA22" i="6" s="1" a="1"/>
  <c r="Z17" i="6"/>
  <c r="AA17" i="6" s="1" a="1"/>
  <c r="Z11" i="6"/>
  <c r="AA11" i="6" s="1" a="1"/>
  <c r="A72" i="23"/>
  <c r="A68" i="23"/>
  <c r="A64" i="23"/>
  <c r="A60" i="23"/>
  <c r="A56" i="23"/>
  <c r="A52" i="23"/>
  <c r="A71" i="23"/>
  <c r="A67" i="23"/>
  <c r="A63" i="23"/>
  <c r="A59" i="23"/>
  <c r="A55" i="23"/>
  <c r="A51" i="23"/>
  <c r="A48" i="23"/>
  <c r="A70" i="23"/>
  <c r="A66" i="23"/>
  <c r="A62" i="23"/>
  <c r="A58" i="23"/>
  <c r="A54" i="23"/>
  <c r="A50" i="23"/>
  <c r="A69" i="23"/>
  <c r="A53" i="23"/>
  <c r="A65" i="23"/>
  <c r="A49" i="23"/>
  <c r="A61" i="23"/>
  <c r="A57" i="23"/>
  <c r="AI65" i="10"/>
  <c r="AH64" i="10"/>
  <c r="Y141" i="7"/>
  <c r="U141" i="7"/>
  <c r="X141" i="7"/>
  <c r="T141" i="7"/>
  <c r="W141" i="7"/>
  <c r="Z141" i="7"/>
  <c r="V141" i="7"/>
  <c r="Y157" i="7"/>
  <c r="U157" i="7"/>
  <c r="X157" i="7"/>
  <c r="T157" i="7"/>
  <c r="W157" i="7"/>
  <c r="Z157" i="7"/>
  <c r="V157" i="7"/>
  <c r="Y173" i="7"/>
  <c r="U173" i="7"/>
  <c r="X173" i="7"/>
  <c r="T173" i="7"/>
  <c r="W173" i="7"/>
  <c r="Z173" i="7"/>
  <c r="V173" i="7"/>
  <c r="Y189" i="7"/>
  <c r="U189" i="7"/>
  <c r="X189" i="7"/>
  <c r="T189" i="7"/>
  <c r="W189" i="7"/>
  <c r="Z189" i="7"/>
  <c r="V189" i="7"/>
  <c r="Y205" i="7"/>
  <c r="U205" i="7"/>
  <c r="X205" i="7"/>
  <c r="T205" i="7"/>
  <c r="W205" i="7"/>
  <c r="Z205" i="7"/>
  <c r="V205" i="7"/>
  <c r="Y221" i="7"/>
  <c r="U221" i="7"/>
  <c r="X221" i="7"/>
  <c r="T221" i="7"/>
  <c r="W221" i="7"/>
  <c r="Z221" i="7"/>
  <c r="V221" i="7"/>
  <c r="Y237" i="7"/>
  <c r="U237" i="7"/>
  <c r="X237" i="7"/>
  <c r="T237" i="7"/>
  <c r="W237" i="7"/>
  <c r="Z237" i="7"/>
  <c r="V237" i="7"/>
  <c r="Y253" i="7"/>
  <c r="U253" i="7"/>
  <c r="X253" i="7"/>
  <c r="T253" i="7"/>
  <c r="W253" i="7"/>
  <c r="Z253" i="7"/>
  <c r="V253" i="7"/>
  <c r="W150" i="7"/>
  <c r="Z150" i="7"/>
  <c r="V150" i="7"/>
  <c r="Y150" i="7"/>
  <c r="U150" i="7"/>
  <c r="X150" i="7"/>
  <c r="T150" i="7"/>
  <c r="W166" i="7"/>
  <c r="Z166" i="7"/>
  <c r="V166" i="7"/>
  <c r="Y166" i="7"/>
  <c r="U166" i="7"/>
  <c r="X166" i="7"/>
  <c r="T166" i="7"/>
  <c r="W182" i="7"/>
  <c r="Z182" i="7"/>
  <c r="V182" i="7"/>
  <c r="Y182" i="7"/>
  <c r="U182" i="7"/>
  <c r="X182" i="7"/>
  <c r="T182" i="7"/>
  <c r="W198" i="7"/>
  <c r="Z198" i="7"/>
  <c r="V198" i="7"/>
  <c r="Y198" i="7"/>
  <c r="U198" i="7"/>
  <c r="X198" i="7"/>
  <c r="T198" i="7"/>
  <c r="W214" i="7"/>
  <c r="Z214" i="7"/>
  <c r="V214" i="7"/>
  <c r="Y214" i="7"/>
  <c r="U214" i="7"/>
  <c r="X214" i="7"/>
  <c r="T214" i="7"/>
  <c r="W230" i="7"/>
  <c r="Z230" i="7"/>
  <c r="V230" i="7"/>
  <c r="Y230" i="7"/>
  <c r="U230" i="7"/>
  <c r="X230" i="7"/>
  <c r="T230" i="7"/>
  <c r="W246" i="7"/>
  <c r="Z246" i="7"/>
  <c r="V246" i="7"/>
  <c r="Y246" i="7"/>
  <c r="U246" i="7"/>
  <c r="X246" i="7"/>
  <c r="T246" i="7"/>
  <c r="Y143" i="7"/>
  <c r="U143" i="7"/>
  <c r="X143" i="7"/>
  <c r="T143" i="7"/>
  <c r="W143" i="7"/>
  <c r="Z143" i="7"/>
  <c r="V143" i="7"/>
  <c r="Y159" i="7"/>
  <c r="U159" i="7"/>
  <c r="X159" i="7"/>
  <c r="T159" i="7"/>
  <c r="W159" i="7"/>
  <c r="Z159" i="7"/>
  <c r="V159" i="7"/>
  <c r="Y175" i="7"/>
  <c r="U175" i="7"/>
  <c r="X175" i="7"/>
  <c r="T175" i="7"/>
  <c r="W175" i="7"/>
  <c r="Z175" i="7"/>
  <c r="V175" i="7"/>
  <c r="Y191" i="7"/>
  <c r="U191" i="7"/>
  <c r="X191" i="7"/>
  <c r="T191" i="7"/>
  <c r="W191" i="7"/>
  <c r="Z191" i="7"/>
  <c r="V191" i="7"/>
  <c r="Y207" i="7"/>
  <c r="U207" i="7"/>
  <c r="X207" i="7"/>
  <c r="T207" i="7"/>
  <c r="W207" i="7"/>
  <c r="Z207" i="7"/>
  <c r="V207" i="7"/>
  <c r="Y223" i="7"/>
  <c r="U223" i="7"/>
  <c r="X223" i="7"/>
  <c r="T223" i="7"/>
  <c r="W223" i="7"/>
  <c r="Z223" i="7"/>
  <c r="V223" i="7"/>
  <c r="Y239" i="7"/>
  <c r="U239" i="7"/>
  <c r="X239" i="7"/>
  <c r="T239" i="7"/>
  <c r="W239" i="7"/>
  <c r="Z239" i="7"/>
  <c r="V239" i="7"/>
  <c r="Y255" i="7"/>
  <c r="U255" i="7"/>
  <c r="X255" i="7"/>
  <c r="T255" i="7"/>
  <c r="W255" i="7"/>
  <c r="Z255" i="7"/>
  <c r="V255" i="7"/>
  <c r="W148" i="7"/>
  <c r="Z148" i="7"/>
  <c r="V148" i="7"/>
  <c r="Y148" i="7"/>
  <c r="U148" i="7"/>
  <c r="X148" i="7"/>
  <c r="T148" i="7"/>
  <c r="W164" i="7"/>
  <c r="Z164" i="7"/>
  <c r="V164" i="7"/>
  <c r="Y164" i="7"/>
  <c r="U164" i="7"/>
  <c r="X164" i="7"/>
  <c r="T164" i="7"/>
  <c r="W180" i="7"/>
  <c r="Z180" i="7"/>
  <c r="V180" i="7"/>
  <c r="Y180" i="7"/>
  <c r="U180" i="7"/>
  <c r="X180" i="7"/>
  <c r="T180" i="7"/>
  <c r="W196" i="7"/>
  <c r="Z196" i="7"/>
  <c r="V196" i="7"/>
  <c r="Y196" i="7"/>
  <c r="U196" i="7"/>
  <c r="X196" i="7"/>
  <c r="T196" i="7"/>
  <c r="W212" i="7"/>
  <c r="Z212" i="7"/>
  <c r="V212" i="7"/>
  <c r="Y212" i="7"/>
  <c r="U212" i="7"/>
  <c r="X212" i="7"/>
  <c r="T212" i="7"/>
  <c r="W228" i="7"/>
  <c r="Z228" i="7"/>
  <c r="V228" i="7"/>
  <c r="Y228" i="7"/>
  <c r="U228" i="7"/>
  <c r="X228" i="7"/>
  <c r="T228" i="7"/>
  <c r="W244" i="7"/>
  <c r="Z244" i="7"/>
  <c r="V244" i="7"/>
  <c r="Y244" i="7"/>
  <c r="U244" i="7"/>
  <c r="X244" i="7"/>
  <c r="T244" i="7"/>
  <c r="A144" i="20"/>
  <c r="A140" i="20"/>
  <c r="A136" i="20"/>
  <c r="A132" i="20"/>
  <c r="A128" i="20"/>
  <c r="A124" i="20"/>
  <c r="A143" i="20"/>
  <c r="A139" i="20"/>
  <c r="A135" i="20"/>
  <c r="A131" i="20"/>
  <c r="A127" i="20"/>
  <c r="A123" i="20"/>
  <c r="A142" i="20"/>
  <c r="A134" i="20"/>
  <c r="A126" i="20"/>
  <c r="A141" i="20"/>
  <c r="A133" i="20"/>
  <c r="A125" i="20"/>
  <c r="A137" i="20"/>
  <c r="A122" i="20"/>
  <c r="A146" i="20"/>
  <c r="A130" i="20"/>
  <c r="A145" i="20"/>
  <c r="A129" i="20"/>
  <c r="A138" i="20"/>
  <c r="Y16" i="26"/>
  <c r="AC16" i="26" s="1"/>
  <c r="AF16" i="26"/>
  <c r="AG16" i="26" s="1"/>
  <c r="AP53" i="2"/>
  <c r="AP52" i="2"/>
  <c r="AP49" i="2"/>
  <c r="AP51" i="2"/>
  <c r="AP54" i="2"/>
  <c r="AP50" i="2"/>
  <c r="AI177" i="25"/>
  <c r="AE177" i="25"/>
  <c r="AH177" i="25"/>
  <c r="AG177" i="25"/>
  <c r="AD177" i="25"/>
  <c r="AF177" i="25"/>
  <c r="AJ177" i="25"/>
  <c r="AD177" i="16"/>
  <c r="AI177" i="16"/>
  <c r="S10" i="26"/>
  <c r="T11" i="26"/>
  <c r="V57" i="5"/>
  <c r="A122" i="22" a="1"/>
  <c r="A106" i="17"/>
  <c r="A102" i="17"/>
  <c r="A98" i="17"/>
  <c r="A94" i="17"/>
  <c r="A90" i="17"/>
  <c r="A86" i="17"/>
  <c r="A109" i="17"/>
  <c r="A105" i="17"/>
  <c r="A101" i="17"/>
  <c r="A97" i="17"/>
  <c r="A93" i="17"/>
  <c r="A89" i="17"/>
  <c r="A103" i="17"/>
  <c r="A95" i="17"/>
  <c r="A87" i="17"/>
  <c r="A108" i="17"/>
  <c r="A100" i="17"/>
  <c r="A92" i="17"/>
  <c r="A85" i="17"/>
  <c r="A107" i="17"/>
  <c r="A99" i="17"/>
  <c r="A91" i="17"/>
  <c r="A96" i="17"/>
  <c r="A88" i="17"/>
  <c r="A104" i="17"/>
  <c r="CE19" i="4"/>
  <c r="CE16" i="4"/>
  <c r="CE18" i="4"/>
  <c r="CE21" i="4"/>
  <c r="CE17" i="4"/>
  <c r="CE20" i="4"/>
  <c r="A71" i="24"/>
  <c r="A67" i="24"/>
  <c r="A63" i="24"/>
  <c r="A59" i="24"/>
  <c r="A55" i="24"/>
  <c r="A51" i="24"/>
  <c r="A48" i="24"/>
  <c r="A70" i="24"/>
  <c r="A66" i="24"/>
  <c r="A62" i="24"/>
  <c r="A58" i="24"/>
  <c r="A54" i="24"/>
  <c r="A50" i="24"/>
  <c r="A69" i="24"/>
  <c r="A65" i="24"/>
  <c r="A61" i="24"/>
  <c r="A57" i="24"/>
  <c r="A53" i="24"/>
  <c r="A49" i="24"/>
  <c r="A60" i="24"/>
  <c r="A72" i="24"/>
  <c r="A56" i="24"/>
  <c r="A68" i="24"/>
  <c r="A52" i="24"/>
  <c r="A64" i="24"/>
  <c r="A122" i="23" a="1"/>
  <c r="AP111" i="2"/>
  <c r="AP108" i="2"/>
  <c r="AP110" i="2"/>
  <c r="AP113" i="2"/>
  <c r="AP109" i="2"/>
  <c r="AP112" i="2"/>
  <c r="AC85" i="3" a="1"/>
  <c r="AC85" i="3" s="1"/>
  <c r="AC82" i="3" a="1"/>
  <c r="AC82" i="3" s="1"/>
  <c r="AC84" i="3" a="1"/>
  <c r="AC84" i="3" s="1"/>
  <c r="AC81" i="3" a="1"/>
  <c r="AC81" i="3" s="1"/>
  <c r="AC83" i="3" a="1"/>
  <c r="AC83" i="3" s="1"/>
  <c r="W18" i="26"/>
  <c r="X18" i="26" s="1"/>
  <c r="AD18" i="26" s="1"/>
  <c r="AE18" i="26" s="1"/>
  <c r="A48" i="20" a="1"/>
  <c r="AO73" i="13"/>
  <c r="AK73" i="13"/>
  <c r="AN73" i="13"/>
  <c r="AJ73" i="13"/>
  <c r="AM73" i="13"/>
  <c r="AL73" i="13"/>
  <c r="AI73" i="13"/>
  <c r="A11" i="17" a="1"/>
  <c r="AL9" i="10"/>
  <c r="AM10" i="10"/>
  <c r="AA74" i="6" a="1"/>
  <c r="AG74" i="6"/>
  <c r="AA90" i="6" a="1"/>
  <c r="AG90" i="6"/>
  <c r="AA65" i="6" a="1"/>
  <c r="AG65" i="6"/>
  <c r="AA81" i="6" a="1"/>
  <c r="AG81" i="6"/>
  <c r="AA97" i="6" a="1"/>
  <c r="AG97" i="6"/>
  <c r="AG72" i="6"/>
  <c r="AA72" i="6" a="1"/>
  <c r="AG88" i="6"/>
  <c r="AA88" i="6" a="1"/>
  <c r="AG63" i="6"/>
  <c r="AA63" i="6" a="1"/>
  <c r="AG79" i="6"/>
  <c r="AA79" i="6" a="1"/>
  <c r="AG95" i="6"/>
  <c r="AA95" i="6" a="1"/>
  <c r="CE28" i="4"/>
  <c r="CE25" i="4"/>
  <c r="CE27" i="4"/>
  <c r="CE30" i="4"/>
  <c r="CE26" i="4"/>
  <c r="CE29" i="4"/>
  <c r="AI29" i="20"/>
  <c r="AE29" i="20"/>
  <c r="AH29" i="20"/>
  <c r="AD29" i="20"/>
  <c r="AJ29" i="20"/>
  <c r="AF29" i="20"/>
  <c r="AG29" i="20"/>
  <c r="AH177" i="24"/>
  <c r="AG177" i="24"/>
  <c r="AD177" i="24"/>
  <c r="AJ177" i="24"/>
  <c r="AF177" i="24"/>
  <c r="AI177" i="24"/>
  <c r="AE177" i="24"/>
  <c r="AH103" i="15"/>
  <c r="AG103" i="15"/>
  <c r="AI29" i="10"/>
  <c r="AH28" i="10"/>
  <c r="AP65" i="2"/>
  <c r="AP68" i="2"/>
  <c r="AP64" i="2"/>
  <c r="AP67" i="2"/>
  <c r="AP66" i="2"/>
  <c r="AP63" i="2"/>
  <c r="N17" i="26"/>
  <c r="O17" i="26" s="1"/>
  <c r="R17" i="26" s="1"/>
  <c r="AJ140" i="18"/>
  <c r="AF140" i="18"/>
  <c r="AI140" i="18"/>
  <c r="AE140" i="18"/>
  <c r="AH140" i="18"/>
  <c r="AG140" i="18"/>
  <c r="AD140" i="18"/>
  <c r="AN64" i="13"/>
  <c r="AN79" i="13" s="1"/>
  <c r="AJ64" i="13"/>
  <c r="AJ79" i="13" s="1"/>
  <c r="AM64" i="13"/>
  <c r="AM79" i="13" s="1"/>
  <c r="AL64" i="13"/>
  <c r="AL79" i="13" s="1"/>
  <c r="AI64" i="13"/>
  <c r="AI79" i="13" s="1"/>
  <c r="AO64" i="13"/>
  <c r="AO79" i="13" s="1"/>
  <c r="AK64" i="13"/>
  <c r="AK79" i="13" s="1"/>
  <c r="AM72" i="13"/>
  <c r="AL72" i="13"/>
  <c r="AI72" i="13"/>
  <c r="AO72" i="13"/>
  <c r="AK72" i="13"/>
  <c r="AN72" i="13"/>
  <c r="AJ72" i="13"/>
  <c r="AC10" i="8"/>
  <c r="AD10" i="8"/>
  <c r="AC12" i="8"/>
  <c r="AD12" i="8"/>
  <c r="AU84" i="2"/>
  <c r="AU49" i="2"/>
  <c r="AU105" i="2"/>
  <c r="AU92" i="2"/>
  <c r="AU112" i="2"/>
  <c r="AU101" i="2"/>
  <c r="AU72" i="2"/>
  <c r="AU65" i="2"/>
  <c r="AU96" i="2"/>
  <c r="AU52" i="2"/>
  <c r="AU97" i="2"/>
  <c r="AU109" i="2"/>
  <c r="AU94" i="2"/>
  <c r="AU104" i="2"/>
  <c r="AU102" i="2"/>
  <c r="AU95" i="2"/>
  <c r="AU111" i="2"/>
  <c r="AU100" i="2"/>
  <c r="AU76" i="2"/>
  <c r="AU67" i="2"/>
  <c r="AU79" i="2"/>
  <c r="AU53" i="2"/>
  <c r="AU66" i="2"/>
  <c r="AU50" i="2"/>
  <c r="AU103" i="2"/>
  <c r="AU51" i="2"/>
  <c r="AU54" i="2"/>
  <c r="AU82" i="2"/>
  <c r="AU113" i="2"/>
  <c r="AU83" i="2"/>
  <c r="AU73" i="2"/>
  <c r="AU64" i="2"/>
  <c r="AU80" i="2"/>
  <c r="AU108" i="2"/>
  <c r="B91" i="27" a="1"/>
  <c r="AU74" i="2"/>
  <c r="AU110" i="2"/>
  <c r="AU81" i="2"/>
  <c r="AU75" i="2"/>
  <c r="AU68" i="2"/>
  <c r="AU93" i="2"/>
  <c r="AU63" i="2"/>
  <c r="AU71" i="2"/>
  <c r="AJ103" i="15" l="1"/>
  <c r="AE103" i="15"/>
  <c r="AE177" i="16"/>
  <c r="AG177" i="16"/>
  <c r="AH66" i="25"/>
  <c r="AJ66" i="25"/>
  <c r="AF103" i="24"/>
  <c r="AH177" i="23"/>
  <c r="AJ177" i="23"/>
  <c r="AE103" i="23"/>
  <c r="AD66" i="18"/>
  <c r="AJ66" i="18"/>
  <c r="AJ103" i="14"/>
  <c r="AD66" i="22"/>
  <c r="AI66" i="22"/>
  <c r="AJ66" i="16"/>
  <c r="AF29" i="25"/>
  <c r="AH29" i="25"/>
  <c r="AF103" i="22"/>
  <c r="AI103" i="15"/>
  <c r="AF177" i="16"/>
  <c r="AE66" i="25"/>
  <c r="AH103" i="24"/>
  <c r="AJ103" i="24"/>
  <c r="AE177" i="23"/>
  <c r="AD177" i="23"/>
  <c r="AH103" i="23"/>
  <c r="AI103" i="23"/>
  <c r="AE66" i="18"/>
  <c r="AI103" i="14"/>
  <c r="AF103" i="14"/>
  <c r="AG66" i="22"/>
  <c r="AE66" i="16"/>
  <c r="AD66" i="16"/>
  <c r="AI29" i="25"/>
  <c r="AH103" i="22"/>
  <c r="AJ103" i="22"/>
  <c r="AD103" i="15"/>
  <c r="AH177" i="16"/>
  <c r="AG66" i="25"/>
  <c r="AE103" i="24"/>
  <c r="AI177" i="23"/>
  <c r="AD103" i="23"/>
  <c r="AG66" i="18"/>
  <c r="AD103" i="14"/>
  <c r="AF66" i="22"/>
  <c r="AF66" i="16"/>
  <c r="AJ29" i="25"/>
  <c r="AE103" i="22"/>
  <c r="U40" i="11" a="1"/>
  <c r="U43" i="11" s="1"/>
  <c r="AE103" i="21"/>
  <c r="AF140" i="19"/>
  <c r="AD140" i="17"/>
  <c r="AF140" i="17"/>
  <c r="AE29" i="18"/>
  <c r="AJ103" i="20"/>
  <c r="AF29" i="24"/>
  <c r="P17" i="26"/>
  <c r="Q17" i="26" s="1"/>
  <c r="AD103" i="21"/>
  <c r="AI103" i="21"/>
  <c r="AH140" i="19"/>
  <c r="AJ140" i="19"/>
  <c r="AG140" i="17"/>
  <c r="AJ140" i="17"/>
  <c r="AF29" i="18"/>
  <c r="AD29" i="18"/>
  <c r="AD103" i="20"/>
  <c r="AH103" i="20"/>
  <c r="AH29" i="24"/>
  <c r="AJ29" i="24"/>
  <c r="V18" i="26"/>
  <c r="Y18" i="26" s="1"/>
  <c r="AC18" i="26" s="1"/>
  <c r="AG103" i="21"/>
  <c r="AI140" i="19"/>
  <c r="AI29" i="18"/>
  <c r="AF103" i="20"/>
  <c r="AE29" i="24"/>
  <c r="B144" i="27"/>
  <c r="B140" i="27"/>
  <c r="B136" i="27"/>
  <c r="B132" i="27"/>
  <c r="B128" i="27"/>
  <c r="B124" i="27"/>
  <c r="B120" i="27"/>
  <c r="B116" i="27"/>
  <c r="B112" i="27"/>
  <c r="B108" i="27"/>
  <c r="B104" i="27"/>
  <c r="B100" i="27"/>
  <c r="B96" i="27"/>
  <c r="B92" i="27"/>
  <c r="B147" i="27"/>
  <c r="B143" i="27"/>
  <c r="B139" i="27"/>
  <c r="B135" i="27"/>
  <c r="B131" i="27"/>
  <c r="B127" i="27"/>
  <c r="B123" i="27"/>
  <c r="B119" i="27"/>
  <c r="B115" i="27"/>
  <c r="B111" i="27"/>
  <c r="B107" i="27"/>
  <c r="B103" i="27"/>
  <c r="B99" i="27"/>
  <c r="B95" i="27"/>
  <c r="B141" i="27"/>
  <c r="B133" i="27"/>
  <c r="B125" i="27"/>
  <c r="B117" i="27"/>
  <c r="B109" i="27"/>
  <c r="B101" i="27"/>
  <c r="B93" i="27"/>
  <c r="B146" i="27"/>
  <c r="B138" i="27"/>
  <c r="B130" i="27"/>
  <c r="B122" i="27"/>
  <c r="B114" i="27"/>
  <c r="B106" i="27"/>
  <c r="B98" i="27"/>
  <c r="B91" i="27"/>
  <c r="B145" i="27"/>
  <c r="B137" i="27"/>
  <c r="B129" i="27"/>
  <c r="B121" i="27"/>
  <c r="B113" i="27"/>
  <c r="B105" i="27"/>
  <c r="B97" i="27"/>
  <c r="B134" i="27"/>
  <c r="B102" i="27"/>
  <c r="B126" i="27"/>
  <c r="B94" i="27"/>
  <c r="B118" i="27"/>
  <c r="B110" i="27"/>
  <c r="B142" i="27"/>
  <c r="AU115" i="2"/>
  <c r="BJ123" i="2" s="1"/>
  <c r="AU56" i="2"/>
  <c r="BJ118" i="2" s="1"/>
  <c r="U17" i="26"/>
  <c r="V17" i="26"/>
  <c r="AS70" i="12"/>
  <c r="AT69" i="12"/>
  <c r="U40" i="11"/>
  <c r="U41" i="11"/>
  <c r="AR68" i="2"/>
  <c r="AY68" i="2"/>
  <c r="AC95" i="6"/>
  <c r="AF95" i="6"/>
  <c r="AB95" i="6"/>
  <c r="AE95" i="6"/>
  <c r="AD95" i="6"/>
  <c r="AA95" i="6"/>
  <c r="AC63" i="6"/>
  <c r="AF63" i="6"/>
  <c r="AB63" i="6"/>
  <c r="AE63" i="6"/>
  <c r="AD63" i="6"/>
  <c r="AA63" i="6"/>
  <c r="AM11" i="10"/>
  <c r="AL10" i="10"/>
  <c r="AY113" i="2"/>
  <c r="AR113" i="2"/>
  <c r="A145" i="23"/>
  <c r="A141" i="23"/>
  <c r="A137" i="23"/>
  <c r="A133" i="23"/>
  <c r="A129" i="23"/>
  <c r="A125" i="23"/>
  <c r="A122" i="23"/>
  <c r="A144" i="23"/>
  <c r="A140" i="23"/>
  <c r="A136" i="23"/>
  <c r="A132" i="23"/>
  <c r="A128" i="23"/>
  <c r="A124" i="23"/>
  <c r="A139" i="23"/>
  <c r="A131" i="23"/>
  <c r="A123" i="23"/>
  <c r="A146" i="23"/>
  <c r="A138" i="23"/>
  <c r="A130" i="23"/>
  <c r="A143" i="23"/>
  <c r="A135" i="23"/>
  <c r="A127" i="23"/>
  <c r="A134" i="23"/>
  <c r="A126" i="23"/>
  <c r="A142" i="23"/>
  <c r="S11" i="26"/>
  <c r="T12" i="26"/>
  <c r="AY50" i="2"/>
  <c r="AQ11" i="2" a="1"/>
  <c r="AY52" i="2"/>
  <c r="AQ23" i="2" a="1"/>
  <c r="AH16" i="26"/>
  <c r="AI16" i="26" s="1"/>
  <c r="AH65" i="10"/>
  <c r="AI66" i="10"/>
  <c r="AH66" i="10" s="1"/>
  <c r="AF22" i="6"/>
  <c r="AB22" i="6"/>
  <c r="AE22" i="6"/>
  <c r="AD22" i="6"/>
  <c r="AA22" i="6"/>
  <c r="AG22" i="6"/>
  <c r="AC22" i="6"/>
  <c r="AF39" i="6"/>
  <c r="AB39" i="6"/>
  <c r="AE39" i="6"/>
  <c r="AD39" i="6"/>
  <c r="AA39" i="6"/>
  <c r="AG39" i="6"/>
  <c r="AC39" i="6"/>
  <c r="AE16" i="6"/>
  <c r="AD16" i="6"/>
  <c r="AA16" i="6"/>
  <c r="AG16" i="6"/>
  <c r="AC16" i="6"/>
  <c r="AF16" i="6"/>
  <c r="AB16" i="6"/>
  <c r="AE34" i="6"/>
  <c r="AD34" i="6"/>
  <c r="AA34" i="6"/>
  <c r="AG34" i="6"/>
  <c r="AC34" i="6"/>
  <c r="AF34" i="6"/>
  <c r="AB34" i="6"/>
  <c r="AE47" i="6"/>
  <c r="AD47" i="6"/>
  <c r="AA47" i="6"/>
  <c r="AG47" i="6"/>
  <c r="AC47" i="6"/>
  <c r="AF47" i="6"/>
  <c r="AB47" i="6"/>
  <c r="AD29" i="6"/>
  <c r="AA29" i="6"/>
  <c r="AG29" i="6"/>
  <c r="AC29" i="6"/>
  <c r="AF29" i="6"/>
  <c r="AB29" i="6"/>
  <c r="AE29" i="6"/>
  <c r="AD45" i="6"/>
  <c r="AA45" i="6"/>
  <c r="AG45" i="6"/>
  <c r="AC45" i="6"/>
  <c r="AF45" i="6"/>
  <c r="AB45" i="6"/>
  <c r="AE45" i="6"/>
  <c r="AG19" i="6"/>
  <c r="AC19" i="6"/>
  <c r="AF19" i="6"/>
  <c r="AB19" i="6"/>
  <c r="AE19" i="6"/>
  <c r="AD19" i="6"/>
  <c r="AA19" i="6"/>
  <c r="AG32" i="6"/>
  <c r="AC32" i="6"/>
  <c r="AF32" i="6"/>
  <c r="AB32" i="6"/>
  <c r="AE32" i="6"/>
  <c r="AD32" i="6"/>
  <c r="AA32" i="6"/>
  <c r="AG49" i="6"/>
  <c r="AC49" i="6"/>
  <c r="AF49" i="6"/>
  <c r="AB49" i="6"/>
  <c r="AE49" i="6"/>
  <c r="AD49" i="6"/>
  <c r="AA49" i="6"/>
  <c r="AI10" i="10"/>
  <c r="AH9" i="10"/>
  <c r="AD9" i="15" a="1"/>
  <c r="D43" i="15"/>
  <c r="AD32" i="15"/>
  <c r="H39" i="15" s="1"/>
  <c r="A146" i="17"/>
  <c r="A142" i="17"/>
  <c r="A138" i="17"/>
  <c r="A134" i="17"/>
  <c r="A130" i="17"/>
  <c r="A126" i="17"/>
  <c r="A145" i="17"/>
  <c r="A141" i="17"/>
  <c r="A137" i="17"/>
  <c r="A133" i="17"/>
  <c r="A129" i="17"/>
  <c r="A125" i="17"/>
  <c r="A122" i="17"/>
  <c r="A143" i="17"/>
  <c r="A135" i="17"/>
  <c r="A127" i="17"/>
  <c r="A140" i="17"/>
  <c r="A132" i="17"/>
  <c r="A124" i="17"/>
  <c r="A139" i="17"/>
  <c r="A131" i="17"/>
  <c r="A123" i="17"/>
  <c r="A136" i="17"/>
  <c r="A128" i="17"/>
  <c r="A144" i="17"/>
  <c r="AG140" i="14"/>
  <c r="AD140" i="14"/>
  <c r="AH140" i="14"/>
  <c r="AF140" i="14"/>
  <c r="AJ140" i="14"/>
  <c r="AE140" i="14"/>
  <c r="AI140" i="14"/>
  <c r="BA229" i="4"/>
  <c r="AW229" i="4"/>
  <c r="AZ228" i="4"/>
  <c r="BC227" i="4"/>
  <c r="AY227" i="4"/>
  <c r="BB226" i="4"/>
  <c r="AX226" i="4"/>
  <c r="BA225" i="4"/>
  <c r="AW225" i="4"/>
  <c r="AZ224" i="4"/>
  <c r="AW224" i="4"/>
  <c r="AZ229" i="4"/>
  <c r="BC228" i="4"/>
  <c r="AY228" i="4"/>
  <c r="BB227" i="4"/>
  <c r="AX227" i="4"/>
  <c r="BA226" i="4"/>
  <c r="AW226" i="4"/>
  <c r="AZ225" i="4"/>
  <c r="BC224" i="4"/>
  <c r="AY224" i="4"/>
  <c r="BC229" i="4"/>
  <c r="AY229" i="4"/>
  <c r="BB228" i="4"/>
  <c r="AX228" i="4"/>
  <c r="BA227" i="4"/>
  <c r="AW227" i="4"/>
  <c r="AZ226" i="4"/>
  <c r="BC225" i="4"/>
  <c r="AY225" i="4"/>
  <c r="BB224" i="4"/>
  <c r="AX224" i="4"/>
  <c r="BB229" i="4"/>
  <c r="AX229" i="4"/>
  <c r="BA228" i="4"/>
  <c r="AW228" i="4"/>
  <c r="AZ227" i="4"/>
  <c r="BC226" i="4"/>
  <c r="AY226" i="4"/>
  <c r="BB225" i="4"/>
  <c r="AX225" i="4"/>
  <c r="BA224" i="4"/>
  <c r="Z12" i="5"/>
  <c r="Y11" i="5"/>
  <c r="AE77" i="6"/>
  <c r="AD77" i="6"/>
  <c r="AA77" i="6"/>
  <c r="AC77" i="6"/>
  <c r="AF77" i="6"/>
  <c r="AB77" i="6"/>
  <c r="AF86" i="6"/>
  <c r="AB86" i="6"/>
  <c r="AE86" i="6"/>
  <c r="AD86" i="6"/>
  <c r="AA86" i="6"/>
  <c r="AC86" i="6"/>
  <c r="AM20" i="10"/>
  <c r="AL19" i="10"/>
  <c r="A34" i="15"/>
  <c r="A30" i="15"/>
  <c r="A26" i="15"/>
  <c r="A22" i="15"/>
  <c r="A18" i="15"/>
  <c r="A14" i="15"/>
  <c r="A11" i="15"/>
  <c r="A31" i="15"/>
  <c r="A25" i="15"/>
  <c r="A20" i="15"/>
  <c r="A15" i="15"/>
  <c r="A35" i="15"/>
  <c r="A29" i="15"/>
  <c r="A24" i="15"/>
  <c r="A19" i="15"/>
  <c r="A13" i="15"/>
  <c r="A33" i="15"/>
  <c r="A28" i="15"/>
  <c r="A23" i="15"/>
  <c r="A17" i="15"/>
  <c r="A12" i="15"/>
  <c r="A16" i="15"/>
  <c r="A32" i="15"/>
  <c r="A27" i="15"/>
  <c r="A21" i="15"/>
  <c r="N29" i="4"/>
  <c r="AJ16" i="26"/>
  <c r="W10" i="26"/>
  <c r="X11" i="26"/>
  <c r="Z38" i="4"/>
  <c r="AD177" i="21" a="1"/>
  <c r="AS39" i="12"/>
  <c r="AR75" i="2"/>
  <c r="AY75" i="2"/>
  <c r="BA51" i="2"/>
  <c r="AY71" i="2"/>
  <c r="AZ72" i="2"/>
  <c r="AZ73" i="2" s="1"/>
  <c r="AZ74" i="2" s="1"/>
  <c r="AZ75" i="2" s="1"/>
  <c r="AZ76" i="2" s="1"/>
  <c r="AR71" i="2"/>
  <c r="AT68" i="12"/>
  <c r="AM80" i="13"/>
  <c r="AO80" i="13"/>
  <c r="AY97" i="2"/>
  <c r="AR97" i="2"/>
  <c r="AY96" i="2"/>
  <c r="AR96" i="2"/>
  <c r="AW58" i="5"/>
  <c r="B20" i="4"/>
  <c r="AE73" i="6"/>
  <c r="AD73" i="6"/>
  <c r="AA73" i="6"/>
  <c r="AC73" i="6"/>
  <c r="AF73" i="6"/>
  <c r="AB73" i="6"/>
  <c r="AF82" i="6"/>
  <c r="AB82" i="6"/>
  <c r="AE82" i="6"/>
  <c r="AD82" i="6"/>
  <c r="AA82" i="6"/>
  <c r="AC82" i="6"/>
  <c r="CE9" i="4"/>
  <c r="CE12" i="4"/>
  <c r="CE8" i="4"/>
  <c r="CE11" i="4"/>
  <c r="CE10" i="4"/>
  <c r="CE7" i="4"/>
  <c r="AN81" i="13"/>
  <c r="AL81" i="13"/>
  <c r="BM202" i="4"/>
  <c r="BI202" i="4"/>
  <c r="BL201" i="4"/>
  <c r="BO200" i="4"/>
  <c r="BK200" i="4"/>
  <c r="BN199" i="4"/>
  <c r="BJ199" i="4"/>
  <c r="BM198" i="4"/>
  <c r="BI198" i="4"/>
  <c r="BL197" i="4"/>
  <c r="BI197" i="4"/>
  <c r="BL202" i="4"/>
  <c r="BO201" i="4"/>
  <c r="BK201" i="4"/>
  <c r="BN200" i="4"/>
  <c r="BJ200" i="4"/>
  <c r="BM199" i="4"/>
  <c r="BI199" i="4"/>
  <c r="BL198" i="4"/>
  <c r="BO197" i="4"/>
  <c r="BK197" i="4"/>
  <c r="BO202" i="4"/>
  <c r="BK202" i="4"/>
  <c r="BN201" i="4"/>
  <c r="BJ201" i="4"/>
  <c r="BM200" i="4"/>
  <c r="BI200" i="4"/>
  <c r="BL199" i="4"/>
  <c r="BO198" i="4"/>
  <c r="BK198" i="4"/>
  <c r="BN197" i="4"/>
  <c r="BJ197" i="4"/>
  <c r="BN202" i="4"/>
  <c r="BJ202" i="4"/>
  <c r="BM201" i="4"/>
  <c r="BI201" i="4"/>
  <c r="BL200" i="4"/>
  <c r="BO199" i="4"/>
  <c r="BK199" i="4"/>
  <c r="BN198" i="4"/>
  <c r="BJ198" i="4"/>
  <c r="BM197" i="4"/>
  <c r="AY81" i="2"/>
  <c r="AR81" i="2"/>
  <c r="AH74" i="10"/>
  <c r="AI75" i="10"/>
  <c r="AH75" i="10" s="1"/>
  <c r="AC83" i="6"/>
  <c r="AF83" i="6"/>
  <c r="AB83" i="6"/>
  <c r="AE83" i="6"/>
  <c r="AD83" i="6"/>
  <c r="AA83" i="6"/>
  <c r="AD92" i="6"/>
  <c r="AA92" i="6"/>
  <c r="AC92" i="6"/>
  <c r="AF92" i="6"/>
  <c r="AB92" i="6"/>
  <c r="AE92" i="6"/>
  <c r="BZ202" i="4"/>
  <c r="BV202" i="4"/>
  <c r="BY201" i="4"/>
  <c r="BU201" i="4"/>
  <c r="BX200" i="4"/>
  <c r="CA199" i="4"/>
  <c r="BW199" i="4"/>
  <c r="BZ198" i="4"/>
  <c r="BV198" i="4"/>
  <c r="BY197" i="4"/>
  <c r="BY202" i="4"/>
  <c r="BU202" i="4"/>
  <c r="BX201" i="4"/>
  <c r="CA200" i="4"/>
  <c r="BW200" i="4"/>
  <c r="BZ199" i="4"/>
  <c r="BV199" i="4"/>
  <c r="BY198" i="4"/>
  <c r="BU198" i="4"/>
  <c r="BX197" i="4"/>
  <c r="BU197" i="4"/>
  <c r="BX202" i="4"/>
  <c r="CA201" i="4"/>
  <c r="BW201" i="4"/>
  <c r="BZ200" i="4"/>
  <c r="BV200" i="4"/>
  <c r="BY199" i="4"/>
  <c r="BU199" i="4"/>
  <c r="BX198" i="4"/>
  <c r="CA197" i="4"/>
  <c r="BW197" i="4"/>
  <c r="CA202" i="4"/>
  <c r="BW202" i="4"/>
  <c r="BZ201" i="4"/>
  <c r="BV201" i="4"/>
  <c r="BY200" i="4"/>
  <c r="BU200" i="4"/>
  <c r="BX199" i="4"/>
  <c r="CA198" i="4"/>
  <c r="BW198" i="4"/>
  <c r="BZ197" i="4"/>
  <c r="BV197" i="4"/>
  <c r="Z18" i="26"/>
  <c r="AY104" i="2"/>
  <c r="AR104" i="2"/>
  <c r="AD177" i="20" a="1"/>
  <c r="AA133" i="7"/>
  <c r="AA132" i="7"/>
  <c r="X81" i="7" a="1"/>
  <c r="S78" i="7" a="1"/>
  <c r="S78" i="7" s="1"/>
  <c r="AD72" i="6"/>
  <c r="AA72" i="6"/>
  <c r="AC72" i="6"/>
  <c r="AF72" i="6"/>
  <c r="AB72" i="6"/>
  <c r="AE72" i="6"/>
  <c r="AR66" i="2"/>
  <c r="AY66" i="2"/>
  <c r="AY65" i="2"/>
  <c r="AR65" i="2"/>
  <c r="AE81" i="6"/>
  <c r="AD81" i="6"/>
  <c r="AA81" i="6"/>
  <c r="AC81" i="6"/>
  <c r="AF81" i="6"/>
  <c r="AB81" i="6"/>
  <c r="AF90" i="6"/>
  <c r="AB90" i="6"/>
  <c r="AE90" i="6"/>
  <c r="AD90" i="6"/>
  <c r="AA90" i="6"/>
  <c r="AC90" i="6"/>
  <c r="AK6" i="10"/>
  <c r="AY110" i="2"/>
  <c r="AR110" i="2"/>
  <c r="AQ35" i="2" a="1"/>
  <c r="AY54" i="2"/>
  <c r="AY53" i="2"/>
  <c r="AQ29" i="2" a="1"/>
  <c r="AF27" i="6"/>
  <c r="AB27" i="6"/>
  <c r="AE27" i="6"/>
  <c r="AD27" i="6"/>
  <c r="AA27" i="6"/>
  <c r="AG27" i="6"/>
  <c r="AC27" i="6"/>
  <c r="AF43" i="6"/>
  <c r="AB43" i="6"/>
  <c r="AE43" i="6"/>
  <c r="AD43" i="6"/>
  <c r="AA43" i="6"/>
  <c r="AG43" i="6"/>
  <c r="AC43" i="6"/>
  <c r="AE21" i="6"/>
  <c r="AD21" i="6"/>
  <c r="AA21" i="6"/>
  <c r="AG21" i="6"/>
  <c r="AC21" i="6"/>
  <c r="AF21" i="6"/>
  <c r="AB21" i="6"/>
  <c r="AE38" i="6"/>
  <c r="AD38" i="6"/>
  <c r="AA38" i="6"/>
  <c r="AG38" i="6"/>
  <c r="AC38" i="6"/>
  <c r="AF38" i="6"/>
  <c r="AB38" i="6"/>
  <c r="AD14" i="6"/>
  <c r="AA14" i="6"/>
  <c r="AG14" i="6"/>
  <c r="AC14" i="6"/>
  <c r="AF14" i="6"/>
  <c r="AB14" i="6"/>
  <c r="AE14" i="6"/>
  <c r="AD33" i="6"/>
  <c r="AA33" i="6"/>
  <c r="AG33" i="6"/>
  <c r="AC33" i="6"/>
  <c r="AF33" i="6"/>
  <c r="AB33" i="6"/>
  <c r="AE33" i="6"/>
  <c r="AG12" i="6"/>
  <c r="AC12" i="6"/>
  <c r="AF12" i="6"/>
  <c r="AB12" i="6"/>
  <c r="AE12" i="6"/>
  <c r="AD12" i="6"/>
  <c r="AA12" i="6"/>
  <c r="AG23" i="6"/>
  <c r="AC23" i="6"/>
  <c r="AF23" i="6"/>
  <c r="AB23" i="6"/>
  <c r="AE23" i="6"/>
  <c r="AD23" i="6"/>
  <c r="AA23" i="6"/>
  <c r="AG36" i="6"/>
  <c r="AC36" i="6"/>
  <c r="AF36" i="6"/>
  <c r="AB36" i="6"/>
  <c r="AE36" i="6"/>
  <c r="AD36" i="6"/>
  <c r="AA36" i="6"/>
  <c r="AG50" i="6"/>
  <c r="AC50" i="6"/>
  <c r="AF50" i="6"/>
  <c r="AB50" i="6"/>
  <c r="AE50" i="6"/>
  <c r="AD50" i="6"/>
  <c r="AA50" i="6"/>
  <c r="AD177" i="15" a="1"/>
  <c r="AG9" i="14"/>
  <c r="K9" i="14" s="1"/>
  <c r="AD9" i="14"/>
  <c r="AJ9" i="14"/>
  <c r="AI32" i="14" s="1"/>
  <c r="AJ32" i="14" s="1"/>
  <c r="N8" i="14" s="1"/>
  <c r="AD19" i="14" s="1" a="1"/>
  <c r="AE9" i="14"/>
  <c r="I9" i="14" s="1"/>
  <c r="AI9" i="14"/>
  <c r="AH9" i="14"/>
  <c r="L9" i="14" s="1"/>
  <c r="AF9" i="14"/>
  <c r="J9" i="14" s="1"/>
  <c r="X17" i="5"/>
  <c r="AC75" i="6"/>
  <c r="AF75" i="6"/>
  <c r="AB75" i="6"/>
  <c r="AE75" i="6"/>
  <c r="AD75" i="6"/>
  <c r="AA75" i="6"/>
  <c r="AD84" i="6"/>
  <c r="AA84" i="6"/>
  <c r="AC84" i="6"/>
  <c r="AF84" i="6"/>
  <c r="AB84" i="6"/>
  <c r="AE84" i="6"/>
  <c r="U63" i="5"/>
  <c r="B24" i="4"/>
  <c r="AW215" i="4" a="1"/>
  <c r="AI48" i="10"/>
  <c r="AH47" i="10"/>
  <c r="A146" i="18"/>
  <c r="A142" i="18"/>
  <c r="A138" i="18"/>
  <c r="A134" i="18"/>
  <c r="A130" i="18"/>
  <c r="A126" i="18"/>
  <c r="A145" i="18"/>
  <c r="A141" i="18"/>
  <c r="A137" i="18"/>
  <c r="A133" i="18"/>
  <c r="A129" i="18"/>
  <c r="A125" i="18"/>
  <c r="A122" i="18"/>
  <c r="A144" i="18"/>
  <c r="A136" i="18"/>
  <c r="A128" i="18"/>
  <c r="A143" i="18"/>
  <c r="A135" i="18"/>
  <c r="A127" i="18"/>
  <c r="A140" i="18"/>
  <c r="A124" i="18"/>
  <c r="A139" i="18"/>
  <c r="A123" i="18"/>
  <c r="A132" i="18"/>
  <c r="A131" i="18"/>
  <c r="AD177" i="14" a="1"/>
  <c r="AR72" i="2"/>
  <c r="AY72" i="2"/>
  <c r="AR74" i="2"/>
  <c r="AY74" i="2"/>
  <c r="AJ80" i="13"/>
  <c r="AY94" i="2"/>
  <c r="AR94" i="2"/>
  <c r="AC71" i="6"/>
  <c r="AF71" i="6"/>
  <c r="AB71" i="6"/>
  <c r="AE71" i="6"/>
  <c r="AD71" i="6"/>
  <c r="AA71" i="6"/>
  <c r="AD80" i="6"/>
  <c r="AA80" i="6"/>
  <c r="AC80" i="6"/>
  <c r="AF80" i="6"/>
  <c r="AB80" i="6"/>
  <c r="AE80" i="6"/>
  <c r="A143" i="25"/>
  <c r="A139" i="25"/>
  <c r="A135" i="25"/>
  <c r="A131" i="25"/>
  <c r="A127" i="25"/>
  <c r="A123" i="25"/>
  <c r="A146" i="25"/>
  <c r="A142" i="25"/>
  <c r="A138" i="25"/>
  <c r="A134" i="25"/>
  <c r="A130" i="25"/>
  <c r="A126" i="25"/>
  <c r="A145" i="25"/>
  <c r="A141" i="25"/>
  <c r="A137" i="25"/>
  <c r="A133" i="25"/>
  <c r="A129" i="25"/>
  <c r="A125" i="25"/>
  <c r="A122" i="25"/>
  <c r="A144" i="25"/>
  <c r="A128" i="25"/>
  <c r="A140" i="25"/>
  <c r="A124" i="25"/>
  <c r="A136" i="25"/>
  <c r="A132" i="25"/>
  <c r="A107" i="18"/>
  <c r="A103" i="18"/>
  <c r="A99" i="18"/>
  <c r="A95" i="18"/>
  <c r="A91" i="18"/>
  <c r="A87" i="18"/>
  <c r="A106" i="18"/>
  <c r="A102" i="18"/>
  <c r="A98" i="18"/>
  <c r="A94" i="18"/>
  <c r="A90" i="18"/>
  <c r="A86" i="18"/>
  <c r="A105" i="18"/>
  <c r="A97" i="18"/>
  <c r="A89" i="18"/>
  <c r="A104" i="18"/>
  <c r="A96" i="18"/>
  <c r="A88" i="18"/>
  <c r="A109" i="18"/>
  <c r="A101" i="18"/>
  <c r="A93" i="18"/>
  <c r="A92" i="18"/>
  <c r="A85" i="18"/>
  <c r="A108" i="18"/>
  <c r="A100" i="18"/>
  <c r="P47" i="5"/>
  <c r="P46" i="5" s="1"/>
  <c r="O46" i="5"/>
  <c r="BG36" i="4"/>
  <c r="BG39" i="4"/>
  <c r="BG35" i="4"/>
  <c r="BG38" i="4"/>
  <c r="BG37" i="4"/>
  <c r="BG34" i="4"/>
  <c r="BS12" i="4"/>
  <c r="BS8" i="4"/>
  <c r="BS11" i="4"/>
  <c r="BS10" i="4"/>
  <c r="BS7" i="4"/>
  <c r="BS9" i="4"/>
  <c r="AK81" i="13"/>
  <c r="AM81" i="13"/>
  <c r="BA53" i="2"/>
  <c r="AY79" i="2"/>
  <c r="AR79" i="2"/>
  <c r="AZ80" i="2"/>
  <c r="AZ81" i="2" s="1"/>
  <c r="AZ82" i="2" s="1"/>
  <c r="AZ83" i="2" s="1"/>
  <c r="AZ84" i="2" s="1"/>
  <c r="AE101" i="6"/>
  <c r="AD101" i="6"/>
  <c r="AA101" i="6"/>
  <c r="AC101" i="6"/>
  <c r="AF101" i="6"/>
  <c r="AB101" i="6"/>
  <c r="AE69" i="6"/>
  <c r="AD69" i="6"/>
  <c r="AA69" i="6"/>
  <c r="AC69" i="6"/>
  <c r="AF69" i="6"/>
  <c r="AB69" i="6"/>
  <c r="AF78" i="6"/>
  <c r="AB78" i="6"/>
  <c r="AE78" i="6"/>
  <c r="AD78" i="6"/>
  <c r="AA78" i="6"/>
  <c r="AC78" i="6"/>
  <c r="AY101" i="2"/>
  <c r="AR101" i="2"/>
  <c r="AP4" i="12"/>
  <c r="AO3" i="12"/>
  <c r="M9" i="14"/>
  <c r="A92" i="27"/>
  <c r="A93" i="27" s="1"/>
  <c r="A94" i="27" s="1"/>
  <c r="A95" i="27" s="1"/>
  <c r="A96" i="27" s="1"/>
  <c r="A97" i="27" s="1"/>
  <c r="A98" i="27" s="1"/>
  <c r="A99" i="27" s="1"/>
  <c r="A100" i="27" s="1"/>
  <c r="A101" i="27" s="1"/>
  <c r="A102" i="27" s="1"/>
  <c r="A103" i="27" s="1"/>
  <c r="A104" i="27" s="1"/>
  <c r="A105" i="27" s="1"/>
  <c r="A106" i="27" s="1"/>
  <c r="A107" i="27" s="1"/>
  <c r="A108" i="27" s="1"/>
  <c r="A109" i="27" s="1"/>
  <c r="A110" i="27" s="1"/>
  <c r="A111" i="27" s="1"/>
  <c r="A112" i="27" s="1"/>
  <c r="A113" i="27" s="1"/>
  <c r="A114" i="27" s="1"/>
  <c r="A115" i="27" s="1"/>
  <c r="A116" i="27" s="1"/>
  <c r="A117" i="27" s="1"/>
  <c r="A118" i="27" s="1"/>
  <c r="A119" i="27" s="1"/>
  <c r="A120" i="27" s="1"/>
  <c r="A121" i="27" s="1"/>
  <c r="A122" i="27" s="1"/>
  <c r="A123" i="27" s="1"/>
  <c r="A124" i="27" s="1"/>
  <c r="A125" i="27" s="1"/>
  <c r="A126" i="27" s="1"/>
  <c r="A127" i="27" s="1"/>
  <c r="A128" i="27" s="1"/>
  <c r="A129" i="27" s="1"/>
  <c r="A130" i="27" s="1"/>
  <c r="A131" i="27" s="1"/>
  <c r="A132" i="27" s="1"/>
  <c r="A133" i="27" s="1"/>
  <c r="A134" i="27" s="1"/>
  <c r="A135" i="27" s="1"/>
  <c r="A136" i="27" s="1"/>
  <c r="A137" i="27" s="1"/>
  <c r="A138" i="27" s="1"/>
  <c r="A139" i="27" s="1"/>
  <c r="A140" i="27" s="1"/>
  <c r="A141" i="27" s="1"/>
  <c r="A142" i="27" s="1"/>
  <c r="A143" i="27" s="1"/>
  <c r="A144" i="27" s="1"/>
  <c r="A145" i="27" s="1"/>
  <c r="A146" i="27" s="1"/>
  <c r="A147" i="27" s="1"/>
  <c r="AP115" i="2"/>
  <c r="AD42" i="2" s="1"/>
  <c r="AY63" i="2"/>
  <c r="AR63" i="2"/>
  <c r="BA49" i="2"/>
  <c r="AZ64" i="2"/>
  <c r="AY67" i="2"/>
  <c r="AR67" i="2"/>
  <c r="AC79" i="6"/>
  <c r="AF79" i="6"/>
  <c r="AB79" i="6"/>
  <c r="AE79" i="6"/>
  <c r="AD79" i="6"/>
  <c r="AA79" i="6"/>
  <c r="AD88" i="6"/>
  <c r="AA88" i="6"/>
  <c r="AC88" i="6"/>
  <c r="AF88" i="6"/>
  <c r="AB88" i="6"/>
  <c r="AE88" i="6"/>
  <c r="A32" i="17"/>
  <c r="A28" i="17"/>
  <c r="A24" i="17"/>
  <c r="A20" i="17"/>
  <c r="A16" i="17"/>
  <c r="A12" i="17"/>
  <c r="A35" i="17"/>
  <c r="A31" i="17"/>
  <c r="A27" i="17"/>
  <c r="A23" i="17"/>
  <c r="A19" i="17"/>
  <c r="A15" i="17"/>
  <c r="A34" i="17"/>
  <c r="A26" i="17"/>
  <c r="A18" i="17"/>
  <c r="A11" i="17"/>
  <c r="A33" i="17"/>
  <c r="A25" i="17"/>
  <c r="A17" i="17"/>
  <c r="A30" i="17"/>
  <c r="A22" i="17"/>
  <c r="A14" i="17"/>
  <c r="A29" i="17"/>
  <c r="A21" i="17"/>
  <c r="A13" i="17"/>
  <c r="A69" i="20"/>
  <c r="A65" i="20"/>
  <c r="A61" i="20"/>
  <c r="A57" i="20"/>
  <c r="A53" i="20"/>
  <c r="A49" i="20"/>
  <c r="A72" i="20"/>
  <c r="A68" i="20"/>
  <c r="A64" i="20"/>
  <c r="A60" i="20"/>
  <c r="A56" i="20"/>
  <c r="A52" i="20"/>
  <c r="A71" i="20"/>
  <c r="A63" i="20"/>
  <c r="A55" i="20"/>
  <c r="A48" i="20"/>
  <c r="A70" i="20"/>
  <c r="A62" i="20"/>
  <c r="A54" i="20"/>
  <c r="A58" i="20"/>
  <c r="A67" i="20"/>
  <c r="A51" i="20"/>
  <c r="A66" i="20"/>
  <c r="A50" i="20"/>
  <c r="A59" i="20"/>
  <c r="AR112" i="2"/>
  <c r="AY112" i="2"/>
  <c r="AY108" i="2"/>
  <c r="BA54" i="2"/>
  <c r="AR108" i="2"/>
  <c r="AZ109" i="2"/>
  <c r="AZ110" i="2" s="1"/>
  <c r="AZ111" i="2" s="1"/>
  <c r="AZ112" i="2" s="1"/>
  <c r="AZ113" i="2" s="1"/>
  <c r="A146" i="22"/>
  <c r="A142" i="22"/>
  <c r="A138" i="22"/>
  <c r="A134" i="22"/>
  <c r="A130" i="22"/>
  <c r="A126" i="22"/>
  <c r="A145" i="22"/>
  <c r="A141" i="22"/>
  <c r="A137" i="22"/>
  <c r="A133" i="22"/>
  <c r="A129" i="22"/>
  <c r="A125" i="22"/>
  <c r="A122" i="22"/>
  <c r="A144" i="22"/>
  <c r="A140" i="22"/>
  <c r="A136" i="22"/>
  <c r="A132" i="22"/>
  <c r="A128" i="22"/>
  <c r="A124" i="22"/>
  <c r="A135" i="22"/>
  <c r="A131" i="22"/>
  <c r="A127" i="22"/>
  <c r="A123" i="22"/>
  <c r="A143" i="22"/>
  <c r="A139" i="22"/>
  <c r="AQ17" i="2" a="1"/>
  <c r="AY51" i="2"/>
  <c r="AF18" i="26"/>
  <c r="AG18" i="26" s="1"/>
  <c r="AF11" i="6"/>
  <c r="AB11" i="6"/>
  <c r="AE11" i="6"/>
  <c r="AD11" i="6"/>
  <c r="AA11" i="6"/>
  <c r="AG11" i="6"/>
  <c r="AC11" i="6"/>
  <c r="AF31" i="6"/>
  <c r="AB31" i="6"/>
  <c r="AE31" i="6"/>
  <c r="AD31" i="6"/>
  <c r="AA31" i="6"/>
  <c r="AG31" i="6"/>
  <c r="AC31" i="6"/>
  <c r="AF48" i="6"/>
  <c r="AB48" i="6"/>
  <c r="AE48" i="6"/>
  <c r="AD48" i="6"/>
  <c r="AA48" i="6"/>
  <c r="AG48" i="6"/>
  <c r="AC48" i="6"/>
  <c r="AE26" i="6"/>
  <c r="AD26" i="6"/>
  <c r="AA26" i="6"/>
  <c r="AG26" i="6"/>
  <c r="AC26" i="6"/>
  <c r="AF26" i="6"/>
  <c r="AB26" i="6"/>
  <c r="AE42" i="6"/>
  <c r="AD42" i="6"/>
  <c r="AA42" i="6"/>
  <c r="AG42" i="6"/>
  <c r="AC42" i="6"/>
  <c r="AF42" i="6"/>
  <c r="AB42" i="6"/>
  <c r="AD20" i="6"/>
  <c r="AA20" i="6"/>
  <c r="AG20" i="6"/>
  <c r="AC20" i="6"/>
  <c r="AF20" i="6"/>
  <c r="AB20" i="6"/>
  <c r="AE20" i="6"/>
  <c r="AD37" i="6"/>
  <c r="AA37" i="6"/>
  <c r="AG37" i="6"/>
  <c r="AC37" i="6"/>
  <c r="AF37" i="6"/>
  <c r="AB37" i="6"/>
  <c r="AE37" i="6"/>
  <c r="AG13" i="6"/>
  <c r="AC13" i="6"/>
  <c r="AF13" i="6"/>
  <c r="AB13" i="6"/>
  <c r="AE13" i="6"/>
  <c r="AD13" i="6"/>
  <c r="AA13" i="6"/>
  <c r="AG24" i="6"/>
  <c r="AC24" i="6"/>
  <c r="AF24" i="6"/>
  <c r="AB24" i="6"/>
  <c r="AE24" i="6"/>
  <c r="AD24" i="6"/>
  <c r="AA24" i="6"/>
  <c r="AG40" i="6"/>
  <c r="AC40" i="6"/>
  <c r="AF40" i="6"/>
  <c r="AB40" i="6"/>
  <c r="AE40" i="6"/>
  <c r="AD40" i="6"/>
  <c r="AA40" i="6"/>
  <c r="AD140" i="20" a="1"/>
  <c r="Y58" i="5"/>
  <c r="X57" i="5"/>
  <c r="AL7" i="2"/>
  <c r="D6" i="16"/>
  <c r="AD140" i="21" a="1"/>
  <c r="N33" i="4"/>
  <c r="BI224" i="4" a="1"/>
  <c r="D80" i="14"/>
  <c r="AD69" i="14"/>
  <c r="H76" i="14" s="1"/>
  <c r="AA10" i="26"/>
  <c r="AB11" i="26"/>
  <c r="AE93" i="6"/>
  <c r="AD93" i="6"/>
  <c r="AA93" i="6"/>
  <c r="AC93" i="6"/>
  <c r="AF93" i="6"/>
  <c r="AB93" i="6"/>
  <c r="AF102" i="6"/>
  <c r="AB102" i="6"/>
  <c r="AE102" i="6"/>
  <c r="AD102" i="6"/>
  <c r="AA102" i="6"/>
  <c r="AC102" i="6"/>
  <c r="AF70" i="6"/>
  <c r="AB70" i="6"/>
  <c r="AE70" i="6"/>
  <c r="AD70" i="6"/>
  <c r="AA70" i="6"/>
  <c r="AC70" i="6"/>
  <c r="A107" i="25"/>
  <c r="A103" i="25"/>
  <c r="A99" i="25"/>
  <c r="A95" i="25"/>
  <c r="A91" i="25"/>
  <c r="A87" i="25"/>
  <c r="A106" i="25"/>
  <c r="A102" i="25"/>
  <c r="A98" i="25"/>
  <c r="A94" i="25"/>
  <c r="A90" i="25"/>
  <c r="A86" i="25"/>
  <c r="A109" i="25"/>
  <c r="A105" i="25"/>
  <c r="A101" i="25"/>
  <c r="A97" i="25"/>
  <c r="A93" i="25"/>
  <c r="A89" i="25"/>
  <c r="A108" i="25"/>
  <c r="A92" i="25"/>
  <c r="A104" i="25"/>
  <c r="A88" i="25"/>
  <c r="A100" i="25"/>
  <c r="A85" i="25"/>
  <c r="A96" i="25"/>
  <c r="A69" i="15"/>
  <c r="A65" i="15"/>
  <c r="A61" i="15"/>
  <c r="A57" i="15"/>
  <c r="A53" i="15"/>
  <c r="A49" i="15"/>
  <c r="A71" i="15"/>
  <c r="A66" i="15"/>
  <c r="A60" i="15"/>
  <c r="A55" i="15"/>
  <c r="A50" i="15"/>
  <c r="A70" i="15"/>
  <c r="A64" i="15"/>
  <c r="A59" i="15"/>
  <c r="A54" i="15"/>
  <c r="A68" i="15"/>
  <c r="A63" i="15"/>
  <c r="A58" i="15"/>
  <c r="A52" i="15"/>
  <c r="A48" i="15"/>
  <c r="A72" i="15"/>
  <c r="A51" i="15"/>
  <c r="A67" i="15"/>
  <c r="A62" i="15"/>
  <c r="A56" i="15"/>
  <c r="B29" i="4"/>
  <c r="AY76" i="2"/>
  <c r="AR76" i="2"/>
  <c r="AI80" i="13"/>
  <c r="AN80" i="13"/>
  <c r="AZ93" i="2"/>
  <c r="AZ94" i="2" s="1"/>
  <c r="AZ95" i="2" s="1"/>
  <c r="AZ96" i="2" s="1"/>
  <c r="AZ97" i="2" s="1"/>
  <c r="AY92" i="2"/>
  <c r="AR92" i="2"/>
  <c r="BA50" i="2"/>
  <c r="AE89" i="6"/>
  <c r="AD89" i="6"/>
  <c r="AA89" i="6"/>
  <c r="AC89" i="6"/>
  <c r="AF89" i="6"/>
  <c r="AB89" i="6"/>
  <c r="AF98" i="6"/>
  <c r="AB98" i="6"/>
  <c r="AE98" i="6"/>
  <c r="AD98" i="6"/>
  <c r="AA98" i="6"/>
  <c r="AC98" i="6"/>
  <c r="AF66" i="6"/>
  <c r="AB66" i="6"/>
  <c r="AE66" i="6"/>
  <c r="AD66" i="6"/>
  <c r="AA66" i="6"/>
  <c r="AC66" i="6"/>
  <c r="AE20" i="7"/>
  <c r="CM25" i="4"/>
  <c r="CL25" i="4"/>
  <c r="CI25" i="4"/>
  <c r="CO25" i="4"/>
  <c r="CK25" i="4"/>
  <c r="CN25" i="4"/>
  <c r="CJ25" i="4"/>
  <c r="A143" i="14"/>
  <c r="A139" i="14"/>
  <c r="A135" i="14"/>
  <c r="A131" i="14"/>
  <c r="A127" i="14"/>
  <c r="A123" i="14"/>
  <c r="A146" i="14"/>
  <c r="A141" i="14"/>
  <c r="A136" i="14"/>
  <c r="A130" i="14"/>
  <c r="A125" i="14"/>
  <c r="A145" i="14"/>
  <c r="A140" i="14"/>
  <c r="A134" i="14"/>
  <c r="A129" i="14"/>
  <c r="A124" i="14"/>
  <c r="A144" i="14"/>
  <c r="A138" i="14"/>
  <c r="A133" i="14"/>
  <c r="A128" i="14"/>
  <c r="A126" i="14"/>
  <c r="A142" i="14"/>
  <c r="A122" i="14"/>
  <c r="A137" i="14"/>
  <c r="A132" i="14"/>
  <c r="AO81" i="13"/>
  <c r="AR80" i="2"/>
  <c r="AY80" i="2"/>
  <c r="AY82" i="2"/>
  <c r="AR82" i="2"/>
  <c r="A35" i="16"/>
  <c r="A31" i="16"/>
  <c r="A27" i="16"/>
  <c r="A23" i="16"/>
  <c r="A19" i="16"/>
  <c r="A15" i="16"/>
  <c r="A34" i="16"/>
  <c r="A30" i="16"/>
  <c r="A26" i="16"/>
  <c r="A22" i="16"/>
  <c r="A18" i="16"/>
  <c r="A14" i="16"/>
  <c r="A11" i="16"/>
  <c r="A28" i="16"/>
  <c r="A20" i="16"/>
  <c r="A12" i="16"/>
  <c r="A33" i="16"/>
  <c r="A25" i="16"/>
  <c r="A17" i="16"/>
  <c r="A32" i="16"/>
  <c r="A24" i="16"/>
  <c r="A16" i="16"/>
  <c r="A29" i="16"/>
  <c r="A21" i="16"/>
  <c r="A13" i="16"/>
  <c r="B6" i="4"/>
  <c r="AW197" i="4" a="1"/>
  <c r="Z24" i="4"/>
  <c r="BU215" i="4" a="1"/>
  <c r="AC99" i="6"/>
  <c r="AF99" i="6"/>
  <c r="AB99" i="6"/>
  <c r="AE99" i="6"/>
  <c r="AD99" i="6"/>
  <c r="AA99" i="6"/>
  <c r="AC67" i="6"/>
  <c r="AF67" i="6"/>
  <c r="AB67" i="6"/>
  <c r="AE67" i="6"/>
  <c r="AD67" i="6"/>
  <c r="AA67" i="6"/>
  <c r="AD76" i="6"/>
  <c r="AA76" i="6"/>
  <c r="AC76" i="6"/>
  <c r="AF76" i="6"/>
  <c r="AB76" i="6"/>
  <c r="AE76" i="6"/>
  <c r="A143" i="19"/>
  <c r="A139" i="19"/>
  <c r="A135" i="19"/>
  <c r="A131" i="19"/>
  <c r="A127" i="19"/>
  <c r="A123" i="19"/>
  <c r="A146" i="19"/>
  <c r="A142" i="19"/>
  <c r="A138" i="19"/>
  <c r="A134" i="19"/>
  <c r="A130" i="19"/>
  <c r="A126" i="19"/>
  <c r="A141" i="19"/>
  <c r="A133" i="19"/>
  <c r="A125" i="19"/>
  <c r="A140" i="19"/>
  <c r="A132" i="19"/>
  <c r="A124" i="19"/>
  <c r="A144" i="19"/>
  <c r="A128" i="19"/>
  <c r="A137" i="19"/>
  <c r="A122" i="19"/>
  <c r="A136" i="19"/>
  <c r="A129" i="19"/>
  <c r="A145" i="19"/>
  <c r="Z15" i="4"/>
  <c r="BU206" i="4" a="1"/>
  <c r="Z17" i="26"/>
  <c r="AZ101" i="2"/>
  <c r="AZ102" i="2" s="1"/>
  <c r="AZ103" i="2" s="1"/>
  <c r="AZ104" i="2" s="1"/>
  <c r="AZ105" i="2" s="1"/>
  <c r="AY100" i="2"/>
  <c r="AR100" i="2"/>
  <c r="BA52" i="2"/>
  <c r="AR105" i="2"/>
  <c r="AY105" i="2"/>
  <c r="A146" i="24"/>
  <c r="A142" i="24"/>
  <c r="A138" i="24"/>
  <c r="A134" i="24"/>
  <c r="A130" i="24"/>
  <c r="A126" i="24"/>
  <c r="A145" i="24"/>
  <c r="A141" i="24"/>
  <c r="A137" i="24"/>
  <c r="A133" i="24"/>
  <c r="A129" i="24"/>
  <c r="A125" i="24"/>
  <c r="A122" i="24"/>
  <c r="A144" i="24"/>
  <c r="A140" i="24"/>
  <c r="A136" i="24"/>
  <c r="A132" i="24"/>
  <c r="A128" i="24"/>
  <c r="A124" i="24"/>
  <c r="A139" i="24"/>
  <c r="A123" i="24"/>
  <c r="A135" i="24"/>
  <c r="A131" i="24"/>
  <c r="A127" i="24"/>
  <c r="A143" i="24"/>
  <c r="C33" i="27"/>
  <c r="C34" i="27" s="1"/>
  <c r="C35" i="27" s="1"/>
  <c r="C36" i="27" s="1"/>
  <c r="C37" i="27" s="1"/>
  <c r="C38" i="27" s="1"/>
  <c r="C39" i="27" s="1"/>
  <c r="C40" i="27" s="1"/>
  <c r="C41" i="27" s="1"/>
  <c r="C42" i="27" s="1"/>
  <c r="C43" i="27" s="1"/>
  <c r="C44" i="27" s="1"/>
  <c r="C45" i="27" s="1"/>
  <c r="C46" i="27" s="1"/>
  <c r="C47" i="27" s="1"/>
  <c r="C48" i="27" s="1"/>
  <c r="C49" i="27" s="1"/>
  <c r="C50" i="27" s="1"/>
  <c r="C51" i="27" s="1"/>
  <c r="C52" i="27" s="1"/>
  <c r="C53" i="27" s="1"/>
  <c r="C54" i="27" s="1"/>
  <c r="C55" i="27" s="1"/>
  <c r="C56" i="27" s="1"/>
  <c r="C57" i="27" s="1"/>
  <c r="C58" i="27" s="1"/>
  <c r="C59" i="27" s="1"/>
  <c r="C60" i="27" s="1"/>
  <c r="H9" i="14"/>
  <c r="AO67" i="3"/>
  <c r="AO66" i="3"/>
  <c r="AO70" i="3" s="1"/>
  <c r="AY64" i="2"/>
  <c r="AR64" i="2"/>
  <c r="AI30" i="10"/>
  <c r="AH30" i="10" s="1"/>
  <c r="AH29" i="10"/>
  <c r="AE97" i="6"/>
  <c r="AD97" i="6"/>
  <c r="AA97" i="6"/>
  <c r="AC97" i="6"/>
  <c r="AF97" i="6"/>
  <c r="AB97" i="6"/>
  <c r="AE65" i="6"/>
  <c r="AD65" i="6"/>
  <c r="AA65" i="6"/>
  <c r="AC65" i="6"/>
  <c r="AF65" i="6"/>
  <c r="AB65" i="6"/>
  <c r="AF74" i="6"/>
  <c r="AB74" i="6"/>
  <c r="AE74" i="6"/>
  <c r="AD74" i="6"/>
  <c r="AA74" i="6"/>
  <c r="AC74" i="6"/>
  <c r="AR109" i="2"/>
  <c r="AY109" i="2"/>
  <c r="AR111" i="2"/>
  <c r="AY111" i="2"/>
  <c r="AX35" i="2" a="1"/>
  <c r="AP56" i="2"/>
  <c r="AY49" i="2"/>
  <c r="AQ5" i="2" a="1"/>
  <c r="AZ50" i="2"/>
  <c r="AF17" i="6"/>
  <c r="AB17" i="6"/>
  <c r="AE17" i="6"/>
  <c r="AD17" i="6"/>
  <c r="AA17" i="6"/>
  <c r="AG17" i="6"/>
  <c r="AC17" i="6"/>
  <c r="AF35" i="6"/>
  <c r="AB35" i="6"/>
  <c r="AE35" i="6"/>
  <c r="AD35" i="6"/>
  <c r="AA35" i="6"/>
  <c r="AG35" i="6"/>
  <c r="AC35" i="6"/>
  <c r="AE15" i="6"/>
  <c r="AD15" i="6"/>
  <c r="AA15" i="6"/>
  <c r="AG15" i="6"/>
  <c r="AC15" i="6"/>
  <c r="AF15" i="6"/>
  <c r="AB15" i="6"/>
  <c r="AE30" i="6"/>
  <c r="AD30" i="6"/>
  <c r="AA30" i="6"/>
  <c r="AG30" i="6"/>
  <c r="AC30" i="6"/>
  <c r="AF30" i="6"/>
  <c r="AB30" i="6"/>
  <c r="AE46" i="6"/>
  <c r="AD46" i="6"/>
  <c r="AA46" i="6"/>
  <c r="AG46" i="6"/>
  <c r="AC46" i="6"/>
  <c r="AF46" i="6"/>
  <c r="AB46" i="6"/>
  <c r="AD25" i="6"/>
  <c r="AA25" i="6"/>
  <c r="AG25" i="6"/>
  <c r="AC25" i="6"/>
  <c r="AF25" i="6"/>
  <c r="AB25" i="6"/>
  <c r="AE25" i="6"/>
  <c r="AD41" i="6"/>
  <c r="AA41" i="6"/>
  <c r="AG41" i="6"/>
  <c r="AC41" i="6"/>
  <c r="AF41" i="6"/>
  <c r="AB41" i="6"/>
  <c r="AE41" i="6"/>
  <c r="AG18" i="6"/>
  <c r="AC18" i="6"/>
  <c r="AF18" i="6"/>
  <c r="AB18" i="6"/>
  <c r="AE18" i="6"/>
  <c r="AD18" i="6"/>
  <c r="AA18" i="6"/>
  <c r="AG28" i="6"/>
  <c r="AC28" i="6"/>
  <c r="AF28" i="6"/>
  <c r="AB28" i="6"/>
  <c r="AE28" i="6"/>
  <c r="AD28" i="6"/>
  <c r="AA28" i="6"/>
  <c r="AG44" i="6"/>
  <c r="AC44" i="6"/>
  <c r="AF44" i="6"/>
  <c r="AB44" i="6"/>
  <c r="AE44" i="6"/>
  <c r="AD44" i="6"/>
  <c r="AA44" i="6"/>
  <c r="AM145" i="27"/>
  <c r="AM141" i="27"/>
  <c r="AM137" i="27"/>
  <c r="AM133" i="27"/>
  <c r="AM129" i="27"/>
  <c r="AM125" i="27"/>
  <c r="AM121" i="27"/>
  <c r="AM117" i="27"/>
  <c r="AM113" i="27"/>
  <c r="AM109" i="27"/>
  <c r="AM105" i="27"/>
  <c r="AM101" i="27"/>
  <c r="AM97" i="27"/>
  <c r="AM93" i="27"/>
  <c r="AM89" i="27"/>
  <c r="AN89" i="27" s="1"/>
  <c r="AM85" i="27"/>
  <c r="AN85" i="27" s="1"/>
  <c r="AM81" i="27"/>
  <c r="AN81" i="27" s="1"/>
  <c r="AM77" i="27"/>
  <c r="AN77" i="27" s="1"/>
  <c r="AM73" i="27"/>
  <c r="AN73" i="27" s="1"/>
  <c r="AM69" i="27"/>
  <c r="AN69" i="27" s="1"/>
  <c r="AM65" i="27"/>
  <c r="AN65" i="27" s="1"/>
  <c r="AM61" i="27"/>
  <c r="AN61" i="27" s="1"/>
  <c r="AM57" i="27"/>
  <c r="AN57" i="27" s="1"/>
  <c r="AM53" i="27"/>
  <c r="AN53" i="27" s="1"/>
  <c r="AM49" i="27"/>
  <c r="AN49" i="27" s="1"/>
  <c r="AM45" i="27"/>
  <c r="AN45" i="27" s="1"/>
  <c r="AM41" i="27"/>
  <c r="AN41" i="27" s="1"/>
  <c r="AM37" i="27"/>
  <c r="AN37" i="27" s="1"/>
  <c r="AM33" i="27"/>
  <c r="AN33" i="27" s="1"/>
  <c r="AM144" i="27"/>
  <c r="AM140" i="27"/>
  <c r="AM136" i="27"/>
  <c r="AM132" i="27"/>
  <c r="AM128" i="27"/>
  <c r="AM124" i="27"/>
  <c r="AM120" i="27"/>
  <c r="AM116" i="27"/>
  <c r="AM112" i="27"/>
  <c r="AM108" i="27"/>
  <c r="AM104" i="27"/>
  <c r="AM100" i="27"/>
  <c r="AM96" i="27"/>
  <c r="AM92" i="27"/>
  <c r="AM88" i="27"/>
  <c r="AN88" i="27" s="1"/>
  <c r="AM84" i="27"/>
  <c r="AN84" i="27" s="1"/>
  <c r="AM80" i="27"/>
  <c r="AN80" i="27" s="1"/>
  <c r="AM76" i="27"/>
  <c r="AN76" i="27" s="1"/>
  <c r="AM72" i="27"/>
  <c r="AN72" i="27" s="1"/>
  <c r="AM68" i="27"/>
  <c r="AN68" i="27" s="1"/>
  <c r="AM64" i="27"/>
  <c r="AN64" i="27" s="1"/>
  <c r="AM60" i="27"/>
  <c r="AN60" i="27" s="1"/>
  <c r="AM56" i="27"/>
  <c r="AN56" i="27" s="1"/>
  <c r="AM52" i="27"/>
  <c r="AN52" i="27" s="1"/>
  <c r="AM48" i="27"/>
  <c r="AN48" i="27" s="1"/>
  <c r="AM44" i="27"/>
  <c r="AN44" i="27" s="1"/>
  <c r="AM40" i="27"/>
  <c r="AN40" i="27" s="1"/>
  <c r="AM36" i="27"/>
  <c r="AN36" i="27" s="1"/>
  <c r="AM147" i="27"/>
  <c r="AM143" i="27"/>
  <c r="AM139" i="27"/>
  <c r="AM135" i="27"/>
  <c r="AM131" i="27"/>
  <c r="AM127" i="27"/>
  <c r="AM123" i="27"/>
  <c r="AM119" i="27"/>
  <c r="AM115" i="27"/>
  <c r="AM111" i="27"/>
  <c r="AM107" i="27"/>
  <c r="AM103" i="27"/>
  <c r="AM99" i="27"/>
  <c r="AM95" i="27"/>
  <c r="AM91" i="27"/>
  <c r="AM87" i="27"/>
  <c r="AN87" i="27" s="1"/>
  <c r="AM83" i="27"/>
  <c r="AN83" i="27" s="1"/>
  <c r="AM79" i="27"/>
  <c r="AN79" i="27" s="1"/>
  <c r="AM75" i="27"/>
  <c r="AN75" i="27" s="1"/>
  <c r="AM71" i="27"/>
  <c r="AN71" i="27" s="1"/>
  <c r="AM67" i="27"/>
  <c r="AN67" i="27" s="1"/>
  <c r="AM63" i="27"/>
  <c r="AN63" i="27" s="1"/>
  <c r="AM59" i="27"/>
  <c r="AN59" i="27" s="1"/>
  <c r="AM55" i="27"/>
  <c r="AN55" i="27" s="1"/>
  <c r="AM51" i="27"/>
  <c r="AN51" i="27" s="1"/>
  <c r="AM47" i="27"/>
  <c r="AN47" i="27" s="1"/>
  <c r="AM43" i="27"/>
  <c r="AN43" i="27" s="1"/>
  <c r="AM39" i="27"/>
  <c r="AN39" i="27" s="1"/>
  <c r="AM35" i="27"/>
  <c r="AN35" i="27" s="1"/>
  <c r="AM32" i="27"/>
  <c r="AM142" i="27"/>
  <c r="AM126" i="27"/>
  <c r="AM110" i="27"/>
  <c r="AM94" i="27"/>
  <c r="AM78" i="27"/>
  <c r="AN78" i="27" s="1"/>
  <c r="AM62" i="27"/>
  <c r="AN62" i="27" s="1"/>
  <c r="AM46" i="27"/>
  <c r="AN46" i="27" s="1"/>
  <c r="AM138" i="27"/>
  <c r="AM122" i="27"/>
  <c r="AM106" i="27"/>
  <c r="AM90" i="27"/>
  <c r="AN90" i="27" s="1"/>
  <c r="AM74" i="27"/>
  <c r="AN74" i="27" s="1"/>
  <c r="AM58" i="27"/>
  <c r="AN58" i="27" s="1"/>
  <c r="AM42" i="27"/>
  <c r="AN42" i="27" s="1"/>
  <c r="AM134" i="27"/>
  <c r="AM118" i="27"/>
  <c r="AM102" i="27"/>
  <c r="AM86" i="27"/>
  <c r="AN86" i="27" s="1"/>
  <c r="AM70" i="27"/>
  <c r="AN70" i="27" s="1"/>
  <c r="AM54" i="27"/>
  <c r="AN54" i="27" s="1"/>
  <c r="AM38" i="27"/>
  <c r="AN38" i="27" s="1"/>
  <c r="AM114" i="27"/>
  <c r="AM50" i="27"/>
  <c r="AN50" i="27" s="1"/>
  <c r="AM98" i="27"/>
  <c r="AM34" i="27"/>
  <c r="AN34" i="27" s="1"/>
  <c r="AM146" i="27"/>
  <c r="AM82" i="27"/>
  <c r="AN82" i="27" s="1"/>
  <c r="AM130" i="27"/>
  <c r="AM66" i="27"/>
  <c r="AN66" i="27" s="1"/>
  <c r="AO77" i="3"/>
  <c r="AO76" i="3"/>
  <c r="A33" i="14"/>
  <c r="A29" i="14"/>
  <c r="A25" i="14"/>
  <c r="A21" i="14"/>
  <c r="A17" i="14"/>
  <c r="A13" i="14"/>
  <c r="A34" i="14"/>
  <c r="A28" i="14"/>
  <c r="A23" i="14"/>
  <c r="A18" i="14"/>
  <c r="A12" i="14"/>
  <c r="A32" i="14"/>
  <c r="A27" i="14"/>
  <c r="A22" i="14"/>
  <c r="A16" i="14"/>
  <c r="A31" i="14"/>
  <c r="A26" i="14"/>
  <c r="A20" i="14"/>
  <c r="A15" i="14"/>
  <c r="A11" i="14"/>
  <c r="A35" i="14"/>
  <c r="A30" i="14"/>
  <c r="A24" i="14"/>
  <c r="A19" i="14"/>
  <c r="A14" i="14"/>
  <c r="N38" i="4"/>
  <c r="AB105" i="7"/>
  <c r="Z106" i="7"/>
  <c r="AA105" i="7"/>
  <c r="AM30" i="10"/>
  <c r="AL30" i="10" s="1"/>
  <c r="AL29" i="10"/>
  <c r="A35" i="21"/>
  <c r="A31" i="21"/>
  <c r="A27" i="21"/>
  <c r="A23" i="21"/>
  <c r="A19" i="21"/>
  <c r="A15" i="21"/>
  <c r="A33" i="21"/>
  <c r="A29" i="21"/>
  <c r="A25" i="21"/>
  <c r="A21" i="21"/>
  <c r="A17" i="21"/>
  <c r="A13" i="21"/>
  <c r="A34" i="21"/>
  <c r="A26" i="21"/>
  <c r="A18" i="21"/>
  <c r="A11" i="21"/>
  <c r="A32" i="21"/>
  <c r="A24" i="21"/>
  <c r="A16" i="21"/>
  <c r="A22" i="21"/>
  <c r="A20" i="21"/>
  <c r="A30" i="21"/>
  <c r="A14" i="21"/>
  <c r="A28" i="21"/>
  <c r="A12" i="21"/>
  <c r="AC91" i="6"/>
  <c r="AF91" i="6"/>
  <c r="AB91" i="6"/>
  <c r="AE91" i="6"/>
  <c r="AD91" i="6"/>
  <c r="AA91" i="6"/>
  <c r="AD100" i="6"/>
  <c r="AA100" i="6"/>
  <c r="AC100" i="6"/>
  <c r="AF100" i="6"/>
  <c r="AB100" i="6"/>
  <c r="AE100" i="6"/>
  <c r="AD68" i="6"/>
  <c r="AA68" i="6"/>
  <c r="AC68" i="6"/>
  <c r="AF68" i="6"/>
  <c r="AB68" i="6"/>
  <c r="AE68" i="6"/>
  <c r="BH72" i="5"/>
  <c r="AD140" i="15" a="1"/>
  <c r="BI215" i="4" a="1"/>
  <c r="Z33" i="4"/>
  <c r="BU224" i="4" a="1"/>
  <c r="AR73" i="2"/>
  <c r="AY73" i="2"/>
  <c r="AL80" i="13"/>
  <c r="AK80" i="13"/>
  <c r="AR93" i="2"/>
  <c r="AY93" i="2"/>
  <c r="AY95" i="2"/>
  <c r="AR95" i="2"/>
  <c r="B15" i="4"/>
  <c r="AW206" i="4" a="1"/>
  <c r="AC87" i="6"/>
  <c r="AF87" i="6"/>
  <c r="AB87" i="6"/>
  <c r="AE87" i="6"/>
  <c r="AD87" i="6"/>
  <c r="AA87" i="6"/>
  <c r="AD96" i="6"/>
  <c r="AA96" i="6"/>
  <c r="AC96" i="6"/>
  <c r="AF96" i="6"/>
  <c r="AB96" i="6"/>
  <c r="AE96" i="6"/>
  <c r="AD64" i="6"/>
  <c r="AA64" i="6"/>
  <c r="AC64" i="6"/>
  <c r="AF64" i="6"/>
  <c r="AB64" i="6"/>
  <c r="AE64" i="6"/>
  <c r="AK54" i="13"/>
  <c r="AK50" i="13"/>
  <c r="AK46" i="13"/>
  <c r="AK42" i="13"/>
  <c r="AK38" i="13"/>
  <c r="AK34" i="13"/>
  <c r="AK30" i="13"/>
  <c r="AK26" i="13"/>
  <c r="AK22" i="13"/>
  <c r="AK18" i="13"/>
  <c r="AK14" i="13"/>
  <c r="AK10" i="13"/>
  <c r="AK6" i="13"/>
  <c r="AK57" i="13"/>
  <c r="AK53" i="13"/>
  <c r="AK49" i="13"/>
  <c r="AK45" i="13"/>
  <c r="AK41" i="13"/>
  <c r="AK37" i="13"/>
  <c r="AK33" i="13"/>
  <c r="AK29" i="13"/>
  <c r="AK25" i="13"/>
  <c r="AK21" i="13"/>
  <c r="AK17" i="13"/>
  <c r="AK13" i="13"/>
  <c r="AK9" i="13"/>
  <c r="AK56" i="13"/>
  <c r="AK52" i="13"/>
  <c r="AK48" i="13"/>
  <c r="AK44" i="13"/>
  <c r="AK40" i="13"/>
  <c r="AK36" i="13"/>
  <c r="AK32" i="13"/>
  <c r="AK28" i="13"/>
  <c r="AK24" i="13"/>
  <c r="AK20" i="13"/>
  <c r="AK16" i="13"/>
  <c r="AK12" i="13"/>
  <c r="AK8" i="13"/>
  <c r="AK5" i="13"/>
  <c r="AK55" i="13"/>
  <c r="AK39" i="13"/>
  <c r="AK23" i="13"/>
  <c r="AK7" i="13"/>
  <c r="AK51" i="13"/>
  <c r="AK35" i="13"/>
  <c r="AK19" i="13"/>
  <c r="AK47" i="13"/>
  <c r="AK31" i="13"/>
  <c r="AK15" i="13"/>
  <c r="AK43" i="13"/>
  <c r="AK27" i="13"/>
  <c r="AK11" i="13"/>
  <c r="AJ81" i="13"/>
  <c r="AI81" i="13"/>
  <c r="AH37" i="10"/>
  <c r="AI38" i="10"/>
  <c r="AR84" i="2"/>
  <c r="AY84" i="2"/>
  <c r="AR83" i="2"/>
  <c r="AY83" i="2"/>
  <c r="Z29" i="4"/>
  <c r="AE85" i="6"/>
  <c r="AD85" i="6"/>
  <c r="AA85" i="6"/>
  <c r="AC85" i="6"/>
  <c r="AF85" i="6"/>
  <c r="AB85" i="6"/>
  <c r="AF94" i="6"/>
  <c r="AB94" i="6"/>
  <c r="AE94" i="6"/>
  <c r="AD94" i="6"/>
  <c r="AA94" i="6"/>
  <c r="AC94" i="6"/>
  <c r="Z20" i="4"/>
  <c r="AB16" i="26"/>
  <c r="AA16" i="26"/>
  <c r="AR103" i="2"/>
  <c r="AY103" i="2"/>
  <c r="AY102" i="2"/>
  <c r="AR102" i="2"/>
  <c r="N15" i="4"/>
  <c r="BI206" i="4" a="1"/>
  <c r="O32" i="27" a="1"/>
  <c r="N32" i="27" a="1"/>
  <c r="U42" i="11" l="1"/>
  <c r="N9" i="14"/>
  <c r="G23" i="26"/>
  <c r="AI39" i="10"/>
  <c r="AH39" i="10" s="1"/>
  <c r="AH38" i="10"/>
  <c r="BO220" i="4"/>
  <c r="BK220" i="4"/>
  <c r="BN219" i="4"/>
  <c r="BJ219" i="4"/>
  <c r="BM218" i="4"/>
  <c r="BI218" i="4"/>
  <c r="BL217" i="4"/>
  <c r="BO216" i="4"/>
  <c r="BK216" i="4"/>
  <c r="BN215" i="4"/>
  <c r="BJ215" i="4"/>
  <c r="BN220" i="4"/>
  <c r="BJ220" i="4"/>
  <c r="BM219" i="4"/>
  <c r="BI219" i="4"/>
  <c r="BL218" i="4"/>
  <c r="BO217" i="4"/>
  <c r="BK217" i="4"/>
  <c r="BN216" i="4"/>
  <c r="BJ216" i="4"/>
  <c r="BM215" i="4"/>
  <c r="BM220" i="4"/>
  <c r="BI220" i="4"/>
  <c r="BL219" i="4"/>
  <c r="BO218" i="4"/>
  <c r="BK218" i="4"/>
  <c r="BN217" i="4"/>
  <c r="BJ217" i="4"/>
  <c r="BM216" i="4"/>
  <c r="BI216" i="4"/>
  <c r="BL215" i="4"/>
  <c r="BI215" i="4"/>
  <c r="BL220" i="4"/>
  <c r="BO219" i="4"/>
  <c r="BK219" i="4"/>
  <c r="BN218" i="4"/>
  <c r="BJ218" i="4"/>
  <c r="BM217" i="4"/>
  <c r="BI217" i="4"/>
  <c r="BL216" i="4"/>
  <c r="BO215" i="4"/>
  <c r="BK215" i="4"/>
  <c r="AH140" i="15"/>
  <c r="AG140" i="15"/>
  <c r="AD140" i="15"/>
  <c r="AE140" i="15"/>
  <c r="AJ140" i="15"/>
  <c r="AI140" i="15"/>
  <c r="AF140" i="15"/>
  <c r="BH79" i="5"/>
  <c r="AB106" i="7"/>
  <c r="Z107" i="7"/>
  <c r="AA106" i="7"/>
  <c r="AN32" i="27"/>
  <c r="AK26" i="27"/>
  <c r="CO140" i="4" a="1"/>
  <c r="CO140" i="4" s="1"/>
  <c r="CW140" i="4" a="1"/>
  <c r="CW140" i="4" s="1"/>
  <c r="CO83" i="4" a="1"/>
  <c r="CO83" i="4" s="1"/>
  <c r="CO26" i="4" a="1"/>
  <c r="AE21" i="7"/>
  <c r="AD20" i="7"/>
  <c r="AA11" i="26"/>
  <c r="AB12" i="26"/>
  <c r="AI140" i="21"/>
  <c r="AE140" i="21"/>
  <c r="AH140" i="21"/>
  <c r="AG140" i="21"/>
  <c r="AD140" i="21"/>
  <c r="AJ140" i="21"/>
  <c r="AF140" i="21"/>
  <c r="Z58" i="5"/>
  <c r="Y57" i="5"/>
  <c r="C301" i="6" a="1"/>
  <c r="AH18" i="26"/>
  <c r="AI18" i="26" s="1"/>
  <c r="AQ21" i="2"/>
  <c r="AQ20" i="2"/>
  <c r="AQ17" i="2"/>
  <c r="AQ19" i="2"/>
  <c r="AQ22" i="2"/>
  <c r="AQ18" i="2"/>
  <c r="AZ65" i="2"/>
  <c r="AZ66" i="2" s="1"/>
  <c r="AZ67" i="2" s="1"/>
  <c r="AZ68" i="2" s="1"/>
  <c r="AQ3" i="12"/>
  <c r="AP5" i="12"/>
  <c r="AO4" i="12"/>
  <c r="AH48" i="10"/>
  <c r="AG42" i="10"/>
  <c r="G8" i="33" s="1"/>
  <c r="B86" i="33" s="1"/>
  <c r="P17" i="10"/>
  <c r="O17" i="10"/>
  <c r="X89" i="7"/>
  <c r="X85" i="7"/>
  <c r="X92" i="7"/>
  <c r="X88" i="7"/>
  <c r="X84" i="7"/>
  <c r="X81" i="7"/>
  <c r="X91" i="7"/>
  <c r="X87" i="7"/>
  <c r="X83" i="7"/>
  <c r="X90" i="7"/>
  <c r="X86" i="7"/>
  <c r="X82" i="7"/>
  <c r="Y17" i="5"/>
  <c r="AH10" i="10"/>
  <c r="AI11" i="10"/>
  <c r="C193" i="6" a="1"/>
  <c r="AS71" i="12"/>
  <c r="AT70" i="12"/>
  <c r="AG24" i="10"/>
  <c r="AO78" i="3"/>
  <c r="AZ51" i="2"/>
  <c r="AZ52" i="2" s="1"/>
  <c r="AZ53" i="2" s="1"/>
  <c r="AZ54" i="2" s="1"/>
  <c r="C61" i="27"/>
  <c r="BY211" i="4"/>
  <c r="BU211" i="4"/>
  <c r="BX210" i="4"/>
  <c r="CA209" i="4"/>
  <c r="BW209" i="4"/>
  <c r="BZ208" i="4"/>
  <c r="BV208" i="4"/>
  <c r="BY207" i="4"/>
  <c r="BU207" i="4"/>
  <c r="BX206" i="4"/>
  <c r="BU206" i="4"/>
  <c r="BX211" i="4"/>
  <c r="CA210" i="4"/>
  <c r="BW210" i="4"/>
  <c r="BZ209" i="4"/>
  <c r="BV209" i="4"/>
  <c r="BY208" i="4"/>
  <c r="BU208" i="4"/>
  <c r="BX207" i="4"/>
  <c r="CA206" i="4"/>
  <c r="BW206" i="4"/>
  <c r="CA211" i="4"/>
  <c r="BW211" i="4"/>
  <c r="BZ210" i="4"/>
  <c r="BV210" i="4"/>
  <c r="BY209" i="4"/>
  <c r="BU209" i="4"/>
  <c r="BX208" i="4"/>
  <c r="CA207" i="4"/>
  <c r="BW207" i="4"/>
  <c r="BZ206" i="4"/>
  <c r="BV206" i="4"/>
  <c r="BZ211" i="4"/>
  <c r="BV211" i="4"/>
  <c r="BY210" i="4"/>
  <c r="BU210" i="4"/>
  <c r="BX209" i="4"/>
  <c r="CA208" i="4"/>
  <c r="BW208" i="4"/>
  <c r="BZ207" i="4"/>
  <c r="BV207" i="4"/>
  <c r="BY206" i="4"/>
  <c r="AZ202" i="4"/>
  <c r="BC201" i="4"/>
  <c r="AY201" i="4"/>
  <c r="BB200" i="4"/>
  <c r="AX200" i="4"/>
  <c r="BA199" i="4"/>
  <c r="AW199" i="4"/>
  <c r="AZ198" i="4"/>
  <c r="BC197" i="4"/>
  <c r="AY197" i="4"/>
  <c r="BC202" i="4"/>
  <c r="AY202" i="4"/>
  <c r="BB201" i="4"/>
  <c r="AX201" i="4"/>
  <c r="BA200" i="4"/>
  <c r="AW200" i="4"/>
  <c r="AZ199" i="4"/>
  <c r="BC198" i="4"/>
  <c r="AY198" i="4"/>
  <c r="BB197" i="4"/>
  <c r="AX197" i="4"/>
  <c r="BB202" i="4"/>
  <c r="AX202" i="4"/>
  <c r="BA201" i="4"/>
  <c r="AW201" i="4"/>
  <c r="AZ200" i="4"/>
  <c r="BC199" i="4"/>
  <c r="AY199" i="4"/>
  <c r="BB198" i="4"/>
  <c r="AX198" i="4"/>
  <c r="BA197" i="4"/>
  <c r="BA202" i="4"/>
  <c r="AW202" i="4"/>
  <c r="AZ201" i="4"/>
  <c r="BC200" i="4"/>
  <c r="AY200" i="4"/>
  <c r="BB199" i="4"/>
  <c r="AX199" i="4"/>
  <c r="BA198" i="4"/>
  <c r="AW198" i="4"/>
  <c r="AZ197" i="4"/>
  <c r="AW197" i="4"/>
  <c r="CJ140" i="4" a="1"/>
  <c r="CJ140" i="4" s="1"/>
  <c r="CR140" i="4" a="1"/>
  <c r="CR140" i="4" s="1"/>
  <c r="CJ83" i="4" a="1"/>
  <c r="CJ83" i="4" s="1"/>
  <c r="CJ26" i="4" a="1"/>
  <c r="CI83" i="4" a="1"/>
  <c r="CI83" i="4" s="1"/>
  <c r="CI26" i="4" a="1"/>
  <c r="CI140" i="4" a="1"/>
  <c r="CI140" i="4" s="1"/>
  <c r="CQ140" i="4" a="1"/>
  <c r="CQ140" i="4" s="1"/>
  <c r="AD9" i="16" a="1"/>
  <c r="D43" i="16"/>
  <c r="AD32" i="16"/>
  <c r="H39" i="16" s="1"/>
  <c r="AH140" i="20"/>
  <c r="AG140" i="20"/>
  <c r="AD140" i="20"/>
  <c r="AI140" i="20"/>
  <c r="AF140" i="20"/>
  <c r="AJ140" i="20"/>
  <c r="AE140" i="20"/>
  <c r="AY115" i="2"/>
  <c r="BJ124" i="2" s="1"/>
  <c r="AI177" i="14"/>
  <c r="AE177" i="14"/>
  <c r="AF177" i="14"/>
  <c r="AJ177" i="14"/>
  <c r="AH177" i="14"/>
  <c r="AD177" i="14"/>
  <c r="AG177" i="14"/>
  <c r="AJ19" i="14"/>
  <c r="AF19" i="14"/>
  <c r="AE19" i="14"/>
  <c r="AH19" i="14"/>
  <c r="AD19" i="14"/>
  <c r="AI19" i="14"/>
  <c r="AG19" i="14"/>
  <c r="AQ32" i="2"/>
  <c r="AQ29" i="2"/>
  <c r="AQ31" i="2"/>
  <c r="AQ34" i="2"/>
  <c r="AQ30" i="2"/>
  <c r="AQ33" i="2"/>
  <c r="AA141" i="7"/>
  <c r="AA157" i="7"/>
  <c r="AA173" i="7"/>
  <c r="AA189" i="7"/>
  <c r="AA205" i="7"/>
  <c r="AA221" i="7"/>
  <c r="AA237" i="7"/>
  <c r="AA253" i="7"/>
  <c r="AA150" i="7"/>
  <c r="AA166" i="7"/>
  <c r="AA182" i="7"/>
  <c r="AA198" i="7"/>
  <c r="AA214" i="7"/>
  <c r="AA230" i="7"/>
  <c r="AA246" i="7"/>
  <c r="AA143" i="7"/>
  <c r="AA159" i="7"/>
  <c r="AA175" i="7"/>
  <c r="AA191" i="7"/>
  <c r="AA207" i="7"/>
  <c r="AA223" i="7"/>
  <c r="AA239" i="7"/>
  <c r="AA255" i="7"/>
  <c r="AA148" i="7"/>
  <c r="AA164" i="7"/>
  <c r="AA180" i="7"/>
  <c r="AA196" i="7"/>
  <c r="AA212" i="7"/>
  <c r="AA228" i="7"/>
  <c r="AA244" i="7"/>
  <c r="AA197" i="7"/>
  <c r="AA245" i="7"/>
  <c r="AA174" i="7"/>
  <c r="AA222" i="7"/>
  <c r="AA254" i="7"/>
  <c r="AA199" i="7"/>
  <c r="AA140" i="7"/>
  <c r="AA220" i="7"/>
  <c r="AA145" i="7"/>
  <c r="AA161" i="7"/>
  <c r="AA177" i="7"/>
  <c r="AA193" i="7"/>
  <c r="AA209" i="7"/>
  <c r="AA225" i="7"/>
  <c r="AA241" i="7"/>
  <c r="AA138" i="7"/>
  <c r="AA154" i="7"/>
  <c r="AA170" i="7"/>
  <c r="AA186" i="7"/>
  <c r="AA202" i="7"/>
  <c r="AA218" i="7"/>
  <c r="AA234" i="7"/>
  <c r="AA250" i="7"/>
  <c r="AA147" i="7"/>
  <c r="AA163" i="7"/>
  <c r="AA179" i="7"/>
  <c r="AA195" i="7"/>
  <c r="AA211" i="7"/>
  <c r="AA227" i="7"/>
  <c r="AA243" i="7"/>
  <c r="AA152" i="7"/>
  <c r="AA168" i="7"/>
  <c r="AA184" i="7"/>
  <c r="AA200" i="7"/>
  <c r="AA216" i="7"/>
  <c r="AA232" i="7"/>
  <c r="AA248" i="7"/>
  <c r="AA149" i="7"/>
  <c r="AA181" i="7"/>
  <c r="AA213" i="7"/>
  <c r="AA142" i="7"/>
  <c r="AA158" i="7"/>
  <c r="AA206" i="7"/>
  <c r="AA238" i="7"/>
  <c r="AA167" i="7"/>
  <c r="AA183" i="7"/>
  <c r="AA215" i="7"/>
  <c r="AA247" i="7"/>
  <c r="AA156" i="7"/>
  <c r="AA188" i="7"/>
  <c r="AA204" i="7"/>
  <c r="AA252" i="7"/>
  <c r="AA153" i="7"/>
  <c r="AA169" i="7"/>
  <c r="AA185" i="7"/>
  <c r="AA201" i="7"/>
  <c r="AA217" i="7"/>
  <c r="AA233" i="7"/>
  <c r="AA249" i="7"/>
  <c r="AA146" i="7"/>
  <c r="AA162" i="7"/>
  <c r="AA178" i="7"/>
  <c r="AA194" i="7"/>
  <c r="AA210" i="7"/>
  <c r="AA226" i="7"/>
  <c r="AA242" i="7"/>
  <c r="AA139" i="7"/>
  <c r="AA155" i="7"/>
  <c r="AA171" i="7"/>
  <c r="AA187" i="7"/>
  <c r="AA203" i="7"/>
  <c r="AA219" i="7"/>
  <c r="AA235" i="7"/>
  <c r="AA251" i="7"/>
  <c r="AA144" i="7"/>
  <c r="AA160" i="7"/>
  <c r="AA176" i="7"/>
  <c r="AA192" i="7"/>
  <c r="AA208" i="7"/>
  <c r="AA224" i="7"/>
  <c r="AA240" i="7"/>
  <c r="AA256" i="7"/>
  <c r="AA165" i="7"/>
  <c r="AA229" i="7"/>
  <c r="AA190" i="7"/>
  <c r="AA151" i="7"/>
  <c r="AA231" i="7"/>
  <c r="AA172" i="7"/>
  <c r="AA236" i="7"/>
  <c r="C230" i="6" a="1"/>
  <c r="AA12" i="5"/>
  <c r="Z11" i="5"/>
  <c r="D80" i="15"/>
  <c r="AD69" i="15"/>
  <c r="H76" i="15" s="1"/>
  <c r="AJ18" i="26"/>
  <c r="AF17" i="26"/>
  <c r="Y17" i="26"/>
  <c r="AC17" i="26" s="1"/>
  <c r="AT127" i="13"/>
  <c r="AT307" i="13"/>
  <c r="AT11" i="13"/>
  <c r="AT139" i="13"/>
  <c r="AT355" i="13"/>
  <c r="AT32" i="13"/>
  <c r="AT64" i="13"/>
  <c r="AT96" i="13"/>
  <c r="AT160" i="13"/>
  <c r="AT224" i="13"/>
  <c r="AT256" i="13"/>
  <c r="AT288" i="13"/>
  <c r="AT320" i="13"/>
  <c r="AT352" i="13"/>
  <c r="AT81" i="13"/>
  <c r="AT113" i="13"/>
  <c r="AT145" i="13"/>
  <c r="AT273" i="13"/>
  <c r="AT305" i="13"/>
  <c r="AT337" i="13"/>
  <c r="AT369" i="13"/>
  <c r="AT30" i="13"/>
  <c r="AT62" i="13"/>
  <c r="AT126" i="13"/>
  <c r="AT158" i="13"/>
  <c r="AT190" i="13"/>
  <c r="AT222" i="13"/>
  <c r="AT254" i="13"/>
  <c r="AT286" i="13"/>
  <c r="AT350" i="13"/>
  <c r="AT103" i="13"/>
  <c r="AT231" i="13"/>
  <c r="AT245" i="13"/>
  <c r="AT277" i="13"/>
  <c r="AT309" i="13"/>
  <c r="AT341" i="13"/>
  <c r="AT95" i="13"/>
  <c r="AT19" i="13"/>
  <c r="AT147" i="13"/>
  <c r="AT275" i="13"/>
  <c r="AT55" i="13"/>
  <c r="AT183" i="13"/>
  <c r="AT107" i="13"/>
  <c r="AT347" i="13"/>
  <c r="AT8" i="13"/>
  <c r="AT40" i="13"/>
  <c r="AT72" i="13"/>
  <c r="AT168" i="13"/>
  <c r="AT200" i="13"/>
  <c r="AT232" i="13"/>
  <c r="AT264" i="13"/>
  <c r="AT296" i="13"/>
  <c r="AT328" i="13"/>
  <c r="AT25" i="13"/>
  <c r="AT121" i="13"/>
  <c r="AT153" i="13"/>
  <c r="AT281" i="13"/>
  <c r="AT313" i="13"/>
  <c r="AT345" i="13"/>
  <c r="AT6" i="13"/>
  <c r="AT70" i="13"/>
  <c r="AT102" i="13"/>
  <c r="AT166" i="13"/>
  <c r="AT198" i="13"/>
  <c r="AT230" i="13"/>
  <c r="AT294" i="13"/>
  <c r="AT326" i="13"/>
  <c r="AT358" i="13"/>
  <c r="AT47" i="13"/>
  <c r="AT303" i="13"/>
  <c r="AT7" i="13"/>
  <c r="AT135" i="13"/>
  <c r="AT187" i="13"/>
  <c r="AT315" i="13"/>
  <c r="AT28" i="13"/>
  <c r="AT60" i="13"/>
  <c r="AT92" i="13"/>
  <c r="AT124" i="13"/>
  <c r="AT156" i="13"/>
  <c r="AT252" i="13"/>
  <c r="AT284" i="13"/>
  <c r="AT316" i="13"/>
  <c r="AT348" i="13"/>
  <c r="AT13" i="13"/>
  <c r="AT77" i="13"/>
  <c r="AT109" i="13"/>
  <c r="AT141" i="13"/>
  <c r="AT26" i="13"/>
  <c r="AT58" i="13"/>
  <c r="AT90" i="13"/>
  <c r="AT154" i="13"/>
  <c r="AT218" i="13"/>
  <c r="AT250" i="13"/>
  <c r="AT282" i="13"/>
  <c r="AT314" i="13"/>
  <c r="AT88" i="13"/>
  <c r="AT280" i="13"/>
  <c r="AT41" i="13"/>
  <c r="AT329" i="13"/>
  <c r="AT54" i="13"/>
  <c r="AT246" i="13"/>
  <c r="AT342" i="13"/>
  <c r="AT111" i="13"/>
  <c r="AT35" i="13"/>
  <c r="AT71" i="13"/>
  <c r="AT123" i="13"/>
  <c r="AT351" i="13"/>
  <c r="AT76" i="13"/>
  <c r="AT172" i="13"/>
  <c r="AT268" i="13"/>
  <c r="AT364" i="13"/>
  <c r="AT93" i="13"/>
  <c r="AT189" i="13"/>
  <c r="AT202" i="13"/>
  <c r="AT298" i="13"/>
  <c r="AT63" i="13"/>
  <c r="AT243" i="13"/>
  <c r="AT203" i="13"/>
  <c r="AT225" i="13"/>
  <c r="AT257" i="13"/>
  <c r="AT15" i="13"/>
  <c r="AT271" i="13"/>
  <c r="AT67" i="13"/>
  <c r="AT195" i="13"/>
  <c r="AT323" i="13"/>
  <c r="AT27" i="13"/>
  <c r="AT155" i="13"/>
  <c r="AT359" i="13"/>
  <c r="AT20" i="13"/>
  <c r="AT84" i="13"/>
  <c r="AT116" i="13"/>
  <c r="AT148" i="13"/>
  <c r="AT180" i="13"/>
  <c r="AT212" i="13"/>
  <c r="AT244" i="13"/>
  <c r="AT308" i="13"/>
  <c r="AT340" i="13"/>
  <c r="AT21" i="13"/>
  <c r="AT53" i="13"/>
  <c r="AT85" i="13"/>
  <c r="AT117" i="13"/>
  <c r="AT149" i="13"/>
  <c r="AT181" i="13"/>
  <c r="AT18" i="13"/>
  <c r="AT50" i="13"/>
  <c r="AT82" i="13"/>
  <c r="AT114" i="13"/>
  <c r="AT146" i="13"/>
  <c r="AT210" i="13"/>
  <c r="AT242" i="13"/>
  <c r="AT274" i="13"/>
  <c r="AT306" i="13"/>
  <c r="AT338" i="13"/>
  <c r="AT370" i="13"/>
  <c r="AT211" i="13"/>
  <c r="AT247" i="13"/>
  <c r="AT43" i="13"/>
  <c r="AT184" i="13"/>
  <c r="AT169" i="13"/>
  <c r="AT201" i="13"/>
  <c r="AT233" i="13"/>
  <c r="AT265" i="13"/>
  <c r="AT239" i="13"/>
  <c r="AT251" i="13"/>
  <c r="AT221" i="13"/>
  <c r="AT253" i="13"/>
  <c r="AT285" i="13"/>
  <c r="AT317" i="13"/>
  <c r="AT349" i="13"/>
  <c r="AT106" i="13"/>
  <c r="AT105" i="13"/>
  <c r="AT191" i="13"/>
  <c r="AT319" i="13"/>
  <c r="AT23" i="13"/>
  <c r="AT151" i="13"/>
  <c r="AT279" i="13"/>
  <c r="AT75" i="13"/>
  <c r="AT331" i="13"/>
  <c r="AT16" i="13"/>
  <c r="AT48" i="13"/>
  <c r="AT112" i="13"/>
  <c r="AT144" i="13"/>
  <c r="AT176" i="13"/>
  <c r="AT208" i="13"/>
  <c r="AT240" i="13"/>
  <c r="AT272" i="13"/>
  <c r="AT336" i="13"/>
  <c r="AT368" i="13"/>
  <c r="AT33" i="13"/>
  <c r="AT65" i="13"/>
  <c r="AT97" i="13"/>
  <c r="AT161" i="13"/>
  <c r="AT193" i="13"/>
  <c r="AT289" i="13"/>
  <c r="AT321" i="13"/>
  <c r="AT14" i="13"/>
  <c r="AT46" i="13"/>
  <c r="AT78" i="13"/>
  <c r="AT110" i="13"/>
  <c r="AT142" i="13"/>
  <c r="AT174" i="13"/>
  <c r="AT238" i="13"/>
  <c r="AT270" i="13"/>
  <c r="AT302" i="13"/>
  <c r="AT334" i="13"/>
  <c r="AT366" i="13"/>
  <c r="AT79" i="13"/>
  <c r="AT207" i="13"/>
  <c r="AT259" i="13"/>
  <c r="AT219" i="13"/>
  <c r="AT132" i="13"/>
  <c r="AT229" i="13"/>
  <c r="AT261" i="13"/>
  <c r="AT293" i="13"/>
  <c r="AT357" i="13"/>
  <c r="AT130" i="13"/>
  <c r="AT159" i="13"/>
  <c r="AT287" i="13"/>
  <c r="AT363" i="13"/>
  <c r="AT56" i="13"/>
  <c r="AT152" i="13"/>
  <c r="AT216" i="13"/>
  <c r="AT312" i="13"/>
  <c r="AT9" i="13"/>
  <c r="AT137" i="13"/>
  <c r="AT361" i="13"/>
  <c r="AT86" i="13"/>
  <c r="AT182" i="13"/>
  <c r="AT278" i="13"/>
  <c r="AT163" i="13"/>
  <c r="AT327" i="13"/>
  <c r="AT12" i="13"/>
  <c r="AT204" i="13"/>
  <c r="AT300" i="13"/>
  <c r="AT61" i="13"/>
  <c r="AT74" i="13"/>
  <c r="AT170" i="13"/>
  <c r="AT266" i="13"/>
  <c r="AT362" i="13"/>
  <c r="AT51" i="13"/>
  <c r="AT179" i="13"/>
  <c r="AT215" i="13"/>
  <c r="AT267" i="13"/>
  <c r="AT128" i="13"/>
  <c r="AT49" i="13"/>
  <c r="AT177" i="13"/>
  <c r="AT209" i="13"/>
  <c r="AT335" i="13"/>
  <c r="AT131" i="13"/>
  <c r="AT39" i="13"/>
  <c r="AT167" i="13"/>
  <c r="AT295" i="13"/>
  <c r="AT91" i="13"/>
  <c r="AT343" i="13"/>
  <c r="AT5" i="13"/>
  <c r="AT36" i="13"/>
  <c r="AT68" i="13"/>
  <c r="AT100" i="13"/>
  <c r="AT196" i="13"/>
  <c r="AT228" i="13"/>
  <c r="AT260" i="13"/>
  <c r="AT292" i="13"/>
  <c r="AT324" i="13"/>
  <c r="AT356" i="13"/>
  <c r="AT37" i="13"/>
  <c r="AT69" i="13"/>
  <c r="AT133" i="13"/>
  <c r="AT165" i="13"/>
  <c r="AT197" i="13"/>
  <c r="AT34" i="13"/>
  <c r="AT98" i="13"/>
  <c r="AT162" i="13"/>
  <c r="AT194" i="13"/>
  <c r="AT226" i="13"/>
  <c r="AT258" i="13"/>
  <c r="AT322" i="13"/>
  <c r="AT354" i="13"/>
  <c r="AT223" i="13"/>
  <c r="AT235" i="13"/>
  <c r="AT104" i="13"/>
  <c r="AT57" i="13"/>
  <c r="AT89" i="13"/>
  <c r="AT217" i="13"/>
  <c r="AT249" i="13"/>
  <c r="AT134" i="13"/>
  <c r="AT175" i="13"/>
  <c r="AT99" i="13"/>
  <c r="AT263" i="13"/>
  <c r="AT188" i="13"/>
  <c r="AT173" i="13"/>
  <c r="AT205" i="13"/>
  <c r="AT237" i="13"/>
  <c r="AT301" i="13"/>
  <c r="AT333" i="13"/>
  <c r="AT365" i="13"/>
  <c r="AT186" i="13"/>
  <c r="AT83" i="13"/>
  <c r="AT119" i="13"/>
  <c r="AT299" i="13"/>
  <c r="AT120" i="13"/>
  <c r="AT344" i="13"/>
  <c r="AT22" i="13"/>
  <c r="AT118" i="13"/>
  <c r="AT214" i="13"/>
  <c r="AT310" i="13"/>
  <c r="AT291" i="13"/>
  <c r="AT44" i="13"/>
  <c r="AT140" i="13"/>
  <c r="AT236" i="13"/>
  <c r="AT29" i="13"/>
  <c r="AT125" i="13"/>
  <c r="AT42" i="13"/>
  <c r="AT138" i="13"/>
  <c r="AT330" i="13"/>
  <c r="BL211" i="4"/>
  <c r="BO210" i="4"/>
  <c r="BK210" i="4"/>
  <c r="BN209" i="4"/>
  <c r="BJ209" i="4"/>
  <c r="BM208" i="4"/>
  <c r="BI208" i="4"/>
  <c r="BL207" i="4"/>
  <c r="BO206" i="4"/>
  <c r="BK206" i="4"/>
  <c r="BO211" i="4"/>
  <c r="BK211" i="4"/>
  <c r="BN210" i="4"/>
  <c r="BJ210" i="4"/>
  <c r="BM209" i="4"/>
  <c r="BI209" i="4"/>
  <c r="BL208" i="4"/>
  <c r="BO207" i="4"/>
  <c r="BK207" i="4"/>
  <c r="BN206" i="4"/>
  <c r="BJ206" i="4"/>
  <c r="BN211" i="4"/>
  <c r="BJ211" i="4"/>
  <c r="BM210" i="4"/>
  <c r="BI210" i="4"/>
  <c r="BL209" i="4"/>
  <c r="BO208" i="4"/>
  <c r="BK208" i="4"/>
  <c r="BN207" i="4"/>
  <c r="BJ207" i="4"/>
  <c r="BM206" i="4"/>
  <c r="BM211" i="4"/>
  <c r="BI211" i="4"/>
  <c r="BL210" i="4"/>
  <c r="BO209" i="4"/>
  <c r="BK209" i="4"/>
  <c r="BN208" i="4"/>
  <c r="BJ208" i="4"/>
  <c r="BM207" i="4"/>
  <c r="BI207" i="4"/>
  <c r="BL206" i="4"/>
  <c r="BI206" i="4"/>
  <c r="CA229" i="4"/>
  <c r="BW229" i="4"/>
  <c r="BZ228" i="4"/>
  <c r="BV228" i="4"/>
  <c r="BY227" i="4"/>
  <c r="BU227" i="4"/>
  <c r="BX226" i="4"/>
  <c r="CA225" i="4"/>
  <c r="BW225" i="4"/>
  <c r="BZ224" i="4"/>
  <c r="BV224" i="4"/>
  <c r="BZ229" i="4"/>
  <c r="BV229" i="4"/>
  <c r="BY228" i="4"/>
  <c r="BU228" i="4"/>
  <c r="BX227" i="4"/>
  <c r="CA226" i="4"/>
  <c r="BW226" i="4"/>
  <c r="BZ225" i="4"/>
  <c r="BV225" i="4"/>
  <c r="BY224" i="4"/>
  <c r="BY229" i="4"/>
  <c r="BU229" i="4"/>
  <c r="BX228" i="4"/>
  <c r="CA227" i="4"/>
  <c r="BW227" i="4"/>
  <c r="BZ226" i="4"/>
  <c r="BV226" i="4"/>
  <c r="BY225" i="4"/>
  <c r="BU225" i="4"/>
  <c r="BX224" i="4"/>
  <c r="BU224" i="4"/>
  <c r="BX229" i="4"/>
  <c r="CA228" i="4"/>
  <c r="BW228" i="4"/>
  <c r="BZ227" i="4"/>
  <c r="BV227" i="4"/>
  <c r="BY226" i="4"/>
  <c r="BU226" i="4"/>
  <c r="BX225" i="4"/>
  <c r="CA224" i="4"/>
  <c r="BW224" i="4"/>
  <c r="AO85" i="3"/>
  <c r="AO79" i="3"/>
  <c r="AO82" i="3" s="1"/>
  <c r="AQ6" i="2"/>
  <c r="AQ10" i="2"/>
  <c r="AQ8" i="2"/>
  <c r="AQ5" i="2"/>
  <c r="AQ7" i="2"/>
  <c r="AQ9" i="2"/>
  <c r="AX39" i="2"/>
  <c r="AX38" i="2"/>
  <c r="AX35" i="2"/>
  <c r="AX37" i="2"/>
  <c r="AX40" i="2"/>
  <c r="AX36" i="2"/>
  <c r="BX220" i="4"/>
  <c r="CA219" i="4"/>
  <c r="BW219" i="4"/>
  <c r="BZ218" i="4"/>
  <c r="BV218" i="4"/>
  <c r="BY217" i="4"/>
  <c r="BU217" i="4"/>
  <c r="BX216" i="4"/>
  <c r="CA215" i="4"/>
  <c r="BW215" i="4"/>
  <c r="CA220" i="4"/>
  <c r="BW220" i="4"/>
  <c r="BZ219" i="4"/>
  <c r="BV219" i="4"/>
  <c r="BY218" i="4"/>
  <c r="BU218" i="4"/>
  <c r="BX217" i="4"/>
  <c r="CA216" i="4"/>
  <c r="BW216" i="4"/>
  <c r="BZ215" i="4"/>
  <c r="BV215" i="4"/>
  <c r="BZ220" i="4"/>
  <c r="BV220" i="4"/>
  <c r="BY219" i="4"/>
  <c r="BU219" i="4"/>
  <c r="BX218" i="4"/>
  <c r="CA217" i="4"/>
  <c r="BW217" i="4"/>
  <c r="BZ216" i="4"/>
  <c r="BV216" i="4"/>
  <c r="BY215" i="4"/>
  <c r="BY220" i="4"/>
  <c r="BU220" i="4"/>
  <c r="BX219" i="4"/>
  <c r="CA218" i="4"/>
  <c r="BW218" i="4"/>
  <c r="BZ217" i="4"/>
  <c r="BV217" i="4"/>
  <c r="BY216" i="4"/>
  <c r="BU216" i="4"/>
  <c r="BX215" i="4"/>
  <c r="BU215" i="4"/>
  <c r="CN140" i="4" a="1"/>
  <c r="CN140" i="4" s="1"/>
  <c r="CV140" i="4" a="1"/>
  <c r="CV140" i="4" s="1"/>
  <c r="CN83" i="4" a="1"/>
  <c r="CN83" i="4" s="1"/>
  <c r="CN26" i="4" a="1"/>
  <c r="CT140" i="4" a="1"/>
  <c r="CT140" i="4" s="1"/>
  <c r="CL140" i="4" a="1"/>
  <c r="CL140" i="4" s="1"/>
  <c r="CL83" i="4" a="1"/>
  <c r="CL83" i="4" s="1"/>
  <c r="BL11" i="5" s="1"/>
  <c r="CL26" i="4" a="1"/>
  <c r="AL8" i="2"/>
  <c r="D6" i="17"/>
  <c r="BA56" i="2"/>
  <c r="BJ126" i="2"/>
  <c r="AD45" i="2"/>
  <c r="AD48" i="2"/>
  <c r="M40" i="2"/>
  <c r="M91" i="27" a="1"/>
  <c r="AD46" i="14" a="1"/>
  <c r="AF32" i="14"/>
  <c r="AN51" i="14"/>
  <c r="AN54" i="14" s="1"/>
  <c r="AJ177" i="15"/>
  <c r="AF177" i="15"/>
  <c r="AI177" i="15"/>
  <c r="AE177" i="15"/>
  <c r="AH177" i="15"/>
  <c r="AG177" i="15"/>
  <c r="AD177" i="15"/>
  <c r="AA18" i="26"/>
  <c r="AB18" i="26"/>
  <c r="AS40" i="12"/>
  <c r="AT39" i="12"/>
  <c r="W11" i="26"/>
  <c r="X12" i="26"/>
  <c r="AH9" i="15"/>
  <c r="L9" i="15" s="1"/>
  <c r="AF9" i="15"/>
  <c r="J9" i="15" s="1"/>
  <c r="AJ9" i="15"/>
  <c r="AE9" i="15"/>
  <c r="I9" i="15" s="1"/>
  <c r="AI9" i="15"/>
  <c r="M9" i="15" s="1"/>
  <c r="AD9" i="15"/>
  <c r="AG9" i="15"/>
  <c r="K9" i="15" s="1"/>
  <c r="S12" i="26"/>
  <c r="T13" i="26"/>
  <c r="BC211" i="4"/>
  <c r="AY211" i="4"/>
  <c r="BB210" i="4"/>
  <c r="AX210" i="4"/>
  <c r="BA209" i="4"/>
  <c r="AW209" i="4"/>
  <c r="AZ208" i="4"/>
  <c r="BC207" i="4"/>
  <c r="AY207" i="4"/>
  <c r="BB206" i="4"/>
  <c r="AX206" i="4"/>
  <c r="BB211" i="4"/>
  <c r="AX211" i="4"/>
  <c r="BA210" i="4"/>
  <c r="AW210" i="4"/>
  <c r="AZ209" i="4"/>
  <c r="BC208" i="4"/>
  <c r="AY208" i="4"/>
  <c r="BB207" i="4"/>
  <c r="AX207" i="4"/>
  <c r="BA206" i="4"/>
  <c r="BA211" i="4"/>
  <c r="AW211" i="4"/>
  <c r="AZ210" i="4"/>
  <c r="BC209" i="4"/>
  <c r="AY209" i="4"/>
  <c r="BB208" i="4"/>
  <c r="AX208" i="4"/>
  <c r="BA207" i="4"/>
  <c r="AW207" i="4"/>
  <c r="AZ206" i="4"/>
  <c r="AW206" i="4"/>
  <c r="AZ211" i="4"/>
  <c r="BC210" i="4"/>
  <c r="AY210" i="4"/>
  <c r="BB209" i="4"/>
  <c r="AX209" i="4"/>
  <c r="BA208" i="4"/>
  <c r="AW208" i="4"/>
  <c r="AZ207" i="4"/>
  <c r="BC206" i="4"/>
  <c r="AY206" i="4"/>
  <c r="AY56" i="2"/>
  <c r="BJ119" i="2" s="1"/>
  <c r="CK140" i="4" a="1"/>
  <c r="CK140" i="4" s="1"/>
  <c r="CS140" i="4" a="1"/>
  <c r="CS140" i="4" s="1"/>
  <c r="CK83" i="4" a="1"/>
  <c r="CK83" i="4" s="1"/>
  <c r="BK11" i="5" s="1"/>
  <c r="CK26" i="4" a="1"/>
  <c r="CM83" i="4" a="1"/>
  <c r="CM83" i="4" s="1"/>
  <c r="BM11" i="5" s="1"/>
  <c r="CM26" i="4" a="1"/>
  <c r="CM140" i="4" a="1"/>
  <c r="CM140" i="4" s="1"/>
  <c r="CU140" i="4" a="1"/>
  <c r="CU140" i="4" s="1"/>
  <c r="D117" i="14"/>
  <c r="AD106" i="14"/>
  <c r="H113" i="14" s="1"/>
  <c r="BN229" i="4"/>
  <c r="BJ229" i="4"/>
  <c r="BM228" i="4"/>
  <c r="BI228" i="4"/>
  <c r="BL227" i="4"/>
  <c r="BO226" i="4"/>
  <c r="BK226" i="4"/>
  <c r="BN225" i="4"/>
  <c r="BJ225" i="4"/>
  <c r="BM224" i="4"/>
  <c r="BM229" i="4"/>
  <c r="BI229" i="4"/>
  <c r="BL228" i="4"/>
  <c r="BO227" i="4"/>
  <c r="BK227" i="4"/>
  <c r="BN226" i="4"/>
  <c r="BJ226" i="4"/>
  <c r="BM225" i="4"/>
  <c r="BI225" i="4"/>
  <c r="BL224" i="4"/>
  <c r="BI224" i="4"/>
  <c r="BL229" i="4"/>
  <c r="BO228" i="4"/>
  <c r="BK228" i="4"/>
  <c r="BN227" i="4"/>
  <c r="BJ227" i="4"/>
  <c r="BM226" i="4"/>
  <c r="BI226" i="4"/>
  <c r="BL225" i="4"/>
  <c r="BO224" i="4"/>
  <c r="BK224" i="4"/>
  <c r="BO229" i="4"/>
  <c r="BK229" i="4"/>
  <c r="BN228" i="4"/>
  <c r="BJ228" i="4"/>
  <c r="BM227" i="4"/>
  <c r="BI227" i="4"/>
  <c r="BL226" i="4"/>
  <c r="BO225" i="4"/>
  <c r="BK225" i="4"/>
  <c r="BN224" i="4"/>
  <c r="BJ224" i="4"/>
  <c r="C267" i="6" a="1"/>
  <c r="AR115" i="2"/>
  <c r="BB220" i="4"/>
  <c r="AX220" i="4"/>
  <c r="BA219" i="4"/>
  <c r="AW219" i="4"/>
  <c r="AZ218" i="4"/>
  <c r="BC217" i="4"/>
  <c r="AY217" i="4"/>
  <c r="BB216" i="4"/>
  <c r="AX216" i="4"/>
  <c r="BA215" i="4"/>
  <c r="BA220" i="4"/>
  <c r="AW220" i="4"/>
  <c r="AZ219" i="4"/>
  <c r="BC218" i="4"/>
  <c r="AY218" i="4"/>
  <c r="BB217" i="4"/>
  <c r="AX217" i="4"/>
  <c r="BA216" i="4"/>
  <c r="AW216" i="4"/>
  <c r="AZ215" i="4"/>
  <c r="AW215" i="4"/>
  <c r="AZ220" i="4"/>
  <c r="BC219" i="4"/>
  <c r="AY219" i="4"/>
  <c r="BB218" i="4"/>
  <c r="AX218" i="4"/>
  <c r="BA217" i="4"/>
  <c r="AW217" i="4"/>
  <c r="AZ216" i="4"/>
  <c r="BC215" i="4"/>
  <c r="AY215" i="4"/>
  <c r="BC220" i="4"/>
  <c r="AY220" i="4"/>
  <c r="BB219" i="4"/>
  <c r="AX219" i="4"/>
  <c r="BA218" i="4"/>
  <c r="AW218" i="4"/>
  <c r="AZ217" i="4"/>
  <c r="BC216" i="4"/>
  <c r="AY216" i="4"/>
  <c r="BB215" i="4"/>
  <c r="AX215" i="4"/>
  <c r="AQ39" i="2"/>
  <c r="AQ38" i="2"/>
  <c r="AQ35" i="2"/>
  <c r="AQ37" i="2"/>
  <c r="AQ40" i="2"/>
  <c r="AQ36" i="2"/>
  <c r="AJ177" i="20"/>
  <c r="AF177" i="20"/>
  <c r="AG177" i="20"/>
  <c r="AE177" i="20"/>
  <c r="AD177" i="20"/>
  <c r="AI177" i="20"/>
  <c r="AH177" i="20"/>
  <c r="AG177" i="21"/>
  <c r="AD177" i="21"/>
  <c r="AJ177" i="21"/>
  <c r="AF177" i="21"/>
  <c r="AI177" i="21"/>
  <c r="AE177" i="21"/>
  <c r="AH177" i="21"/>
  <c r="AM21" i="10"/>
  <c r="AL21" i="10" s="1"/>
  <c r="AL20" i="10"/>
  <c r="AQ25" i="2"/>
  <c r="AQ28" i="2"/>
  <c r="AQ24" i="2"/>
  <c r="AQ27" i="2"/>
  <c r="AQ26" i="2"/>
  <c r="AQ23" i="2"/>
  <c r="AQ14" i="2"/>
  <c r="AQ11" i="2"/>
  <c r="AQ13" i="2"/>
  <c r="AQ16" i="2"/>
  <c r="AQ12" i="2"/>
  <c r="AQ15" i="2"/>
  <c r="AM12" i="10"/>
  <c r="AL12" i="10" s="1"/>
  <c r="AL11" i="10"/>
  <c r="N32" i="27"/>
  <c r="O58" i="27"/>
  <c r="O60" i="27"/>
  <c r="N52" i="27"/>
  <c r="N45" i="27"/>
  <c r="O56" i="27"/>
  <c r="O43" i="27"/>
  <c r="N34" i="27"/>
  <c r="O57" i="27"/>
  <c r="O35" i="27"/>
  <c r="N35" i="27"/>
  <c r="O46" i="27"/>
  <c r="O55" i="27"/>
  <c r="Y82" i="7" a="1"/>
  <c r="Y81" i="7" a="1"/>
  <c r="Y86" i="7" a="1"/>
  <c r="N42" i="27"/>
  <c r="O44" i="27"/>
  <c r="N36" i="27"/>
  <c r="O54" i="27"/>
  <c r="O40" i="27"/>
  <c r="N48" i="27"/>
  <c r="O41" i="27"/>
  <c r="O32" i="27"/>
  <c r="O53" i="27"/>
  <c r="Y80" i="7" a="1"/>
  <c r="Y88" i="7" a="1"/>
  <c r="Y83" i="7" a="1"/>
  <c r="O42" i="27"/>
  <c r="N49" i="27"/>
  <c r="N46" i="27"/>
  <c r="Y89" i="7" a="1"/>
  <c r="Y79" i="7" a="1"/>
  <c r="N47" i="27"/>
  <c r="O33" i="27"/>
  <c r="O39" i="27"/>
  <c r="N54" i="27"/>
  <c r="O47" i="27"/>
  <c r="O34" i="27"/>
  <c r="N51" i="27"/>
  <c r="O48" i="27"/>
  <c r="Y92" i="7" a="1"/>
  <c r="N40" i="27"/>
  <c r="N41" i="27"/>
  <c r="O49" i="27"/>
  <c r="O59" i="27"/>
  <c r="N43" i="27"/>
  <c r="O38" i="27"/>
  <c r="O51" i="27"/>
  <c r="N55" i="27"/>
  <c r="O50" i="27"/>
  <c r="O52" i="27"/>
  <c r="N44" i="27"/>
  <c r="N53" i="27"/>
  <c r="O37" i="27"/>
  <c r="Y87" i="7" a="1"/>
  <c r="Y85" i="7" a="1"/>
  <c r="Y90" i="7" a="1"/>
  <c r="Y84" i="7" a="1"/>
  <c r="N37" i="27"/>
  <c r="O45" i="27"/>
  <c r="N50" i="27"/>
  <c r="O36" i="27"/>
  <c r="N33" i="27"/>
  <c r="Y91" i="7" a="1"/>
  <c r="AA17" i="26" l="1"/>
  <c r="AB17" i="26"/>
  <c r="Y84" i="7"/>
  <c r="Y79" i="7"/>
  <c r="Y86" i="7"/>
  <c r="Y83" i="7"/>
  <c r="Y90" i="7"/>
  <c r="Y88" i="7"/>
  <c r="Y81" i="7"/>
  <c r="Y92" i="7"/>
  <c r="Y85" i="7"/>
  <c r="Y80" i="7"/>
  <c r="Y82" i="7"/>
  <c r="Y91" i="7"/>
  <c r="Y87" i="7"/>
  <c r="Y89" i="7"/>
  <c r="M32" i="27" a="1"/>
  <c r="D154" i="14"/>
  <c r="AD180" i="14" s="1"/>
  <c r="H187" i="14" s="1"/>
  <c r="AD143" i="14"/>
  <c r="H150" i="14" s="1"/>
  <c r="AI32" i="15"/>
  <c r="AJ32" i="15" s="1"/>
  <c r="N8" i="15" s="1"/>
  <c r="AD19" i="15" s="1" a="1"/>
  <c r="N9" i="15"/>
  <c r="W12" i="26"/>
  <c r="X13" i="26"/>
  <c r="CL77" i="4"/>
  <c r="CL73" i="4"/>
  <c r="CL69" i="4"/>
  <c r="CL65" i="4"/>
  <c r="CL61" i="4"/>
  <c r="CL57" i="4"/>
  <c r="CL53" i="4"/>
  <c r="CL49" i="4"/>
  <c r="CL45" i="4"/>
  <c r="CL41" i="4"/>
  <c r="CL37" i="4"/>
  <c r="CL33" i="4"/>
  <c r="CL29" i="4"/>
  <c r="CL26" i="4"/>
  <c r="CL76" i="4"/>
  <c r="CL72" i="4"/>
  <c r="CL68" i="4"/>
  <c r="CL64" i="4"/>
  <c r="CL60" i="4"/>
  <c r="CL56" i="4"/>
  <c r="CL52" i="4"/>
  <c r="CL48" i="4"/>
  <c r="CL44" i="4"/>
  <c r="CL40" i="4"/>
  <c r="CL36" i="4"/>
  <c r="CL32" i="4"/>
  <c r="CL28" i="4"/>
  <c r="CL75" i="4"/>
  <c r="CL71" i="4"/>
  <c r="CL67" i="4"/>
  <c r="CL63" i="4"/>
  <c r="CL59" i="4"/>
  <c r="CL55" i="4"/>
  <c r="CL51" i="4"/>
  <c r="CL47" i="4"/>
  <c r="CL43" i="4"/>
  <c r="CL39" i="4"/>
  <c r="CL35" i="4"/>
  <c r="CL31" i="4"/>
  <c r="CL27" i="4"/>
  <c r="CL78" i="4"/>
  <c r="CL74" i="4"/>
  <c r="CL70" i="4"/>
  <c r="CL66" i="4"/>
  <c r="CL62" i="4"/>
  <c r="CL58" i="4"/>
  <c r="CL54" i="4"/>
  <c r="CL50" i="4"/>
  <c r="CL46" i="4"/>
  <c r="CL42" i="4"/>
  <c r="CL38" i="4"/>
  <c r="CL34" i="4"/>
  <c r="CL30" i="4"/>
  <c r="O17" i="2"/>
  <c r="AP11" i="2" a="1"/>
  <c r="AP23" i="2" a="1"/>
  <c r="O25" i="2"/>
  <c r="AV103" i="2"/>
  <c r="AV111" i="2"/>
  <c r="AV49" i="2"/>
  <c r="AV109" i="2"/>
  <c r="AV65" i="2"/>
  <c r="AV76" i="2"/>
  <c r="AV105" i="2"/>
  <c r="AV63" i="2"/>
  <c r="AV94" i="2"/>
  <c r="AV68" i="2"/>
  <c r="AV113" i="2"/>
  <c r="AV53" i="2"/>
  <c r="AV81" i="2"/>
  <c r="AV50" i="2"/>
  <c r="AV72" i="2"/>
  <c r="AV79" i="2"/>
  <c r="AV108" i="2"/>
  <c r="AV52" i="2"/>
  <c r="AV64" i="2"/>
  <c r="AV82" i="2"/>
  <c r="AV95" i="2"/>
  <c r="AV104" i="2"/>
  <c r="AV71" i="2"/>
  <c r="AV66" i="2"/>
  <c r="AV54" i="2"/>
  <c r="AV73" i="2"/>
  <c r="AV110" i="2"/>
  <c r="AV101" i="2"/>
  <c r="AV112" i="2"/>
  <c r="AV96" i="2"/>
  <c r="AV100" i="2"/>
  <c r="AV93" i="2"/>
  <c r="AV80" i="2"/>
  <c r="AV51" i="2"/>
  <c r="AV92" i="2"/>
  <c r="AV75" i="2"/>
  <c r="AV83" i="2"/>
  <c r="AV74" i="2"/>
  <c r="AV84" i="2"/>
  <c r="AV67" i="2"/>
  <c r="AV97" i="2"/>
  <c r="AV102" i="2"/>
  <c r="D80" i="16"/>
  <c r="AD69" i="16"/>
  <c r="H76" i="16" s="1"/>
  <c r="AW235" i="4" a="1"/>
  <c r="CJ77" i="4"/>
  <c r="CJ73" i="4"/>
  <c r="CJ69" i="4"/>
  <c r="CJ65" i="4"/>
  <c r="CJ61" i="4"/>
  <c r="CJ57" i="4"/>
  <c r="CJ53" i="4"/>
  <c r="CJ49" i="4"/>
  <c r="CJ45" i="4"/>
  <c r="CJ41" i="4"/>
  <c r="CJ37" i="4"/>
  <c r="CJ33" i="4"/>
  <c r="CJ29" i="4"/>
  <c r="CJ26" i="4"/>
  <c r="CJ76" i="4"/>
  <c r="CJ72" i="4"/>
  <c r="CJ68" i="4"/>
  <c r="CJ64" i="4"/>
  <c r="CJ60" i="4"/>
  <c r="CJ56" i="4"/>
  <c r="CJ52" i="4"/>
  <c r="CJ48" i="4"/>
  <c r="CJ44" i="4"/>
  <c r="CJ40" i="4"/>
  <c r="CJ36" i="4"/>
  <c r="CJ32" i="4"/>
  <c r="CJ28" i="4"/>
  <c r="CJ75" i="4"/>
  <c r="CJ71" i="4"/>
  <c r="CJ67" i="4"/>
  <c r="CJ63" i="4"/>
  <c r="CJ59" i="4"/>
  <c r="CJ55" i="4"/>
  <c r="CJ51" i="4"/>
  <c r="CJ47" i="4"/>
  <c r="CJ43" i="4"/>
  <c r="CJ39" i="4"/>
  <c r="CJ35" i="4"/>
  <c r="CJ31" i="4"/>
  <c r="CJ27" i="4"/>
  <c r="CJ78" i="4"/>
  <c r="CJ74" i="4"/>
  <c r="CJ70" i="4"/>
  <c r="CJ66" i="4"/>
  <c r="CJ62" i="4"/>
  <c r="CJ58" i="4"/>
  <c r="CJ54" i="4"/>
  <c r="CJ50" i="4"/>
  <c r="CJ46" i="4"/>
  <c r="CJ42" i="4"/>
  <c r="CJ38" i="4"/>
  <c r="CJ34" i="4"/>
  <c r="CJ30" i="4"/>
  <c r="B87" i="33"/>
  <c r="B88" i="33" s="1"/>
  <c r="B89" i="33" s="1"/>
  <c r="B90" i="33" s="1"/>
  <c r="B91" i="33" s="1"/>
  <c r="B92" i="33" s="1"/>
  <c r="B93" i="33" s="1"/>
  <c r="B94" i="33" s="1"/>
  <c r="B95" i="33" s="1"/>
  <c r="B96" i="33" s="1"/>
  <c r="B97" i="33" s="1"/>
  <c r="B85" i="33"/>
  <c r="B84" i="33" s="1"/>
  <c r="B83" i="33" s="1"/>
  <c r="B82" i="33" s="1"/>
  <c r="B81" i="33" s="1"/>
  <c r="B80" i="33" s="1"/>
  <c r="B79" i="33" s="1"/>
  <c r="B78" i="33" s="1"/>
  <c r="B77" i="33" s="1"/>
  <c r="B76" i="33" s="1"/>
  <c r="B75" i="33" s="1"/>
  <c r="B74" i="33" s="1"/>
  <c r="B73" i="33" s="1"/>
  <c r="B72" i="33" s="1"/>
  <c r="B71" i="33" s="1"/>
  <c r="H320" i="6"/>
  <c r="D320" i="6"/>
  <c r="G319" i="6"/>
  <c r="C319" i="6"/>
  <c r="F318" i="6"/>
  <c r="I317" i="6"/>
  <c r="E317" i="6"/>
  <c r="H316" i="6"/>
  <c r="D316" i="6"/>
  <c r="G315" i="6"/>
  <c r="C315" i="6"/>
  <c r="F314" i="6"/>
  <c r="I313" i="6"/>
  <c r="E313" i="6"/>
  <c r="H312" i="6"/>
  <c r="D312" i="6"/>
  <c r="G311" i="6"/>
  <c r="C311" i="6"/>
  <c r="F310" i="6"/>
  <c r="I309" i="6"/>
  <c r="E309" i="6"/>
  <c r="H308" i="6"/>
  <c r="D308" i="6"/>
  <c r="G307" i="6"/>
  <c r="C307" i="6"/>
  <c r="F306" i="6"/>
  <c r="I305" i="6"/>
  <c r="E305" i="6"/>
  <c r="H304" i="6"/>
  <c r="D304" i="6"/>
  <c r="G303" i="6"/>
  <c r="C303" i="6"/>
  <c r="F302" i="6"/>
  <c r="I301" i="6"/>
  <c r="E301" i="6"/>
  <c r="G320" i="6"/>
  <c r="C320" i="6"/>
  <c r="F319" i="6"/>
  <c r="I318" i="6"/>
  <c r="E318" i="6"/>
  <c r="H317" i="6"/>
  <c r="D317" i="6"/>
  <c r="G316" i="6"/>
  <c r="C316" i="6"/>
  <c r="F315" i="6"/>
  <c r="I314" i="6"/>
  <c r="E314" i="6"/>
  <c r="H313" i="6"/>
  <c r="D313" i="6"/>
  <c r="G312" i="6"/>
  <c r="C312" i="6"/>
  <c r="F311" i="6"/>
  <c r="I310" i="6"/>
  <c r="E310" i="6"/>
  <c r="H309" i="6"/>
  <c r="D309" i="6"/>
  <c r="G308" i="6"/>
  <c r="C308" i="6"/>
  <c r="F307" i="6"/>
  <c r="I306" i="6"/>
  <c r="E306" i="6"/>
  <c r="H305" i="6"/>
  <c r="D305" i="6"/>
  <c r="G304" i="6"/>
  <c r="C304" i="6"/>
  <c r="F303" i="6"/>
  <c r="I302" i="6"/>
  <c r="E302" i="6"/>
  <c r="H301" i="6"/>
  <c r="D301" i="6"/>
  <c r="F320" i="6"/>
  <c r="I319" i="6"/>
  <c r="E319" i="6"/>
  <c r="H318" i="6"/>
  <c r="D318" i="6"/>
  <c r="G317" i="6"/>
  <c r="C317" i="6"/>
  <c r="F316" i="6"/>
  <c r="I315" i="6"/>
  <c r="E315" i="6"/>
  <c r="H314" i="6"/>
  <c r="D314" i="6"/>
  <c r="G313" i="6"/>
  <c r="C313" i="6"/>
  <c r="F312" i="6"/>
  <c r="I311" i="6"/>
  <c r="E311" i="6"/>
  <c r="H310" i="6"/>
  <c r="D310" i="6"/>
  <c r="G309" i="6"/>
  <c r="C309" i="6"/>
  <c r="F308" i="6"/>
  <c r="I307" i="6"/>
  <c r="E307" i="6"/>
  <c r="H306" i="6"/>
  <c r="D306" i="6"/>
  <c r="G305" i="6"/>
  <c r="C305" i="6"/>
  <c r="F304" i="6"/>
  <c r="I303" i="6"/>
  <c r="E303" i="6"/>
  <c r="H302" i="6"/>
  <c r="D302" i="6"/>
  <c r="G301" i="6"/>
  <c r="I320" i="6"/>
  <c r="E320" i="6"/>
  <c r="H319" i="6"/>
  <c r="D319" i="6"/>
  <c r="G318" i="6"/>
  <c r="C318" i="6"/>
  <c r="F317" i="6"/>
  <c r="I316" i="6"/>
  <c r="E316" i="6"/>
  <c r="H315" i="6"/>
  <c r="D315" i="6"/>
  <c r="G314" i="6"/>
  <c r="C314" i="6"/>
  <c r="F313" i="6"/>
  <c r="I312" i="6"/>
  <c r="E312" i="6"/>
  <c r="H311" i="6"/>
  <c r="D311" i="6"/>
  <c r="G310" i="6"/>
  <c r="C310" i="6"/>
  <c r="F309" i="6"/>
  <c r="I308" i="6"/>
  <c r="E308" i="6"/>
  <c r="H307" i="6"/>
  <c r="D307" i="6"/>
  <c r="G306" i="6"/>
  <c r="C306" i="6"/>
  <c r="F305" i="6"/>
  <c r="I304" i="6"/>
  <c r="E304" i="6"/>
  <c r="H303" i="6"/>
  <c r="D303" i="6"/>
  <c r="G302" i="6"/>
  <c r="C302" i="6"/>
  <c r="F301" i="6"/>
  <c r="C301" i="6"/>
  <c r="M145" i="27"/>
  <c r="M141" i="27"/>
  <c r="M137" i="27"/>
  <c r="M133" i="27"/>
  <c r="M129" i="27"/>
  <c r="M125" i="27"/>
  <c r="M121" i="27"/>
  <c r="M117" i="27"/>
  <c r="M113" i="27"/>
  <c r="M109" i="27"/>
  <c r="M105" i="27"/>
  <c r="M101" i="27"/>
  <c r="M97" i="27"/>
  <c r="M93" i="27"/>
  <c r="M146" i="27"/>
  <c r="M140" i="27"/>
  <c r="M135" i="27"/>
  <c r="M130" i="27"/>
  <c r="M124" i="27"/>
  <c r="M119" i="27"/>
  <c r="M114" i="27"/>
  <c r="M108" i="27"/>
  <c r="M103" i="27"/>
  <c r="M98" i="27"/>
  <c r="M92" i="27"/>
  <c r="M144" i="27"/>
  <c r="M139" i="27"/>
  <c r="M134" i="27"/>
  <c r="M128" i="27"/>
  <c r="M123" i="27"/>
  <c r="M118" i="27"/>
  <c r="M112" i="27"/>
  <c r="M107" i="27"/>
  <c r="M102" i="27"/>
  <c r="M96" i="27"/>
  <c r="M142" i="27"/>
  <c r="M131" i="27"/>
  <c r="M120" i="27"/>
  <c r="M110" i="27"/>
  <c r="M99" i="27"/>
  <c r="M138" i="27"/>
  <c r="M127" i="27"/>
  <c r="M116" i="27"/>
  <c r="M106" i="27"/>
  <c r="M95" i="27"/>
  <c r="M147" i="27"/>
  <c r="M136" i="27"/>
  <c r="M126" i="27"/>
  <c r="M115" i="27"/>
  <c r="M104" i="27"/>
  <c r="M94" i="27"/>
  <c r="M132" i="27"/>
  <c r="M91" i="27"/>
  <c r="M122" i="27"/>
  <c r="M111" i="27"/>
  <c r="M143" i="27"/>
  <c r="M100" i="27"/>
  <c r="CN77" i="4"/>
  <c r="CN73" i="4"/>
  <c r="CN69" i="4"/>
  <c r="CN65" i="4"/>
  <c r="CN61" i="4"/>
  <c r="CN57" i="4"/>
  <c r="CN53" i="4"/>
  <c r="CN49" i="4"/>
  <c r="CN45" i="4"/>
  <c r="CN41" i="4"/>
  <c r="CN37" i="4"/>
  <c r="CN33" i="4"/>
  <c r="CN29" i="4"/>
  <c r="CN26" i="4"/>
  <c r="CN76" i="4"/>
  <c r="CN72" i="4"/>
  <c r="CN68" i="4"/>
  <c r="CN64" i="4"/>
  <c r="CN60" i="4"/>
  <c r="CN56" i="4"/>
  <c r="CN52" i="4"/>
  <c r="CN48" i="4"/>
  <c r="CN44" i="4"/>
  <c r="CN40" i="4"/>
  <c r="CN36" i="4"/>
  <c r="CN32" i="4"/>
  <c r="CN28" i="4"/>
  <c r="CN75" i="4"/>
  <c r="CN71" i="4"/>
  <c r="CN67" i="4"/>
  <c r="CN63" i="4"/>
  <c r="CN59" i="4"/>
  <c r="CN55" i="4"/>
  <c r="CN51" i="4"/>
  <c r="CN47" i="4"/>
  <c r="CN43" i="4"/>
  <c r="CN39" i="4"/>
  <c r="CN35" i="4"/>
  <c r="CN31" i="4"/>
  <c r="CN27" i="4"/>
  <c r="CN78" i="4"/>
  <c r="CN74" i="4"/>
  <c r="CN70" i="4"/>
  <c r="CN66" i="4"/>
  <c r="CN62" i="4"/>
  <c r="CN58" i="4"/>
  <c r="CN54" i="4"/>
  <c r="CN50" i="4"/>
  <c r="CN46" i="4"/>
  <c r="CN42" i="4"/>
  <c r="CN38" i="4"/>
  <c r="CN34" i="4"/>
  <c r="CN30" i="4"/>
  <c r="CK75" i="4"/>
  <c r="CK71" i="4"/>
  <c r="CK67" i="4"/>
  <c r="CK63" i="4"/>
  <c r="CK59" i="4"/>
  <c r="CK55" i="4"/>
  <c r="CK51" i="4"/>
  <c r="CK47" i="4"/>
  <c r="CK43" i="4"/>
  <c r="CK39" i="4"/>
  <c r="CK35" i="4"/>
  <c r="CK31" i="4"/>
  <c r="CK27" i="4"/>
  <c r="CK78" i="4"/>
  <c r="CK74" i="4"/>
  <c r="CK70" i="4"/>
  <c r="CK66" i="4"/>
  <c r="CK62" i="4"/>
  <c r="CK58" i="4"/>
  <c r="CK54" i="4"/>
  <c r="CK50" i="4"/>
  <c r="CK46" i="4"/>
  <c r="CK42" i="4"/>
  <c r="CK38" i="4"/>
  <c r="CK34" i="4"/>
  <c r="CK30" i="4"/>
  <c r="CK77" i="4"/>
  <c r="CK73" i="4"/>
  <c r="CK69" i="4"/>
  <c r="CK65" i="4"/>
  <c r="CK61" i="4"/>
  <c r="CK57" i="4"/>
  <c r="CK53" i="4"/>
  <c r="CK49" i="4"/>
  <c r="CK45" i="4"/>
  <c r="CK41" i="4"/>
  <c r="CK37" i="4"/>
  <c r="CK33" i="4"/>
  <c r="CK29" i="4"/>
  <c r="CK26" i="4"/>
  <c r="CK76" i="4"/>
  <c r="CK72" i="4"/>
  <c r="CK68" i="4"/>
  <c r="CK64" i="4"/>
  <c r="CK60" i="4"/>
  <c r="CK56" i="4"/>
  <c r="CK52" i="4"/>
  <c r="CK48" i="4"/>
  <c r="CK44" i="4"/>
  <c r="CK40" i="4"/>
  <c r="CK36" i="4"/>
  <c r="CK32" i="4"/>
  <c r="CK28" i="4"/>
  <c r="AF32" i="15"/>
  <c r="AD46" i="15" a="1"/>
  <c r="AN51" i="15"/>
  <c r="AN54" i="15" s="1"/>
  <c r="H9" i="15"/>
  <c r="D43" i="17"/>
  <c r="AD9" i="17" a="1"/>
  <c r="AD32" i="17"/>
  <c r="H39" i="17" s="1"/>
  <c r="O33" i="2"/>
  <c r="AP35" i="2" a="1"/>
  <c r="AP29" i="2" a="1"/>
  <c r="L33" i="2"/>
  <c r="AG17" i="26"/>
  <c r="AJ17" i="26"/>
  <c r="AD40" i="14"/>
  <c r="AK19" i="14"/>
  <c r="AH40" i="14" s="1"/>
  <c r="AS39" i="14" s="1"/>
  <c r="AN19" i="14" a="1"/>
  <c r="AI9" i="16"/>
  <c r="M9" i="16" s="1"/>
  <c r="AE9" i="16"/>
  <c r="I9" i="16" s="1"/>
  <c r="AH9" i="16"/>
  <c r="L9" i="16" s="1"/>
  <c r="AF9" i="16"/>
  <c r="J9" i="16" s="1"/>
  <c r="AD9" i="16"/>
  <c r="AJ9" i="16"/>
  <c r="AG9" i="16"/>
  <c r="K9" i="16" s="1"/>
  <c r="AW273" i="4" a="1"/>
  <c r="C62" i="27"/>
  <c r="AZ56" i="2"/>
  <c r="J36" i="3"/>
  <c r="AJ36" i="4" s="1"/>
  <c r="AO81" i="3"/>
  <c r="I35" i="3"/>
  <c r="AI35" i="4" s="1"/>
  <c r="AS72" i="12"/>
  <c r="AT71" i="12"/>
  <c r="AZ115" i="2"/>
  <c r="AE22" i="7"/>
  <c r="AD21" i="7"/>
  <c r="BH86" i="5"/>
  <c r="AD22" i="14" a="1"/>
  <c r="AD16" i="14" a="1"/>
  <c r="AD13" i="14" a="1"/>
  <c r="AL9" i="2"/>
  <c r="D6" i="18"/>
  <c r="L25" i="2"/>
  <c r="AP17" i="2" a="1"/>
  <c r="BN11" i="5"/>
  <c r="G249" i="6"/>
  <c r="C249" i="6"/>
  <c r="F248" i="6"/>
  <c r="I247" i="6"/>
  <c r="E247" i="6"/>
  <c r="H246" i="6"/>
  <c r="D246" i="6"/>
  <c r="G245" i="6"/>
  <c r="C245" i="6"/>
  <c r="F244" i="6"/>
  <c r="I243" i="6"/>
  <c r="E243" i="6"/>
  <c r="H242" i="6"/>
  <c r="D242" i="6"/>
  <c r="G241" i="6"/>
  <c r="C241" i="6"/>
  <c r="F240" i="6"/>
  <c r="I239" i="6"/>
  <c r="E239" i="6"/>
  <c r="H238" i="6"/>
  <c r="D238" i="6"/>
  <c r="G237" i="6"/>
  <c r="C237" i="6"/>
  <c r="F236" i="6"/>
  <c r="I235" i="6"/>
  <c r="E235" i="6"/>
  <c r="H234" i="6"/>
  <c r="D234" i="6"/>
  <c r="G233" i="6"/>
  <c r="C233" i="6"/>
  <c r="F232" i="6"/>
  <c r="I231" i="6"/>
  <c r="E231" i="6"/>
  <c r="H230" i="6"/>
  <c r="D230" i="6"/>
  <c r="F249" i="6"/>
  <c r="I248" i="6"/>
  <c r="E248" i="6"/>
  <c r="H247" i="6"/>
  <c r="D247" i="6"/>
  <c r="G246" i="6"/>
  <c r="C246" i="6"/>
  <c r="F245" i="6"/>
  <c r="I244" i="6"/>
  <c r="E244" i="6"/>
  <c r="H243" i="6"/>
  <c r="D243" i="6"/>
  <c r="G242" i="6"/>
  <c r="C242" i="6"/>
  <c r="F241" i="6"/>
  <c r="I240" i="6"/>
  <c r="E240" i="6"/>
  <c r="H239" i="6"/>
  <c r="D239" i="6"/>
  <c r="G238" i="6"/>
  <c r="C238" i="6"/>
  <c r="F237" i="6"/>
  <c r="I236" i="6"/>
  <c r="E236" i="6"/>
  <c r="H235" i="6"/>
  <c r="D235" i="6"/>
  <c r="G234" i="6"/>
  <c r="C234" i="6"/>
  <c r="F233" i="6"/>
  <c r="I232" i="6"/>
  <c r="E232" i="6"/>
  <c r="H231" i="6"/>
  <c r="D231" i="6"/>
  <c r="G230" i="6"/>
  <c r="I249" i="6"/>
  <c r="E249" i="6"/>
  <c r="H248" i="6"/>
  <c r="D248" i="6"/>
  <c r="G247" i="6"/>
  <c r="C247" i="6"/>
  <c r="F246" i="6"/>
  <c r="I245" i="6"/>
  <c r="E245" i="6"/>
  <c r="H244" i="6"/>
  <c r="D244" i="6"/>
  <c r="G243" i="6"/>
  <c r="C243" i="6"/>
  <c r="F242" i="6"/>
  <c r="I241" i="6"/>
  <c r="E241" i="6"/>
  <c r="H240" i="6"/>
  <c r="D240" i="6"/>
  <c r="G239" i="6"/>
  <c r="C239" i="6"/>
  <c r="F238" i="6"/>
  <c r="I237" i="6"/>
  <c r="E237" i="6"/>
  <c r="H236" i="6"/>
  <c r="D236" i="6"/>
  <c r="G235" i="6"/>
  <c r="C235" i="6"/>
  <c r="F234" i="6"/>
  <c r="I233" i="6"/>
  <c r="E233" i="6"/>
  <c r="H232" i="6"/>
  <c r="D232" i="6"/>
  <c r="G231" i="6"/>
  <c r="C231" i="6"/>
  <c r="F230" i="6"/>
  <c r="C230" i="6"/>
  <c r="H249" i="6"/>
  <c r="D249" i="6"/>
  <c r="G248" i="6"/>
  <c r="C248" i="6"/>
  <c r="F247" i="6"/>
  <c r="I246" i="6"/>
  <c r="E246" i="6"/>
  <c r="H245" i="6"/>
  <c r="D245" i="6"/>
  <c r="G244" i="6"/>
  <c r="C244" i="6"/>
  <c r="F243" i="6"/>
  <c r="I242" i="6"/>
  <c r="E242" i="6"/>
  <c r="H241" i="6"/>
  <c r="D241" i="6"/>
  <c r="G240" i="6"/>
  <c r="C240" i="6"/>
  <c r="F239" i="6"/>
  <c r="I238" i="6"/>
  <c r="E238" i="6"/>
  <c r="H237" i="6"/>
  <c r="D237" i="6"/>
  <c r="G236" i="6"/>
  <c r="C236" i="6"/>
  <c r="F235" i="6"/>
  <c r="I234" i="6"/>
  <c r="E234" i="6"/>
  <c r="H233" i="6"/>
  <c r="D233" i="6"/>
  <c r="G232" i="6"/>
  <c r="C232" i="6"/>
  <c r="F231" i="6"/>
  <c r="I230" i="6"/>
  <c r="E230" i="6"/>
  <c r="CI75" i="4"/>
  <c r="CI71" i="4"/>
  <c r="CI67" i="4"/>
  <c r="CI63" i="4"/>
  <c r="CI59" i="4"/>
  <c r="CI55" i="4"/>
  <c r="CI51" i="4"/>
  <c r="CI47" i="4"/>
  <c r="CI43" i="4"/>
  <c r="CI39" i="4"/>
  <c r="CI35" i="4"/>
  <c r="CI31" i="4"/>
  <c r="CI27" i="4"/>
  <c r="CI78" i="4"/>
  <c r="CI74" i="4"/>
  <c r="CI70" i="4"/>
  <c r="CI66" i="4"/>
  <c r="CI62" i="4"/>
  <c r="CI58" i="4"/>
  <c r="CI54" i="4"/>
  <c r="CI50" i="4"/>
  <c r="CI46" i="4"/>
  <c r="CI42" i="4"/>
  <c r="CI38" i="4"/>
  <c r="CI34" i="4"/>
  <c r="CI30" i="4"/>
  <c r="CI77" i="4"/>
  <c r="CI73" i="4"/>
  <c r="CI69" i="4"/>
  <c r="CI65" i="4"/>
  <c r="CI61" i="4"/>
  <c r="CI57" i="4"/>
  <c r="CI53" i="4"/>
  <c r="CI49" i="4"/>
  <c r="CI45" i="4"/>
  <c r="CI41" i="4"/>
  <c r="CI37" i="4"/>
  <c r="CI33" i="4"/>
  <c r="CI29" i="4"/>
  <c r="CI26" i="4"/>
  <c r="CI76" i="4"/>
  <c r="CI72" i="4"/>
  <c r="CI68" i="4"/>
  <c r="CI64" i="4"/>
  <c r="CI60" i="4"/>
  <c r="CI56" i="4"/>
  <c r="CI52" i="4"/>
  <c r="CI48" i="4"/>
  <c r="CI44" i="4"/>
  <c r="CI40" i="4"/>
  <c r="CI36" i="4"/>
  <c r="CI32" i="4"/>
  <c r="CI28" i="4"/>
  <c r="AO84" i="3"/>
  <c r="I212" i="6"/>
  <c r="E212" i="6"/>
  <c r="H211" i="6"/>
  <c r="D211" i="6"/>
  <c r="G210" i="6"/>
  <c r="C210" i="6"/>
  <c r="F209" i="6"/>
  <c r="I208" i="6"/>
  <c r="E208" i="6"/>
  <c r="H207" i="6"/>
  <c r="D207" i="6"/>
  <c r="G206" i="6"/>
  <c r="C206" i="6"/>
  <c r="F205" i="6"/>
  <c r="I204" i="6"/>
  <c r="E204" i="6"/>
  <c r="H203" i="6"/>
  <c r="D203" i="6"/>
  <c r="G202" i="6"/>
  <c r="C202" i="6"/>
  <c r="F201" i="6"/>
  <c r="I200" i="6"/>
  <c r="E200" i="6"/>
  <c r="H199" i="6"/>
  <c r="D199" i="6"/>
  <c r="G198" i="6"/>
  <c r="C198" i="6"/>
  <c r="F197" i="6"/>
  <c r="I196" i="6"/>
  <c r="E196" i="6"/>
  <c r="H195" i="6"/>
  <c r="D195" i="6"/>
  <c r="G194" i="6"/>
  <c r="C194" i="6"/>
  <c r="F193" i="6"/>
  <c r="C193" i="6"/>
  <c r="H212" i="6"/>
  <c r="D212" i="6"/>
  <c r="G211" i="6"/>
  <c r="C211" i="6"/>
  <c r="F210" i="6"/>
  <c r="I209" i="6"/>
  <c r="E209" i="6"/>
  <c r="H208" i="6"/>
  <c r="D208" i="6"/>
  <c r="G207" i="6"/>
  <c r="C207" i="6"/>
  <c r="F206" i="6"/>
  <c r="I205" i="6"/>
  <c r="E205" i="6"/>
  <c r="H204" i="6"/>
  <c r="D204" i="6"/>
  <c r="G203" i="6"/>
  <c r="C203" i="6"/>
  <c r="F202" i="6"/>
  <c r="I201" i="6"/>
  <c r="E201" i="6"/>
  <c r="H200" i="6"/>
  <c r="D200" i="6"/>
  <c r="G199" i="6"/>
  <c r="C199" i="6"/>
  <c r="F198" i="6"/>
  <c r="I197" i="6"/>
  <c r="E197" i="6"/>
  <c r="H196" i="6"/>
  <c r="D196" i="6"/>
  <c r="G195" i="6"/>
  <c r="C195" i="6"/>
  <c r="F194" i="6"/>
  <c r="I193" i="6"/>
  <c r="E193" i="6"/>
  <c r="G212" i="6"/>
  <c r="C212" i="6"/>
  <c r="F211" i="6"/>
  <c r="I210" i="6"/>
  <c r="E210" i="6"/>
  <c r="H209" i="6"/>
  <c r="D209" i="6"/>
  <c r="G208" i="6"/>
  <c r="C208" i="6"/>
  <c r="F207" i="6"/>
  <c r="I206" i="6"/>
  <c r="E206" i="6"/>
  <c r="H205" i="6"/>
  <c r="D205" i="6"/>
  <c r="G204" i="6"/>
  <c r="C204" i="6"/>
  <c r="F203" i="6"/>
  <c r="I202" i="6"/>
  <c r="E202" i="6"/>
  <c r="H201" i="6"/>
  <c r="D201" i="6"/>
  <c r="G200" i="6"/>
  <c r="C200" i="6"/>
  <c r="F199" i="6"/>
  <c r="I198" i="6"/>
  <c r="E198" i="6"/>
  <c r="H197" i="6"/>
  <c r="D197" i="6"/>
  <c r="G196" i="6"/>
  <c r="C196" i="6"/>
  <c r="F195" i="6"/>
  <c r="I194" i="6"/>
  <c r="E194" i="6"/>
  <c r="H193" i="6"/>
  <c r="D193" i="6"/>
  <c r="F212" i="6"/>
  <c r="I211" i="6"/>
  <c r="E211" i="6"/>
  <c r="H210" i="6"/>
  <c r="D210" i="6"/>
  <c r="G209" i="6"/>
  <c r="C209" i="6"/>
  <c r="F208" i="6"/>
  <c r="I207" i="6"/>
  <c r="E207" i="6"/>
  <c r="H206" i="6"/>
  <c r="D206" i="6"/>
  <c r="G205" i="6"/>
  <c r="C205" i="6"/>
  <c r="F204" i="6"/>
  <c r="I203" i="6"/>
  <c r="E203" i="6"/>
  <c r="H202" i="6"/>
  <c r="D202" i="6"/>
  <c r="G201" i="6"/>
  <c r="C201" i="6"/>
  <c r="F200" i="6"/>
  <c r="I199" i="6"/>
  <c r="E199" i="6"/>
  <c r="H198" i="6"/>
  <c r="D198" i="6"/>
  <c r="G197" i="6"/>
  <c r="C197" i="6"/>
  <c r="F196" i="6"/>
  <c r="I195" i="6"/>
  <c r="E195" i="6"/>
  <c r="H194" i="6"/>
  <c r="D194" i="6"/>
  <c r="G193" i="6"/>
  <c r="AA58" i="5"/>
  <c r="Z57" i="5"/>
  <c r="AA12" i="26"/>
  <c r="AB13" i="26"/>
  <c r="AA13" i="26" s="1"/>
  <c r="CO75" i="4"/>
  <c r="CO71" i="4"/>
  <c r="CO67" i="4"/>
  <c r="CO63" i="4"/>
  <c r="CO59" i="4"/>
  <c r="CO55" i="4"/>
  <c r="CO51" i="4"/>
  <c r="CO47" i="4"/>
  <c r="CO43" i="4"/>
  <c r="CO39" i="4"/>
  <c r="CO35" i="4"/>
  <c r="CO31" i="4"/>
  <c r="CO27" i="4"/>
  <c r="CO78" i="4"/>
  <c r="CO74" i="4"/>
  <c r="CO70" i="4"/>
  <c r="CO66" i="4"/>
  <c r="CO62" i="4"/>
  <c r="CO58" i="4"/>
  <c r="CO54" i="4"/>
  <c r="CO50" i="4"/>
  <c r="CO46" i="4"/>
  <c r="CO42" i="4"/>
  <c r="CO38" i="4"/>
  <c r="CO34" i="4"/>
  <c r="CO30" i="4"/>
  <c r="CO77" i="4"/>
  <c r="CO73" i="4"/>
  <c r="CO69" i="4"/>
  <c r="CO65" i="4"/>
  <c r="CO61" i="4"/>
  <c r="CO57" i="4"/>
  <c r="CO53" i="4"/>
  <c r="CO49" i="4"/>
  <c r="CO45" i="4"/>
  <c r="CO41" i="4"/>
  <c r="CO37" i="4"/>
  <c r="CO33" i="4"/>
  <c r="CO29" i="4"/>
  <c r="CO26" i="4"/>
  <c r="CO76" i="4"/>
  <c r="CO72" i="4"/>
  <c r="CO68" i="4"/>
  <c r="CO64" i="4"/>
  <c r="CO60" i="4"/>
  <c r="CO56" i="4"/>
  <c r="CO52" i="4"/>
  <c r="CO48" i="4"/>
  <c r="CO44" i="4"/>
  <c r="CO40" i="4"/>
  <c r="CO36" i="4"/>
  <c r="CO32" i="4"/>
  <c r="CO28" i="4"/>
  <c r="AA107" i="7"/>
  <c r="Z108" i="7"/>
  <c r="AB107" i="7"/>
  <c r="I286" i="6"/>
  <c r="E286" i="6"/>
  <c r="H285" i="6"/>
  <c r="D285" i="6"/>
  <c r="G284" i="6"/>
  <c r="C284" i="6"/>
  <c r="F283" i="6"/>
  <c r="I282" i="6"/>
  <c r="E282" i="6"/>
  <c r="H281" i="6"/>
  <c r="D281" i="6"/>
  <c r="G280" i="6"/>
  <c r="C280" i="6"/>
  <c r="F279" i="6"/>
  <c r="I278" i="6"/>
  <c r="E278" i="6"/>
  <c r="H277" i="6"/>
  <c r="D277" i="6"/>
  <c r="G276" i="6"/>
  <c r="C276" i="6"/>
  <c r="F275" i="6"/>
  <c r="I274" i="6"/>
  <c r="E274" i="6"/>
  <c r="H273" i="6"/>
  <c r="D273" i="6"/>
  <c r="G272" i="6"/>
  <c r="C272" i="6"/>
  <c r="F271" i="6"/>
  <c r="I270" i="6"/>
  <c r="E270" i="6"/>
  <c r="H269" i="6"/>
  <c r="D269" i="6"/>
  <c r="G268" i="6"/>
  <c r="C268" i="6"/>
  <c r="F267" i="6"/>
  <c r="C267" i="6"/>
  <c r="H286" i="6"/>
  <c r="D286" i="6"/>
  <c r="G285" i="6"/>
  <c r="C285" i="6"/>
  <c r="F284" i="6"/>
  <c r="I283" i="6"/>
  <c r="E283" i="6"/>
  <c r="H282" i="6"/>
  <c r="D282" i="6"/>
  <c r="G281" i="6"/>
  <c r="C281" i="6"/>
  <c r="F280" i="6"/>
  <c r="I279" i="6"/>
  <c r="E279" i="6"/>
  <c r="H278" i="6"/>
  <c r="D278" i="6"/>
  <c r="G277" i="6"/>
  <c r="C277" i="6"/>
  <c r="F276" i="6"/>
  <c r="I275" i="6"/>
  <c r="E275" i="6"/>
  <c r="H274" i="6"/>
  <c r="D274" i="6"/>
  <c r="G273" i="6"/>
  <c r="C273" i="6"/>
  <c r="F272" i="6"/>
  <c r="I271" i="6"/>
  <c r="E271" i="6"/>
  <c r="H270" i="6"/>
  <c r="D270" i="6"/>
  <c r="G269" i="6"/>
  <c r="C269" i="6"/>
  <c r="F268" i="6"/>
  <c r="I267" i="6"/>
  <c r="E267" i="6"/>
  <c r="G286" i="6"/>
  <c r="C286" i="6"/>
  <c r="F285" i="6"/>
  <c r="I284" i="6"/>
  <c r="E284" i="6"/>
  <c r="H283" i="6"/>
  <c r="D283" i="6"/>
  <c r="G282" i="6"/>
  <c r="C282" i="6"/>
  <c r="F281" i="6"/>
  <c r="I280" i="6"/>
  <c r="E280" i="6"/>
  <c r="H279" i="6"/>
  <c r="D279" i="6"/>
  <c r="G278" i="6"/>
  <c r="C278" i="6"/>
  <c r="F277" i="6"/>
  <c r="I276" i="6"/>
  <c r="E276" i="6"/>
  <c r="H275" i="6"/>
  <c r="D275" i="6"/>
  <c r="G274" i="6"/>
  <c r="C274" i="6"/>
  <c r="F273" i="6"/>
  <c r="I272" i="6"/>
  <c r="E272" i="6"/>
  <c r="H271" i="6"/>
  <c r="D271" i="6"/>
  <c r="G270" i="6"/>
  <c r="C270" i="6"/>
  <c r="F269" i="6"/>
  <c r="I268" i="6"/>
  <c r="E268" i="6"/>
  <c r="H267" i="6"/>
  <c r="D267" i="6"/>
  <c r="F286" i="6"/>
  <c r="I285" i="6"/>
  <c r="E285" i="6"/>
  <c r="H284" i="6"/>
  <c r="D284" i="6"/>
  <c r="G283" i="6"/>
  <c r="C283" i="6"/>
  <c r="F282" i="6"/>
  <c r="I281" i="6"/>
  <c r="E281" i="6"/>
  <c r="H280" i="6"/>
  <c r="D280" i="6"/>
  <c r="G279" i="6"/>
  <c r="C279" i="6"/>
  <c r="F278" i="6"/>
  <c r="I277" i="6"/>
  <c r="E277" i="6"/>
  <c r="H276" i="6"/>
  <c r="D276" i="6"/>
  <c r="G275" i="6"/>
  <c r="C275" i="6"/>
  <c r="F274" i="6"/>
  <c r="I273" i="6"/>
  <c r="E273" i="6"/>
  <c r="H272" i="6"/>
  <c r="D272" i="6"/>
  <c r="G271" i="6"/>
  <c r="C271" i="6"/>
  <c r="F270" i="6"/>
  <c r="I269" i="6"/>
  <c r="E269" i="6"/>
  <c r="H268" i="6"/>
  <c r="D268" i="6"/>
  <c r="G267" i="6"/>
  <c r="S13" i="26"/>
  <c r="R7" i="26"/>
  <c r="CM75" i="4"/>
  <c r="CM71" i="4"/>
  <c r="CM67" i="4"/>
  <c r="CM63" i="4"/>
  <c r="CM59" i="4"/>
  <c r="CM55" i="4"/>
  <c r="CM51" i="4"/>
  <c r="CM47" i="4"/>
  <c r="CM43" i="4"/>
  <c r="CM39" i="4"/>
  <c r="CM35" i="4"/>
  <c r="CM31" i="4"/>
  <c r="CM27" i="4"/>
  <c r="CM78" i="4"/>
  <c r="CM74" i="4"/>
  <c r="CM70" i="4"/>
  <c r="CM66" i="4"/>
  <c r="CM62" i="4"/>
  <c r="CM58" i="4"/>
  <c r="CM54" i="4"/>
  <c r="CM50" i="4"/>
  <c r="CM46" i="4"/>
  <c r="CM42" i="4"/>
  <c r="CM38" i="4"/>
  <c r="CM34" i="4"/>
  <c r="CM30" i="4"/>
  <c r="CM77" i="4"/>
  <c r="CM73" i="4"/>
  <c r="CM69" i="4"/>
  <c r="CM65" i="4"/>
  <c r="CM61" i="4"/>
  <c r="CM57" i="4"/>
  <c r="CM53" i="4"/>
  <c r="CM49" i="4"/>
  <c r="CM45" i="4"/>
  <c r="CM41" i="4"/>
  <c r="CM37" i="4"/>
  <c r="CM33" i="4"/>
  <c r="CM29" i="4"/>
  <c r="CM26" i="4"/>
  <c r="CM76" i="4"/>
  <c r="CM72" i="4"/>
  <c r="CM68" i="4"/>
  <c r="CM64" i="4"/>
  <c r="CM60" i="4"/>
  <c r="CM56" i="4"/>
  <c r="CM52" i="4"/>
  <c r="CM48" i="4"/>
  <c r="CM44" i="4"/>
  <c r="CM40" i="4"/>
  <c r="CM36" i="4"/>
  <c r="CM32" i="4"/>
  <c r="CM28" i="4"/>
  <c r="AS41" i="12"/>
  <c r="AT40" i="12"/>
  <c r="AJ46" i="14"/>
  <c r="AF46" i="14"/>
  <c r="J46" i="14" s="1"/>
  <c r="AI46" i="14"/>
  <c r="M46" i="14" s="1"/>
  <c r="AH46" i="14"/>
  <c r="L46" i="14" s="1"/>
  <c r="AD46" i="14"/>
  <c r="AG46" i="14"/>
  <c r="K46" i="14" s="1"/>
  <c r="AE46" i="14"/>
  <c r="I46" i="14" s="1"/>
  <c r="BC112" i="2"/>
  <c r="BC109" i="2"/>
  <c r="BC105" i="2"/>
  <c r="BC103" i="2"/>
  <c r="BC84" i="2"/>
  <c r="BC80" i="2"/>
  <c r="BC75" i="2"/>
  <c r="BC73" i="2"/>
  <c r="BC66" i="2"/>
  <c r="BC52" i="2"/>
  <c r="BC111" i="2"/>
  <c r="BC100" i="2"/>
  <c r="BC93" i="2"/>
  <c r="BC83" i="2"/>
  <c r="BC74" i="2"/>
  <c r="BC72" i="2"/>
  <c r="BC68" i="2"/>
  <c r="BC63" i="2"/>
  <c r="BC50" i="2"/>
  <c r="BC108" i="2"/>
  <c r="BC104" i="2"/>
  <c r="BC102" i="2"/>
  <c r="BC97" i="2"/>
  <c r="BC96" i="2"/>
  <c r="BC95" i="2"/>
  <c r="BC94" i="2"/>
  <c r="BC82" i="2"/>
  <c r="BC71" i="2"/>
  <c r="BC67" i="2"/>
  <c r="BC64" i="2"/>
  <c r="BC53" i="2"/>
  <c r="BC51" i="2"/>
  <c r="BC113" i="2"/>
  <c r="BC110" i="2"/>
  <c r="BC101" i="2"/>
  <c r="BC92" i="2"/>
  <c r="BC81" i="2"/>
  <c r="BC79" i="2"/>
  <c r="BC76" i="2"/>
  <c r="BC65" i="2"/>
  <c r="BC54" i="2"/>
  <c r="BC49" i="2"/>
  <c r="AH179" i="13" a="1"/>
  <c r="AI138" i="13" a="1"/>
  <c r="D8" i="8" a="1"/>
  <c r="L17" i="2"/>
  <c r="AP5" i="2" a="1"/>
  <c r="D117" i="15"/>
  <c r="AD106" i="15"/>
  <c r="H113" i="15" s="1"/>
  <c r="AA11" i="5"/>
  <c r="U19" i="5"/>
  <c r="AN5" i="13"/>
  <c r="AW83" i="4" a="1"/>
  <c r="B56" i="38"/>
  <c r="B55" i="38" s="1"/>
  <c r="B54" i="38" s="1"/>
  <c r="B53" i="38" s="1"/>
  <c r="B58" i="38"/>
  <c r="B55" i="37"/>
  <c r="B55" i="35"/>
  <c r="B55" i="36"/>
  <c r="B55" i="34"/>
  <c r="B54" i="32"/>
  <c r="B55" i="33"/>
  <c r="B55" i="31"/>
  <c r="B55" i="30"/>
  <c r="C114" i="29"/>
  <c r="D114" i="29" s="1"/>
  <c r="B54" i="29"/>
  <c r="B55" i="28"/>
  <c r="AH11" i="10"/>
  <c r="AI12" i="10"/>
  <c r="AH12" i="10" s="1"/>
  <c r="AO5" i="12"/>
  <c r="AQ4" i="12"/>
  <c r="AP6" i="12"/>
  <c r="M21" i="26"/>
  <c r="G24" i="26"/>
  <c r="H23" i="26"/>
  <c r="I23" i="26" s="1"/>
  <c r="AX5" i="2" a="1"/>
  <c r="F97" i="27" a="1"/>
  <c r="F128" i="27" a="1"/>
  <c r="F95" i="27" a="1"/>
  <c r="O61" i="27"/>
  <c r="AX16" i="2" a="1"/>
  <c r="AX11" i="2" a="1"/>
  <c r="F93" i="27" a="1"/>
  <c r="F123" i="27" a="1"/>
  <c r="F147" i="27" a="1"/>
  <c r="AX8" i="2" a="1"/>
  <c r="F121" i="27" a="1"/>
  <c r="F103" i="27" a="1"/>
  <c r="F110" i="27" a="1"/>
  <c r="F111" i="27" a="1"/>
  <c r="AX12" i="2" a="1"/>
  <c r="AX15" i="2" a="1"/>
  <c r="F140" i="27" a="1"/>
  <c r="F112" i="27" a="1"/>
  <c r="F126" i="27" a="1"/>
  <c r="AX19" i="2" a="1"/>
  <c r="F113" i="27" a="1"/>
  <c r="F92" i="27" a="1"/>
  <c r="F138" i="27" a="1"/>
  <c r="F100" i="27" a="1"/>
  <c r="AX25" i="2" a="1"/>
  <c r="F144" i="27" a="1"/>
  <c r="F127" i="27" a="1"/>
  <c r="AX14" i="2" a="1"/>
  <c r="F101" i="27" a="1"/>
  <c r="F134" i="27" a="1"/>
  <c r="F106" i="27" a="1"/>
  <c r="F145" i="27" a="1"/>
  <c r="F135" i="27" a="1"/>
  <c r="F107" i="27" a="1"/>
  <c r="F115" i="27" a="1"/>
  <c r="AX17" i="2" a="1"/>
  <c r="AX24" i="2" a="1"/>
  <c r="F141" i="27" a="1"/>
  <c r="F130" i="27" a="1"/>
  <c r="F102" i="27" a="1"/>
  <c r="F104" i="27" a="1"/>
  <c r="AX23" i="2" a="1"/>
  <c r="F105" i="27" a="1"/>
  <c r="F139" i="27" a="1"/>
  <c r="F116" i="27" a="1"/>
  <c r="AX13" i="2" a="1"/>
  <c r="AX7" i="2" a="1"/>
  <c r="F133" i="27" a="1"/>
  <c r="F119" i="27" a="1"/>
  <c r="F142" i="27" a="1"/>
  <c r="F132" i="27" a="1"/>
  <c r="F125" i="27" a="1"/>
  <c r="F108" i="27" a="1"/>
  <c r="F120" i="27" a="1"/>
  <c r="F122" i="27" a="1"/>
  <c r="AX9" i="2" a="1"/>
  <c r="AX21" i="2" a="1"/>
  <c r="F109" i="27" a="1"/>
  <c r="F137" i="27" a="1"/>
  <c r="F124" i="27" a="1"/>
  <c r="F96" i="27" a="1"/>
  <c r="F94" i="27" a="1"/>
  <c r="AX20" i="2" a="1"/>
  <c r="AX27" i="2" a="1"/>
  <c r="F129" i="27" a="1"/>
  <c r="F114" i="27" a="1"/>
  <c r="F131" i="27" a="1"/>
  <c r="F91" i="27" a="1"/>
  <c r="AX6" i="2" a="1"/>
  <c r="AX26" i="2" a="1"/>
  <c r="F146" i="27" a="1"/>
  <c r="F118" i="27" a="1"/>
  <c r="F136" i="27" a="1"/>
  <c r="AX10" i="2" a="1"/>
  <c r="F117" i="27" a="1"/>
  <c r="F98" i="27" a="1"/>
  <c r="F99" i="27" a="1"/>
  <c r="F143" i="27" a="1"/>
  <c r="AX18" i="2" a="1"/>
  <c r="AX22" i="2" a="1"/>
  <c r="F143" i="27" l="1"/>
  <c r="I143" i="27"/>
  <c r="G143" i="27"/>
  <c r="H143" i="27"/>
  <c r="H132" i="27"/>
  <c r="G132" i="27"/>
  <c r="I132" i="27"/>
  <c r="F132" i="27"/>
  <c r="H126" i="27"/>
  <c r="G126" i="27"/>
  <c r="I126" i="27"/>
  <c r="F126" i="27"/>
  <c r="H106" i="27"/>
  <c r="G106" i="27"/>
  <c r="I106" i="27"/>
  <c r="F106" i="27"/>
  <c r="H99" i="27"/>
  <c r="G99" i="27"/>
  <c r="I99" i="27"/>
  <c r="F99" i="27"/>
  <c r="H142" i="27"/>
  <c r="G142" i="27"/>
  <c r="I142" i="27"/>
  <c r="F142" i="27"/>
  <c r="H112" i="27"/>
  <c r="G112" i="27"/>
  <c r="I112" i="27"/>
  <c r="F112" i="27"/>
  <c r="H134" i="27"/>
  <c r="G134" i="27"/>
  <c r="I134" i="27"/>
  <c r="F134" i="27"/>
  <c r="I98" i="27"/>
  <c r="F98" i="27"/>
  <c r="G98" i="27"/>
  <c r="H98" i="27"/>
  <c r="F119" i="27"/>
  <c r="I119" i="27"/>
  <c r="G119" i="27"/>
  <c r="H119" i="27"/>
  <c r="H140" i="27"/>
  <c r="G140" i="27"/>
  <c r="I140" i="27"/>
  <c r="F140" i="27"/>
  <c r="F101" i="27"/>
  <c r="I101" i="27"/>
  <c r="H101" i="27"/>
  <c r="G101" i="27"/>
  <c r="F117" i="27"/>
  <c r="I117" i="27"/>
  <c r="H117" i="27"/>
  <c r="G117" i="27"/>
  <c r="F133" i="27"/>
  <c r="I133" i="27"/>
  <c r="H133" i="27"/>
  <c r="G133" i="27"/>
  <c r="AX15" i="2"/>
  <c r="AX22" i="2"/>
  <c r="AX21" i="2"/>
  <c r="AX7" i="2"/>
  <c r="AX12" i="2"/>
  <c r="AX20" i="2"/>
  <c r="AX10" i="2"/>
  <c r="AX13" i="2"/>
  <c r="F111" i="27"/>
  <c r="I111" i="27"/>
  <c r="G111" i="27"/>
  <c r="H111" i="27"/>
  <c r="I94" i="27"/>
  <c r="F94" i="27"/>
  <c r="H94" i="27"/>
  <c r="G94" i="27"/>
  <c r="H136" i="27"/>
  <c r="G136" i="27"/>
  <c r="I136" i="27"/>
  <c r="F136" i="27"/>
  <c r="H116" i="27"/>
  <c r="G116" i="27"/>
  <c r="I116" i="27"/>
  <c r="F116" i="27"/>
  <c r="H110" i="27"/>
  <c r="G110" i="27"/>
  <c r="I110" i="27"/>
  <c r="F110" i="27"/>
  <c r="G96" i="27"/>
  <c r="H96" i="27"/>
  <c r="I96" i="27"/>
  <c r="F96" i="27"/>
  <c r="H118" i="27"/>
  <c r="G118" i="27"/>
  <c r="I118" i="27"/>
  <c r="F118" i="27"/>
  <c r="F139" i="27"/>
  <c r="I139" i="27"/>
  <c r="G139" i="27"/>
  <c r="H139" i="27"/>
  <c r="F103" i="27"/>
  <c r="I103" i="27"/>
  <c r="G103" i="27"/>
  <c r="H103" i="27"/>
  <c r="H124" i="27"/>
  <c r="G124" i="27"/>
  <c r="I124" i="27"/>
  <c r="F124" i="27"/>
  <c r="H146" i="27"/>
  <c r="G146" i="27"/>
  <c r="I146" i="27"/>
  <c r="F146" i="27"/>
  <c r="F105" i="27"/>
  <c r="I105" i="27"/>
  <c r="H105" i="27"/>
  <c r="G105" i="27"/>
  <c r="F121" i="27"/>
  <c r="I121" i="27"/>
  <c r="H121" i="27"/>
  <c r="G121" i="27"/>
  <c r="F137" i="27"/>
  <c r="I137" i="27"/>
  <c r="H137" i="27"/>
  <c r="G137" i="27"/>
  <c r="AX9" i="2"/>
  <c r="AX23" i="2"/>
  <c r="AX8" i="2"/>
  <c r="AX14" i="2"/>
  <c r="H122" i="27"/>
  <c r="G122" i="27"/>
  <c r="I122" i="27"/>
  <c r="F122" i="27"/>
  <c r="H104" i="27"/>
  <c r="G104" i="27"/>
  <c r="I104" i="27"/>
  <c r="F104" i="27"/>
  <c r="F147" i="27"/>
  <c r="I147" i="27"/>
  <c r="G147" i="27"/>
  <c r="H147" i="27"/>
  <c r="F127" i="27"/>
  <c r="I127" i="27"/>
  <c r="G127" i="27"/>
  <c r="H127" i="27"/>
  <c r="H120" i="27"/>
  <c r="G120" i="27"/>
  <c r="I120" i="27"/>
  <c r="F120" i="27"/>
  <c r="H102" i="27"/>
  <c r="G102" i="27"/>
  <c r="I102" i="27"/>
  <c r="F102" i="27"/>
  <c r="F123" i="27"/>
  <c r="I123" i="27"/>
  <c r="G123" i="27"/>
  <c r="H123" i="27"/>
  <c r="H144" i="27"/>
  <c r="G144" i="27"/>
  <c r="I144" i="27"/>
  <c r="F144" i="27"/>
  <c r="H108" i="27"/>
  <c r="G108" i="27"/>
  <c r="I108" i="27"/>
  <c r="F108" i="27"/>
  <c r="H130" i="27"/>
  <c r="G130" i="27"/>
  <c r="I130" i="27"/>
  <c r="F130" i="27"/>
  <c r="H93" i="27"/>
  <c r="G93" i="27"/>
  <c r="I93" i="27"/>
  <c r="F93" i="27"/>
  <c r="F109" i="27"/>
  <c r="I109" i="27"/>
  <c r="H109" i="27"/>
  <c r="G109" i="27"/>
  <c r="F125" i="27"/>
  <c r="I125" i="27"/>
  <c r="H125" i="27"/>
  <c r="G125" i="27"/>
  <c r="F141" i="27"/>
  <c r="I141" i="27"/>
  <c r="H141" i="27"/>
  <c r="G141" i="27"/>
  <c r="AX11" i="2"/>
  <c r="AX18" i="2"/>
  <c r="AX26" i="2"/>
  <c r="AX24" i="2"/>
  <c r="AX16" i="2"/>
  <c r="AX25" i="2"/>
  <c r="AX6" i="2"/>
  <c r="AX17" i="2"/>
  <c r="G100" i="27"/>
  <c r="I100" i="27"/>
  <c r="H100" i="27"/>
  <c r="F100" i="27"/>
  <c r="H91" i="27"/>
  <c r="G91" i="27"/>
  <c r="I91" i="27"/>
  <c r="F91" i="27"/>
  <c r="F115" i="27"/>
  <c r="I115" i="27"/>
  <c r="G115" i="27"/>
  <c r="H115" i="27"/>
  <c r="H95" i="27"/>
  <c r="F95" i="27"/>
  <c r="I95" i="27"/>
  <c r="G95" i="27"/>
  <c r="H138" i="27"/>
  <c r="G138" i="27"/>
  <c r="I138" i="27"/>
  <c r="F138" i="27"/>
  <c r="F131" i="27"/>
  <c r="I131" i="27"/>
  <c r="G131" i="27"/>
  <c r="H131" i="27"/>
  <c r="F107" i="27"/>
  <c r="I107" i="27"/>
  <c r="G107" i="27"/>
  <c r="H107" i="27"/>
  <c r="H128" i="27"/>
  <c r="G128" i="27"/>
  <c r="I128" i="27"/>
  <c r="F128" i="27"/>
  <c r="G92" i="27"/>
  <c r="F92" i="27"/>
  <c r="H92" i="27"/>
  <c r="I92" i="27"/>
  <c r="H114" i="27"/>
  <c r="G114" i="27"/>
  <c r="I114" i="27"/>
  <c r="F114" i="27"/>
  <c r="F135" i="27"/>
  <c r="I135" i="27"/>
  <c r="G135" i="27"/>
  <c r="H135" i="27"/>
  <c r="I97" i="27"/>
  <c r="H97" i="27"/>
  <c r="F97" i="27"/>
  <c r="G97" i="27"/>
  <c r="F113" i="27"/>
  <c r="I113" i="27"/>
  <c r="H113" i="27"/>
  <c r="G113" i="27"/>
  <c r="F129" i="27"/>
  <c r="I129" i="27"/>
  <c r="H129" i="27"/>
  <c r="G129" i="27"/>
  <c r="F145" i="27"/>
  <c r="I145" i="27"/>
  <c r="H145" i="27"/>
  <c r="G145" i="27"/>
  <c r="AX5" i="2"/>
  <c r="AX19" i="2"/>
  <c r="AX27" i="2"/>
  <c r="B54" i="28"/>
  <c r="B53" i="28" s="1"/>
  <c r="B52" i="28" s="1"/>
  <c r="B57" i="28"/>
  <c r="B54" i="31"/>
  <c r="B53" i="31" s="1"/>
  <c r="B52" i="31" s="1"/>
  <c r="B51" i="31" s="1"/>
  <c r="B57" i="31"/>
  <c r="B54" i="36"/>
  <c r="B53" i="36" s="1"/>
  <c r="B52" i="36" s="1"/>
  <c r="B57" i="36"/>
  <c r="BO11" i="5"/>
  <c r="AL138" i="13"/>
  <c r="AI138" i="13"/>
  <c r="AO138" i="13"/>
  <c r="AK138" i="13"/>
  <c r="AN138" i="13"/>
  <c r="AJ138" i="13"/>
  <c r="AM138" i="13"/>
  <c r="AT41" i="12"/>
  <c r="AS42" i="12"/>
  <c r="CM155" i="4" a="1"/>
  <c r="CM155" i="4" s="1"/>
  <c r="CM98" i="4" a="1"/>
  <c r="CM98" i="4" s="1"/>
  <c r="CU155" i="4" a="1"/>
  <c r="CU155" i="4" s="1"/>
  <c r="CM171" i="4" a="1"/>
  <c r="CM171" i="4" s="1"/>
  <c r="CM114" i="4" a="1"/>
  <c r="CM114" i="4" s="1"/>
  <c r="CU171" i="4" a="1"/>
  <c r="CU171" i="4" s="1"/>
  <c r="CM187" i="4" a="1"/>
  <c r="CM187" i="4" s="1"/>
  <c r="CU187" i="4" a="1"/>
  <c r="CU187" i="4" s="1"/>
  <c r="CM130" i="4" a="1"/>
  <c r="CM130" i="4" s="1"/>
  <c r="CM148" i="4" a="1"/>
  <c r="CM148" i="4" s="1"/>
  <c r="CM91" i="4" a="1"/>
  <c r="CM91" i="4" s="1"/>
  <c r="CU148" i="4" a="1"/>
  <c r="CU148" i="4" s="1"/>
  <c r="CM164" i="4" a="1"/>
  <c r="CM164" i="4" s="1"/>
  <c r="CM107" i="4" a="1"/>
  <c r="CM107" i="4" s="1"/>
  <c r="CU164" i="4" a="1"/>
  <c r="CU164" i="4" s="1"/>
  <c r="CM180" i="4" a="1"/>
  <c r="CM180" i="4" s="1"/>
  <c r="CU180" i="4" a="1"/>
  <c r="CU180" i="4" s="1"/>
  <c r="CM123" i="4" a="1"/>
  <c r="CM123" i="4" s="1"/>
  <c r="CM145" i="4" a="1"/>
  <c r="CM145" i="4" s="1"/>
  <c r="CM88" i="4" a="1"/>
  <c r="CM88" i="4" s="1"/>
  <c r="BM57" i="5" s="1"/>
  <c r="CU145" i="4" a="1"/>
  <c r="CU145" i="4" s="1"/>
  <c r="CM161" i="4" a="1"/>
  <c r="CM161" i="4" s="1"/>
  <c r="CM104" i="4" a="1"/>
  <c r="CM104" i="4" s="1"/>
  <c r="CU161" i="4" a="1"/>
  <c r="CU161" i="4" s="1"/>
  <c r="CM177" i="4" a="1"/>
  <c r="CM177" i="4" s="1"/>
  <c r="CM120" i="4" a="1"/>
  <c r="CM120" i="4" s="1"/>
  <c r="CU177" i="4" a="1"/>
  <c r="CU177" i="4" s="1"/>
  <c r="CM193" i="4" a="1"/>
  <c r="CM193" i="4" s="1"/>
  <c r="CU193" i="4" a="1"/>
  <c r="CU193" i="4" s="1"/>
  <c r="CM136" i="4" a="1"/>
  <c r="CM136" i="4" s="1"/>
  <c r="CM154" i="4" a="1"/>
  <c r="CM154" i="4" s="1"/>
  <c r="CM97" i="4" a="1"/>
  <c r="CM97" i="4" s="1"/>
  <c r="CU154" i="4" a="1"/>
  <c r="CU154" i="4" s="1"/>
  <c r="CM170" i="4" a="1"/>
  <c r="CM170" i="4" s="1"/>
  <c r="CM113" i="4" a="1"/>
  <c r="CM113" i="4" s="1"/>
  <c r="CU170" i="4" a="1"/>
  <c r="CU170" i="4" s="1"/>
  <c r="CM186" i="4" a="1"/>
  <c r="CM186" i="4" s="1"/>
  <c r="CM129" i="4" a="1"/>
  <c r="CM129" i="4" s="1"/>
  <c r="CU186" i="4" a="1"/>
  <c r="CU186" i="4" s="1"/>
  <c r="CO90" i="4" a="1"/>
  <c r="CO90" i="4" s="1"/>
  <c r="CO147" i="4" a="1"/>
  <c r="CO147" i="4" s="1"/>
  <c r="CW147" i="4" a="1"/>
  <c r="CW147" i="4" s="1"/>
  <c r="CO106" i="4" a="1"/>
  <c r="CO106" i="4" s="1"/>
  <c r="CO163" i="4" a="1"/>
  <c r="CO163" i="4" s="1"/>
  <c r="CW163" i="4" a="1"/>
  <c r="CW163" i="4" s="1"/>
  <c r="CO179" i="4" a="1"/>
  <c r="CO179" i="4" s="1"/>
  <c r="CW179" i="4" a="1"/>
  <c r="CW179" i="4" s="1"/>
  <c r="CO122" i="4" a="1"/>
  <c r="CO122" i="4" s="1"/>
  <c r="CO84" i="4" a="1"/>
  <c r="CO84" i="4" s="1"/>
  <c r="CO141" i="4" a="1"/>
  <c r="CO141" i="4" s="1"/>
  <c r="CW141" i="4" a="1"/>
  <c r="CW141" i="4" s="1"/>
  <c r="CO156" i="4" a="1"/>
  <c r="CO156" i="4" s="1"/>
  <c r="CW156" i="4" a="1"/>
  <c r="CW156" i="4" s="1"/>
  <c r="CO99" i="4" a="1"/>
  <c r="CO99" i="4" s="1"/>
  <c r="CO172" i="4" a="1"/>
  <c r="CO172" i="4" s="1"/>
  <c r="CW172" i="4" a="1"/>
  <c r="CW172" i="4" s="1"/>
  <c r="CO115" i="4" a="1"/>
  <c r="CO115" i="4" s="1"/>
  <c r="CO188" i="4" a="1"/>
  <c r="CO188" i="4" s="1"/>
  <c r="CO131" i="4" a="1"/>
  <c r="CO131" i="4" s="1"/>
  <c r="CW188" i="4" a="1"/>
  <c r="CW188" i="4" s="1"/>
  <c r="CO96" i="4" a="1"/>
  <c r="CO96" i="4" s="1"/>
  <c r="CO153" i="4" a="1"/>
  <c r="CO153" i="4" s="1"/>
  <c r="CW153" i="4" a="1"/>
  <c r="CW153" i="4" s="1"/>
  <c r="CO112" i="4" a="1"/>
  <c r="CO112" i="4" s="1"/>
  <c r="CO169" i="4" a="1"/>
  <c r="CO169" i="4" s="1"/>
  <c r="CW169" i="4" a="1"/>
  <c r="CW169" i="4" s="1"/>
  <c r="CO185" i="4" a="1"/>
  <c r="CO185" i="4" s="1"/>
  <c r="CW185" i="4" a="1"/>
  <c r="CW185" i="4" s="1"/>
  <c r="CO128" i="4" a="1"/>
  <c r="CO128" i="4" s="1"/>
  <c r="CO146" i="4" a="1"/>
  <c r="CO146" i="4" s="1"/>
  <c r="CW146" i="4" a="1"/>
  <c r="CW146" i="4" s="1"/>
  <c r="CO89" i="4" a="1"/>
  <c r="CO89" i="4" s="1"/>
  <c r="CO162" i="4" a="1"/>
  <c r="CO162" i="4" s="1"/>
  <c r="CW162" i="4" a="1"/>
  <c r="CW162" i="4" s="1"/>
  <c r="CO105" i="4" a="1"/>
  <c r="CO105" i="4" s="1"/>
  <c r="CO178" i="4" a="1"/>
  <c r="CO178" i="4" s="1"/>
  <c r="CW178" i="4" a="1"/>
  <c r="CW178" i="4" s="1"/>
  <c r="CO121" i="4" a="1"/>
  <c r="CO121" i="4" s="1"/>
  <c r="AA57" i="5"/>
  <c r="U65" i="5"/>
  <c r="K213" i="6"/>
  <c r="K214" i="6" s="1"/>
  <c r="CI147" i="4" a="1"/>
  <c r="CI147" i="4" s="1"/>
  <c r="CQ147" i="4" a="1"/>
  <c r="CQ147" i="4" s="1"/>
  <c r="CI90" i="4" a="1"/>
  <c r="CI90" i="4" s="1"/>
  <c r="CI163" i="4" a="1"/>
  <c r="CI163" i="4" s="1"/>
  <c r="CI106" i="4" a="1"/>
  <c r="CI106" i="4" s="1"/>
  <c r="CQ163" i="4" a="1"/>
  <c r="CQ163" i="4" s="1"/>
  <c r="CI179" i="4" a="1"/>
  <c r="CI179" i="4" s="1"/>
  <c r="CI122" i="4" a="1"/>
  <c r="CI122" i="4" s="1"/>
  <c r="CQ179" i="4" a="1"/>
  <c r="CQ179" i="4" s="1"/>
  <c r="CI141" i="4" a="1"/>
  <c r="CI141" i="4" s="1"/>
  <c r="CI84" i="4" a="1"/>
  <c r="CI84" i="4" s="1"/>
  <c r="CQ141" i="4" a="1"/>
  <c r="CQ141" i="4" s="1"/>
  <c r="CI156" i="4" a="1"/>
  <c r="CI156" i="4" s="1"/>
  <c r="CQ156" i="4" a="1"/>
  <c r="CQ156" i="4" s="1"/>
  <c r="CI99" i="4" a="1"/>
  <c r="CI99" i="4" s="1"/>
  <c r="CI172" i="4" a="1"/>
  <c r="CI172" i="4" s="1"/>
  <c r="CI115" i="4" a="1"/>
  <c r="CI115" i="4" s="1"/>
  <c r="CQ172" i="4" a="1"/>
  <c r="CQ172" i="4" s="1"/>
  <c r="CI188" i="4" a="1"/>
  <c r="CI188" i="4" s="1"/>
  <c r="CI131" i="4" a="1"/>
  <c r="CI131" i="4" s="1"/>
  <c r="CQ188" i="4" a="1"/>
  <c r="CQ188" i="4" s="1"/>
  <c r="CI153" i="4" a="1"/>
  <c r="CI153" i="4" s="1"/>
  <c r="CI96" i="4" a="1"/>
  <c r="CI96" i="4" s="1"/>
  <c r="CQ153" i="4" a="1"/>
  <c r="CQ153" i="4" s="1"/>
  <c r="CI169" i="4" a="1"/>
  <c r="CI169" i="4" s="1"/>
  <c r="CI112" i="4" a="1"/>
  <c r="CI112" i="4" s="1"/>
  <c r="CQ169" i="4" a="1"/>
  <c r="CQ169" i="4" s="1"/>
  <c r="CI185" i="4" a="1"/>
  <c r="CI185" i="4" s="1"/>
  <c r="CQ185" i="4" a="1"/>
  <c r="CQ185" i="4" s="1"/>
  <c r="CI128" i="4" a="1"/>
  <c r="CI128" i="4" s="1"/>
  <c r="CI146" i="4" a="1"/>
  <c r="CI146" i="4" s="1"/>
  <c r="CQ146" i="4" a="1"/>
  <c r="CQ146" i="4" s="1"/>
  <c r="CI89" i="4" a="1"/>
  <c r="CI89" i="4" s="1"/>
  <c r="CI162" i="4" a="1"/>
  <c r="CI162" i="4" s="1"/>
  <c r="CI105" i="4" a="1"/>
  <c r="CI105" i="4" s="1"/>
  <c r="CQ162" i="4" a="1"/>
  <c r="CQ162" i="4" s="1"/>
  <c r="CI178" i="4" a="1"/>
  <c r="CI178" i="4" s="1"/>
  <c r="CQ178" i="4" a="1"/>
  <c r="CQ178" i="4" s="1"/>
  <c r="CI121" i="4" a="1"/>
  <c r="CI121" i="4" s="1"/>
  <c r="BC273" i="4"/>
  <c r="AY273" i="4"/>
  <c r="BB273" i="4"/>
  <c r="AX273" i="4"/>
  <c r="BA273" i="4"/>
  <c r="AZ273" i="4"/>
  <c r="AW273" i="4"/>
  <c r="AD46" i="16" a="1"/>
  <c r="AF32" i="16"/>
  <c r="AN51" i="16"/>
  <c r="AN54" i="16" s="1"/>
  <c r="H9" i="16"/>
  <c r="AS19" i="14"/>
  <c r="AO19" i="14"/>
  <c r="AQ19" i="14"/>
  <c r="AT19" i="14"/>
  <c r="AP19" i="14"/>
  <c r="AN19" i="14"/>
  <c r="AR19" i="14"/>
  <c r="AG46" i="15"/>
  <c r="K46" i="15" s="1"/>
  <c r="AD46" i="15"/>
  <c r="AJ46" i="15"/>
  <c r="AE46" i="15"/>
  <c r="I46" i="15" s="1"/>
  <c r="AI46" i="15"/>
  <c r="M46" i="15" s="1"/>
  <c r="AH46" i="15"/>
  <c r="L46" i="15" s="1"/>
  <c r="AF46" i="15"/>
  <c r="J46" i="15" s="1"/>
  <c r="CK94" i="4" a="1"/>
  <c r="CK94" i="4" s="1"/>
  <c r="CK151" i="4" a="1"/>
  <c r="CK151" i="4" s="1"/>
  <c r="CS151" i="4" a="1"/>
  <c r="CS151" i="4" s="1"/>
  <c r="CK110" i="4" a="1"/>
  <c r="CK110" i="4" s="1"/>
  <c r="CK167" i="4" a="1"/>
  <c r="CK167" i="4" s="1"/>
  <c r="CS167" i="4" a="1"/>
  <c r="CS167" i="4" s="1"/>
  <c r="CK183" i="4" a="1"/>
  <c r="CK183" i="4" s="1"/>
  <c r="CK126" i="4" a="1"/>
  <c r="CK126" i="4" s="1"/>
  <c r="CS183" i="4" a="1"/>
  <c r="CS183" i="4" s="1"/>
  <c r="CK144" i="4" a="1"/>
  <c r="CK144" i="4" s="1"/>
  <c r="CS144" i="4" a="1"/>
  <c r="CS144" i="4" s="1"/>
  <c r="CK87" i="4" a="1"/>
  <c r="CK87" i="4" s="1"/>
  <c r="CK160" i="4" a="1"/>
  <c r="CK160" i="4" s="1"/>
  <c r="CS160" i="4" a="1"/>
  <c r="CS160" i="4" s="1"/>
  <c r="CK103" i="4" a="1"/>
  <c r="CK103" i="4" s="1"/>
  <c r="CK176" i="4" a="1"/>
  <c r="CK176" i="4" s="1"/>
  <c r="CS176" i="4" a="1"/>
  <c r="CS176" i="4" s="1"/>
  <c r="CK119" i="4" a="1"/>
  <c r="CK119" i="4" s="1"/>
  <c r="CK192" i="4" a="1"/>
  <c r="CK192" i="4" s="1"/>
  <c r="CK135" i="4" a="1"/>
  <c r="CK135" i="4" s="1"/>
  <c r="CS192" i="4" a="1"/>
  <c r="CS192" i="4" s="1"/>
  <c r="CK157" i="4" a="1"/>
  <c r="CK157" i="4" s="1"/>
  <c r="CS157" i="4" a="1"/>
  <c r="CS157" i="4" s="1"/>
  <c r="CK100" i="4" a="1"/>
  <c r="CK100" i="4" s="1"/>
  <c r="CK116" i="4" a="1"/>
  <c r="CK116" i="4" s="1"/>
  <c r="CK173" i="4" a="1"/>
  <c r="CK173" i="4" s="1"/>
  <c r="CS173" i="4" a="1"/>
  <c r="CS173" i="4" s="1"/>
  <c r="CK189" i="4" a="1"/>
  <c r="CK189" i="4" s="1"/>
  <c r="CS189" i="4" a="1"/>
  <c r="CS189" i="4" s="1"/>
  <c r="CK132" i="4" a="1"/>
  <c r="CK132" i="4" s="1"/>
  <c r="CK150" i="4" a="1"/>
  <c r="CK150" i="4" s="1"/>
  <c r="CS150" i="4" a="1"/>
  <c r="CS150" i="4" s="1"/>
  <c r="CK93" i="4" a="1"/>
  <c r="CK93" i="4" s="1"/>
  <c r="CK166" i="4" a="1"/>
  <c r="CK166" i="4" s="1"/>
  <c r="CS166" i="4" a="1"/>
  <c r="CS166" i="4" s="1"/>
  <c r="CK109" i="4" a="1"/>
  <c r="CK109" i="4" s="1"/>
  <c r="CK182" i="4" a="1"/>
  <c r="CK182" i="4" s="1"/>
  <c r="CK125" i="4" a="1"/>
  <c r="CK125" i="4" s="1"/>
  <c r="CS182" i="4" a="1"/>
  <c r="CS182" i="4" s="1"/>
  <c r="CV157" i="4" a="1"/>
  <c r="CV157" i="4" s="1"/>
  <c r="CN157" i="4" a="1"/>
  <c r="CN157" i="4" s="1"/>
  <c r="CN100" i="4" a="1"/>
  <c r="CN100" i="4" s="1"/>
  <c r="CV173" i="4" a="1"/>
  <c r="CV173" i="4" s="1"/>
  <c r="CN116" i="4" a="1"/>
  <c r="CN116" i="4" s="1"/>
  <c r="CN173" i="4" a="1"/>
  <c r="CN173" i="4" s="1"/>
  <c r="CV189" i="4" a="1"/>
  <c r="CV189" i="4" s="1"/>
  <c r="CN132" i="4" a="1"/>
  <c r="CN132" i="4" s="1"/>
  <c r="CN189" i="4" a="1"/>
  <c r="CN189" i="4" s="1"/>
  <c r="CN93" i="4" a="1"/>
  <c r="CN93" i="4" s="1"/>
  <c r="CN150" i="4" a="1"/>
  <c r="CN150" i="4" s="1"/>
  <c r="CV150" i="4" a="1"/>
  <c r="CV150" i="4" s="1"/>
  <c r="CV166" i="4" a="1"/>
  <c r="CV166" i="4" s="1"/>
  <c r="CN166" i="4" a="1"/>
  <c r="CN166" i="4" s="1"/>
  <c r="CN109" i="4" a="1"/>
  <c r="CN109" i="4" s="1"/>
  <c r="CV182" i="4" a="1"/>
  <c r="CV182" i="4" s="1"/>
  <c r="CN125" i="4" a="1"/>
  <c r="CN125" i="4" s="1"/>
  <c r="CN182" i="4" a="1"/>
  <c r="CN182" i="4" s="1"/>
  <c r="CV147" i="4" a="1"/>
  <c r="CV147" i="4" s="1"/>
  <c r="CN147" i="4" a="1"/>
  <c r="CN147" i="4" s="1"/>
  <c r="CN90" i="4" a="1"/>
  <c r="CN90" i="4" s="1"/>
  <c r="CV163" i="4" a="1"/>
  <c r="CV163" i="4" s="1"/>
  <c r="CN106" i="4" a="1"/>
  <c r="CN106" i="4" s="1"/>
  <c r="CN163" i="4" a="1"/>
  <c r="CN163" i="4" s="1"/>
  <c r="CV179" i="4" a="1"/>
  <c r="CV179" i="4" s="1"/>
  <c r="CN179" i="4" a="1"/>
  <c r="CN179" i="4" s="1"/>
  <c r="CN122" i="4" a="1"/>
  <c r="CN122" i="4" s="1"/>
  <c r="CV141" i="4" a="1"/>
  <c r="CV141" i="4" s="1"/>
  <c r="CN84" i="4" a="1"/>
  <c r="CN84" i="4" s="1"/>
  <c r="CN141" i="4" a="1"/>
  <c r="CN141" i="4" s="1"/>
  <c r="CN156" i="4" a="1"/>
  <c r="CN156" i="4" s="1"/>
  <c r="CN99" i="4" a="1"/>
  <c r="CN99" i="4" s="1"/>
  <c r="CV156" i="4" a="1"/>
  <c r="CV156" i="4" s="1"/>
  <c r="CN115" i="4" a="1"/>
  <c r="CN115" i="4" s="1"/>
  <c r="CN172" i="4" a="1"/>
  <c r="CN172" i="4" s="1"/>
  <c r="CV172" i="4" a="1"/>
  <c r="CV172" i="4" s="1"/>
  <c r="CV188" i="4" a="1"/>
  <c r="CV188" i="4" s="1"/>
  <c r="CN188" i="4" a="1"/>
  <c r="CN188" i="4" s="1"/>
  <c r="CN131" i="4" a="1"/>
  <c r="CN131" i="4" s="1"/>
  <c r="CR157" i="4" a="1"/>
  <c r="CR157" i="4" s="1"/>
  <c r="CJ157" i="4" a="1"/>
  <c r="CJ157" i="4" s="1"/>
  <c r="CJ100" i="4" a="1"/>
  <c r="CJ100" i="4" s="1"/>
  <c r="CR173" i="4" a="1"/>
  <c r="CR173" i="4" s="1"/>
  <c r="CJ116" i="4" a="1"/>
  <c r="CJ116" i="4" s="1"/>
  <c r="CJ173" i="4" a="1"/>
  <c r="CJ173" i="4" s="1"/>
  <c r="CR189" i="4" a="1"/>
  <c r="CR189" i="4" s="1"/>
  <c r="CJ132" i="4" a="1"/>
  <c r="CJ132" i="4" s="1"/>
  <c r="CJ189" i="4" a="1"/>
  <c r="CJ189" i="4" s="1"/>
  <c r="CJ93" i="4" a="1"/>
  <c r="CJ93" i="4" s="1"/>
  <c r="CJ150" i="4" a="1"/>
  <c r="CJ150" i="4" s="1"/>
  <c r="CR150" i="4" a="1"/>
  <c r="CR150" i="4" s="1"/>
  <c r="CR166" i="4" a="1"/>
  <c r="CR166" i="4" s="1"/>
  <c r="CJ166" i="4" a="1"/>
  <c r="CJ166" i="4" s="1"/>
  <c r="CJ109" i="4" a="1"/>
  <c r="CJ109" i="4" s="1"/>
  <c r="CR182" i="4" a="1"/>
  <c r="CR182" i="4" s="1"/>
  <c r="CJ125" i="4" a="1"/>
  <c r="CJ125" i="4" s="1"/>
  <c r="CJ182" i="4" a="1"/>
  <c r="CJ182" i="4" s="1"/>
  <c r="CR147" i="4" a="1"/>
  <c r="CR147" i="4" s="1"/>
  <c r="CJ147" i="4" a="1"/>
  <c r="CJ147" i="4" s="1"/>
  <c r="CJ90" i="4" a="1"/>
  <c r="CJ90" i="4" s="1"/>
  <c r="CR163" i="4" a="1"/>
  <c r="CR163" i="4" s="1"/>
  <c r="CJ106" i="4" a="1"/>
  <c r="CJ106" i="4" s="1"/>
  <c r="CJ163" i="4" a="1"/>
  <c r="CJ163" i="4" s="1"/>
  <c r="CR179" i="4" a="1"/>
  <c r="CR179" i="4" s="1"/>
  <c r="CJ179" i="4" a="1"/>
  <c r="CJ179" i="4" s="1"/>
  <c r="CJ122" i="4" a="1"/>
  <c r="CJ122" i="4" s="1"/>
  <c r="CR141" i="4" a="1"/>
  <c r="CR141" i="4" s="1"/>
  <c r="CJ84" i="4" a="1"/>
  <c r="CJ84" i="4" s="1"/>
  <c r="CJ141" i="4" a="1"/>
  <c r="CJ141" i="4" s="1"/>
  <c r="CJ156" i="4" a="1"/>
  <c r="CJ156" i="4" s="1"/>
  <c r="CJ99" i="4" a="1"/>
  <c r="CJ99" i="4" s="1"/>
  <c r="CR156" i="4" a="1"/>
  <c r="CR156" i="4" s="1"/>
  <c r="CJ115" i="4" a="1"/>
  <c r="CJ115" i="4" s="1"/>
  <c r="CJ172" i="4" a="1"/>
  <c r="CJ172" i="4" s="1"/>
  <c r="CR172" i="4" a="1"/>
  <c r="CR172" i="4" s="1"/>
  <c r="CR188" i="4" a="1"/>
  <c r="CR188" i="4" s="1"/>
  <c r="CJ188" i="4" a="1"/>
  <c r="CJ188" i="4" s="1"/>
  <c r="CJ131" i="4" a="1"/>
  <c r="CJ131" i="4" s="1"/>
  <c r="AW97" i="2"/>
  <c r="BF97" i="2" s="1"/>
  <c r="AW83" i="2"/>
  <c r="BF83" i="2" s="1"/>
  <c r="AW80" i="2"/>
  <c r="BF80" i="2" s="1"/>
  <c r="AW112" i="2"/>
  <c r="BF112" i="2" s="1"/>
  <c r="AW54" i="2"/>
  <c r="BF54" i="2" s="1"/>
  <c r="AW95" i="2"/>
  <c r="BF95" i="2" s="1"/>
  <c r="AW108" i="2"/>
  <c r="BF108" i="2" s="1"/>
  <c r="AW81" i="2"/>
  <c r="BF81" i="2" s="1"/>
  <c r="AW94" i="2"/>
  <c r="BF94" i="2" s="1"/>
  <c r="AW65" i="2"/>
  <c r="BF65" i="2" s="1"/>
  <c r="AW103" i="2"/>
  <c r="BF103" i="2" s="1"/>
  <c r="CL145" i="4" a="1"/>
  <c r="CL145" i="4" s="1"/>
  <c r="CT145" i="4" a="1"/>
  <c r="CT145" i="4" s="1"/>
  <c r="CL88" i="4" a="1"/>
  <c r="CL88" i="4" s="1"/>
  <c r="BL57" i="5" s="1"/>
  <c r="CL161" i="4" a="1"/>
  <c r="CL161" i="4" s="1"/>
  <c r="CT161" i="4" a="1"/>
  <c r="CT161" i="4" s="1"/>
  <c r="CL104" i="4" a="1"/>
  <c r="CL104" i="4" s="1"/>
  <c r="CT177" i="4" a="1"/>
  <c r="CT177" i="4" s="1"/>
  <c r="CL120" i="4" a="1"/>
  <c r="CL120" i="4" s="1"/>
  <c r="CL177" i="4" a="1"/>
  <c r="CL177" i="4" s="1"/>
  <c r="CT193" i="4" a="1"/>
  <c r="CT193" i="4" s="1"/>
  <c r="CL136" i="4" a="1"/>
  <c r="CL136" i="4" s="1"/>
  <c r="CL193" i="4" a="1"/>
  <c r="CL193" i="4" s="1"/>
  <c r="CT154" i="4" a="1"/>
  <c r="CT154" i="4" s="1"/>
  <c r="CL97" i="4" a="1"/>
  <c r="CL97" i="4" s="1"/>
  <c r="CL154" i="4" a="1"/>
  <c r="CL154" i="4" s="1"/>
  <c r="CT170" i="4" a="1"/>
  <c r="CT170" i="4" s="1"/>
  <c r="CL113" i="4" a="1"/>
  <c r="CL113" i="4" s="1"/>
  <c r="CL170" i="4" a="1"/>
  <c r="CL170" i="4" s="1"/>
  <c r="CT186" i="4" a="1"/>
  <c r="CT186" i="4" s="1"/>
  <c r="CL186" i="4" a="1"/>
  <c r="CL186" i="4" s="1"/>
  <c r="CL129" i="4" a="1"/>
  <c r="CL129" i="4" s="1"/>
  <c r="CL151" i="4" a="1"/>
  <c r="CL151" i="4" s="1"/>
  <c r="CT151" i="4" a="1"/>
  <c r="CT151" i="4" s="1"/>
  <c r="CL94" i="4" a="1"/>
  <c r="CL94" i="4" s="1"/>
  <c r="CL167" i="4" a="1"/>
  <c r="CL167" i="4" s="1"/>
  <c r="CT167" i="4" a="1"/>
  <c r="CT167" i="4" s="1"/>
  <c r="CL110" i="4" a="1"/>
  <c r="CL110" i="4" s="1"/>
  <c r="CT183" i="4" a="1"/>
  <c r="CT183" i="4" s="1"/>
  <c r="CL126" i="4" a="1"/>
  <c r="CL126" i="4" s="1"/>
  <c r="CL183" i="4" a="1"/>
  <c r="CL183" i="4" s="1"/>
  <c r="CT144" i="4" a="1"/>
  <c r="CT144" i="4" s="1"/>
  <c r="CL87" i="4" a="1"/>
  <c r="CL87" i="4" s="1"/>
  <c r="CL144" i="4" a="1"/>
  <c r="CL144" i="4" s="1"/>
  <c r="CT160" i="4" a="1"/>
  <c r="CT160" i="4" s="1"/>
  <c r="CL103" i="4" a="1"/>
  <c r="CL103" i="4" s="1"/>
  <c r="CL160" i="4" a="1"/>
  <c r="CL160" i="4" s="1"/>
  <c r="CT176" i="4" a="1"/>
  <c r="CT176" i="4" s="1"/>
  <c r="CL119" i="4" a="1"/>
  <c r="CL119" i="4" s="1"/>
  <c r="CL176" i="4" a="1"/>
  <c r="CL176" i="4" s="1"/>
  <c r="CT192" i="4" a="1"/>
  <c r="CT192" i="4" s="1"/>
  <c r="CL192" i="4" a="1"/>
  <c r="CL192" i="4" s="1"/>
  <c r="CL135" i="4" a="1"/>
  <c r="CL135" i="4" s="1"/>
  <c r="B57" i="29"/>
  <c r="B53" i="29"/>
  <c r="B52" i="29" s="1"/>
  <c r="B51" i="29" s="1"/>
  <c r="B56" i="29"/>
  <c r="B54" i="33"/>
  <c r="B53" i="33" s="1"/>
  <c r="B52" i="33" s="1"/>
  <c r="B57" i="33"/>
  <c r="B54" i="35"/>
  <c r="B53" i="35" s="1"/>
  <c r="B52" i="35" s="1"/>
  <c r="B51" i="35" s="1"/>
  <c r="B57" i="35"/>
  <c r="BB83" i="4"/>
  <c r="AX83" i="4"/>
  <c r="BA83" i="4"/>
  <c r="AZ83" i="4"/>
  <c r="AW83" i="4"/>
  <c r="BC83" i="4"/>
  <c r="AY83" i="4"/>
  <c r="AP9" i="2"/>
  <c r="AP8" i="2"/>
  <c r="AP7" i="2"/>
  <c r="AP10" i="2"/>
  <c r="AP6" i="2"/>
  <c r="AP5" i="2"/>
  <c r="AH182" i="13"/>
  <c r="AH179" i="13"/>
  <c r="AH185" i="13"/>
  <c r="AH181" i="13"/>
  <c r="AH184" i="13"/>
  <c r="AH180" i="13"/>
  <c r="AH183" i="13"/>
  <c r="CM143" i="4" a="1"/>
  <c r="CM143" i="4" s="1"/>
  <c r="CM86" i="4" a="1"/>
  <c r="CM86" i="4" s="1"/>
  <c r="CU143" i="4" a="1"/>
  <c r="CU143" i="4" s="1"/>
  <c r="CM159" i="4" a="1"/>
  <c r="CM159" i="4" s="1"/>
  <c r="CM102" i="4" a="1"/>
  <c r="CM102" i="4" s="1"/>
  <c r="CU159" i="4" a="1"/>
  <c r="CU159" i="4" s="1"/>
  <c r="CM175" i="4" a="1"/>
  <c r="CM175" i="4" s="1"/>
  <c r="CU175" i="4" a="1"/>
  <c r="CU175" i="4" s="1"/>
  <c r="CM118" i="4" a="1"/>
  <c r="CM118" i="4" s="1"/>
  <c r="CM191" i="4" a="1"/>
  <c r="CM191" i="4" s="1"/>
  <c r="CU191" i="4" a="1"/>
  <c r="CU191" i="4" s="1"/>
  <c r="CM134" i="4" a="1"/>
  <c r="CM134" i="4" s="1"/>
  <c r="CM152" i="4" a="1"/>
  <c r="CM152" i="4" s="1"/>
  <c r="CM95" i="4" a="1"/>
  <c r="CM95" i="4" s="1"/>
  <c r="CU152" i="4" a="1"/>
  <c r="CU152" i="4" s="1"/>
  <c r="CM168" i="4" a="1"/>
  <c r="CM168" i="4" s="1"/>
  <c r="CM111" i="4" a="1"/>
  <c r="CM111" i="4" s="1"/>
  <c r="CU168" i="4" a="1"/>
  <c r="CU168" i="4" s="1"/>
  <c r="CM184" i="4" a="1"/>
  <c r="CM184" i="4" s="1"/>
  <c r="CM127" i="4" a="1"/>
  <c r="CM127" i="4" s="1"/>
  <c r="CU184" i="4" a="1"/>
  <c r="CU184" i="4" s="1"/>
  <c r="CM149" i="4" a="1"/>
  <c r="CM149" i="4" s="1"/>
  <c r="CM92" i="4" a="1"/>
  <c r="CM92" i="4" s="1"/>
  <c r="CU149" i="4" a="1"/>
  <c r="CU149" i="4" s="1"/>
  <c r="CM165" i="4" a="1"/>
  <c r="CM165" i="4" s="1"/>
  <c r="CU165" i="4" a="1"/>
  <c r="CU165" i="4" s="1"/>
  <c r="CM108" i="4" a="1"/>
  <c r="CM108" i="4" s="1"/>
  <c r="CM181" i="4" a="1"/>
  <c r="CM181" i="4" s="1"/>
  <c r="CM124" i="4" a="1"/>
  <c r="CM124" i="4" s="1"/>
  <c r="CU181" i="4" a="1"/>
  <c r="CU181" i="4" s="1"/>
  <c r="CM142" i="4" a="1"/>
  <c r="CM142" i="4" s="1"/>
  <c r="CM85" i="4" a="1"/>
  <c r="CM85" i="4" s="1"/>
  <c r="CU142" i="4" a="1"/>
  <c r="CU142" i="4" s="1"/>
  <c r="CM158" i="4" a="1"/>
  <c r="CM158" i="4" s="1"/>
  <c r="CM101" i="4" a="1"/>
  <c r="CM101" i="4" s="1"/>
  <c r="CU158" i="4" a="1"/>
  <c r="CU158" i="4" s="1"/>
  <c r="CM174" i="4" a="1"/>
  <c r="CM174" i="4" s="1"/>
  <c r="CM117" i="4" a="1"/>
  <c r="CM117" i="4" s="1"/>
  <c r="CU174" i="4" a="1"/>
  <c r="CU174" i="4" s="1"/>
  <c r="CM190" i="4" a="1"/>
  <c r="CM190" i="4" s="1"/>
  <c r="CM133" i="4" a="1"/>
  <c r="CM133" i="4" s="1"/>
  <c r="CU190" i="4" a="1"/>
  <c r="CU190" i="4" s="1"/>
  <c r="I7" i="26"/>
  <c r="L10" i="26"/>
  <c r="I287" i="6"/>
  <c r="CO94" i="4" a="1"/>
  <c r="CO94" i="4" s="1"/>
  <c r="CO151" i="4" a="1"/>
  <c r="CO151" i="4" s="1"/>
  <c r="CW151" i="4" a="1"/>
  <c r="CW151" i="4" s="1"/>
  <c r="CO110" i="4" a="1"/>
  <c r="CO110" i="4" s="1"/>
  <c r="CO167" i="4" a="1"/>
  <c r="CO167" i="4" s="1"/>
  <c r="CW167" i="4" a="1"/>
  <c r="CW167" i="4" s="1"/>
  <c r="CO183" i="4" a="1"/>
  <c r="CO183" i="4" s="1"/>
  <c r="CW183" i="4" a="1"/>
  <c r="CW183" i="4" s="1"/>
  <c r="CO126" i="4" a="1"/>
  <c r="CO126" i="4" s="1"/>
  <c r="CO144" i="4" a="1"/>
  <c r="CO144" i="4" s="1"/>
  <c r="CW144" i="4" a="1"/>
  <c r="CW144" i="4" s="1"/>
  <c r="CO87" i="4" a="1"/>
  <c r="CO87" i="4" s="1"/>
  <c r="CO160" i="4" a="1"/>
  <c r="CO160" i="4" s="1"/>
  <c r="CW160" i="4" a="1"/>
  <c r="CW160" i="4" s="1"/>
  <c r="CO103" i="4" a="1"/>
  <c r="CO103" i="4" s="1"/>
  <c r="CO176" i="4" a="1"/>
  <c r="CO176" i="4" s="1"/>
  <c r="CW176" i="4" a="1"/>
  <c r="CW176" i="4" s="1"/>
  <c r="CO119" i="4" a="1"/>
  <c r="CO119" i="4" s="1"/>
  <c r="CO192" i="4" a="1"/>
  <c r="CO192" i="4" s="1"/>
  <c r="CO135" i="4" a="1"/>
  <c r="CO135" i="4" s="1"/>
  <c r="CW192" i="4" a="1"/>
  <c r="CW192" i="4" s="1"/>
  <c r="CO157" i="4" a="1"/>
  <c r="CO157" i="4" s="1"/>
  <c r="CW157" i="4" a="1"/>
  <c r="CW157" i="4" s="1"/>
  <c r="CO100" i="4" a="1"/>
  <c r="CO100" i="4" s="1"/>
  <c r="CO116" i="4" a="1"/>
  <c r="CO116" i="4" s="1"/>
  <c r="CO173" i="4" a="1"/>
  <c r="CO173" i="4" s="1"/>
  <c r="CW173" i="4" a="1"/>
  <c r="CW173" i="4" s="1"/>
  <c r="CO189" i="4" a="1"/>
  <c r="CO189" i="4" s="1"/>
  <c r="CW189" i="4" a="1"/>
  <c r="CW189" i="4" s="1"/>
  <c r="CO132" i="4" a="1"/>
  <c r="CO132" i="4" s="1"/>
  <c r="CO150" i="4" a="1"/>
  <c r="CO150" i="4" s="1"/>
  <c r="CW150" i="4" a="1"/>
  <c r="CW150" i="4" s="1"/>
  <c r="CO93" i="4" a="1"/>
  <c r="CO93" i="4" s="1"/>
  <c r="CO166" i="4" a="1"/>
  <c r="CO166" i="4" s="1"/>
  <c r="CW166" i="4" a="1"/>
  <c r="CW166" i="4" s="1"/>
  <c r="CO109" i="4" a="1"/>
  <c r="CO109" i="4" s="1"/>
  <c r="CO182" i="4" a="1"/>
  <c r="CO182" i="4" s="1"/>
  <c r="CO125" i="4" a="1"/>
  <c r="CO125" i="4" s="1"/>
  <c r="CW182" i="4" a="1"/>
  <c r="CW182" i="4" s="1"/>
  <c r="K215" i="6"/>
  <c r="CI151" i="4" a="1"/>
  <c r="CI151" i="4" s="1"/>
  <c r="CI94" i="4" a="1"/>
  <c r="CI94" i="4" s="1"/>
  <c r="CQ151" i="4" a="1"/>
  <c r="CQ151" i="4" s="1"/>
  <c r="CI167" i="4" a="1"/>
  <c r="CI167" i="4" s="1"/>
  <c r="CI110" i="4" a="1"/>
  <c r="CI110" i="4" s="1"/>
  <c r="CQ167" i="4" a="1"/>
  <c r="CQ167" i="4" s="1"/>
  <c r="CI183" i="4" a="1"/>
  <c r="CI183" i="4" s="1"/>
  <c r="CI126" i="4" a="1"/>
  <c r="CI126" i="4" s="1"/>
  <c r="CQ183" i="4" a="1"/>
  <c r="CQ183" i="4" s="1"/>
  <c r="CI144" i="4" a="1"/>
  <c r="CI144" i="4" s="1"/>
  <c r="CI87" i="4" a="1"/>
  <c r="CI87" i="4" s="1"/>
  <c r="CQ144" i="4" a="1"/>
  <c r="CQ144" i="4" s="1"/>
  <c r="CI160" i="4" a="1"/>
  <c r="CI160" i="4" s="1"/>
  <c r="CI103" i="4" a="1"/>
  <c r="CI103" i="4" s="1"/>
  <c r="CQ160" i="4" a="1"/>
  <c r="CQ160" i="4" s="1"/>
  <c r="CI176" i="4" a="1"/>
  <c r="CI176" i="4" s="1"/>
  <c r="CQ176" i="4" a="1"/>
  <c r="CQ176" i="4" s="1"/>
  <c r="CI119" i="4" a="1"/>
  <c r="CI119" i="4" s="1"/>
  <c r="CI192" i="4" a="1"/>
  <c r="CI192" i="4" s="1"/>
  <c r="CI135" i="4" a="1"/>
  <c r="CI135" i="4" s="1"/>
  <c r="CQ192" i="4" a="1"/>
  <c r="CQ192" i="4" s="1"/>
  <c r="CI157" i="4" a="1"/>
  <c r="CI157" i="4" s="1"/>
  <c r="CQ157" i="4" a="1"/>
  <c r="CQ157" i="4" s="1"/>
  <c r="CI100" i="4" a="1"/>
  <c r="CI100" i="4" s="1"/>
  <c r="CI173" i="4" a="1"/>
  <c r="CI173" i="4" s="1"/>
  <c r="CI116" i="4" a="1"/>
  <c r="CI116" i="4" s="1"/>
  <c r="CQ173" i="4" a="1"/>
  <c r="CQ173" i="4" s="1"/>
  <c r="CI189" i="4" a="1"/>
  <c r="CI189" i="4" s="1"/>
  <c r="CQ189" i="4" a="1"/>
  <c r="CQ189" i="4" s="1"/>
  <c r="CI132" i="4" a="1"/>
  <c r="CI132" i="4" s="1"/>
  <c r="CI150" i="4" a="1"/>
  <c r="CI150" i="4" s="1"/>
  <c r="CI93" i="4" a="1"/>
  <c r="CI93" i="4" s="1"/>
  <c r="CQ150" i="4" a="1"/>
  <c r="CQ150" i="4" s="1"/>
  <c r="CI166" i="4" a="1"/>
  <c r="CI166" i="4" s="1"/>
  <c r="CQ166" i="4" a="1"/>
  <c r="CQ166" i="4" s="1"/>
  <c r="CI109" i="4" a="1"/>
  <c r="CI109" i="4" s="1"/>
  <c r="CI182" i="4" a="1"/>
  <c r="CI182" i="4" s="1"/>
  <c r="CI125" i="4" a="1"/>
  <c r="CI125" i="4" s="1"/>
  <c r="CQ182" i="4" a="1"/>
  <c r="CQ182" i="4" s="1"/>
  <c r="D43" i="18"/>
  <c r="AD9" i="18" a="1"/>
  <c r="AD32" i="18"/>
  <c r="H39" i="18" s="1"/>
  <c r="AH16" i="14"/>
  <c r="AF16" i="14"/>
  <c r="AI16" i="14"/>
  <c r="AD16" i="14"/>
  <c r="AE16" i="14"/>
  <c r="AJ16" i="14"/>
  <c r="AG16" i="14"/>
  <c r="AP31" i="2"/>
  <c r="AP34" i="2"/>
  <c r="AP30" i="2"/>
  <c r="AP33" i="2"/>
  <c r="AP32" i="2"/>
  <c r="AP29" i="2"/>
  <c r="AJ9" i="17"/>
  <c r="AF9" i="17"/>
  <c r="J9" i="17" s="1"/>
  <c r="AI9" i="17"/>
  <c r="M9" i="17" s="1"/>
  <c r="AE9" i="17"/>
  <c r="I9" i="17" s="1"/>
  <c r="AD9" i="17"/>
  <c r="AH9" i="17"/>
  <c r="L9" i="17" s="1"/>
  <c r="AG9" i="17"/>
  <c r="K9" i="17" s="1"/>
  <c r="CK98" i="4" a="1"/>
  <c r="CK98" i="4" s="1"/>
  <c r="CK155" i="4" a="1"/>
  <c r="CK155" i="4" s="1"/>
  <c r="CS155" i="4" a="1"/>
  <c r="CS155" i="4" s="1"/>
  <c r="CK114" i="4" a="1"/>
  <c r="CK114" i="4" s="1"/>
  <c r="CK171" i="4" a="1"/>
  <c r="CK171" i="4" s="1"/>
  <c r="CS171" i="4" a="1"/>
  <c r="CS171" i="4" s="1"/>
  <c r="CK187" i="4" a="1"/>
  <c r="CK187" i="4" s="1"/>
  <c r="CS187" i="4" a="1"/>
  <c r="CS187" i="4" s="1"/>
  <c r="CK130" i="4" a="1"/>
  <c r="CK130" i="4" s="1"/>
  <c r="CK148" i="4" a="1"/>
  <c r="CK148" i="4" s="1"/>
  <c r="CS148" i="4" a="1"/>
  <c r="CS148" i="4" s="1"/>
  <c r="CK91" i="4" a="1"/>
  <c r="CK91" i="4" s="1"/>
  <c r="CK164" i="4" a="1"/>
  <c r="CK164" i="4" s="1"/>
  <c r="CS164" i="4" a="1"/>
  <c r="CS164" i="4" s="1"/>
  <c r="CK107" i="4" a="1"/>
  <c r="CK107" i="4" s="1"/>
  <c r="CK180" i="4" a="1"/>
  <c r="CK180" i="4" s="1"/>
  <c r="CS180" i="4" a="1"/>
  <c r="CS180" i="4" s="1"/>
  <c r="CK123" i="4" a="1"/>
  <c r="CK123" i="4" s="1"/>
  <c r="CK88" i="4" a="1"/>
  <c r="CK88" i="4" s="1"/>
  <c r="BK57" i="5" s="1"/>
  <c r="CK145" i="4" a="1"/>
  <c r="CK145" i="4" s="1"/>
  <c r="CS145" i="4" a="1"/>
  <c r="CS145" i="4" s="1"/>
  <c r="CK104" i="4" a="1"/>
  <c r="CK104" i="4" s="1"/>
  <c r="CK161" i="4" a="1"/>
  <c r="CK161" i="4" s="1"/>
  <c r="CS161" i="4" a="1"/>
  <c r="CS161" i="4" s="1"/>
  <c r="CK177" i="4" a="1"/>
  <c r="CK177" i="4" s="1"/>
  <c r="CS177" i="4" a="1"/>
  <c r="CS177" i="4" s="1"/>
  <c r="CK120" i="4" a="1"/>
  <c r="CK120" i="4" s="1"/>
  <c r="CK193" i="4" a="1"/>
  <c r="CK193" i="4" s="1"/>
  <c r="CS193" i="4" a="1"/>
  <c r="CS193" i="4" s="1"/>
  <c r="CK136" i="4" a="1"/>
  <c r="CK136" i="4" s="1"/>
  <c r="CK154" i="4" a="1"/>
  <c r="CK154" i="4" s="1"/>
  <c r="CS154" i="4" a="1"/>
  <c r="CS154" i="4" s="1"/>
  <c r="CK97" i="4" a="1"/>
  <c r="CK97" i="4" s="1"/>
  <c r="CK170" i="4" a="1"/>
  <c r="CK170" i="4" s="1"/>
  <c r="CS170" i="4" a="1"/>
  <c r="CS170" i="4" s="1"/>
  <c r="CK113" i="4" a="1"/>
  <c r="CK113" i="4" s="1"/>
  <c r="CK186" i="4" a="1"/>
  <c r="CK186" i="4" s="1"/>
  <c r="CK129" i="4" a="1"/>
  <c r="CK129" i="4" s="1"/>
  <c r="CS186" i="4" a="1"/>
  <c r="CS186" i="4" s="1"/>
  <c r="CV145" i="4" a="1"/>
  <c r="CV145" i="4" s="1"/>
  <c r="CN88" i="4" a="1"/>
  <c r="CN88" i="4" s="1"/>
  <c r="CN145" i="4" a="1"/>
  <c r="CN145" i="4" s="1"/>
  <c r="CV161" i="4" a="1"/>
  <c r="CV161" i="4" s="1"/>
  <c r="CN104" i="4" a="1"/>
  <c r="CN104" i="4" s="1"/>
  <c r="CN161" i="4" a="1"/>
  <c r="CN161" i="4" s="1"/>
  <c r="CV177" i="4" a="1"/>
  <c r="CV177" i="4" s="1"/>
  <c r="CN177" i="4" a="1"/>
  <c r="CN177" i="4" s="1"/>
  <c r="CN120" i="4" a="1"/>
  <c r="CN120" i="4" s="1"/>
  <c r="CV193" i="4" a="1"/>
  <c r="CV193" i="4" s="1"/>
  <c r="CN136" i="4" a="1"/>
  <c r="CN136" i="4" s="1"/>
  <c r="CN193" i="4" a="1"/>
  <c r="CN193" i="4" s="1"/>
  <c r="CN97" i="4" a="1"/>
  <c r="CN97" i="4" s="1"/>
  <c r="CN154" i="4" a="1"/>
  <c r="CN154" i="4" s="1"/>
  <c r="CV154" i="4" a="1"/>
  <c r="CV154" i="4" s="1"/>
  <c r="CN113" i="4" a="1"/>
  <c r="CN113" i="4" s="1"/>
  <c r="CN170" i="4" a="1"/>
  <c r="CN170" i="4" s="1"/>
  <c r="CV170" i="4" a="1"/>
  <c r="CV170" i="4" s="1"/>
  <c r="CV186" i="4" a="1"/>
  <c r="CV186" i="4" s="1"/>
  <c r="CN186" i="4" a="1"/>
  <c r="CN186" i="4" s="1"/>
  <c r="CN129" i="4" a="1"/>
  <c r="CN129" i="4" s="1"/>
  <c r="CV151" i="4" a="1"/>
  <c r="CV151" i="4" s="1"/>
  <c r="CN94" i="4" a="1"/>
  <c r="CN94" i="4" s="1"/>
  <c r="CN151" i="4" a="1"/>
  <c r="CN151" i="4" s="1"/>
  <c r="CV167" i="4" a="1"/>
  <c r="CV167" i="4" s="1"/>
  <c r="CN110" i="4" a="1"/>
  <c r="CN110" i="4" s="1"/>
  <c r="CN167" i="4" a="1"/>
  <c r="CN167" i="4" s="1"/>
  <c r="CV183" i="4" a="1"/>
  <c r="CV183" i="4" s="1"/>
  <c r="CN126" i="4" a="1"/>
  <c r="CN126" i="4" s="1"/>
  <c r="CN183" i="4" a="1"/>
  <c r="CN183" i="4" s="1"/>
  <c r="CN87" i="4" a="1"/>
  <c r="CN87" i="4" s="1"/>
  <c r="CN144" i="4" a="1"/>
  <c r="CN144" i="4" s="1"/>
  <c r="CV144" i="4" a="1"/>
  <c r="CV144" i="4" s="1"/>
  <c r="CN103" i="4" a="1"/>
  <c r="CN103" i="4" s="1"/>
  <c r="CN160" i="4" a="1"/>
  <c r="CN160" i="4" s="1"/>
  <c r="CV160" i="4" a="1"/>
  <c r="CV160" i="4" s="1"/>
  <c r="CV176" i="4" a="1"/>
  <c r="CV176" i="4" s="1"/>
  <c r="CN176" i="4" a="1"/>
  <c r="CN176" i="4" s="1"/>
  <c r="CN119" i="4" a="1"/>
  <c r="CN119" i="4" s="1"/>
  <c r="CV192" i="4" a="1"/>
  <c r="CV192" i="4" s="1"/>
  <c r="CN192" i="4" a="1"/>
  <c r="CN192" i="4" s="1"/>
  <c r="CN135" i="4" a="1"/>
  <c r="CN135" i="4" s="1"/>
  <c r="CR145" i="4" a="1"/>
  <c r="CR145" i="4" s="1"/>
  <c r="CJ88" i="4" a="1"/>
  <c r="CJ88" i="4" s="1"/>
  <c r="CJ145" i="4" a="1"/>
  <c r="CJ145" i="4" s="1"/>
  <c r="CR161" i="4" a="1"/>
  <c r="CR161" i="4" s="1"/>
  <c r="CJ104" i="4" a="1"/>
  <c r="CJ104" i="4" s="1"/>
  <c r="CJ161" i="4" a="1"/>
  <c r="CJ161" i="4" s="1"/>
  <c r="CR177" i="4" a="1"/>
  <c r="CR177" i="4" s="1"/>
  <c r="CJ177" i="4" a="1"/>
  <c r="CJ177" i="4" s="1"/>
  <c r="CJ120" i="4" a="1"/>
  <c r="CJ120" i="4" s="1"/>
  <c r="CR193" i="4" a="1"/>
  <c r="CR193" i="4" s="1"/>
  <c r="CJ136" i="4" a="1"/>
  <c r="CJ136" i="4" s="1"/>
  <c r="CJ193" i="4" a="1"/>
  <c r="CJ193" i="4" s="1"/>
  <c r="CJ97" i="4" a="1"/>
  <c r="CJ97" i="4" s="1"/>
  <c r="CJ154" i="4" a="1"/>
  <c r="CJ154" i="4" s="1"/>
  <c r="CR154" i="4" a="1"/>
  <c r="CR154" i="4" s="1"/>
  <c r="CJ113" i="4" a="1"/>
  <c r="CJ113" i="4" s="1"/>
  <c r="CJ170" i="4" a="1"/>
  <c r="CJ170" i="4" s="1"/>
  <c r="CR170" i="4" a="1"/>
  <c r="CR170" i="4" s="1"/>
  <c r="CR186" i="4" a="1"/>
  <c r="CR186" i="4" s="1"/>
  <c r="CJ186" i="4" a="1"/>
  <c r="CJ186" i="4" s="1"/>
  <c r="CJ129" i="4" a="1"/>
  <c r="CJ129" i="4" s="1"/>
  <c r="CR151" i="4" a="1"/>
  <c r="CR151" i="4" s="1"/>
  <c r="CJ94" i="4" a="1"/>
  <c r="CJ94" i="4" s="1"/>
  <c r="CJ151" i="4" a="1"/>
  <c r="CJ151" i="4" s="1"/>
  <c r="CR167" i="4" a="1"/>
  <c r="CR167" i="4" s="1"/>
  <c r="CJ110" i="4" a="1"/>
  <c r="CJ110" i="4" s="1"/>
  <c r="CJ167" i="4" a="1"/>
  <c r="CJ167" i="4" s="1"/>
  <c r="CR183" i="4" a="1"/>
  <c r="CR183" i="4" s="1"/>
  <c r="CJ126" i="4" a="1"/>
  <c r="CJ126" i="4" s="1"/>
  <c r="CJ183" i="4" a="1"/>
  <c r="CJ183" i="4" s="1"/>
  <c r="CJ87" i="4" a="1"/>
  <c r="CJ87" i="4" s="1"/>
  <c r="CJ144" i="4" a="1"/>
  <c r="CJ144" i="4" s="1"/>
  <c r="CR144" i="4" a="1"/>
  <c r="CR144" i="4" s="1"/>
  <c r="CJ103" i="4" a="1"/>
  <c r="CJ103" i="4" s="1"/>
  <c r="CJ160" i="4" a="1"/>
  <c r="CJ160" i="4" s="1"/>
  <c r="CR160" i="4" a="1"/>
  <c r="CR160" i="4" s="1"/>
  <c r="CJ176" i="4" a="1"/>
  <c r="CJ176" i="4" s="1"/>
  <c r="CJ119" i="4" a="1"/>
  <c r="CJ119" i="4" s="1"/>
  <c r="CR176" i="4" a="1"/>
  <c r="CR176" i="4" s="1"/>
  <c r="CR192" i="4" a="1"/>
  <c r="CR192" i="4" s="1"/>
  <c r="CJ192" i="4" a="1"/>
  <c r="CJ192" i="4" s="1"/>
  <c r="CJ135" i="4" a="1"/>
  <c r="CJ135" i="4" s="1"/>
  <c r="D117" i="16"/>
  <c r="AD106" i="16"/>
  <c r="H113" i="16" s="1"/>
  <c r="AW67" i="2"/>
  <c r="BF67" i="2" s="1"/>
  <c r="AW75" i="2"/>
  <c r="BF75" i="2" s="1"/>
  <c r="AW93" i="2"/>
  <c r="BF93" i="2" s="1"/>
  <c r="AW101" i="2"/>
  <c r="BF101" i="2" s="1"/>
  <c r="AW66" i="2"/>
  <c r="BF66" i="2" s="1"/>
  <c r="AW82" i="2"/>
  <c r="BF82" i="2" s="1"/>
  <c r="AW79" i="2"/>
  <c r="BF79" i="2" s="1"/>
  <c r="AW53" i="2"/>
  <c r="BF53" i="2" s="1"/>
  <c r="AV115" i="2"/>
  <c r="BJ125" i="2" s="1"/>
  <c r="AW63" i="2"/>
  <c r="BF63" i="2" s="1"/>
  <c r="AW109" i="2"/>
  <c r="BF109" i="2" s="1"/>
  <c r="AP28" i="2"/>
  <c r="AP24" i="2"/>
  <c r="AP27" i="2"/>
  <c r="AP26" i="2"/>
  <c r="AP23" i="2"/>
  <c r="AP25" i="2"/>
  <c r="CL149" i="4" a="1"/>
  <c r="CL149" i="4" s="1"/>
  <c r="CT149" i="4" a="1"/>
  <c r="CT149" i="4" s="1"/>
  <c r="CL92" i="4" a="1"/>
  <c r="CL92" i="4" s="1"/>
  <c r="CL165" i="4" a="1"/>
  <c r="CL165" i="4" s="1"/>
  <c r="CT165" i="4" a="1"/>
  <c r="CT165" i="4" s="1"/>
  <c r="CL108" i="4" a="1"/>
  <c r="CL108" i="4" s="1"/>
  <c r="CT181" i="4" a="1"/>
  <c r="CT181" i="4" s="1"/>
  <c r="CL124" i="4" a="1"/>
  <c r="CL124" i="4" s="1"/>
  <c r="CL181" i="4" a="1"/>
  <c r="CL181" i="4" s="1"/>
  <c r="CT142" i="4" a="1"/>
  <c r="CT142" i="4" s="1"/>
  <c r="CL85" i="4" a="1"/>
  <c r="CL85" i="4" s="1"/>
  <c r="CL142" i="4" a="1"/>
  <c r="CL142" i="4" s="1"/>
  <c r="CT158" i="4" a="1"/>
  <c r="CT158" i="4" s="1"/>
  <c r="CL101" i="4" a="1"/>
  <c r="CL101" i="4" s="1"/>
  <c r="CL158" i="4" a="1"/>
  <c r="CL158" i="4" s="1"/>
  <c r="CT174" i="4" a="1"/>
  <c r="CT174" i="4" s="1"/>
  <c r="CL117" i="4" a="1"/>
  <c r="CL117" i="4" s="1"/>
  <c r="CL174" i="4" a="1"/>
  <c r="CL174" i="4" s="1"/>
  <c r="CT190" i="4" a="1"/>
  <c r="CT190" i="4" s="1"/>
  <c r="CL190" i="4" a="1"/>
  <c r="CL190" i="4" s="1"/>
  <c r="CL133" i="4" a="1"/>
  <c r="CL133" i="4" s="1"/>
  <c r="CL155" i="4" a="1"/>
  <c r="CL155" i="4" s="1"/>
  <c r="CT155" i="4" a="1"/>
  <c r="CT155" i="4" s="1"/>
  <c r="CL98" i="4" a="1"/>
  <c r="CL98" i="4" s="1"/>
  <c r="CL171" i="4" a="1"/>
  <c r="CL171" i="4" s="1"/>
  <c r="CT171" i="4" a="1"/>
  <c r="CT171" i="4" s="1"/>
  <c r="CL114" i="4" a="1"/>
  <c r="CL114" i="4" s="1"/>
  <c r="CT187" i="4" a="1"/>
  <c r="CT187" i="4" s="1"/>
  <c r="CL130" i="4" a="1"/>
  <c r="CL130" i="4" s="1"/>
  <c r="CL187" i="4" a="1"/>
  <c r="CL187" i="4" s="1"/>
  <c r="CT148" i="4" a="1"/>
  <c r="CT148" i="4" s="1"/>
  <c r="CL91" i="4" a="1"/>
  <c r="CL91" i="4" s="1"/>
  <c r="CL148" i="4" a="1"/>
  <c r="CL148" i="4" s="1"/>
  <c r="CT164" i="4" a="1"/>
  <c r="CT164" i="4" s="1"/>
  <c r="CL107" i="4" a="1"/>
  <c r="CL107" i="4" s="1"/>
  <c r="CL164" i="4" a="1"/>
  <c r="CL164" i="4" s="1"/>
  <c r="CT180" i="4" a="1"/>
  <c r="CT180" i="4" s="1"/>
  <c r="CL180" i="4" a="1"/>
  <c r="CL180" i="4" s="1"/>
  <c r="CL123" i="4" a="1"/>
  <c r="CL123" i="4" s="1"/>
  <c r="AG19" i="15"/>
  <c r="AD19" i="15"/>
  <c r="AI19" i="15"/>
  <c r="AH19" i="15"/>
  <c r="AF19" i="15"/>
  <c r="AJ19" i="15"/>
  <c r="AE19" i="15"/>
  <c r="M54" i="27"/>
  <c r="M50" i="27"/>
  <c r="M46" i="27"/>
  <c r="M42" i="27"/>
  <c r="M34" i="27"/>
  <c r="M53" i="27"/>
  <c r="M49" i="27"/>
  <c r="M45" i="27"/>
  <c r="M41" i="27"/>
  <c r="M37" i="27"/>
  <c r="M33" i="27"/>
  <c r="M52" i="27"/>
  <c r="M48" i="27"/>
  <c r="M44" i="27"/>
  <c r="M40" i="27"/>
  <c r="M36" i="27"/>
  <c r="M55" i="27"/>
  <c r="M51" i="27"/>
  <c r="M35" i="27"/>
  <c r="M47" i="27"/>
  <c r="M32" i="27"/>
  <c r="M43" i="27"/>
  <c r="L23" i="26"/>
  <c r="S23" i="26"/>
  <c r="T23" i="26" s="1"/>
  <c r="M23" i="26"/>
  <c r="K23" i="26"/>
  <c r="G25" i="26"/>
  <c r="H24" i="26"/>
  <c r="I24" i="26" s="1"/>
  <c r="B56" i="32"/>
  <c r="B53" i="32"/>
  <c r="B52" i="32" s="1"/>
  <c r="B51" i="32" s="1"/>
  <c r="B57" i="32"/>
  <c r="B54" i="37"/>
  <c r="B53" i="37" s="1"/>
  <c r="B52" i="37" s="1"/>
  <c r="B95" i="37" s="1"/>
  <c r="B57" i="37"/>
  <c r="CM147" i="4" a="1"/>
  <c r="CM147" i="4" s="1"/>
  <c r="CU147" i="4" a="1"/>
  <c r="CU147" i="4" s="1"/>
  <c r="CM90" i="4" a="1"/>
  <c r="CM90" i="4" s="1"/>
  <c r="CM163" i="4" a="1"/>
  <c r="CM163" i="4" s="1"/>
  <c r="CM106" i="4" a="1"/>
  <c r="CM106" i="4" s="1"/>
  <c r="CU163" i="4" a="1"/>
  <c r="CU163" i="4" s="1"/>
  <c r="CM179" i="4" a="1"/>
  <c r="CM179" i="4" s="1"/>
  <c r="CM122" i="4" a="1"/>
  <c r="CM122" i="4" s="1"/>
  <c r="CU179" i="4" a="1"/>
  <c r="CU179" i="4" s="1"/>
  <c r="CM141" i="4" a="1"/>
  <c r="CM141" i="4" s="1"/>
  <c r="CM84" i="4" a="1"/>
  <c r="CM84" i="4" s="1"/>
  <c r="CU141" i="4" a="1"/>
  <c r="CU141" i="4" s="1"/>
  <c r="CM156" i="4" a="1"/>
  <c r="CM156" i="4" s="1"/>
  <c r="CU156" i="4" a="1"/>
  <c r="CU156" i="4" s="1"/>
  <c r="CM99" i="4" a="1"/>
  <c r="CM99" i="4" s="1"/>
  <c r="CM172" i="4" a="1"/>
  <c r="CM172" i="4" s="1"/>
  <c r="CM115" i="4" a="1"/>
  <c r="CM115" i="4" s="1"/>
  <c r="CU172" i="4" a="1"/>
  <c r="CU172" i="4" s="1"/>
  <c r="CM188" i="4" a="1"/>
  <c r="CM188" i="4" s="1"/>
  <c r="CM131" i="4" a="1"/>
  <c r="CM131" i="4" s="1"/>
  <c r="CU188" i="4" a="1"/>
  <c r="CU188" i="4" s="1"/>
  <c r="CM153" i="4" a="1"/>
  <c r="CM153" i="4" s="1"/>
  <c r="CM96" i="4" a="1"/>
  <c r="CM96" i="4" s="1"/>
  <c r="CU153" i="4" a="1"/>
  <c r="CU153" i="4" s="1"/>
  <c r="CM169" i="4" a="1"/>
  <c r="CM169" i="4" s="1"/>
  <c r="CM112" i="4" a="1"/>
  <c r="CM112" i="4" s="1"/>
  <c r="CU169" i="4" a="1"/>
  <c r="CU169" i="4" s="1"/>
  <c r="CM185" i="4" a="1"/>
  <c r="CM185" i="4" s="1"/>
  <c r="CU185" i="4" a="1"/>
  <c r="CU185" i="4" s="1"/>
  <c r="CM128" i="4" a="1"/>
  <c r="CM128" i="4" s="1"/>
  <c r="CM146" i="4" a="1"/>
  <c r="CM146" i="4" s="1"/>
  <c r="CU146" i="4" a="1"/>
  <c r="CU146" i="4" s="1"/>
  <c r="CM89" i="4" a="1"/>
  <c r="CM89" i="4" s="1"/>
  <c r="CM162" i="4" a="1"/>
  <c r="CM162" i="4" s="1"/>
  <c r="CM105" i="4" a="1"/>
  <c r="CM105" i="4" s="1"/>
  <c r="CU162" i="4" a="1"/>
  <c r="CU162" i="4" s="1"/>
  <c r="CM178" i="4" a="1"/>
  <c r="CM178" i="4" s="1"/>
  <c r="CU178" i="4" a="1"/>
  <c r="CU178" i="4" s="1"/>
  <c r="CM121" i="4" a="1"/>
  <c r="CM121" i="4" s="1"/>
  <c r="CO98" i="4" a="1"/>
  <c r="CO98" i="4" s="1"/>
  <c r="CO155" i="4" a="1"/>
  <c r="CO155" i="4" s="1"/>
  <c r="CW155" i="4" a="1"/>
  <c r="CW155" i="4" s="1"/>
  <c r="CO114" i="4" a="1"/>
  <c r="CO114" i="4" s="1"/>
  <c r="CO171" i="4" a="1"/>
  <c r="CO171" i="4" s="1"/>
  <c r="CW171" i="4" a="1"/>
  <c r="CW171" i="4" s="1"/>
  <c r="CO187" i="4" a="1"/>
  <c r="CO187" i="4" s="1"/>
  <c r="CW187" i="4" a="1"/>
  <c r="CW187" i="4" s="1"/>
  <c r="CO130" i="4" a="1"/>
  <c r="CO130" i="4" s="1"/>
  <c r="CO148" i="4" a="1"/>
  <c r="CO148" i="4" s="1"/>
  <c r="CW148" i="4" a="1"/>
  <c r="CW148" i="4" s="1"/>
  <c r="CO91" i="4" a="1"/>
  <c r="CO91" i="4" s="1"/>
  <c r="CO164" i="4" a="1"/>
  <c r="CO164" i="4" s="1"/>
  <c r="CW164" i="4" a="1"/>
  <c r="CW164" i="4" s="1"/>
  <c r="CO107" i="4" a="1"/>
  <c r="CO107" i="4" s="1"/>
  <c r="CO180" i="4" a="1"/>
  <c r="CO180" i="4" s="1"/>
  <c r="CO123" i="4" a="1"/>
  <c r="CO123" i="4" s="1"/>
  <c r="CW180" i="4" a="1"/>
  <c r="CW180" i="4" s="1"/>
  <c r="CO88" i="4" a="1"/>
  <c r="CO88" i="4" s="1"/>
  <c r="CO145" i="4" a="1"/>
  <c r="CO145" i="4" s="1"/>
  <c r="CW145" i="4" a="1"/>
  <c r="CW145" i="4" s="1"/>
  <c r="CO104" i="4" a="1"/>
  <c r="CO104" i="4" s="1"/>
  <c r="CO161" i="4" a="1"/>
  <c r="CO161" i="4" s="1"/>
  <c r="CW161" i="4" a="1"/>
  <c r="CW161" i="4" s="1"/>
  <c r="CO177" i="4" a="1"/>
  <c r="CO177" i="4" s="1"/>
  <c r="CO120" i="4" a="1"/>
  <c r="CO120" i="4" s="1"/>
  <c r="CW177" i="4" a="1"/>
  <c r="CW177" i="4" s="1"/>
  <c r="CO193" i="4" a="1"/>
  <c r="CO193" i="4" s="1"/>
  <c r="CW193" i="4" a="1"/>
  <c r="CW193" i="4" s="1"/>
  <c r="CO136" i="4" a="1"/>
  <c r="CO136" i="4" s="1"/>
  <c r="CO154" i="4" a="1"/>
  <c r="CO154" i="4" s="1"/>
  <c r="CW154" i="4" a="1"/>
  <c r="CW154" i="4" s="1"/>
  <c r="CO97" i="4" a="1"/>
  <c r="CO97" i="4" s="1"/>
  <c r="CO170" i="4" a="1"/>
  <c r="CO170" i="4" s="1"/>
  <c r="CW170" i="4" a="1"/>
  <c r="CW170" i="4" s="1"/>
  <c r="CO113" i="4" a="1"/>
  <c r="CO113" i="4" s="1"/>
  <c r="CI155" i="4" a="1"/>
  <c r="CI155" i="4" s="1"/>
  <c r="CI98" i="4" a="1"/>
  <c r="CI98" i="4" s="1"/>
  <c r="CQ155" i="4" a="1"/>
  <c r="CQ155" i="4" s="1"/>
  <c r="CI187" i="4" a="1"/>
  <c r="CI187" i="4" s="1"/>
  <c r="CQ187" i="4" a="1"/>
  <c r="CQ187" i="4" s="1"/>
  <c r="CI130" i="4" a="1"/>
  <c r="CI130" i="4" s="1"/>
  <c r="CI148" i="4" a="1"/>
  <c r="CI148" i="4" s="1"/>
  <c r="CI91" i="4" a="1"/>
  <c r="CI91" i="4" s="1"/>
  <c r="CQ148" i="4" a="1"/>
  <c r="CQ148" i="4" s="1"/>
  <c r="CI180" i="4" a="1"/>
  <c r="CI180" i="4" s="1"/>
  <c r="CQ180" i="4" a="1"/>
  <c r="CQ180" i="4" s="1"/>
  <c r="CI123" i="4" a="1"/>
  <c r="CI123" i="4" s="1"/>
  <c r="CI145" i="4" a="1"/>
  <c r="CI145" i="4" s="1"/>
  <c r="CI88" i="4" a="1"/>
  <c r="CI88" i="4" s="1"/>
  <c r="AD13" i="15" s="1" a="1"/>
  <c r="CQ145" i="4" a="1"/>
  <c r="CQ145" i="4" s="1"/>
  <c r="CI177" i="4" a="1"/>
  <c r="CI177" i="4" s="1"/>
  <c r="CI120" i="4" a="1"/>
  <c r="CI120" i="4" s="1"/>
  <c r="CQ177" i="4" a="1"/>
  <c r="CQ177" i="4" s="1"/>
  <c r="BU255" i="4" s="1" a="1"/>
  <c r="CI193" i="4" a="1"/>
  <c r="CI193" i="4" s="1"/>
  <c r="BU305" i="4" s="1" a="1"/>
  <c r="CQ193" i="4" a="1"/>
  <c r="CQ193" i="4" s="1"/>
  <c r="CI136" i="4" a="1"/>
  <c r="CI136" i="4" s="1"/>
  <c r="BU115" i="4" s="1" a="1"/>
  <c r="CI170" i="4" a="1"/>
  <c r="CI170" i="4" s="1"/>
  <c r="AW295" i="4" s="1" a="1"/>
  <c r="CI113" i="4" a="1"/>
  <c r="CI113" i="4" s="1"/>
  <c r="CQ170" i="4" a="1"/>
  <c r="CQ170" i="4" s="1"/>
  <c r="AW257" i="4" s="1" a="1"/>
  <c r="CI186" i="4" a="1"/>
  <c r="CI186" i="4" s="1"/>
  <c r="CI129" i="4" a="1"/>
  <c r="CI129" i="4" s="1"/>
  <c r="CQ186" i="4" a="1"/>
  <c r="CQ186" i="4" s="1"/>
  <c r="AH22" i="14"/>
  <c r="AF22" i="14"/>
  <c r="AG22" i="14"/>
  <c r="AE22" i="14"/>
  <c r="AJ22" i="14"/>
  <c r="AD22" i="14"/>
  <c r="AI22" i="14"/>
  <c r="BH93" i="5"/>
  <c r="AG40" i="14"/>
  <c r="AE40" i="14"/>
  <c r="AS38" i="14" s="1"/>
  <c r="AP38" i="2"/>
  <c r="AP35" i="2"/>
  <c r="AP37" i="2"/>
  <c r="AP40" i="2"/>
  <c r="AP36" i="2"/>
  <c r="AP39" i="2"/>
  <c r="D80" i="17"/>
  <c r="AD69" i="17"/>
  <c r="H76" i="17" s="1"/>
  <c r="CK86" i="4" a="1"/>
  <c r="CK86" i="4" s="1"/>
  <c r="CK143" i="4" a="1"/>
  <c r="CK143" i="4" s="1"/>
  <c r="CS143" i="4" a="1"/>
  <c r="CS143" i="4" s="1"/>
  <c r="CK102" i="4" a="1"/>
  <c r="CK102" i="4" s="1"/>
  <c r="CK159" i="4" a="1"/>
  <c r="CK159" i="4" s="1"/>
  <c r="CS159" i="4" a="1"/>
  <c r="CS159" i="4" s="1"/>
  <c r="CK175" i="4" a="1"/>
  <c r="CK175" i="4" s="1"/>
  <c r="CS175" i="4" a="1"/>
  <c r="CS175" i="4" s="1"/>
  <c r="CK118" i="4" a="1"/>
  <c r="CK118" i="4" s="1"/>
  <c r="CK191" i="4" a="1"/>
  <c r="CK191" i="4" s="1"/>
  <c r="CS191" i="4" a="1"/>
  <c r="CS191" i="4" s="1"/>
  <c r="CK134" i="4" a="1"/>
  <c r="CK134" i="4" s="1"/>
  <c r="CK152" i="4" a="1"/>
  <c r="CK152" i="4" s="1"/>
  <c r="CS152" i="4" a="1"/>
  <c r="CS152" i="4" s="1"/>
  <c r="CK95" i="4" a="1"/>
  <c r="CK95" i="4" s="1"/>
  <c r="CK168" i="4" a="1"/>
  <c r="CK168" i="4" s="1"/>
  <c r="CS168" i="4" a="1"/>
  <c r="CS168" i="4" s="1"/>
  <c r="CK111" i="4" a="1"/>
  <c r="CK111" i="4" s="1"/>
  <c r="CK184" i="4" a="1"/>
  <c r="CK184" i="4" s="1"/>
  <c r="CK127" i="4" a="1"/>
  <c r="CK127" i="4" s="1"/>
  <c r="CS184" i="4" a="1"/>
  <c r="CS184" i="4" s="1"/>
  <c r="CK92" i="4" a="1"/>
  <c r="CK92" i="4" s="1"/>
  <c r="CK149" i="4" a="1"/>
  <c r="CK149" i="4" s="1"/>
  <c r="CS149" i="4" a="1"/>
  <c r="CS149" i="4" s="1"/>
  <c r="CK108" i="4" a="1"/>
  <c r="CK108" i="4" s="1"/>
  <c r="CK165" i="4" a="1"/>
  <c r="CK165" i="4" s="1"/>
  <c r="CS165" i="4" a="1"/>
  <c r="CS165" i="4" s="1"/>
  <c r="CK181" i="4" a="1"/>
  <c r="CK181" i="4" s="1"/>
  <c r="CK124" i="4" a="1"/>
  <c r="CK124" i="4" s="1"/>
  <c r="CS181" i="4" a="1"/>
  <c r="CS181" i="4" s="1"/>
  <c r="CK142" i="4" a="1"/>
  <c r="CK142" i="4" s="1"/>
  <c r="CS142" i="4" a="1"/>
  <c r="CS142" i="4" s="1"/>
  <c r="CK85" i="4" a="1"/>
  <c r="CK85" i="4" s="1"/>
  <c r="CK158" i="4" a="1"/>
  <c r="CK158" i="4" s="1"/>
  <c r="CS158" i="4" a="1"/>
  <c r="CS158" i="4" s="1"/>
  <c r="CK101" i="4" a="1"/>
  <c r="CK101" i="4" s="1"/>
  <c r="CK174" i="4" a="1"/>
  <c r="CK174" i="4" s="1"/>
  <c r="CS174" i="4" a="1"/>
  <c r="CS174" i="4" s="1"/>
  <c r="CK117" i="4" a="1"/>
  <c r="CK117" i="4" s="1"/>
  <c r="CK190" i="4" a="1"/>
  <c r="CK190" i="4" s="1"/>
  <c r="CK133" i="4" a="1"/>
  <c r="CK133" i="4" s="1"/>
  <c r="CS190" i="4" a="1"/>
  <c r="CS190" i="4" s="1"/>
  <c r="CV149" i="4" a="1"/>
  <c r="CV149" i="4" s="1"/>
  <c r="CN92" i="4" a="1"/>
  <c r="CN92" i="4" s="1"/>
  <c r="CN149" i="4" a="1"/>
  <c r="CN149" i="4" s="1"/>
  <c r="CV165" i="4" a="1"/>
  <c r="CV165" i="4" s="1"/>
  <c r="CN165" i="4" a="1"/>
  <c r="CN165" i="4" s="1"/>
  <c r="CN108" i="4" a="1"/>
  <c r="CN108" i="4" s="1"/>
  <c r="CV181" i="4" a="1"/>
  <c r="CV181" i="4" s="1"/>
  <c r="CN124" i="4" a="1"/>
  <c r="CN124" i="4" s="1"/>
  <c r="CN181" i="4" a="1"/>
  <c r="CN181" i="4" s="1"/>
  <c r="CN85" i="4" a="1"/>
  <c r="CN85" i="4" s="1"/>
  <c r="CN142" i="4" a="1"/>
  <c r="CN142" i="4" s="1"/>
  <c r="CV142" i="4" a="1"/>
  <c r="CV142" i="4" s="1"/>
  <c r="CN101" i="4" a="1"/>
  <c r="CN101" i="4" s="1"/>
  <c r="CN158" i="4" a="1"/>
  <c r="CN158" i="4" s="1"/>
  <c r="CV158" i="4" a="1"/>
  <c r="CV158" i="4" s="1"/>
  <c r="CN117" i="4" a="1"/>
  <c r="CN117" i="4" s="1"/>
  <c r="CN174" i="4" a="1"/>
  <c r="CN174" i="4" s="1"/>
  <c r="CV174" i="4" a="1"/>
  <c r="CV174" i="4" s="1"/>
  <c r="CV190" i="4" a="1"/>
  <c r="CV190" i="4" s="1"/>
  <c r="CN190" i="4" a="1"/>
  <c r="CN190" i="4" s="1"/>
  <c r="CN133" i="4" a="1"/>
  <c r="CN133" i="4" s="1"/>
  <c r="CV155" i="4" a="1"/>
  <c r="CV155" i="4" s="1"/>
  <c r="CN98" i="4" a="1"/>
  <c r="CN98" i="4" s="1"/>
  <c r="CN155" i="4" a="1"/>
  <c r="CN155" i="4" s="1"/>
  <c r="CV171" i="4" a="1"/>
  <c r="CV171" i="4" s="1"/>
  <c r="CN114" i="4" a="1"/>
  <c r="CN114" i="4" s="1"/>
  <c r="CN171" i="4" a="1"/>
  <c r="CN171" i="4" s="1"/>
  <c r="CV187" i="4" a="1"/>
  <c r="CV187" i="4" s="1"/>
  <c r="CN130" i="4" a="1"/>
  <c r="CN130" i="4" s="1"/>
  <c r="CN187" i="4" a="1"/>
  <c r="CN187" i="4" s="1"/>
  <c r="CN91" i="4" a="1"/>
  <c r="CN91" i="4" s="1"/>
  <c r="CN148" i="4" a="1"/>
  <c r="CN148" i="4" s="1"/>
  <c r="CV148" i="4" a="1"/>
  <c r="CV148" i="4" s="1"/>
  <c r="CN107" i="4" a="1"/>
  <c r="CN107" i="4" s="1"/>
  <c r="CN164" i="4" a="1"/>
  <c r="CN164" i="4" s="1"/>
  <c r="CV164" i="4" a="1"/>
  <c r="CV164" i="4" s="1"/>
  <c r="CV180" i="4" a="1"/>
  <c r="CV180" i="4" s="1"/>
  <c r="CN123" i="4" a="1"/>
  <c r="CN123" i="4" s="1"/>
  <c r="CN180" i="4" a="1"/>
  <c r="CN180" i="4" s="1"/>
  <c r="CR149" i="4" a="1"/>
  <c r="CR149" i="4" s="1"/>
  <c r="CJ92" i="4" a="1"/>
  <c r="CJ92" i="4" s="1"/>
  <c r="CJ149" i="4" a="1"/>
  <c r="CJ149" i="4" s="1"/>
  <c r="CR165" i="4" a="1"/>
  <c r="CR165" i="4" s="1"/>
  <c r="CJ165" i="4" a="1"/>
  <c r="CJ165" i="4" s="1"/>
  <c r="CJ108" i="4" a="1"/>
  <c r="CJ108" i="4" s="1"/>
  <c r="CR181" i="4" a="1"/>
  <c r="CR181" i="4" s="1"/>
  <c r="CJ124" i="4" a="1"/>
  <c r="CJ124" i="4" s="1"/>
  <c r="CJ181" i="4" a="1"/>
  <c r="CJ181" i="4" s="1"/>
  <c r="CJ85" i="4" a="1"/>
  <c r="CJ85" i="4" s="1"/>
  <c r="CJ142" i="4" a="1"/>
  <c r="CJ142" i="4" s="1"/>
  <c r="CR142" i="4" a="1"/>
  <c r="CR142" i="4" s="1"/>
  <c r="CJ101" i="4" a="1"/>
  <c r="CJ101" i="4" s="1"/>
  <c r="CJ158" i="4" a="1"/>
  <c r="CJ158" i="4" s="1"/>
  <c r="CR158" i="4" a="1"/>
  <c r="CR158" i="4" s="1"/>
  <c r="CJ117" i="4" a="1"/>
  <c r="CJ117" i="4" s="1"/>
  <c r="CJ174" i="4" a="1"/>
  <c r="CJ174" i="4" s="1"/>
  <c r="CR174" i="4" a="1"/>
  <c r="CR174" i="4" s="1"/>
  <c r="CR190" i="4" a="1"/>
  <c r="CR190" i="4" s="1"/>
  <c r="CJ190" i="4" a="1"/>
  <c r="CJ190" i="4" s="1"/>
  <c r="CJ133" i="4" a="1"/>
  <c r="CJ133" i="4" s="1"/>
  <c r="CR155" i="4" a="1"/>
  <c r="CR155" i="4" s="1"/>
  <c r="CJ98" i="4" a="1"/>
  <c r="CJ98" i="4" s="1"/>
  <c r="CJ155" i="4" a="1"/>
  <c r="CJ155" i="4" s="1"/>
  <c r="CR171" i="4" a="1"/>
  <c r="CR171" i="4" s="1"/>
  <c r="CJ114" i="4" a="1"/>
  <c r="CJ114" i="4" s="1"/>
  <c r="CJ171" i="4" a="1"/>
  <c r="CJ171" i="4" s="1"/>
  <c r="CR187" i="4" a="1"/>
  <c r="CR187" i="4" s="1"/>
  <c r="CJ130" i="4" a="1"/>
  <c r="CJ130" i="4" s="1"/>
  <c r="CJ187" i="4" a="1"/>
  <c r="CJ187" i="4" s="1"/>
  <c r="CJ91" i="4" a="1"/>
  <c r="CJ91" i="4" s="1"/>
  <c r="CJ148" i="4" a="1"/>
  <c r="CJ148" i="4" s="1"/>
  <c r="CR148" i="4" a="1"/>
  <c r="CR148" i="4" s="1"/>
  <c r="CJ107" i="4" a="1"/>
  <c r="CJ107" i="4" s="1"/>
  <c r="CJ164" i="4" a="1"/>
  <c r="CJ164" i="4" s="1"/>
  <c r="CR164" i="4" a="1"/>
  <c r="CR164" i="4" s="1"/>
  <c r="CR180" i="4" a="1"/>
  <c r="CR180" i="4" s="1"/>
  <c r="CJ123" i="4" a="1"/>
  <c r="CJ123" i="4" s="1"/>
  <c r="CJ180" i="4" a="1"/>
  <c r="CJ180" i="4" s="1"/>
  <c r="BC235" i="4"/>
  <c r="AY235" i="4"/>
  <c r="BB235" i="4"/>
  <c r="AX235" i="4"/>
  <c r="BA235" i="4"/>
  <c r="AZ235" i="4"/>
  <c r="AW235" i="4"/>
  <c r="AW84" i="2"/>
  <c r="BF84" i="2" s="1"/>
  <c r="AW92" i="2"/>
  <c r="BF92" i="2" s="1"/>
  <c r="AW100" i="2"/>
  <c r="BF100" i="2" s="1"/>
  <c r="AW110" i="2"/>
  <c r="BF110" i="2" s="1"/>
  <c r="AW71" i="2"/>
  <c r="BF71" i="2" s="1"/>
  <c r="AW64" i="2"/>
  <c r="BF64" i="2" s="1"/>
  <c r="AW72" i="2"/>
  <c r="BF72" i="2" s="1"/>
  <c r="AW113" i="2"/>
  <c r="BF113" i="2" s="1"/>
  <c r="AW105" i="2"/>
  <c r="BF105" i="2" s="1"/>
  <c r="AV56" i="2"/>
  <c r="AW49" i="2"/>
  <c r="AP13" i="2"/>
  <c r="AP16" i="2"/>
  <c r="AP12" i="2"/>
  <c r="AP15" i="2"/>
  <c r="AP14" i="2"/>
  <c r="AP11" i="2"/>
  <c r="CL153" i="4" a="1"/>
  <c r="CL153" i="4" s="1"/>
  <c r="CT153" i="4" a="1"/>
  <c r="CT153" i="4" s="1"/>
  <c r="CL96" i="4" a="1"/>
  <c r="CL96" i="4" s="1"/>
  <c r="CL169" i="4" a="1"/>
  <c r="CL169" i="4" s="1"/>
  <c r="CT169" i="4" a="1"/>
  <c r="CT169" i="4" s="1"/>
  <c r="CL112" i="4" a="1"/>
  <c r="CL112" i="4" s="1"/>
  <c r="CT185" i="4" a="1"/>
  <c r="CT185" i="4" s="1"/>
  <c r="CL185" i="4" a="1"/>
  <c r="CL185" i="4" s="1"/>
  <c r="CL128" i="4" a="1"/>
  <c r="CL128" i="4" s="1"/>
  <c r="CT146" i="4" a="1"/>
  <c r="CT146" i="4" s="1"/>
  <c r="CL146" i="4" a="1"/>
  <c r="CL146" i="4" s="1"/>
  <c r="CL89" i="4" a="1"/>
  <c r="CL89" i="4" s="1"/>
  <c r="CT162" i="4" a="1"/>
  <c r="CT162" i="4" s="1"/>
  <c r="CL105" i="4" a="1"/>
  <c r="CL105" i="4" s="1"/>
  <c r="CL162" i="4" a="1"/>
  <c r="CL162" i="4" s="1"/>
  <c r="CT178" i="4" a="1"/>
  <c r="CT178" i="4" s="1"/>
  <c r="CL121" i="4" a="1"/>
  <c r="CL121" i="4" s="1"/>
  <c r="CL178" i="4" a="1"/>
  <c r="CL178" i="4" s="1"/>
  <c r="CL143" i="4" a="1"/>
  <c r="CL143" i="4" s="1"/>
  <c r="CT143" i="4" a="1"/>
  <c r="CT143" i="4" s="1"/>
  <c r="CL86" i="4" a="1"/>
  <c r="CL86" i="4" s="1"/>
  <c r="CL159" i="4" a="1"/>
  <c r="CL159" i="4" s="1"/>
  <c r="CT159" i="4" a="1"/>
  <c r="CT159" i="4" s="1"/>
  <c r="CL102" i="4" a="1"/>
  <c r="CL102" i="4" s="1"/>
  <c r="CT175" i="4" a="1"/>
  <c r="CT175" i="4" s="1"/>
  <c r="CL175" i="4" a="1"/>
  <c r="CL175" i="4" s="1"/>
  <c r="CL118" i="4" a="1"/>
  <c r="CL118" i="4" s="1"/>
  <c r="CT191" i="4" a="1"/>
  <c r="CT191" i="4" s="1"/>
  <c r="CL134" i="4" a="1"/>
  <c r="CL134" i="4" s="1"/>
  <c r="CL191" i="4" a="1"/>
  <c r="CL191" i="4" s="1"/>
  <c r="CT152" i="4" a="1"/>
  <c r="CT152" i="4" s="1"/>
  <c r="CL95" i="4" a="1"/>
  <c r="CL95" i="4" s="1"/>
  <c r="CL152" i="4" a="1"/>
  <c r="CL152" i="4" s="1"/>
  <c r="CT168" i="4" a="1"/>
  <c r="CT168" i="4" s="1"/>
  <c r="CL111" i="4" a="1"/>
  <c r="CL111" i="4" s="1"/>
  <c r="CL168" i="4" a="1"/>
  <c r="CL168" i="4" s="1"/>
  <c r="CT184" i="4" a="1"/>
  <c r="CT184" i="4" s="1"/>
  <c r="CL184" i="4" a="1"/>
  <c r="CL184" i="4" s="1"/>
  <c r="CL127" i="4" a="1"/>
  <c r="CL127" i="4" s="1"/>
  <c r="W13" i="26"/>
  <c r="V7" i="26"/>
  <c r="D154" i="15"/>
  <c r="AD180" i="15" s="1"/>
  <c r="H187" i="15" s="1"/>
  <c r="AD143" i="15"/>
  <c r="H150" i="15" s="1"/>
  <c r="CO186" i="4" a="1"/>
  <c r="CO186" i="4" s="1"/>
  <c r="CO129" i="4" a="1"/>
  <c r="CO129" i="4" s="1"/>
  <c r="CW186" i="4" a="1"/>
  <c r="CW186" i="4" s="1"/>
  <c r="CI171" i="4" a="1"/>
  <c r="CI171" i="4" s="1"/>
  <c r="CI114" i="4" a="1"/>
  <c r="CI114" i="4" s="1"/>
  <c r="CQ171" i="4" a="1"/>
  <c r="CQ171" i="4" s="1"/>
  <c r="CI164" i="4" a="1"/>
  <c r="CI164" i="4" s="1"/>
  <c r="BU284" i="4" s="1" a="1"/>
  <c r="CI107" i="4" a="1"/>
  <c r="CI107" i="4" s="1"/>
  <c r="CQ164" i="4" a="1"/>
  <c r="CQ164" i="4" s="1"/>
  <c r="BU246" i="4" s="1" a="1"/>
  <c r="CI161" i="4" a="1"/>
  <c r="CI161" i="4" s="1"/>
  <c r="BI286" i="4" s="1" a="1"/>
  <c r="CI104" i="4" a="1"/>
  <c r="CI104" i="4" s="1"/>
  <c r="CQ161" i="4" a="1"/>
  <c r="CQ161" i="4" s="1"/>
  <c r="BI248" i="4" s="1" a="1"/>
  <c r="CI154" i="4" a="1"/>
  <c r="CI154" i="4" s="1"/>
  <c r="CI97" i="4" a="1"/>
  <c r="CI97" i="4" s="1"/>
  <c r="CQ154" i="4" a="1"/>
  <c r="CQ154" i="4" s="1"/>
  <c r="AP20" i="2"/>
  <c r="AP17" i="2"/>
  <c r="AP19" i="2"/>
  <c r="AP22" i="2"/>
  <c r="AP18" i="2"/>
  <c r="AP21" i="2"/>
  <c r="AL10" i="2"/>
  <c r="D6" i="19"/>
  <c r="AE23" i="7"/>
  <c r="AD22" i="7"/>
  <c r="AH17" i="26"/>
  <c r="AI17" i="26" s="1"/>
  <c r="AQ5" i="12"/>
  <c r="AP7" i="12"/>
  <c r="AO6" i="12"/>
  <c r="B57" i="30"/>
  <c r="B54" i="30"/>
  <c r="B53" i="30" s="1"/>
  <c r="B52" i="30" s="1"/>
  <c r="B57" i="34"/>
  <c r="B54" i="34"/>
  <c r="B53" i="34" s="1"/>
  <c r="B52" i="34" s="1"/>
  <c r="V19" i="5"/>
  <c r="U18" i="5"/>
  <c r="D13" i="8"/>
  <c r="D9" i="8"/>
  <c r="D12" i="8"/>
  <c r="D11" i="8"/>
  <c r="D8" i="8"/>
  <c r="AH191" i="13" s="1" a="1"/>
  <c r="D14" i="8"/>
  <c r="D10" i="8"/>
  <c r="BC56" i="2"/>
  <c r="BC115" i="2"/>
  <c r="AD83" i="14" a="1"/>
  <c r="AF69" i="14"/>
  <c r="H46" i="14"/>
  <c r="AI69" i="14"/>
  <c r="AJ69" i="14" s="1"/>
  <c r="N45" i="14" s="1"/>
  <c r="AD56" i="14" s="1" a="1"/>
  <c r="N46" i="14"/>
  <c r="CM151" i="4" a="1"/>
  <c r="CM151" i="4" s="1"/>
  <c r="CM94" i="4" a="1"/>
  <c r="CM94" i="4" s="1"/>
  <c r="CU151" i="4" a="1"/>
  <c r="CU151" i="4" s="1"/>
  <c r="CM167" i="4" a="1"/>
  <c r="CM167" i="4" s="1"/>
  <c r="CM110" i="4" a="1"/>
  <c r="CM110" i="4" s="1"/>
  <c r="CU167" i="4" a="1"/>
  <c r="CU167" i="4" s="1"/>
  <c r="CM183" i="4" a="1"/>
  <c r="CM183" i="4" s="1"/>
  <c r="CM126" i="4" a="1"/>
  <c r="CM126" i="4" s="1"/>
  <c r="CU183" i="4" a="1"/>
  <c r="CU183" i="4" s="1"/>
  <c r="CM144" i="4" a="1"/>
  <c r="CM144" i="4" s="1"/>
  <c r="CM87" i="4" a="1"/>
  <c r="CM87" i="4" s="1"/>
  <c r="CU144" i="4" a="1"/>
  <c r="CU144" i="4" s="1"/>
  <c r="CM160" i="4" a="1"/>
  <c r="CM160" i="4" s="1"/>
  <c r="CM103" i="4" a="1"/>
  <c r="CM103" i="4" s="1"/>
  <c r="CU160" i="4" a="1"/>
  <c r="CU160" i="4" s="1"/>
  <c r="CU176" i="4" a="1"/>
  <c r="CU176" i="4" s="1"/>
  <c r="CM176" i="4" a="1"/>
  <c r="CM176" i="4" s="1"/>
  <c r="CM119" i="4" a="1"/>
  <c r="CM119" i="4" s="1"/>
  <c r="CM192" i="4" a="1"/>
  <c r="CM192" i="4" s="1"/>
  <c r="CM135" i="4" a="1"/>
  <c r="CM135" i="4" s="1"/>
  <c r="CU192" i="4" a="1"/>
  <c r="CU192" i="4" s="1"/>
  <c r="CM157" i="4" a="1"/>
  <c r="CM157" i="4" s="1"/>
  <c r="CU157" i="4" a="1"/>
  <c r="CU157" i="4" s="1"/>
  <c r="CM100" i="4" a="1"/>
  <c r="CM100" i="4" s="1"/>
  <c r="CM173" i="4" a="1"/>
  <c r="CM173" i="4" s="1"/>
  <c r="CM116" i="4" a="1"/>
  <c r="CM116" i="4" s="1"/>
  <c r="CU173" i="4" a="1"/>
  <c r="CU173" i="4" s="1"/>
  <c r="CM189" i="4" a="1"/>
  <c r="CM189" i="4" s="1"/>
  <c r="CU189" i="4" a="1"/>
  <c r="CU189" i="4" s="1"/>
  <c r="CM132" i="4" a="1"/>
  <c r="CM132" i="4" s="1"/>
  <c r="CM150" i="4" a="1"/>
  <c r="CM150" i="4" s="1"/>
  <c r="CM93" i="4" a="1"/>
  <c r="CM93" i="4" s="1"/>
  <c r="CU150" i="4" a="1"/>
  <c r="CU150" i="4" s="1"/>
  <c r="CM166" i="4" a="1"/>
  <c r="CM166" i="4" s="1"/>
  <c r="CU166" i="4" a="1"/>
  <c r="CU166" i="4" s="1"/>
  <c r="CM109" i="4" a="1"/>
  <c r="CM109" i="4" s="1"/>
  <c r="CM182" i="4" a="1"/>
  <c r="CM182" i="4" s="1"/>
  <c r="CM125" i="4" a="1"/>
  <c r="CM125" i="4" s="1"/>
  <c r="CU182" i="4" a="1"/>
  <c r="CU182" i="4" s="1"/>
  <c r="AB108" i="7"/>
  <c r="AA108" i="7"/>
  <c r="CO86" i="4" a="1"/>
  <c r="CO86" i="4" s="1"/>
  <c r="CO143" i="4" a="1"/>
  <c r="CO143" i="4" s="1"/>
  <c r="CW143" i="4" a="1"/>
  <c r="CW143" i="4" s="1"/>
  <c r="CO102" i="4" a="1"/>
  <c r="CO102" i="4" s="1"/>
  <c r="CO159" i="4" a="1"/>
  <c r="CO159" i="4" s="1"/>
  <c r="CW159" i="4" a="1"/>
  <c r="CW159" i="4" s="1"/>
  <c r="CO175" i="4" a="1"/>
  <c r="CO175" i="4" s="1"/>
  <c r="CW175" i="4" a="1"/>
  <c r="CW175" i="4" s="1"/>
  <c r="CO118" i="4" a="1"/>
  <c r="CO118" i="4" s="1"/>
  <c r="CO191" i="4" a="1"/>
  <c r="CO191" i="4" s="1"/>
  <c r="CW191" i="4" a="1"/>
  <c r="CW191" i="4" s="1"/>
  <c r="CO134" i="4" a="1"/>
  <c r="CO134" i="4" s="1"/>
  <c r="CO152" i="4" a="1"/>
  <c r="CO152" i="4" s="1"/>
  <c r="CW152" i="4" a="1"/>
  <c r="CW152" i="4" s="1"/>
  <c r="CO95" i="4" a="1"/>
  <c r="CO95" i="4" s="1"/>
  <c r="CO168" i="4" a="1"/>
  <c r="CO168" i="4" s="1"/>
  <c r="CW168" i="4" a="1"/>
  <c r="CW168" i="4" s="1"/>
  <c r="CO111" i="4" a="1"/>
  <c r="CO111" i="4" s="1"/>
  <c r="CO184" i="4" a="1"/>
  <c r="CO184" i="4" s="1"/>
  <c r="CO127" i="4" a="1"/>
  <c r="CO127" i="4" s="1"/>
  <c r="CW184" i="4" a="1"/>
  <c r="CW184" i="4" s="1"/>
  <c r="CO92" i="4" a="1"/>
  <c r="CO92" i="4" s="1"/>
  <c r="CO149" i="4" a="1"/>
  <c r="CO149" i="4" s="1"/>
  <c r="CW149" i="4" a="1"/>
  <c r="CW149" i="4" s="1"/>
  <c r="CO108" i="4" a="1"/>
  <c r="CO108" i="4" s="1"/>
  <c r="CO165" i="4" a="1"/>
  <c r="CO165" i="4" s="1"/>
  <c r="CW165" i="4" a="1"/>
  <c r="CW165" i="4" s="1"/>
  <c r="CO181" i="4" a="1"/>
  <c r="CO181" i="4" s="1"/>
  <c r="CO124" i="4" a="1"/>
  <c r="CO124" i="4" s="1"/>
  <c r="CW181" i="4" a="1"/>
  <c r="CW181" i="4" s="1"/>
  <c r="CO142" i="4" a="1"/>
  <c r="CO142" i="4" s="1"/>
  <c r="CW142" i="4" a="1"/>
  <c r="CW142" i="4" s="1"/>
  <c r="CO85" i="4" a="1"/>
  <c r="CO85" i="4" s="1"/>
  <c r="CO158" i="4" a="1"/>
  <c r="CO158" i="4" s="1"/>
  <c r="CW158" i="4" a="1"/>
  <c r="CW158" i="4" s="1"/>
  <c r="CO101" i="4" a="1"/>
  <c r="CO101" i="4" s="1"/>
  <c r="CO174" i="4" a="1"/>
  <c r="CO174" i="4" s="1"/>
  <c r="CW174" i="4" a="1"/>
  <c r="CW174" i="4" s="1"/>
  <c r="CO117" i="4" a="1"/>
  <c r="CO117" i="4" s="1"/>
  <c r="CO190" i="4" a="1"/>
  <c r="CO190" i="4" s="1"/>
  <c r="CO133" i="4" a="1"/>
  <c r="CO133" i="4" s="1"/>
  <c r="CW190" i="4" a="1"/>
  <c r="CW190" i="4" s="1"/>
  <c r="BN57" i="5"/>
  <c r="CI143" i="4" a="1"/>
  <c r="CI143" i="4" s="1"/>
  <c r="CI86" i="4" a="1"/>
  <c r="CI86" i="4" s="1"/>
  <c r="CQ143" i="4" a="1"/>
  <c r="CQ143" i="4" s="1"/>
  <c r="CI159" i="4" a="1"/>
  <c r="CI159" i="4" s="1"/>
  <c r="CI102" i="4" a="1"/>
  <c r="CI102" i="4" s="1"/>
  <c r="CQ159" i="4" a="1"/>
  <c r="CQ159" i="4" s="1"/>
  <c r="CI175" i="4" a="1"/>
  <c r="CI175" i="4" s="1"/>
  <c r="CQ175" i="4" a="1"/>
  <c r="CQ175" i="4" s="1"/>
  <c r="CI118" i="4" a="1"/>
  <c r="CI118" i="4" s="1"/>
  <c r="CI191" i="4" a="1"/>
  <c r="CI191" i="4" s="1"/>
  <c r="CQ191" i="4" a="1"/>
  <c r="CQ191" i="4" s="1"/>
  <c r="CI134" i="4" a="1"/>
  <c r="CI134" i="4" s="1"/>
  <c r="CI152" i="4" a="1"/>
  <c r="CI152" i="4" s="1"/>
  <c r="CI95" i="4" a="1"/>
  <c r="CI95" i="4" s="1"/>
  <c r="CQ152" i="4" a="1"/>
  <c r="CQ152" i="4" s="1"/>
  <c r="CI168" i="4" a="1"/>
  <c r="CI168" i="4" s="1"/>
  <c r="CI111" i="4" a="1"/>
  <c r="CI111" i="4" s="1"/>
  <c r="CQ168" i="4" a="1"/>
  <c r="CQ168" i="4" s="1"/>
  <c r="CI184" i="4" a="1"/>
  <c r="CI184" i="4" s="1"/>
  <c r="CI127" i="4" a="1"/>
  <c r="CI127" i="4" s="1"/>
  <c r="CQ184" i="4" a="1"/>
  <c r="CQ184" i="4" s="1"/>
  <c r="CI149" i="4" a="1"/>
  <c r="CI149" i="4" s="1"/>
  <c r="CI92" i="4" a="1"/>
  <c r="CI92" i="4" s="1"/>
  <c r="CQ149" i="4" a="1"/>
  <c r="CQ149" i="4" s="1"/>
  <c r="CI165" i="4" a="1"/>
  <c r="CI165" i="4" s="1"/>
  <c r="BU285" i="4" s="1" a="1"/>
  <c r="CQ165" i="4" a="1"/>
  <c r="CQ165" i="4" s="1"/>
  <c r="BU247" i="4" s="1" a="1"/>
  <c r="CI108" i="4" a="1"/>
  <c r="CI108" i="4" s="1"/>
  <c r="CI181" i="4" a="1"/>
  <c r="CI181" i="4" s="1"/>
  <c r="AW302" i="4" s="1" a="1"/>
  <c r="CI124" i="4" a="1"/>
  <c r="CI124" i="4" s="1"/>
  <c r="CQ181" i="4" a="1"/>
  <c r="CQ181" i="4" s="1"/>
  <c r="AW264" i="4" s="1" a="1"/>
  <c r="CI142" i="4" a="1"/>
  <c r="CI142" i="4" s="1"/>
  <c r="AW275" i="4" s="1" a="1"/>
  <c r="CI85" i="4" a="1"/>
  <c r="CI85" i="4" s="1"/>
  <c r="CQ142" i="4" a="1"/>
  <c r="CQ142" i="4" s="1"/>
  <c r="AW237" i="4" s="1" a="1"/>
  <c r="CI158" i="4" a="1"/>
  <c r="CI158" i="4" s="1"/>
  <c r="CI101" i="4" a="1"/>
  <c r="CI101" i="4" s="1"/>
  <c r="CQ158" i="4" a="1"/>
  <c r="CQ158" i="4" s="1"/>
  <c r="CI174" i="4" a="1"/>
  <c r="CI174" i="4" s="1"/>
  <c r="BI294" i="4" s="1" a="1"/>
  <c r="CI117" i="4" a="1"/>
  <c r="CI117" i="4" s="1"/>
  <c r="CQ174" i="4" a="1"/>
  <c r="CQ174" i="4" s="1"/>
  <c r="BI256" i="4" s="1" a="1"/>
  <c r="CI190" i="4" a="1"/>
  <c r="CI190" i="4" s="1"/>
  <c r="BU302" i="4" s="1" a="1"/>
  <c r="CI133" i="4" a="1"/>
  <c r="CI133" i="4" s="1"/>
  <c r="CQ190" i="4" a="1"/>
  <c r="CQ190" i="4" s="1"/>
  <c r="BU264" i="4" s="1" a="1"/>
  <c r="AG13" i="14"/>
  <c r="AD13" i="14"/>
  <c r="AJ13" i="14"/>
  <c r="AE13" i="14"/>
  <c r="AH13" i="14"/>
  <c r="AI13" i="14"/>
  <c r="AF13" i="14"/>
  <c r="AS73" i="12"/>
  <c r="AT72" i="12"/>
  <c r="C63" i="27"/>
  <c r="AI32" i="16"/>
  <c r="AJ32" i="16" s="1"/>
  <c r="N8" i="16" s="1"/>
  <c r="AD19" i="16" s="1" a="1"/>
  <c r="N9" i="16"/>
  <c r="CK90" i="4" a="1"/>
  <c r="CK90" i="4" s="1"/>
  <c r="CK147" i="4" a="1"/>
  <c r="CK147" i="4" s="1"/>
  <c r="CS147" i="4" a="1"/>
  <c r="CS147" i="4" s="1"/>
  <c r="CK106" i="4" a="1"/>
  <c r="CK106" i="4" s="1"/>
  <c r="CK163" i="4" a="1"/>
  <c r="CK163" i="4" s="1"/>
  <c r="CS163" i="4" a="1"/>
  <c r="CS163" i="4" s="1"/>
  <c r="CK179" i="4" a="1"/>
  <c r="CK179" i="4" s="1"/>
  <c r="CK122" i="4" a="1"/>
  <c r="CK122" i="4" s="1"/>
  <c r="CS179" i="4" a="1"/>
  <c r="CS179" i="4" s="1"/>
  <c r="CK84" i="4" a="1"/>
  <c r="CK84" i="4" s="1"/>
  <c r="CK141" i="4" a="1"/>
  <c r="CK141" i="4" s="1"/>
  <c r="CS141" i="4" a="1"/>
  <c r="CS141" i="4" s="1"/>
  <c r="CK156" i="4" a="1"/>
  <c r="CK156" i="4" s="1"/>
  <c r="CS156" i="4" a="1"/>
  <c r="CS156" i="4" s="1"/>
  <c r="CK99" i="4" a="1"/>
  <c r="CK99" i="4" s="1"/>
  <c r="CK172" i="4" a="1"/>
  <c r="CK172" i="4" s="1"/>
  <c r="CS172" i="4" a="1"/>
  <c r="CS172" i="4" s="1"/>
  <c r="CK115" i="4" a="1"/>
  <c r="CK115" i="4" s="1"/>
  <c r="CK188" i="4" a="1"/>
  <c r="CK188" i="4" s="1"/>
  <c r="CK131" i="4" a="1"/>
  <c r="CK131" i="4" s="1"/>
  <c r="CS188" i="4" a="1"/>
  <c r="CS188" i="4" s="1"/>
  <c r="CK96" i="4" a="1"/>
  <c r="CK96" i="4" s="1"/>
  <c r="CK153" i="4" a="1"/>
  <c r="CK153" i="4" s="1"/>
  <c r="CS153" i="4" a="1"/>
  <c r="CS153" i="4" s="1"/>
  <c r="CK112" i="4" a="1"/>
  <c r="CK112" i="4" s="1"/>
  <c r="CK169" i="4" a="1"/>
  <c r="CK169" i="4" s="1"/>
  <c r="CS169" i="4" a="1"/>
  <c r="CS169" i="4" s="1"/>
  <c r="CK185" i="4" a="1"/>
  <c r="CK185" i="4" s="1"/>
  <c r="CS185" i="4" a="1"/>
  <c r="CS185" i="4" s="1"/>
  <c r="CK128" i="4" a="1"/>
  <c r="CK128" i="4" s="1"/>
  <c r="CK146" i="4" a="1"/>
  <c r="CK146" i="4" s="1"/>
  <c r="CS146" i="4" a="1"/>
  <c r="CS146" i="4" s="1"/>
  <c r="CK89" i="4" a="1"/>
  <c r="CK89" i="4" s="1"/>
  <c r="CK162" i="4" a="1"/>
  <c r="CK162" i="4" s="1"/>
  <c r="CS162" i="4" a="1"/>
  <c r="CS162" i="4" s="1"/>
  <c r="CK105" i="4" a="1"/>
  <c r="CK105" i="4" s="1"/>
  <c r="CK178" i="4" a="1"/>
  <c r="CK178" i="4" s="1"/>
  <c r="CK121" i="4" a="1"/>
  <c r="CK121" i="4" s="1"/>
  <c r="CS178" i="4" a="1"/>
  <c r="CS178" i="4" s="1"/>
  <c r="CV153" i="4" a="1"/>
  <c r="CV153" i="4" s="1"/>
  <c r="CN96" i="4" a="1"/>
  <c r="CN96" i="4" s="1"/>
  <c r="CN153" i="4" a="1"/>
  <c r="CN153" i="4" s="1"/>
  <c r="CV169" i="4" a="1"/>
  <c r="CV169" i="4" s="1"/>
  <c r="CN112" i="4" a="1"/>
  <c r="CN112" i="4" s="1"/>
  <c r="CN169" i="4" a="1"/>
  <c r="CN169" i="4" s="1"/>
  <c r="CV185" i="4" a="1"/>
  <c r="CV185" i="4" s="1"/>
  <c r="CN185" i="4" a="1"/>
  <c r="CN185" i="4" s="1"/>
  <c r="CN128" i="4" a="1"/>
  <c r="CN128" i="4" s="1"/>
  <c r="CV146" i="4" a="1"/>
  <c r="CV146" i="4" s="1"/>
  <c r="CN146" i="4" a="1"/>
  <c r="CN146" i="4" s="1"/>
  <c r="CN89" i="4" a="1"/>
  <c r="CN89" i="4" s="1"/>
  <c r="CN105" i="4" a="1"/>
  <c r="CN105" i="4" s="1"/>
  <c r="CN162" i="4" a="1"/>
  <c r="CN162" i="4" s="1"/>
  <c r="CV162" i="4" a="1"/>
  <c r="CV162" i="4" s="1"/>
  <c r="CV178" i="4" a="1"/>
  <c r="CV178" i="4" s="1"/>
  <c r="CN121" i="4" a="1"/>
  <c r="CN121" i="4" s="1"/>
  <c r="CN178" i="4" a="1"/>
  <c r="CN178" i="4" s="1"/>
  <c r="CV143" i="4" a="1"/>
  <c r="CV143" i="4" s="1"/>
  <c r="CN86" i="4" a="1"/>
  <c r="CN86" i="4" s="1"/>
  <c r="CN143" i="4" a="1"/>
  <c r="CN143" i="4" s="1"/>
  <c r="CV159" i="4" a="1"/>
  <c r="CV159" i="4" s="1"/>
  <c r="CN102" i="4" a="1"/>
  <c r="CN102" i="4" s="1"/>
  <c r="CN159" i="4" a="1"/>
  <c r="CN159" i="4" s="1"/>
  <c r="CV175" i="4" a="1"/>
  <c r="CV175" i="4" s="1"/>
  <c r="CN175" i="4" a="1"/>
  <c r="CN175" i="4" s="1"/>
  <c r="CN118" i="4" a="1"/>
  <c r="CN118" i="4" s="1"/>
  <c r="CV191" i="4" a="1"/>
  <c r="CV191" i="4" s="1"/>
  <c r="CN134" i="4" a="1"/>
  <c r="CN134" i="4" s="1"/>
  <c r="CN191" i="4" a="1"/>
  <c r="CN191" i="4" s="1"/>
  <c r="CN95" i="4" a="1"/>
  <c r="CN95" i="4" s="1"/>
  <c r="CN152" i="4" a="1"/>
  <c r="CN152" i="4" s="1"/>
  <c r="CV152" i="4" a="1"/>
  <c r="CV152" i="4" s="1"/>
  <c r="CN111" i="4" a="1"/>
  <c r="CN111" i="4" s="1"/>
  <c r="CN168" i="4" a="1"/>
  <c r="CN168" i="4" s="1"/>
  <c r="CV168" i="4" a="1"/>
  <c r="CV168" i="4" s="1"/>
  <c r="CV184" i="4" a="1"/>
  <c r="CV184" i="4" s="1"/>
  <c r="CN184" i="4" a="1"/>
  <c r="CN184" i="4" s="1"/>
  <c r="CN127" i="4" a="1"/>
  <c r="CN127" i="4" s="1"/>
  <c r="CR153" i="4" a="1"/>
  <c r="CR153" i="4" s="1"/>
  <c r="CJ96" i="4" a="1"/>
  <c r="CJ96" i="4" s="1"/>
  <c r="CJ153" i="4" a="1"/>
  <c r="CJ153" i="4" s="1"/>
  <c r="CR169" i="4" a="1"/>
  <c r="CR169" i="4" s="1"/>
  <c r="CJ112" i="4" a="1"/>
  <c r="CJ112" i="4" s="1"/>
  <c r="CJ169" i="4" a="1"/>
  <c r="CJ169" i="4" s="1"/>
  <c r="CR185" i="4" a="1"/>
  <c r="CR185" i="4" s="1"/>
  <c r="CJ185" i="4" a="1"/>
  <c r="CJ185" i="4" s="1"/>
  <c r="CJ128" i="4" a="1"/>
  <c r="CJ128" i="4" s="1"/>
  <c r="CR146" i="4" a="1"/>
  <c r="CR146" i="4" s="1"/>
  <c r="CJ146" i="4" a="1"/>
  <c r="CJ146" i="4" s="1"/>
  <c r="CJ89" i="4" a="1"/>
  <c r="CJ89" i="4" s="1"/>
  <c r="CJ105" i="4" a="1"/>
  <c r="CJ105" i="4" s="1"/>
  <c r="CJ162" i="4" a="1"/>
  <c r="CJ162" i="4" s="1"/>
  <c r="CR162" i="4" a="1"/>
  <c r="CR162" i="4" s="1"/>
  <c r="CR178" i="4" a="1"/>
  <c r="CR178" i="4" s="1"/>
  <c r="CJ121" i="4" a="1"/>
  <c r="CJ121" i="4" s="1"/>
  <c r="CJ178" i="4" a="1"/>
  <c r="CJ178" i="4" s="1"/>
  <c r="CR143" i="4" a="1"/>
  <c r="CR143" i="4" s="1"/>
  <c r="CJ86" i="4" a="1"/>
  <c r="CJ86" i="4" s="1"/>
  <c r="CJ143" i="4" a="1"/>
  <c r="CJ143" i="4" s="1"/>
  <c r="CR159" i="4" a="1"/>
  <c r="CR159" i="4" s="1"/>
  <c r="CJ102" i="4" a="1"/>
  <c r="CJ102" i="4" s="1"/>
  <c r="CJ159" i="4" a="1"/>
  <c r="CJ159" i="4" s="1"/>
  <c r="CR175" i="4" a="1"/>
  <c r="CR175" i="4" s="1"/>
  <c r="CJ175" i="4" a="1"/>
  <c r="CJ175" i="4" s="1"/>
  <c r="CJ118" i="4" a="1"/>
  <c r="CJ118" i="4" s="1"/>
  <c r="CR191" i="4" a="1"/>
  <c r="CR191" i="4" s="1"/>
  <c r="CJ134" i="4" a="1"/>
  <c r="CJ134" i="4" s="1"/>
  <c r="CJ191" i="4" a="1"/>
  <c r="CJ191" i="4" s="1"/>
  <c r="CJ95" i="4" a="1"/>
  <c r="CJ95" i="4" s="1"/>
  <c r="CJ152" i="4" a="1"/>
  <c r="CJ152" i="4" s="1"/>
  <c r="CR152" i="4" a="1"/>
  <c r="CR152" i="4" s="1"/>
  <c r="CJ111" i="4" a="1"/>
  <c r="CJ111" i="4" s="1"/>
  <c r="CJ168" i="4" a="1"/>
  <c r="CJ168" i="4" s="1"/>
  <c r="CR168" i="4" a="1"/>
  <c r="CR168" i="4" s="1"/>
  <c r="CR184" i="4" a="1"/>
  <c r="CR184" i="4" s="1"/>
  <c r="CJ184" i="4" a="1"/>
  <c r="CJ184" i="4" s="1"/>
  <c r="CJ127" i="4" a="1"/>
  <c r="CJ127" i="4" s="1"/>
  <c r="AW102" i="2"/>
  <c r="BF102" i="2" s="1"/>
  <c r="AW74" i="2"/>
  <c r="BF74" i="2" s="1"/>
  <c r="AW51" i="2"/>
  <c r="BF51" i="2" s="1"/>
  <c r="AW96" i="2"/>
  <c r="BF96" i="2" s="1"/>
  <c r="AW73" i="2"/>
  <c r="BF73" i="2" s="1"/>
  <c r="AW104" i="2"/>
  <c r="BF104" i="2" s="1"/>
  <c r="AW52" i="2"/>
  <c r="BF52" i="2" s="1"/>
  <c r="AW50" i="2"/>
  <c r="BF50" i="2" s="1"/>
  <c r="AW68" i="2"/>
  <c r="BF68" i="2" s="1"/>
  <c r="AW76" i="2"/>
  <c r="BF76" i="2" s="1"/>
  <c r="AW111" i="2"/>
  <c r="BF111" i="2" s="1"/>
  <c r="CT157" i="4" a="1"/>
  <c r="CT157" i="4" s="1"/>
  <c r="CL157" i="4" a="1"/>
  <c r="CL157" i="4" s="1"/>
  <c r="CL100" i="4" a="1"/>
  <c r="CL100" i="4" s="1"/>
  <c r="CL173" i="4" a="1"/>
  <c r="CL173" i="4" s="1"/>
  <c r="CT173" i="4" a="1"/>
  <c r="CT173" i="4" s="1"/>
  <c r="CL116" i="4" a="1"/>
  <c r="CL116" i="4" s="1"/>
  <c r="CT189" i="4" a="1"/>
  <c r="CT189" i="4" s="1"/>
  <c r="CL132" i="4" a="1"/>
  <c r="CL132" i="4" s="1"/>
  <c r="CL189" i="4" a="1"/>
  <c r="CL189" i="4" s="1"/>
  <c r="CT150" i="4" a="1"/>
  <c r="CT150" i="4" s="1"/>
  <c r="CL93" i="4" a="1"/>
  <c r="CL93" i="4" s="1"/>
  <c r="CL150" i="4" a="1"/>
  <c r="CL150" i="4" s="1"/>
  <c r="CT166" i="4" a="1"/>
  <c r="CT166" i="4" s="1"/>
  <c r="CL166" i="4" a="1"/>
  <c r="CL166" i="4" s="1"/>
  <c r="CL109" i="4" a="1"/>
  <c r="CL109" i="4" s="1"/>
  <c r="CT182" i="4" a="1"/>
  <c r="CT182" i="4" s="1"/>
  <c r="CL125" i="4" a="1"/>
  <c r="CL125" i="4" s="1"/>
  <c r="CL182" i="4" a="1"/>
  <c r="CL182" i="4" s="1"/>
  <c r="CL147" i="4" a="1"/>
  <c r="CL147" i="4" s="1"/>
  <c r="CT147" i="4" a="1"/>
  <c r="CT147" i="4" s="1"/>
  <c r="CL90" i="4" a="1"/>
  <c r="CL90" i="4" s="1"/>
  <c r="CL163" i="4" a="1"/>
  <c r="CL163" i="4" s="1"/>
  <c r="CT163" i="4" a="1"/>
  <c r="CT163" i="4" s="1"/>
  <c r="CL106" i="4" a="1"/>
  <c r="CL106" i="4" s="1"/>
  <c r="CT179" i="4" a="1"/>
  <c r="CT179" i="4" s="1"/>
  <c r="CL179" i="4" a="1"/>
  <c r="CL179" i="4" s="1"/>
  <c r="CL122" i="4" a="1"/>
  <c r="CL122" i="4" s="1"/>
  <c r="CL141" i="4" a="1"/>
  <c r="CL141" i="4" s="1"/>
  <c r="CT141" i="4" a="1"/>
  <c r="CT141" i="4" s="1"/>
  <c r="CL84" i="4" a="1"/>
  <c r="CL84" i="4" s="1"/>
  <c r="CT156" i="4" a="1"/>
  <c r="CT156" i="4" s="1"/>
  <c r="CL99" i="4" a="1"/>
  <c r="CL99" i="4" s="1"/>
  <c r="CL156" i="4" a="1"/>
  <c r="CL156" i="4" s="1"/>
  <c r="CT172" i="4" a="1"/>
  <c r="CT172" i="4" s="1"/>
  <c r="CL115" i="4" a="1"/>
  <c r="CL115" i="4" s="1"/>
  <c r="CL172" i="4" a="1"/>
  <c r="CL172" i="4" s="1"/>
  <c r="CT188" i="4" a="1"/>
  <c r="CT188" i="4" s="1"/>
  <c r="CL188" i="4" a="1"/>
  <c r="CL188" i="4" s="1"/>
  <c r="CL131" i="4" a="1"/>
  <c r="CL131" i="4" s="1"/>
  <c r="AW10" i="2" a="1"/>
  <c r="AW24" i="2" a="1"/>
  <c r="AW15" i="2" a="1"/>
  <c r="N39" i="27"/>
  <c r="N56" i="27"/>
  <c r="AW11" i="2" a="1"/>
  <c r="AW23" i="2" a="1"/>
  <c r="AW16" i="2" a="1"/>
  <c r="AW26" i="2" a="1"/>
  <c r="AW13" i="2" a="1"/>
  <c r="AW25" i="2" a="1"/>
  <c r="N61" i="27"/>
  <c r="N38" i="27"/>
  <c r="AW6" i="2" a="1"/>
  <c r="AW12" i="2" a="1"/>
  <c r="AW21" i="2" a="1"/>
  <c r="AW14" i="2" a="1"/>
  <c r="N62" i="27"/>
  <c r="AW7" i="2" a="1"/>
  <c r="AW17" i="2" a="1"/>
  <c r="AW19" i="2" a="1"/>
  <c r="N57" i="27"/>
  <c r="N59" i="27"/>
  <c r="AW22" i="2" a="1"/>
  <c r="AW18" i="2" a="1"/>
  <c r="O62" i="27"/>
  <c r="AW20" i="2" a="1"/>
  <c r="N60" i="27"/>
  <c r="N58" i="27"/>
  <c r="AW27" i="2" a="1"/>
  <c r="AW5" i="2" a="1"/>
  <c r="AW9" i="2" a="1"/>
  <c r="AW8" i="2" a="1"/>
  <c r="AK22" i="14" l="1"/>
  <c r="M62" i="27"/>
  <c r="AW14" i="2"/>
  <c r="AW16" i="2"/>
  <c r="AW9" i="2"/>
  <c r="AW26" i="2"/>
  <c r="AW21" i="2"/>
  <c r="AW23" i="2"/>
  <c r="AW5" i="2"/>
  <c r="AW8" i="2"/>
  <c r="AW12" i="2"/>
  <c r="AW11" i="2"/>
  <c r="AW27" i="2"/>
  <c r="AW22" i="2"/>
  <c r="AW6" i="2"/>
  <c r="M56" i="27"/>
  <c r="M58" i="27"/>
  <c r="M59" i="27"/>
  <c r="M38" i="27"/>
  <c r="M39" i="27"/>
  <c r="M60" i="27"/>
  <c r="M57" i="27"/>
  <c r="M61" i="27"/>
  <c r="AW15" i="2"/>
  <c r="AW20" i="2"/>
  <c r="AW19" i="2"/>
  <c r="AW25" i="2"/>
  <c r="AW24" i="2"/>
  <c r="AW17" i="2"/>
  <c r="AW13" i="2"/>
  <c r="AW10" i="2"/>
  <c r="AW18" i="2"/>
  <c r="AW7" i="2"/>
  <c r="AH13" i="15"/>
  <c r="AI13" i="15"/>
  <c r="AD13" i="15"/>
  <c r="AG13" i="15"/>
  <c r="AF13" i="15"/>
  <c r="AJ13" i="15"/>
  <c r="AE13" i="15"/>
  <c r="AH19" i="16"/>
  <c r="AG19" i="16"/>
  <c r="AD19" i="16"/>
  <c r="AJ19" i="16"/>
  <c r="AI19" i="16"/>
  <c r="AF19" i="16"/>
  <c r="AE19" i="16"/>
  <c r="C64" i="27"/>
  <c r="AK13" i="14"/>
  <c r="AD35" i="14" a="1"/>
  <c r="AD14" i="14" a="1"/>
  <c r="CA302" i="4"/>
  <c r="BW302" i="4"/>
  <c r="BZ302" i="4"/>
  <c r="BV302" i="4"/>
  <c r="BY302" i="4"/>
  <c r="BX302" i="4"/>
  <c r="BU302" i="4"/>
  <c r="BI245" i="4" a="1"/>
  <c r="AW249" i="4" a="1"/>
  <c r="AN7" i="13"/>
  <c r="AW85" i="4" a="1"/>
  <c r="AX57" i="5" a="1"/>
  <c r="BC302" i="4"/>
  <c r="AY302" i="4"/>
  <c r="BB302" i="4"/>
  <c r="AX302" i="4"/>
  <c r="BA302" i="4"/>
  <c r="AZ302" i="4"/>
  <c r="AW302" i="4"/>
  <c r="BU235" i="4" a="1"/>
  <c r="BI239" i="4" a="1"/>
  <c r="AN49" i="13"/>
  <c r="BI110" i="4" a="1"/>
  <c r="AW115" i="4" a="1"/>
  <c r="AW293" i="4" a="1"/>
  <c r="AN56" i="13"/>
  <c r="BU113" i="4" a="1"/>
  <c r="BU253" i="4" a="1"/>
  <c r="BI257" i="4" a="1"/>
  <c r="BI284" i="4" a="1"/>
  <c r="AD53" i="14" a="1"/>
  <c r="AD50" i="14" a="1"/>
  <c r="AD59" i="14" a="1"/>
  <c r="AE24" i="7"/>
  <c r="AD23" i="7"/>
  <c r="BO248" i="4"/>
  <c r="BK248" i="4"/>
  <c r="BN248" i="4"/>
  <c r="BJ248" i="4"/>
  <c r="BM248" i="4"/>
  <c r="BL248" i="4"/>
  <c r="BI248" i="4"/>
  <c r="AN29" i="13"/>
  <c r="BU94" i="4" a="1"/>
  <c r="AW296" i="4" a="1"/>
  <c r="BI291" i="4" a="1"/>
  <c r="BJ120" i="2"/>
  <c r="BJ117" i="2"/>
  <c r="BC257" i="4"/>
  <c r="AY257" i="4"/>
  <c r="BB257" i="4"/>
  <c r="AX257" i="4"/>
  <c r="BA257" i="4"/>
  <c r="AZ257" i="4"/>
  <c r="AW257" i="4"/>
  <c r="BU267" i="4" a="1"/>
  <c r="BU293" i="4" a="1"/>
  <c r="AN45" i="13"/>
  <c r="BU106" i="4" a="1"/>
  <c r="AW111" i="4" a="1"/>
  <c r="AN13" i="13"/>
  <c r="BI86" i="4" a="1"/>
  <c r="BI303" i="4" a="1"/>
  <c r="B92" i="37"/>
  <c r="B93" i="37"/>
  <c r="B91" i="37"/>
  <c r="B94" i="37"/>
  <c r="L24" i="26"/>
  <c r="K24" i="26"/>
  <c r="S24" i="26"/>
  <c r="T24" i="26" s="1"/>
  <c r="M24" i="26"/>
  <c r="AD46" i="17" a="1"/>
  <c r="AF32" i="17"/>
  <c r="AN51" i="17"/>
  <c r="AN54" i="17" s="1"/>
  <c r="H9" i="17"/>
  <c r="AI32" i="17"/>
  <c r="AJ32" i="17" s="1"/>
  <c r="N8" i="17" s="1"/>
  <c r="AD19" i="17" s="1" a="1"/>
  <c r="N9" i="17"/>
  <c r="D80" i="18"/>
  <c r="AD69" i="18"/>
  <c r="H76" i="18" s="1"/>
  <c r="AN31" i="13"/>
  <c r="AW101" i="4" a="1"/>
  <c r="BU96" i="4" a="1"/>
  <c r="AN15" i="13"/>
  <c r="BU84" i="4" a="1"/>
  <c r="BI88" i="4" a="1"/>
  <c r="BI305" i="4" a="1"/>
  <c r="BU301" i="4" a="1"/>
  <c r="AN22" i="13"/>
  <c r="AW96" i="4" a="1"/>
  <c r="BI92" i="4" a="1"/>
  <c r="AN57" i="13"/>
  <c r="BU114" i="4" a="1"/>
  <c r="BU292" i="4" a="1"/>
  <c r="BI296" i="4" a="1"/>
  <c r="AW239" i="4" a="1"/>
  <c r="AN48" i="13"/>
  <c r="AW114" i="4" a="1"/>
  <c r="BU287" i="4" a="1"/>
  <c r="AW292" i="4" a="1"/>
  <c r="AF69" i="15"/>
  <c r="AD83" i="15" a="1"/>
  <c r="H46" i="15"/>
  <c r="AD13" i="16" a="1"/>
  <c r="AD22" i="16" a="1"/>
  <c r="AD16" i="16" a="1"/>
  <c r="BI249" i="4" a="1"/>
  <c r="BU244" i="4" a="1"/>
  <c r="BI236" i="4" a="1"/>
  <c r="BI301" i="4" a="1"/>
  <c r="AW244" i="4" a="1"/>
  <c r="BU239" i="4" a="1"/>
  <c r="AN53" i="13"/>
  <c r="BI114" i="4" a="1"/>
  <c r="BU110" i="4" a="1"/>
  <c r="BI292" i="4" a="1"/>
  <c r="AW236" i="4" a="1"/>
  <c r="CW194" i="4"/>
  <c r="AN44" i="13"/>
  <c r="BU105" i="4" a="1"/>
  <c r="AW110" i="4" a="1"/>
  <c r="BU283" i="4" a="1"/>
  <c r="N91" i="27" a="1"/>
  <c r="BO256" i="4"/>
  <c r="BK256" i="4"/>
  <c r="BN256" i="4"/>
  <c r="BJ256" i="4"/>
  <c r="BM256" i="4"/>
  <c r="BL256" i="4"/>
  <c r="BI256" i="4"/>
  <c r="AN23" i="13"/>
  <c r="AW97" i="4" a="1"/>
  <c r="BI93" i="4" a="1"/>
  <c r="BC275" i="4"/>
  <c r="AY275" i="4"/>
  <c r="BB275" i="4"/>
  <c r="AX275" i="4"/>
  <c r="BA275" i="4"/>
  <c r="AZ275" i="4"/>
  <c r="AW275" i="4"/>
  <c r="AN30" i="13"/>
  <c r="BU95" i="4" a="1"/>
  <c r="AN14" i="13"/>
  <c r="BI87" i="4" a="1"/>
  <c r="BU83" i="4" a="1"/>
  <c r="BI300" i="4" a="1"/>
  <c r="AW305" i="4" a="1"/>
  <c r="BU238" i="4" a="1"/>
  <c r="BU265" i="4" a="1"/>
  <c r="BU291" i="4" a="1"/>
  <c r="BI295" i="4" a="1"/>
  <c r="AW238" i="4" a="1"/>
  <c r="AJ83" i="14"/>
  <c r="AF83" i="14"/>
  <c r="J83" i="14" s="1"/>
  <c r="AH83" i="14"/>
  <c r="L83" i="14" s="1"/>
  <c r="AD83" i="14"/>
  <c r="AG83" i="14"/>
  <c r="K83" i="14" s="1"/>
  <c r="AE83" i="14"/>
  <c r="I83" i="14" s="1"/>
  <c r="AI83" i="14"/>
  <c r="M83" i="14" s="1"/>
  <c r="W19" i="5"/>
  <c r="V18" i="5"/>
  <c r="D43" i="19"/>
  <c r="AD9" i="19" a="1"/>
  <c r="AD32" i="19"/>
  <c r="H39" i="19" s="1"/>
  <c r="AW245" i="4" a="1"/>
  <c r="BU240" i="4" a="1"/>
  <c r="AN26" i="13"/>
  <c r="BI96" i="4" a="1"/>
  <c r="CA284" i="4"/>
  <c r="BW284" i="4"/>
  <c r="BZ284" i="4"/>
  <c r="BV284" i="4"/>
  <c r="BY284" i="4"/>
  <c r="BX284" i="4"/>
  <c r="BU284" i="4"/>
  <c r="BI264" i="4" a="1"/>
  <c r="AN35" i="13"/>
  <c r="AW105" i="4" a="1"/>
  <c r="CA305" i="4"/>
  <c r="BW305" i="4"/>
  <c r="BZ305" i="4"/>
  <c r="BV305" i="4"/>
  <c r="BY305" i="4"/>
  <c r="BX305" i="4"/>
  <c r="BU305" i="4"/>
  <c r="AW240" i="4" a="1"/>
  <c r="BI235" i="4" a="1"/>
  <c r="BU258" i="4" a="1"/>
  <c r="AW263" i="4" a="1"/>
  <c r="BI276" i="4" a="1"/>
  <c r="AW246" i="4" a="1"/>
  <c r="W23" i="26"/>
  <c r="X23" i="26" s="1"/>
  <c r="AK19" i="15"/>
  <c r="AH40" i="15" s="1"/>
  <c r="AS39" i="15" s="1"/>
  <c r="AD40" i="15"/>
  <c r="AN19" i="15" a="1"/>
  <c r="AW265" i="4" a="1"/>
  <c r="AW253" i="4" a="1"/>
  <c r="BU248" i="4" a="1"/>
  <c r="BI278" i="4" a="1"/>
  <c r="BU274" i="4" a="1"/>
  <c r="BI255" i="4" a="1"/>
  <c r="AW248" i="4" a="1"/>
  <c r="BI244" i="4" a="1"/>
  <c r="BU304" i="4" a="1"/>
  <c r="BI247" i="4" a="1"/>
  <c r="AN9" i="13"/>
  <c r="AW87" i="4" a="1"/>
  <c r="AW304" i="4" a="1"/>
  <c r="BU237" i="4" a="1"/>
  <c r="AH46" i="16"/>
  <c r="L46" i="16" s="1"/>
  <c r="AG46" i="16"/>
  <c r="K46" i="16" s="1"/>
  <c r="AD46" i="16"/>
  <c r="AI46" i="16"/>
  <c r="M46" i="16" s="1"/>
  <c r="AF46" i="16"/>
  <c r="J46" i="16" s="1"/>
  <c r="AE46" i="16"/>
  <c r="I46" i="16" s="1"/>
  <c r="AJ46" i="16"/>
  <c r="AN43" i="13"/>
  <c r="BU104" i="4" a="1"/>
  <c r="AN27" i="13"/>
  <c r="BI97" i="4" a="1"/>
  <c r="BU92" i="4" a="1"/>
  <c r="BI274" i="4" a="1"/>
  <c r="AW256" i="4" a="1"/>
  <c r="AN18" i="13"/>
  <c r="AW92" i="4" a="1"/>
  <c r="BU87" i="4" a="1"/>
  <c r="BU300" i="4" a="1"/>
  <c r="BI304" i="4" a="1"/>
  <c r="AN21" i="13"/>
  <c r="AW95" i="4" a="1"/>
  <c r="AN6" i="13"/>
  <c r="AW84" i="4" a="1"/>
  <c r="AX11" i="5" a="1"/>
  <c r="BU295" i="4" a="1"/>
  <c r="AW300" i="4" a="1"/>
  <c r="AN12" i="13"/>
  <c r="BI85" i="4" a="1"/>
  <c r="V65" i="5"/>
  <c r="U64" i="5"/>
  <c r="AS43" i="12"/>
  <c r="AT42" i="12"/>
  <c r="AS74" i="12"/>
  <c r="AT73" i="12"/>
  <c r="CA264" i="4"/>
  <c r="BW264" i="4"/>
  <c r="BZ264" i="4"/>
  <c r="BV264" i="4"/>
  <c r="BY264" i="4"/>
  <c r="BX264" i="4"/>
  <c r="BU264" i="4"/>
  <c r="AN39" i="13"/>
  <c r="BI104" i="4" a="1"/>
  <c r="AW287" i="4" a="1"/>
  <c r="BI283" i="4" a="1"/>
  <c r="BC264" i="4"/>
  <c r="AY264" i="4"/>
  <c r="BB264" i="4"/>
  <c r="AX264" i="4"/>
  <c r="BA264" i="4"/>
  <c r="AZ264" i="4"/>
  <c r="AW264" i="4"/>
  <c r="CA247" i="4"/>
  <c r="BW247" i="4"/>
  <c r="BZ247" i="4"/>
  <c r="BV247" i="4"/>
  <c r="BY247" i="4"/>
  <c r="BX247" i="4"/>
  <c r="BU247" i="4"/>
  <c r="BU273" i="4" a="1"/>
  <c r="BI277" i="4" a="1"/>
  <c r="AW255" i="4" a="1"/>
  <c r="AN17" i="13"/>
  <c r="BU86" i="4" a="1"/>
  <c r="BU303" i="4" a="1"/>
  <c r="BI246" i="4" a="1"/>
  <c r="AN8" i="13"/>
  <c r="AW86" i="4" a="1"/>
  <c r="AG56" i="14"/>
  <c r="AD56" i="14"/>
  <c r="AH56" i="14"/>
  <c r="AF56" i="14"/>
  <c r="AJ56" i="14"/>
  <c r="AE56" i="14"/>
  <c r="AI56" i="14"/>
  <c r="AL11" i="2"/>
  <c r="BP7" i="4" a="1"/>
  <c r="CB7" i="4" a="1"/>
  <c r="D6" i="20"/>
  <c r="BD16" i="4" a="1"/>
  <c r="BP16" i="4" a="1"/>
  <c r="BD7" i="4" a="1"/>
  <c r="AN19" i="13"/>
  <c r="AW93" i="4" a="1"/>
  <c r="BU88" i="4" a="1"/>
  <c r="BO286" i="4"/>
  <c r="BK286" i="4"/>
  <c r="BN286" i="4"/>
  <c r="BJ286" i="4"/>
  <c r="BM286" i="4"/>
  <c r="BL286" i="4"/>
  <c r="BI286" i="4"/>
  <c r="AW258" i="4" a="1"/>
  <c r="BI253" i="4" a="1"/>
  <c r="AN51" i="13"/>
  <c r="BI112" i="4" a="1"/>
  <c r="BC295" i="4"/>
  <c r="AY295" i="4"/>
  <c r="BB295" i="4"/>
  <c r="AX295" i="4"/>
  <c r="BA295" i="4"/>
  <c r="AZ295" i="4"/>
  <c r="AW295" i="4"/>
  <c r="CA255" i="4"/>
  <c r="BW255" i="4"/>
  <c r="BZ255" i="4"/>
  <c r="BV255" i="4"/>
  <c r="BY255" i="4"/>
  <c r="BX255" i="4"/>
  <c r="BU255" i="4"/>
  <c r="AN10" i="13"/>
  <c r="AW88" i="4" a="1"/>
  <c r="BI83" i="4" a="1"/>
  <c r="BU296" i="4" a="1"/>
  <c r="AW301" i="4" a="1"/>
  <c r="AN52" i="13"/>
  <c r="BI113" i="4" a="1"/>
  <c r="AN20" i="13"/>
  <c r="AW94" i="4" a="1"/>
  <c r="G26" i="26"/>
  <c r="H25" i="26"/>
  <c r="I25" i="26" s="1"/>
  <c r="N23" i="26"/>
  <c r="P23" i="26" s="1"/>
  <c r="Q23" i="26" s="1"/>
  <c r="D154" i="16"/>
  <c r="AD180" i="16" s="1"/>
  <c r="H187" i="16" s="1"/>
  <c r="AD143" i="16"/>
  <c r="H150" i="16" s="1"/>
  <c r="AD16" i="15" a="1"/>
  <c r="AK16" i="14"/>
  <c r="AN47" i="13"/>
  <c r="AW113" i="4" a="1"/>
  <c r="AW291" i="4" a="1"/>
  <c r="BU286" i="4" a="1"/>
  <c r="AN54" i="13"/>
  <c r="BU111" i="4" a="1"/>
  <c r="BI115" i="4" a="1"/>
  <c r="AN38" i="13"/>
  <c r="BI103" i="4" a="1"/>
  <c r="AW286" i="4" a="1"/>
  <c r="BI282" i="4" a="1"/>
  <c r="AN41" i="13"/>
  <c r="BU102" i="4" a="1"/>
  <c r="BI106" i="4" a="1"/>
  <c r="AN25" i="13"/>
  <c r="BI95" i="4" a="1"/>
  <c r="AW277" i="4" a="1"/>
  <c r="AW254" i="4" a="1"/>
  <c r="BU249" i="4" a="1"/>
  <c r="AN16" i="13"/>
  <c r="BU85" i="4" a="1"/>
  <c r="H7" i="26"/>
  <c r="G7" i="26"/>
  <c r="BU256" i="4" a="1"/>
  <c r="BU282" i="4" a="1"/>
  <c r="BI287" i="4" a="1"/>
  <c r="AN50" i="13"/>
  <c r="BI111" i="4" a="1"/>
  <c r="AN34" i="13"/>
  <c r="AW104" i="4" a="1"/>
  <c r="AW282" i="4" a="1"/>
  <c r="BU277" i="4" a="1"/>
  <c r="BI254" i="4" a="1"/>
  <c r="AW247" i="4" a="1"/>
  <c r="AW274" i="4" a="1"/>
  <c r="CO194" i="4"/>
  <c r="BU245" i="4" a="1"/>
  <c r="BI237" i="4" a="1"/>
  <c r="BO57" i="5"/>
  <c r="AN55" i="13"/>
  <c r="BU112" i="4" a="1"/>
  <c r="BO294" i="4"/>
  <c r="BK294" i="4"/>
  <c r="BN294" i="4"/>
  <c r="BJ294" i="4"/>
  <c r="BM294" i="4"/>
  <c r="BL294" i="4"/>
  <c r="BI294" i="4"/>
  <c r="BC237" i="4"/>
  <c r="AY237" i="4"/>
  <c r="BB237" i="4"/>
  <c r="AX237" i="4"/>
  <c r="BA237" i="4"/>
  <c r="AZ237" i="4"/>
  <c r="AW237" i="4"/>
  <c r="AN46" i="13"/>
  <c r="AW112" i="4" a="1"/>
  <c r="CA285" i="4"/>
  <c r="BW285" i="4"/>
  <c r="BZ285" i="4"/>
  <c r="BV285" i="4"/>
  <c r="BY285" i="4"/>
  <c r="BX285" i="4"/>
  <c r="BU285" i="4"/>
  <c r="BI262" i="4" a="1"/>
  <c r="AW267" i="4" a="1"/>
  <c r="AN33" i="13"/>
  <c r="AW103" i="4" a="1"/>
  <c r="BU276" i="4" a="1"/>
  <c r="AN40" i="13"/>
  <c r="BI105" i="4" a="1"/>
  <c r="BU101" i="4" a="1"/>
  <c r="AN24" i="13"/>
  <c r="BI94" i="4" a="1"/>
  <c r="AW276" i="4" a="1"/>
  <c r="AI196" i="13"/>
  <c r="AI194" i="13"/>
  <c r="AI192" i="13"/>
  <c r="AH191" i="13"/>
  <c r="AH196" i="13"/>
  <c r="AH194" i="13"/>
  <c r="AH192" i="13"/>
  <c r="AI197" i="13"/>
  <c r="AI195" i="13"/>
  <c r="AI193" i="13"/>
  <c r="AI191" i="13"/>
  <c r="AH197" i="13"/>
  <c r="AH195" i="13"/>
  <c r="AH193" i="13"/>
  <c r="AO7" i="12"/>
  <c r="AQ6" i="12"/>
  <c r="AP8" i="12"/>
  <c r="AW283" i="4" a="1"/>
  <c r="BU278" i="4" a="1"/>
  <c r="CA246" i="4"/>
  <c r="BW246" i="4"/>
  <c r="BZ246" i="4"/>
  <c r="BV246" i="4"/>
  <c r="BY246" i="4"/>
  <c r="BX246" i="4"/>
  <c r="BU246" i="4"/>
  <c r="AN36" i="13"/>
  <c r="AW106" i="4" a="1"/>
  <c r="BI101" i="4" a="1"/>
  <c r="I8" i="26"/>
  <c r="I9" i="26"/>
  <c r="AW56" i="2"/>
  <c r="BF49" i="2"/>
  <c r="BF56" i="2" s="1"/>
  <c r="D117" i="17"/>
  <c r="AD106" i="17"/>
  <c r="H113" i="17" s="1"/>
  <c r="BI302" i="4" a="1"/>
  <c r="CA115" i="4"/>
  <c r="BW115" i="4"/>
  <c r="BZ115" i="4"/>
  <c r="BV115" i="4"/>
  <c r="BY115" i="4"/>
  <c r="BX115" i="4"/>
  <c r="BU115" i="4"/>
  <c r="AN42" i="13"/>
  <c r="BU103" i="4" a="1"/>
  <c r="AW278" i="4" a="1"/>
  <c r="BI273" i="4" a="1"/>
  <c r="BI238" i="4" a="1"/>
  <c r="BI265" i="4" a="1"/>
  <c r="AW284" i="4" a="1"/>
  <c r="O23" i="26"/>
  <c r="R23" i="26" s="1"/>
  <c r="U23" i="26" s="1"/>
  <c r="BF115" i="2"/>
  <c r="AD22" i="15" a="1"/>
  <c r="AG9" i="18"/>
  <c r="K9" i="18" s="1"/>
  <c r="AD9" i="18"/>
  <c r="AJ9" i="18"/>
  <c r="AF9" i="18"/>
  <c r="J9" i="18" s="1"/>
  <c r="AE9" i="18"/>
  <c r="I9" i="18" s="1"/>
  <c r="AI9" i="18"/>
  <c r="M9" i="18" s="1"/>
  <c r="AH9" i="18"/>
  <c r="L9" i="18" s="1"/>
  <c r="AW303" i="4" a="1"/>
  <c r="BU236" i="4" a="1"/>
  <c r="BI240" i="4" a="1"/>
  <c r="BI267" i="4" a="1"/>
  <c r="BU263" i="4" a="1"/>
  <c r="BI293" i="4" a="1"/>
  <c r="BU266" i="4" a="1"/>
  <c r="BI258" i="4" a="1"/>
  <c r="BU254" i="4" a="1"/>
  <c r="BI285" i="4" a="1"/>
  <c r="AW266" i="4" a="1"/>
  <c r="AN32" i="13"/>
  <c r="AW102" i="4" a="1"/>
  <c r="BU97" i="4" a="1"/>
  <c r="BU275" i="4" a="1"/>
  <c r="AI69" i="15"/>
  <c r="AJ69" i="15" s="1"/>
  <c r="N45" i="15" s="1"/>
  <c r="AD56" i="15" s="1" a="1"/>
  <c r="N46" i="15"/>
  <c r="BU294" i="4" a="1"/>
  <c r="AN11" i="13"/>
  <c r="BI84" i="4" a="1"/>
  <c r="BI263" i="4" a="1"/>
  <c r="AW294" i="4" a="1"/>
  <c r="BI266" i="4" a="1"/>
  <c r="BU262" i="4" a="1"/>
  <c r="AN37" i="13"/>
  <c r="BI102" i="4" a="1"/>
  <c r="AW285" i="4" a="1"/>
  <c r="BU257" i="4" a="1"/>
  <c r="AW262" i="4" a="1"/>
  <c r="AN28" i="13"/>
  <c r="BU93" i="4" a="1"/>
  <c r="BI275" i="4" a="1"/>
  <c r="C48" i="25" a="1"/>
  <c r="C122" i="25" a="1"/>
  <c r="C85" i="25" a="1"/>
  <c r="C159" i="25" a="1"/>
  <c r="R11" i="25" a="1"/>
  <c r="C122" i="24" a="1"/>
  <c r="C85" i="23" a="1"/>
  <c r="C85" i="24" a="1"/>
  <c r="C11" i="24" a="1"/>
  <c r="C159" i="23" a="1"/>
  <c r="C11" i="25" a="1"/>
  <c r="C159" i="24" a="1"/>
  <c r="R11" i="24" a="1"/>
  <c r="C48" i="23" a="1"/>
  <c r="C122" i="22" a="1"/>
  <c r="C85" i="21" a="1"/>
  <c r="C11" i="21" a="1"/>
  <c r="C85" i="22" a="1"/>
  <c r="C11" i="22" a="1"/>
  <c r="C159" i="21" a="1"/>
  <c r="C48" i="24" a="1"/>
  <c r="C11" i="23" a="1"/>
  <c r="C159" i="22" a="1"/>
  <c r="R11" i="22" a="1"/>
  <c r="C48" i="21" a="1"/>
  <c r="R11" i="21" a="1"/>
  <c r="C159" i="20" a="1"/>
  <c r="R11" i="20" a="1"/>
  <c r="C48" i="19" a="1"/>
  <c r="C122" i="18" a="1"/>
  <c r="R11" i="23" a="1"/>
  <c r="C48" i="22" a="1"/>
  <c r="C48" i="20" a="1"/>
  <c r="C122" i="19" a="1"/>
  <c r="C122" i="20" a="1"/>
  <c r="R11" i="19" a="1"/>
  <c r="C48" i="18" a="1"/>
  <c r="C122" i="17" a="1"/>
  <c r="C85" i="16" a="1"/>
  <c r="C11" i="16" a="1"/>
  <c r="C159" i="15" a="1"/>
  <c r="R11" i="15" a="1"/>
  <c r="C48" i="14" a="1"/>
  <c r="C122" i="23" a="1"/>
  <c r="C85" i="20" a="1"/>
  <c r="C11" i="20" a="1"/>
  <c r="C85" i="19" a="1"/>
  <c r="C85" i="17" a="1"/>
  <c r="C11" i="17" a="1"/>
  <c r="C159" i="16" a="1"/>
  <c r="R11" i="16" a="1"/>
  <c r="C122" i="21" a="1"/>
  <c r="C159" i="18" a="1"/>
  <c r="C85" i="18" a="1"/>
  <c r="C48" i="17" a="1"/>
  <c r="C11" i="15" a="1"/>
  <c r="C159" i="14" a="1"/>
  <c r="C11" i="18" a="1"/>
  <c r="C159" i="17" a="1"/>
  <c r="C85" i="15" a="1"/>
  <c r="C122" i="16" a="1"/>
  <c r="C122" i="15" a="1"/>
  <c r="C48" i="15" a="1"/>
  <c r="C85" i="14" a="1"/>
  <c r="C11" i="14" a="1"/>
  <c r="C159" i="19" a="1"/>
  <c r="C11" i="19" a="1"/>
  <c r="R11" i="18" a="1"/>
  <c r="C48" i="16" a="1"/>
  <c r="AH139" i="13" a="1"/>
  <c r="R11" i="14" a="1"/>
  <c r="R11" i="17" a="1"/>
  <c r="AJ110" i="13" a="1"/>
  <c r="E6" i="13" a="1"/>
  <c r="C122" i="14" a="1"/>
  <c r="AR15" i="2"/>
  <c r="AR38" i="2"/>
  <c r="AR8" i="2"/>
  <c r="AR29" i="2"/>
  <c r="AR21" i="2"/>
  <c r="AR12" i="2"/>
  <c r="AR39" i="2"/>
  <c r="AR28" i="2"/>
  <c r="AR6" i="2"/>
  <c r="AR14" i="2"/>
  <c r="AR13" i="2"/>
  <c r="AR5" i="2"/>
  <c r="AR31" i="2"/>
  <c r="AR18" i="2"/>
  <c r="AR26" i="2"/>
  <c r="AR11" i="2"/>
  <c r="AR37" i="2"/>
  <c r="AR34" i="2"/>
  <c r="AR17" i="2"/>
  <c r="AR25" i="2"/>
  <c r="AR20" i="2"/>
  <c r="AR27" i="2"/>
  <c r="AR24" i="2"/>
  <c r="AR9" i="2"/>
  <c r="AR30" i="2"/>
  <c r="AR19" i="2"/>
  <c r="AR16" i="2"/>
  <c r="AR35" i="2"/>
  <c r="AR36" i="2"/>
  <c r="AR33" i="2"/>
  <c r="AR22" i="2"/>
  <c r="AR40" i="2"/>
  <c r="AR10" i="2"/>
  <c r="AR32" i="2"/>
  <c r="AR23" i="2"/>
  <c r="AR7" i="2"/>
  <c r="P32" i="27" a="1"/>
  <c r="D32" i="27" a="1"/>
  <c r="N63" i="27"/>
  <c r="O63" i="27"/>
  <c r="M63" i="27" l="1"/>
  <c r="C143" i="14"/>
  <c r="C139" i="14"/>
  <c r="C135" i="14"/>
  <c r="C131" i="14"/>
  <c r="C127" i="14"/>
  <c r="C123" i="14"/>
  <c r="C142" i="14"/>
  <c r="C137" i="14"/>
  <c r="C132" i="14"/>
  <c r="C126" i="14"/>
  <c r="C122" i="14"/>
  <c r="C146" i="14"/>
  <c r="C141" i="14"/>
  <c r="C136" i="14"/>
  <c r="C130" i="14"/>
  <c r="C125" i="14"/>
  <c r="C145" i="14"/>
  <c r="C140" i="14"/>
  <c r="C134" i="14"/>
  <c r="C129" i="14"/>
  <c r="C124" i="14"/>
  <c r="C138" i="14"/>
  <c r="C133" i="14"/>
  <c r="C128" i="14"/>
  <c r="C144" i="14"/>
  <c r="C33" i="19"/>
  <c r="C29" i="19"/>
  <c r="C25" i="19"/>
  <c r="C21" i="19"/>
  <c r="C17" i="19"/>
  <c r="C13" i="19"/>
  <c r="C32" i="19"/>
  <c r="C28" i="19"/>
  <c r="C24" i="19"/>
  <c r="C20" i="19"/>
  <c r="C16" i="19"/>
  <c r="C12" i="19"/>
  <c r="C31" i="19"/>
  <c r="C23" i="19"/>
  <c r="C15" i="19"/>
  <c r="C30" i="19"/>
  <c r="C22" i="19"/>
  <c r="C14" i="19"/>
  <c r="C26" i="19"/>
  <c r="C11" i="19"/>
  <c r="C35" i="19"/>
  <c r="C19" i="19"/>
  <c r="C34" i="19"/>
  <c r="C18" i="19"/>
  <c r="C27" i="19"/>
  <c r="C69" i="15"/>
  <c r="C65" i="15"/>
  <c r="C61" i="15"/>
  <c r="C57" i="15"/>
  <c r="C53" i="15"/>
  <c r="C49" i="15"/>
  <c r="C72" i="15"/>
  <c r="C67" i="15"/>
  <c r="C62" i="15"/>
  <c r="C56" i="15"/>
  <c r="C51" i="15"/>
  <c r="C71" i="15"/>
  <c r="C66" i="15"/>
  <c r="C60" i="15"/>
  <c r="C55" i="15"/>
  <c r="C50" i="15"/>
  <c r="C70" i="15"/>
  <c r="C64" i="15"/>
  <c r="C59" i="15"/>
  <c r="C54" i="15"/>
  <c r="C63" i="15"/>
  <c r="C58" i="15"/>
  <c r="C52" i="15"/>
  <c r="C68" i="15"/>
  <c r="C48" i="15"/>
  <c r="C181" i="17"/>
  <c r="C177" i="17"/>
  <c r="C173" i="17"/>
  <c r="C169" i="17"/>
  <c r="C165" i="17"/>
  <c r="C161" i="17"/>
  <c r="C180" i="17"/>
  <c r="C176" i="17"/>
  <c r="C172" i="17"/>
  <c r="C168" i="17"/>
  <c r="C164" i="17"/>
  <c r="C160" i="17"/>
  <c r="C178" i="17"/>
  <c r="C170" i="17"/>
  <c r="C162" i="17"/>
  <c r="C183" i="17"/>
  <c r="C175" i="17"/>
  <c r="C167" i="17"/>
  <c r="C182" i="17"/>
  <c r="C174" i="17"/>
  <c r="C166" i="17"/>
  <c r="C159" i="17"/>
  <c r="C171" i="17"/>
  <c r="C163" i="17"/>
  <c r="C179" i="17"/>
  <c r="C71" i="17"/>
  <c r="C67" i="17"/>
  <c r="C63" i="17"/>
  <c r="C59" i="17"/>
  <c r="C55" i="17"/>
  <c r="C51" i="17"/>
  <c r="C48" i="17"/>
  <c r="C70" i="17"/>
  <c r="C66" i="17"/>
  <c r="C62" i="17"/>
  <c r="C58" i="17"/>
  <c r="C54" i="17"/>
  <c r="C50" i="17"/>
  <c r="C72" i="17"/>
  <c r="C64" i="17"/>
  <c r="C56" i="17"/>
  <c r="C69" i="17"/>
  <c r="C61" i="17"/>
  <c r="C53" i="17"/>
  <c r="C68" i="17"/>
  <c r="C60" i="17"/>
  <c r="C52" i="17"/>
  <c r="C49" i="17"/>
  <c r="C65" i="17"/>
  <c r="C57" i="17"/>
  <c r="R32" i="16"/>
  <c r="R28" i="16"/>
  <c r="R24" i="16"/>
  <c r="R20" i="16"/>
  <c r="R16" i="16"/>
  <c r="R12" i="16"/>
  <c r="R35" i="16"/>
  <c r="R31" i="16"/>
  <c r="R27" i="16"/>
  <c r="R23" i="16"/>
  <c r="R19" i="16"/>
  <c r="R15" i="16"/>
  <c r="R29" i="16"/>
  <c r="R21" i="16"/>
  <c r="R13" i="16"/>
  <c r="R34" i="16"/>
  <c r="R26" i="16"/>
  <c r="R18" i="16"/>
  <c r="R11" i="16"/>
  <c r="R33" i="16"/>
  <c r="R25" i="16"/>
  <c r="R17" i="16"/>
  <c r="R30" i="16"/>
  <c r="R22" i="16"/>
  <c r="R14" i="16"/>
  <c r="C107" i="19"/>
  <c r="C103" i="19"/>
  <c r="C99" i="19"/>
  <c r="C95" i="19"/>
  <c r="C91" i="19"/>
  <c r="C87" i="19"/>
  <c r="C106" i="19"/>
  <c r="C102" i="19"/>
  <c r="C98" i="19"/>
  <c r="C94" i="19"/>
  <c r="C90" i="19"/>
  <c r="C86" i="19"/>
  <c r="C104" i="19"/>
  <c r="C96" i="19"/>
  <c r="C88" i="19"/>
  <c r="C109" i="19"/>
  <c r="C101" i="19"/>
  <c r="C93" i="19"/>
  <c r="C105" i="19"/>
  <c r="C89" i="19"/>
  <c r="C100" i="19"/>
  <c r="C85" i="19"/>
  <c r="C97" i="19"/>
  <c r="C108" i="19"/>
  <c r="C92" i="19"/>
  <c r="C72" i="14"/>
  <c r="C68" i="14"/>
  <c r="C64" i="14"/>
  <c r="C60" i="14"/>
  <c r="C56" i="14"/>
  <c r="C52" i="14"/>
  <c r="C71" i="14"/>
  <c r="C66" i="14"/>
  <c r="C61" i="14"/>
  <c r="C55" i="14"/>
  <c r="C50" i="14"/>
  <c r="C70" i="14"/>
  <c r="C65" i="14"/>
  <c r="C59" i="14"/>
  <c r="C54" i="14"/>
  <c r="C49" i="14"/>
  <c r="C69" i="14"/>
  <c r="C63" i="14"/>
  <c r="C58" i="14"/>
  <c r="C53" i="14"/>
  <c r="C48" i="14"/>
  <c r="C57" i="14"/>
  <c r="C51" i="14"/>
  <c r="C67" i="14"/>
  <c r="C62" i="14"/>
  <c r="C109" i="16"/>
  <c r="C105" i="16"/>
  <c r="C101" i="16"/>
  <c r="C97" i="16"/>
  <c r="C93" i="16"/>
  <c r="C89" i="16"/>
  <c r="C108" i="16"/>
  <c r="C104" i="16"/>
  <c r="C100" i="16"/>
  <c r="C96" i="16"/>
  <c r="C92" i="16"/>
  <c r="C88" i="16"/>
  <c r="C85" i="16"/>
  <c r="C107" i="16"/>
  <c r="C99" i="16"/>
  <c r="C91" i="16"/>
  <c r="C106" i="16"/>
  <c r="C98" i="16"/>
  <c r="C90" i="16"/>
  <c r="C103" i="16"/>
  <c r="C95" i="16"/>
  <c r="C87" i="16"/>
  <c r="C102" i="16"/>
  <c r="C94" i="16"/>
  <c r="C86" i="16"/>
  <c r="C144" i="20"/>
  <c r="C140" i="20"/>
  <c r="C136" i="20"/>
  <c r="C132" i="20"/>
  <c r="C128" i="20"/>
  <c r="C124" i="20"/>
  <c r="C143" i="20"/>
  <c r="C139" i="20"/>
  <c r="C135" i="20"/>
  <c r="C131" i="20"/>
  <c r="C127" i="20"/>
  <c r="C123" i="20"/>
  <c r="C146" i="20"/>
  <c r="C138" i="20"/>
  <c r="C130" i="20"/>
  <c r="C145" i="20"/>
  <c r="C137" i="20"/>
  <c r="C129" i="20"/>
  <c r="C122" i="20"/>
  <c r="C133" i="20"/>
  <c r="C142" i="20"/>
  <c r="C126" i="20"/>
  <c r="C141" i="20"/>
  <c r="C125" i="20"/>
  <c r="C134" i="20"/>
  <c r="R34" i="23"/>
  <c r="R30" i="23"/>
  <c r="R26" i="23"/>
  <c r="R22" i="23"/>
  <c r="R18" i="23"/>
  <c r="R14" i="23"/>
  <c r="R11" i="23"/>
  <c r="R33" i="23"/>
  <c r="R29" i="23"/>
  <c r="R25" i="23"/>
  <c r="R21" i="23"/>
  <c r="R17" i="23"/>
  <c r="R13" i="23"/>
  <c r="R32" i="23"/>
  <c r="R28" i="23"/>
  <c r="R24" i="23"/>
  <c r="R20" i="23"/>
  <c r="R16" i="23"/>
  <c r="R12" i="23"/>
  <c r="R31" i="23"/>
  <c r="R15" i="23"/>
  <c r="R27" i="23"/>
  <c r="R35" i="23"/>
  <c r="R23" i="23"/>
  <c r="R19" i="23"/>
  <c r="C183" i="20"/>
  <c r="C179" i="20"/>
  <c r="C175" i="20"/>
  <c r="C171" i="20"/>
  <c r="C167" i="20"/>
  <c r="C163" i="20"/>
  <c r="C182" i="20"/>
  <c r="C178" i="20"/>
  <c r="C174" i="20"/>
  <c r="C170" i="20"/>
  <c r="C166" i="20"/>
  <c r="C162" i="20"/>
  <c r="C159" i="20"/>
  <c r="C181" i="20"/>
  <c r="C173" i="20"/>
  <c r="C165" i="20"/>
  <c r="C180" i="20"/>
  <c r="C172" i="20"/>
  <c r="C164" i="20"/>
  <c r="C177" i="20"/>
  <c r="C169" i="20"/>
  <c r="C161" i="20"/>
  <c r="C176" i="20"/>
  <c r="C168" i="20"/>
  <c r="C160" i="20"/>
  <c r="C181" i="22"/>
  <c r="C177" i="22"/>
  <c r="C173" i="22"/>
  <c r="C169" i="22"/>
  <c r="C165" i="22"/>
  <c r="C161" i="22"/>
  <c r="C180" i="22"/>
  <c r="C176" i="22"/>
  <c r="C172" i="22"/>
  <c r="C168" i="22"/>
  <c r="C164" i="22"/>
  <c r="C160" i="22"/>
  <c r="C183" i="22"/>
  <c r="C179" i="22"/>
  <c r="C175" i="22"/>
  <c r="C171" i="22"/>
  <c r="C167" i="22"/>
  <c r="C163" i="22"/>
  <c r="C182" i="22"/>
  <c r="C166" i="22"/>
  <c r="C178" i="22"/>
  <c r="C162" i="22"/>
  <c r="C174" i="22"/>
  <c r="C170" i="22"/>
  <c r="C159" i="22"/>
  <c r="C32" i="22"/>
  <c r="C28" i="22"/>
  <c r="C24" i="22"/>
  <c r="C20" i="22"/>
  <c r="C16" i="22"/>
  <c r="C12" i="22"/>
  <c r="C35" i="22"/>
  <c r="C31" i="22"/>
  <c r="C27" i="22"/>
  <c r="C23" i="22"/>
  <c r="C19" i="22"/>
  <c r="C15" i="22"/>
  <c r="C34" i="22"/>
  <c r="C30" i="22"/>
  <c r="C26" i="22"/>
  <c r="C22" i="22"/>
  <c r="C18" i="22"/>
  <c r="C14" i="22"/>
  <c r="C11" i="22"/>
  <c r="C29" i="22"/>
  <c r="C13" i="22"/>
  <c r="C25" i="22"/>
  <c r="C17" i="22"/>
  <c r="C33" i="22"/>
  <c r="C21" i="22"/>
  <c r="C146" i="22"/>
  <c r="C142" i="22"/>
  <c r="C138" i="22"/>
  <c r="C134" i="22"/>
  <c r="C130" i="22"/>
  <c r="C126" i="22"/>
  <c r="C145" i="22"/>
  <c r="C141" i="22"/>
  <c r="C137" i="22"/>
  <c r="C133" i="22"/>
  <c r="C129" i="22"/>
  <c r="C125" i="22"/>
  <c r="C122" i="22"/>
  <c r="C144" i="22"/>
  <c r="C140" i="22"/>
  <c r="C136" i="22"/>
  <c r="C132" i="22"/>
  <c r="C128" i="22"/>
  <c r="C124" i="22"/>
  <c r="C131" i="22"/>
  <c r="C143" i="22"/>
  <c r="C127" i="22"/>
  <c r="C123" i="22"/>
  <c r="C139" i="22"/>
  <c r="C135" i="22"/>
  <c r="C33" i="25"/>
  <c r="C29" i="25"/>
  <c r="C25" i="25"/>
  <c r="C21" i="25"/>
  <c r="C17" i="25"/>
  <c r="C13" i="25"/>
  <c r="C32" i="25"/>
  <c r="C28" i="25"/>
  <c r="C24" i="25"/>
  <c r="C20" i="25"/>
  <c r="C16" i="25"/>
  <c r="C12" i="25"/>
  <c r="C35" i="25"/>
  <c r="C31" i="25"/>
  <c r="C27" i="25"/>
  <c r="C23" i="25"/>
  <c r="C19" i="25"/>
  <c r="C15" i="25"/>
  <c r="C26" i="25"/>
  <c r="C11" i="25"/>
  <c r="C22" i="25"/>
  <c r="C34" i="25"/>
  <c r="C18" i="25"/>
  <c r="C30" i="25"/>
  <c r="C14" i="25"/>
  <c r="C109" i="23"/>
  <c r="C105" i="23"/>
  <c r="C101" i="23"/>
  <c r="C97" i="23"/>
  <c r="C93" i="23"/>
  <c r="C89" i="23"/>
  <c r="C104" i="23"/>
  <c r="C99" i="23"/>
  <c r="C94" i="23"/>
  <c r="C88" i="23"/>
  <c r="C108" i="23"/>
  <c r="C103" i="23"/>
  <c r="C98" i="23"/>
  <c r="C92" i="23"/>
  <c r="C87" i="23"/>
  <c r="C107" i="23"/>
  <c r="C102" i="23"/>
  <c r="C96" i="23"/>
  <c r="C91" i="23"/>
  <c r="C86" i="23"/>
  <c r="C95" i="23"/>
  <c r="C90" i="23"/>
  <c r="C100" i="23"/>
  <c r="C85" i="23"/>
  <c r="C106" i="23"/>
  <c r="C107" i="25"/>
  <c r="C103" i="25"/>
  <c r="C99" i="25"/>
  <c r="C95" i="25"/>
  <c r="C91" i="25"/>
  <c r="C87" i="25"/>
  <c r="C106" i="25"/>
  <c r="C102" i="25"/>
  <c r="C98" i="25"/>
  <c r="C94" i="25"/>
  <c r="C90" i="25"/>
  <c r="C86" i="25"/>
  <c r="C109" i="25"/>
  <c r="C105" i="25"/>
  <c r="C101" i="25"/>
  <c r="C97" i="25"/>
  <c r="C93" i="25"/>
  <c r="C89" i="25"/>
  <c r="C104" i="25"/>
  <c r="C88" i="25"/>
  <c r="C100" i="25"/>
  <c r="C85" i="25"/>
  <c r="C96" i="25"/>
  <c r="C92" i="25"/>
  <c r="C108" i="25"/>
  <c r="BC262" i="4"/>
  <c r="AY262" i="4"/>
  <c r="BB262" i="4"/>
  <c r="AX262" i="4"/>
  <c r="BA262" i="4"/>
  <c r="AZ262" i="4"/>
  <c r="AW262" i="4"/>
  <c r="BO263" i="4"/>
  <c r="BK263" i="4"/>
  <c r="BN263" i="4"/>
  <c r="BJ263" i="4"/>
  <c r="BM263" i="4"/>
  <c r="BL263" i="4"/>
  <c r="BI263" i="4"/>
  <c r="CA275" i="4"/>
  <c r="BW275" i="4"/>
  <c r="BZ275" i="4"/>
  <c r="BV275" i="4"/>
  <c r="BY275" i="4"/>
  <c r="BX275" i="4"/>
  <c r="BU275" i="4"/>
  <c r="BC266" i="4"/>
  <c r="AY266" i="4"/>
  <c r="BB266" i="4"/>
  <c r="AX266" i="4"/>
  <c r="BA266" i="4"/>
  <c r="AZ266" i="4"/>
  <c r="AW266" i="4"/>
  <c r="CA266" i="4"/>
  <c r="BW266" i="4"/>
  <c r="BZ266" i="4"/>
  <c r="BV266" i="4"/>
  <c r="BY266" i="4"/>
  <c r="BX266" i="4"/>
  <c r="BU266" i="4"/>
  <c r="BO240" i="4"/>
  <c r="BK240" i="4"/>
  <c r="BN240" i="4"/>
  <c r="BJ240" i="4"/>
  <c r="BM240" i="4"/>
  <c r="BL240" i="4"/>
  <c r="BI240" i="4"/>
  <c r="AF32" i="18"/>
  <c r="AD46" i="18" a="1"/>
  <c r="AN51" i="18"/>
  <c r="AN54" i="18" s="1"/>
  <c r="H9" i="18"/>
  <c r="BO273" i="4"/>
  <c r="BK273" i="4"/>
  <c r="BN273" i="4"/>
  <c r="BJ273" i="4"/>
  <c r="BM273" i="4"/>
  <c r="BL273" i="4"/>
  <c r="BI273" i="4"/>
  <c r="CA278" i="4"/>
  <c r="BW278" i="4"/>
  <c r="BZ278" i="4"/>
  <c r="BV278" i="4"/>
  <c r="BY278" i="4"/>
  <c r="BX278" i="4"/>
  <c r="BU278" i="4"/>
  <c r="AI198" i="13"/>
  <c r="AJ191" i="13" s="1" a="1"/>
  <c r="BM94" i="4"/>
  <c r="BL94" i="4"/>
  <c r="BI94" i="4"/>
  <c r="BO94" i="4"/>
  <c r="BK94" i="4"/>
  <c r="BN94" i="4"/>
  <c r="BJ94" i="4"/>
  <c r="BC267" i="4"/>
  <c r="AY267" i="4"/>
  <c r="BB267" i="4"/>
  <c r="AX267" i="4"/>
  <c r="BA267" i="4"/>
  <c r="AZ267" i="4"/>
  <c r="AW267" i="4"/>
  <c r="CA277" i="4"/>
  <c r="BW277" i="4"/>
  <c r="BZ277" i="4"/>
  <c r="BV277" i="4"/>
  <c r="BY277" i="4"/>
  <c r="BX277" i="4"/>
  <c r="BU277" i="4"/>
  <c r="BO111" i="4"/>
  <c r="BK111" i="4"/>
  <c r="BN111" i="4"/>
  <c r="BJ111" i="4"/>
  <c r="BM111" i="4"/>
  <c r="BL111" i="4"/>
  <c r="BI111" i="4"/>
  <c r="CA256" i="4"/>
  <c r="BW256" i="4"/>
  <c r="BZ256" i="4"/>
  <c r="BV256" i="4"/>
  <c r="BY256" i="4"/>
  <c r="BX256" i="4"/>
  <c r="BU256" i="4"/>
  <c r="BO95" i="4"/>
  <c r="BK95" i="4"/>
  <c r="BN95" i="4"/>
  <c r="BJ95" i="4"/>
  <c r="BM95" i="4"/>
  <c r="BL95" i="4"/>
  <c r="BI95" i="4"/>
  <c r="CA286" i="4"/>
  <c r="BW286" i="4"/>
  <c r="BZ286" i="4"/>
  <c r="BV286" i="4"/>
  <c r="BY286" i="4"/>
  <c r="BX286" i="4"/>
  <c r="BU286" i="4"/>
  <c r="BA88" i="4"/>
  <c r="AZ88" i="4"/>
  <c r="AW88" i="4"/>
  <c r="BC88" i="4"/>
  <c r="AY88" i="4"/>
  <c r="BB88" i="4"/>
  <c r="AX88" i="4"/>
  <c r="BM112" i="4"/>
  <c r="BL112" i="4"/>
  <c r="BI112" i="4"/>
  <c r="BO112" i="4"/>
  <c r="BK112" i="4"/>
  <c r="BN112" i="4"/>
  <c r="BJ112" i="4"/>
  <c r="BC258" i="4"/>
  <c r="AY258" i="4"/>
  <c r="BB258" i="4"/>
  <c r="AX258" i="4"/>
  <c r="BA258" i="4"/>
  <c r="AZ258" i="4"/>
  <c r="AW258" i="4"/>
  <c r="BY88" i="4"/>
  <c r="BX88" i="4"/>
  <c r="BU88" i="4"/>
  <c r="CA88" i="4"/>
  <c r="BW88" i="4"/>
  <c r="BZ88" i="4"/>
  <c r="BV88" i="4"/>
  <c r="BD12" i="4"/>
  <c r="BD8" i="4"/>
  <c r="BD11" i="4"/>
  <c r="BD10" i="4"/>
  <c r="BD7" i="4"/>
  <c r="BD9" i="4"/>
  <c r="AD9" i="20" a="1"/>
  <c r="D43" i="20"/>
  <c r="AD32" i="20"/>
  <c r="H39" i="20" s="1"/>
  <c r="AL12" i="2"/>
  <c r="D6" i="21"/>
  <c r="BA86" i="4"/>
  <c r="AZ86" i="4"/>
  <c r="AW86" i="4"/>
  <c r="BC86" i="4"/>
  <c r="AY86" i="4"/>
  <c r="BB86" i="4"/>
  <c r="AX86" i="4"/>
  <c r="BY86" i="4"/>
  <c r="BX86" i="4"/>
  <c r="BU86" i="4"/>
  <c r="CA86" i="4"/>
  <c r="BW86" i="4"/>
  <c r="BZ86" i="4"/>
  <c r="BV86" i="4"/>
  <c r="CA273" i="4"/>
  <c r="BW273" i="4"/>
  <c r="BZ273" i="4"/>
  <c r="BV273" i="4"/>
  <c r="BY273" i="4"/>
  <c r="BX273" i="4"/>
  <c r="BU273" i="4"/>
  <c r="BC287" i="4"/>
  <c r="AY287" i="4"/>
  <c r="BB287" i="4"/>
  <c r="AX287" i="4"/>
  <c r="BA287" i="4"/>
  <c r="AZ287" i="4"/>
  <c r="AW287" i="4"/>
  <c r="V64" i="5"/>
  <c r="W65" i="5"/>
  <c r="CA295" i="4"/>
  <c r="BW295" i="4"/>
  <c r="BZ295" i="4"/>
  <c r="BV295" i="4"/>
  <c r="BY295" i="4"/>
  <c r="BX295" i="4"/>
  <c r="BU295" i="4"/>
  <c r="BC95" i="4"/>
  <c r="AY95" i="4"/>
  <c r="BB95" i="4"/>
  <c r="AX95" i="4"/>
  <c r="BA95" i="4"/>
  <c r="AZ95" i="4"/>
  <c r="AW95" i="4"/>
  <c r="CA87" i="4"/>
  <c r="BW87" i="4"/>
  <c r="BZ87" i="4"/>
  <c r="BV87" i="4"/>
  <c r="BY87" i="4"/>
  <c r="BX87" i="4"/>
  <c r="BU87" i="4"/>
  <c r="BO274" i="4"/>
  <c r="BK274" i="4"/>
  <c r="BN274" i="4"/>
  <c r="BJ274" i="4"/>
  <c r="BM274" i="4"/>
  <c r="BL274" i="4"/>
  <c r="BI274" i="4"/>
  <c r="BY104" i="4"/>
  <c r="BX104" i="4"/>
  <c r="BU104" i="4"/>
  <c r="CA104" i="4"/>
  <c r="BW104" i="4"/>
  <c r="BZ104" i="4"/>
  <c r="BV104" i="4"/>
  <c r="BC87" i="4"/>
  <c r="AY87" i="4"/>
  <c r="BB87" i="4"/>
  <c r="AX87" i="4"/>
  <c r="BA87" i="4"/>
  <c r="AZ87" i="4"/>
  <c r="AW87" i="4"/>
  <c r="BO244" i="4"/>
  <c r="BK244" i="4"/>
  <c r="BN244" i="4"/>
  <c r="BJ244" i="4"/>
  <c r="BM244" i="4"/>
  <c r="BL244" i="4"/>
  <c r="BI244" i="4"/>
  <c r="BO278" i="4"/>
  <c r="BK278" i="4"/>
  <c r="BN278" i="4"/>
  <c r="BJ278" i="4"/>
  <c r="BM278" i="4"/>
  <c r="BL278" i="4"/>
  <c r="BI278" i="4"/>
  <c r="AG40" i="15"/>
  <c r="AE40" i="15"/>
  <c r="AS38" i="15" s="1"/>
  <c r="BC246" i="4"/>
  <c r="AY246" i="4"/>
  <c r="BB246" i="4"/>
  <c r="AX246" i="4"/>
  <c r="BA246" i="4"/>
  <c r="AZ246" i="4"/>
  <c r="AW246" i="4"/>
  <c r="BO235" i="4"/>
  <c r="BK235" i="4"/>
  <c r="BN235" i="4"/>
  <c r="BJ235" i="4"/>
  <c r="BM235" i="4"/>
  <c r="BL235" i="4"/>
  <c r="BI235" i="4"/>
  <c r="AG9" i="19"/>
  <c r="K9" i="19" s="1"/>
  <c r="AD9" i="19"/>
  <c r="AJ9" i="19"/>
  <c r="AF9" i="19"/>
  <c r="J9" i="19" s="1"/>
  <c r="AH9" i="19"/>
  <c r="L9" i="19" s="1"/>
  <c r="AE9" i="19"/>
  <c r="I9" i="19" s="1"/>
  <c r="AI9" i="19"/>
  <c r="M9" i="19" s="1"/>
  <c r="BO295" i="4"/>
  <c r="BK295" i="4"/>
  <c r="BN295" i="4"/>
  <c r="BJ295" i="4"/>
  <c r="BM295" i="4"/>
  <c r="BL295" i="4"/>
  <c r="BI295" i="4"/>
  <c r="BC305" i="4"/>
  <c r="AY305" i="4"/>
  <c r="BB305" i="4"/>
  <c r="AX305" i="4"/>
  <c r="BA305" i="4"/>
  <c r="AZ305" i="4"/>
  <c r="AW305" i="4"/>
  <c r="N147" i="27"/>
  <c r="N146" i="27"/>
  <c r="N145" i="27"/>
  <c r="N144" i="27"/>
  <c r="N143" i="27"/>
  <c r="N142" i="27"/>
  <c r="N141" i="27"/>
  <c r="N140" i="27"/>
  <c r="N139" i="27"/>
  <c r="N138" i="27"/>
  <c r="N137" i="27"/>
  <c r="N136" i="27"/>
  <c r="N135" i="27"/>
  <c r="N134" i="27"/>
  <c r="N133" i="27"/>
  <c r="N132" i="27"/>
  <c r="N131" i="27"/>
  <c r="N130" i="27"/>
  <c r="N129" i="27"/>
  <c r="N128" i="27"/>
  <c r="N127" i="27"/>
  <c r="N126" i="27"/>
  <c r="N125" i="27"/>
  <c r="N124" i="27"/>
  <c r="N123" i="27"/>
  <c r="N122" i="27"/>
  <c r="N121" i="27"/>
  <c r="N120" i="27"/>
  <c r="N119" i="27"/>
  <c r="N118" i="27"/>
  <c r="N117" i="27"/>
  <c r="N116" i="27"/>
  <c r="N115" i="27"/>
  <c r="N114" i="27"/>
  <c r="N113" i="27"/>
  <c r="N112" i="27"/>
  <c r="N111" i="27"/>
  <c r="N110" i="27"/>
  <c r="N109" i="27"/>
  <c r="N108" i="27"/>
  <c r="N107" i="27"/>
  <c r="N106" i="27"/>
  <c r="N105" i="27"/>
  <c r="N104" i="27"/>
  <c r="N103" i="27"/>
  <c r="N102" i="27"/>
  <c r="N101" i="27"/>
  <c r="N100" i="27"/>
  <c r="N99" i="27"/>
  <c r="N98" i="27"/>
  <c r="N97" i="27"/>
  <c r="N96" i="27"/>
  <c r="N95" i="27"/>
  <c r="N94" i="27"/>
  <c r="N93" i="27"/>
  <c r="N92" i="27"/>
  <c r="P147" i="27"/>
  <c r="O146" i="27"/>
  <c r="Q144" i="27"/>
  <c r="P143" i="27"/>
  <c r="O142" i="27"/>
  <c r="Q140" i="27"/>
  <c r="P139" i="27"/>
  <c r="O138" i="27"/>
  <c r="Q136" i="27"/>
  <c r="P135" i="27"/>
  <c r="O134" i="27"/>
  <c r="Q132" i="27"/>
  <c r="P131" i="27"/>
  <c r="O130" i="27"/>
  <c r="Q128" i="27"/>
  <c r="P127" i="27"/>
  <c r="O126" i="27"/>
  <c r="Q124" i="27"/>
  <c r="P123" i="27"/>
  <c r="O122" i="27"/>
  <c r="Q120" i="27"/>
  <c r="P119" i="27"/>
  <c r="O118" i="27"/>
  <c r="Q116" i="27"/>
  <c r="P115" i="27"/>
  <c r="O114" i="27"/>
  <c r="Q112" i="27"/>
  <c r="P111" i="27"/>
  <c r="O110" i="27"/>
  <c r="Q108" i="27"/>
  <c r="P107" i="27"/>
  <c r="O106" i="27"/>
  <c r="Q104" i="27"/>
  <c r="P103" i="27"/>
  <c r="O102" i="27"/>
  <c r="Q100" i="27"/>
  <c r="P99" i="27"/>
  <c r="O98" i="27"/>
  <c r="Q96" i="27"/>
  <c r="P95" i="27"/>
  <c r="O94" i="27"/>
  <c r="Q92" i="27"/>
  <c r="P91" i="27"/>
  <c r="O147" i="27"/>
  <c r="Q145" i="27"/>
  <c r="P144" i="27"/>
  <c r="O143" i="27"/>
  <c r="Q141" i="27"/>
  <c r="P140" i="27"/>
  <c r="O139" i="27"/>
  <c r="Q137" i="27"/>
  <c r="P136" i="27"/>
  <c r="O135" i="27"/>
  <c r="Q133" i="27"/>
  <c r="P132" i="27"/>
  <c r="O131" i="27"/>
  <c r="Q129" i="27"/>
  <c r="P128" i="27"/>
  <c r="O127" i="27"/>
  <c r="Q125" i="27"/>
  <c r="P124" i="27"/>
  <c r="O123" i="27"/>
  <c r="Q121" i="27"/>
  <c r="P120" i="27"/>
  <c r="O119" i="27"/>
  <c r="Q117" i="27"/>
  <c r="P116" i="27"/>
  <c r="O115" i="27"/>
  <c r="Q113" i="27"/>
  <c r="P112" i="27"/>
  <c r="O111" i="27"/>
  <c r="Q109" i="27"/>
  <c r="P108" i="27"/>
  <c r="O107" i="27"/>
  <c r="Q105" i="27"/>
  <c r="P104" i="27"/>
  <c r="O103" i="27"/>
  <c r="Q101" i="27"/>
  <c r="P100" i="27"/>
  <c r="O99" i="27"/>
  <c r="Q97" i="27"/>
  <c r="P96" i="27"/>
  <c r="O95" i="27"/>
  <c r="Q93" i="27"/>
  <c r="P92" i="27"/>
  <c r="O91" i="27"/>
  <c r="Q147" i="27"/>
  <c r="O145" i="27"/>
  <c r="P142" i="27"/>
  <c r="Q139" i="27"/>
  <c r="O137" i="27"/>
  <c r="P134" i="27"/>
  <c r="Q131" i="27"/>
  <c r="O129" i="27"/>
  <c r="P126" i="27"/>
  <c r="Q123" i="27"/>
  <c r="O121" i="27"/>
  <c r="P118" i="27"/>
  <c r="Q115" i="27"/>
  <c r="O113" i="27"/>
  <c r="P110" i="27"/>
  <c r="Q107" i="27"/>
  <c r="O105" i="27"/>
  <c r="P102" i="27"/>
  <c r="Q99" i="27"/>
  <c r="O97" i="27"/>
  <c r="P94" i="27"/>
  <c r="Q91" i="27"/>
  <c r="Q146" i="27"/>
  <c r="O144" i="27"/>
  <c r="P141" i="27"/>
  <c r="Q138" i="27"/>
  <c r="O136" i="27"/>
  <c r="P133" i="27"/>
  <c r="Q130" i="27"/>
  <c r="O128" i="27"/>
  <c r="P125" i="27"/>
  <c r="Q122" i="27"/>
  <c r="O120" i="27"/>
  <c r="P117" i="27"/>
  <c r="Q114" i="27"/>
  <c r="O112" i="27"/>
  <c r="P109" i="27"/>
  <c r="Q106" i="27"/>
  <c r="O104" i="27"/>
  <c r="P101" i="27"/>
  <c r="Q98" i="27"/>
  <c r="O96" i="27"/>
  <c r="P93" i="27"/>
  <c r="N91" i="27"/>
  <c r="P146" i="27"/>
  <c r="Q143" i="27"/>
  <c r="O141" i="27"/>
  <c r="P138" i="27"/>
  <c r="Q135" i="27"/>
  <c r="O133" i="27"/>
  <c r="P130" i="27"/>
  <c r="Q127" i="27"/>
  <c r="O125" i="27"/>
  <c r="P122" i="27"/>
  <c r="Q119" i="27"/>
  <c r="O117" i="27"/>
  <c r="P114" i="27"/>
  <c r="Q111" i="27"/>
  <c r="O109" i="27"/>
  <c r="P106" i="27"/>
  <c r="Q103" i="27"/>
  <c r="O101" i="27"/>
  <c r="P98" i="27"/>
  <c r="Q95" i="27"/>
  <c r="O93" i="27"/>
  <c r="O140" i="27"/>
  <c r="P129" i="27"/>
  <c r="Q118" i="27"/>
  <c r="O108" i="27"/>
  <c r="P97" i="27"/>
  <c r="P137" i="27"/>
  <c r="Q126" i="27"/>
  <c r="O116" i="27"/>
  <c r="P105" i="27"/>
  <c r="Q94" i="27"/>
  <c r="P145" i="27"/>
  <c r="Q134" i="27"/>
  <c r="O124" i="27"/>
  <c r="P113" i="27"/>
  <c r="Q102" i="27"/>
  <c r="O92" i="27"/>
  <c r="Q142" i="27"/>
  <c r="O100" i="27"/>
  <c r="O132" i="27"/>
  <c r="P121" i="27"/>
  <c r="Q110" i="27"/>
  <c r="BA110" i="4"/>
  <c r="AZ110" i="4"/>
  <c r="AW110" i="4"/>
  <c r="BC110" i="4"/>
  <c r="AY110" i="4"/>
  <c r="BB110" i="4"/>
  <c r="AX110" i="4"/>
  <c r="BC236" i="4"/>
  <c r="AY236" i="4"/>
  <c r="BB236" i="4"/>
  <c r="AX236" i="4"/>
  <c r="BA236" i="4"/>
  <c r="AZ236" i="4"/>
  <c r="AW236" i="4"/>
  <c r="BO236" i="4"/>
  <c r="BK236" i="4"/>
  <c r="BN236" i="4"/>
  <c r="BJ236" i="4"/>
  <c r="BM236" i="4"/>
  <c r="BL236" i="4"/>
  <c r="BI236" i="4"/>
  <c r="AJ16" i="16"/>
  <c r="AF16" i="16"/>
  <c r="AI16" i="16"/>
  <c r="AE16" i="16"/>
  <c r="AG16" i="16"/>
  <c r="AD16" i="16"/>
  <c r="AH16" i="16"/>
  <c r="AD59" i="15" a="1"/>
  <c r="AD50" i="15" a="1"/>
  <c r="AD53" i="15" a="1"/>
  <c r="CA287" i="4"/>
  <c r="BW287" i="4"/>
  <c r="BZ287" i="4"/>
  <c r="BV287" i="4"/>
  <c r="BY287" i="4"/>
  <c r="BX287" i="4"/>
  <c r="BU287" i="4"/>
  <c r="BO296" i="4"/>
  <c r="BK296" i="4"/>
  <c r="BN296" i="4"/>
  <c r="BJ296" i="4"/>
  <c r="BM296" i="4"/>
  <c r="BL296" i="4"/>
  <c r="BI296" i="4"/>
  <c r="BM92" i="4"/>
  <c r="BL92" i="4"/>
  <c r="BI92" i="4"/>
  <c r="BO92" i="4"/>
  <c r="BK92" i="4"/>
  <c r="BN92" i="4"/>
  <c r="BJ92" i="4"/>
  <c r="BO305" i="4"/>
  <c r="BK305" i="4"/>
  <c r="BN305" i="4"/>
  <c r="BJ305" i="4"/>
  <c r="BM305" i="4"/>
  <c r="BL305" i="4"/>
  <c r="BI305" i="4"/>
  <c r="BY96" i="4"/>
  <c r="BX96" i="4"/>
  <c r="BU96" i="4"/>
  <c r="CA96" i="4"/>
  <c r="BW96" i="4"/>
  <c r="BZ96" i="4"/>
  <c r="BV96" i="4"/>
  <c r="D117" i="18"/>
  <c r="AD106" i="18"/>
  <c r="H113" i="18" s="1"/>
  <c r="BO303" i="4"/>
  <c r="BK303" i="4"/>
  <c r="BN303" i="4"/>
  <c r="BJ303" i="4"/>
  <c r="BM303" i="4"/>
  <c r="BL303" i="4"/>
  <c r="BI303" i="4"/>
  <c r="BY106" i="4"/>
  <c r="BX106" i="4"/>
  <c r="BU106" i="4"/>
  <c r="CA106" i="4"/>
  <c r="BW106" i="4"/>
  <c r="BZ106" i="4"/>
  <c r="BV106" i="4"/>
  <c r="CA113" i="4"/>
  <c r="BW113" i="4"/>
  <c r="BZ113" i="4"/>
  <c r="BV113" i="4"/>
  <c r="BY113" i="4"/>
  <c r="BX113" i="4"/>
  <c r="BU113" i="4"/>
  <c r="BM110" i="4"/>
  <c r="BL110" i="4"/>
  <c r="BI110" i="4"/>
  <c r="BO110" i="4"/>
  <c r="BK110" i="4"/>
  <c r="BN110" i="4"/>
  <c r="BJ110" i="4"/>
  <c r="BC85" i="4"/>
  <c r="AY85" i="4"/>
  <c r="BB85" i="4"/>
  <c r="AX85" i="4"/>
  <c r="BA85" i="4"/>
  <c r="AZ85" i="4"/>
  <c r="AW85" i="4"/>
  <c r="AI35" i="14"/>
  <c r="AE35" i="14"/>
  <c r="AH35" i="14"/>
  <c r="AD35" i="14"/>
  <c r="AG35" i="14"/>
  <c r="AF35" i="14"/>
  <c r="AJ35" i="14"/>
  <c r="C65" i="27"/>
  <c r="AU5" i="2" a="1"/>
  <c r="AT9" i="2"/>
  <c r="E28" i="13"/>
  <c r="E24" i="13"/>
  <c r="E20" i="13"/>
  <c r="E16" i="13"/>
  <c r="E12" i="13"/>
  <c r="E8" i="13"/>
  <c r="E27" i="13"/>
  <c r="E23" i="13"/>
  <c r="E19" i="13"/>
  <c r="E15" i="13"/>
  <c r="E11" i="13"/>
  <c r="E7" i="13"/>
  <c r="E30" i="13"/>
  <c r="E26" i="13"/>
  <c r="E22" i="13"/>
  <c r="E18" i="13"/>
  <c r="E14" i="13"/>
  <c r="E10" i="13"/>
  <c r="E29" i="13"/>
  <c r="E25" i="13"/>
  <c r="E21" i="13"/>
  <c r="E17" i="13"/>
  <c r="E13" i="13"/>
  <c r="E9" i="13"/>
  <c r="E6" i="13"/>
  <c r="AH163" i="13"/>
  <c r="AH159" i="13"/>
  <c r="AH155" i="13"/>
  <c r="AH151" i="13"/>
  <c r="AH147" i="13"/>
  <c r="AH143" i="13"/>
  <c r="AH162" i="13"/>
  <c r="AH158" i="13"/>
  <c r="AH154" i="13"/>
  <c r="AH150" i="13"/>
  <c r="AH146" i="13"/>
  <c r="AH142" i="13"/>
  <c r="AH139" i="13"/>
  <c r="AH161" i="13"/>
  <c r="AH157" i="13"/>
  <c r="AH153" i="13"/>
  <c r="AH149" i="13"/>
  <c r="AH145" i="13"/>
  <c r="AH141" i="13"/>
  <c r="AH160" i="13"/>
  <c r="AH156" i="13"/>
  <c r="AH152" i="13"/>
  <c r="AH148" i="13"/>
  <c r="AH144" i="13"/>
  <c r="AH140" i="13"/>
  <c r="C182" i="19"/>
  <c r="C178" i="19"/>
  <c r="C174" i="19"/>
  <c r="C170" i="19"/>
  <c r="C166" i="19"/>
  <c r="C162" i="19"/>
  <c r="C159" i="19"/>
  <c r="C181" i="19"/>
  <c r="C177" i="19"/>
  <c r="C173" i="19"/>
  <c r="C169" i="19"/>
  <c r="C165" i="19"/>
  <c r="C161" i="19"/>
  <c r="C179" i="19"/>
  <c r="C171" i="19"/>
  <c r="C163" i="19"/>
  <c r="C176" i="19"/>
  <c r="C168" i="19"/>
  <c r="C160" i="19"/>
  <c r="C172" i="19"/>
  <c r="C183" i="19"/>
  <c r="C167" i="19"/>
  <c r="C180" i="19"/>
  <c r="C164" i="19"/>
  <c r="C175" i="19"/>
  <c r="C144" i="15"/>
  <c r="C140" i="15"/>
  <c r="C136" i="15"/>
  <c r="C132" i="15"/>
  <c r="C128" i="15"/>
  <c r="C124" i="15"/>
  <c r="C143" i="15"/>
  <c r="C139" i="15"/>
  <c r="C135" i="15"/>
  <c r="C131" i="15"/>
  <c r="C127" i="15"/>
  <c r="C123" i="15"/>
  <c r="C142" i="15"/>
  <c r="C134" i="15"/>
  <c r="C126" i="15"/>
  <c r="C141" i="15"/>
  <c r="C133" i="15"/>
  <c r="C125" i="15"/>
  <c r="C146" i="15"/>
  <c r="C138" i="15"/>
  <c r="C130" i="15"/>
  <c r="C129" i="15"/>
  <c r="C122" i="15"/>
  <c r="C145" i="15"/>
  <c r="C137" i="15"/>
  <c r="C33" i="18"/>
  <c r="C29" i="18"/>
  <c r="C25" i="18"/>
  <c r="C21" i="18"/>
  <c r="C17" i="18"/>
  <c r="C13" i="18"/>
  <c r="C32" i="18"/>
  <c r="C28" i="18"/>
  <c r="C24" i="18"/>
  <c r="C20" i="18"/>
  <c r="C16" i="18"/>
  <c r="C12" i="18"/>
  <c r="C30" i="18"/>
  <c r="C22" i="18"/>
  <c r="C14" i="18"/>
  <c r="C35" i="18"/>
  <c r="C27" i="18"/>
  <c r="C19" i="18"/>
  <c r="C34" i="18"/>
  <c r="C26" i="18"/>
  <c r="C18" i="18"/>
  <c r="C11" i="18"/>
  <c r="C31" i="18"/>
  <c r="C23" i="18"/>
  <c r="C15" i="18"/>
  <c r="C107" i="18"/>
  <c r="C103" i="18"/>
  <c r="C99" i="18"/>
  <c r="C95" i="18"/>
  <c r="C91" i="18"/>
  <c r="C87" i="18"/>
  <c r="C106" i="18"/>
  <c r="C102" i="18"/>
  <c r="C98" i="18"/>
  <c r="C94" i="18"/>
  <c r="C90" i="18"/>
  <c r="C86" i="18"/>
  <c r="C109" i="18"/>
  <c r="C101" i="18"/>
  <c r="C93" i="18"/>
  <c r="C108" i="18"/>
  <c r="C100" i="18"/>
  <c r="C92" i="18"/>
  <c r="C85" i="18"/>
  <c r="C105" i="18"/>
  <c r="C97" i="18"/>
  <c r="C89" i="18"/>
  <c r="C104" i="18"/>
  <c r="C96" i="18"/>
  <c r="C88" i="18"/>
  <c r="C180" i="16"/>
  <c r="C176" i="16"/>
  <c r="C172" i="16"/>
  <c r="C168" i="16"/>
  <c r="C164" i="16"/>
  <c r="C160" i="16"/>
  <c r="C183" i="16"/>
  <c r="C179" i="16"/>
  <c r="C175" i="16"/>
  <c r="C171" i="16"/>
  <c r="C167" i="16"/>
  <c r="C163" i="16"/>
  <c r="C182" i="16"/>
  <c r="C174" i="16"/>
  <c r="C166" i="16"/>
  <c r="C159" i="16"/>
  <c r="C181" i="16"/>
  <c r="C173" i="16"/>
  <c r="C165" i="16"/>
  <c r="C178" i="16"/>
  <c r="C170" i="16"/>
  <c r="C162" i="16"/>
  <c r="C177" i="16"/>
  <c r="C169" i="16"/>
  <c r="C161" i="16"/>
  <c r="C34" i="20"/>
  <c r="C30" i="20"/>
  <c r="C26" i="20"/>
  <c r="C22" i="20"/>
  <c r="C18" i="20"/>
  <c r="C14" i="20"/>
  <c r="C11" i="20"/>
  <c r="C33" i="20"/>
  <c r="C29" i="20"/>
  <c r="C25" i="20"/>
  <c r="C21" i="20"/>
  <c r="C17" i="20"/>
  <c r="C13" i="20"/>
  <c r="C28" i="20"/>
  <c r="C20" i="20"/>
  <c r="C12" i="20"/>
  <c r="C35" i="20"/>
  <c r="C27" i="20"/>
  <c r="C19" i="20"/>
  <c r="C32" i="20"/>
  <c r="C16" i="20"/>
  <c r="C31" i="20"/>
  <c r="C15" i="20"/>
  <c r="C24" i="20"/>
  <c r="C23" i="20"/>
  <c r="R35" i="15"/>
  <c r="R31" i="15"/>
  <c r="R27" i="15"/>
  <c r="R23" i="15"/>
  <c r="R19" i="15"/>
  <c r="R15" i="15"/>
  <c r="R34" i="15"/>
  <c r="R29" i="15"/>
  <c r="R24" i="15"/>
  <c r="R18" i="15"/>
  <c r="R13" i="15"/>
  <c r="R33" i="15"/>
  <c r="R28" i="15"/>
  <c r="R22" i="15"/>
  <c r="R17" i="15"/>
  <c r="R12" i="15"/>
  <c r="R32" i="15"/>
  <c r="R26" i="15"/>
  <c r="R21" i="15"/>
  <c r="R16" i="15"/>
  <c r="R11" i="15"/>
  <c r="R20" i="15"/>
  <c r="R14" i="15"/>
  <c r="R30" i="15"/>
  <c r="R25" i="15"/>
  <c r="C146" i="17"/>
  <c r="C142" i="17"/>
  <c r="C138" i="17"/>
  <c r="C134" i="17"/>
  <c r="C130" i="17"/>
  <c r="C126" i="17"/>
  <c r="C145" i="17"/>
  <c r="C141" i="17"/>
  <c r="C137" i="17"/>
  <c r="C133" i="17"/>
  <c r="C129" i="17"/>
  <c r="C125" i="17"/>
  <c r="C122" i="17"/>
  <c r="C139" i="17"/>
  <c r="C131" i="17"/>
  <c r="C123" i="17"/>
  <c r="C144" i="17"/>
  <c r="C136" i="17"/>
  <c r="C128" i="17"/>
  <c r="C143" i="17"/>
  <c r="C135" i="17"/>
  <c r="C127" i="17"/>
  <c r="C140" i="17"/>
  <c r="C132" i="17"/>
  <c r="C124" i="17"/>
  <c r="C143" i="19"/>
  <c r="C139" i="19"/>
  <c r="C135" i="19"/>
  <c r="C131" i="19"/>
  <c r="C127" i="19"/>
  <c r="C123" i="19"/>
  <c r="C146" i="19"/>
  <c r="C142" i="19"/>
  <c r="C138" i="19"/>
  <c r="C134" i="19"/>
  <c r="C130" i="19"/>
  <c r="C126" i="19"/>
  <c r="C145" i="19"/>
  <c r="C137" i="19"/>
  <c r="C129" i="19"/>
  <c r="C122" i="19"/>
  <c r="C144" i="19"/>
  <c r="C136" i="19"/>
  <c r="C128" i="19"/>
  <c r="C140" i="19"/>
  <c r="C124" i="19"/>
  <c r="C133" i="19"/>
  <c r="C132" i="19"/>
  <c r="C141" i="19"/>
  <c r="C125" i="19"/>
  <c r="C146" i="18"/>
  <c r="C142" i="18"/>
  <c r="C138" i="18"/>
  <c r="C134" i="18"/>
  <c r="C130" i="18"/>
  <c r="C126" i="18"/>
  <c r="C145" i="18"/>
  <c r="C141" i="18"/>
  <c r="C137" i="18"/>
  <c r="C133" i="18"/>
  <c r="C129" i="18"/>
  <c r="C125" i="18"/>
  <c r="C122" i="18"/>
  <c r="C140" i="18"/>
  <c r="C132" i="18"/>
  <c r="C124" i="18"/>
  <c r="C139" i="18"/>
  <c r="C131" i="18"/>
  <c r="C123" i="18"/>
  <c r="C136" i="18"/>
  <c r="C135" i="18"/>
  <c r="C144" i="18"/>
  <c r="C128" i="18"/>
  <c r="C143" i="18"/>
  <c r="C127" i="18"/>
  <c r="R32" i="21"/>
  <c r="R28" i="21"/>
  <c r="R24" i="21"/>
  <c r="R20" i="21"/>
  <c r="R16" i="21"/>
  <c r="R12" i="21"/>
  <c r="R34" i="21"/>
  <c r="R30" i="21"/>
  <c r="R26" i="21"/>
  <c r="R22" i="21"/>
  <c r="R18" i="21"/>
  <c r="R14" i="21"/>
  <c r="R11" i="21"/>
  <c r="R35" i="21"/>
  <c r="R27" i="21"/>
  <c r="R19" i="21"/>
  <c r="R33" i="21"/>
  <c r="R25" i="21"/>
  <c r="R17" i="21"/>
  <c r="R31" i="21"/>
  <c r="R15" i="21"/>
  <c r="R29" i="21"/>
  <c r="R13" i="21"/>
  <c r="R23" i="21"/>
  <c r="R21" i="21"/>
  <c r="C33" i="23"/>
  <c r="C29" i="23"/>
  <c r="C25" i="23"/>
  <c r="C21" i="23"/>
  <c r="C17" i="23"/>
  <c r="C13" i="23"/>
  <c r="C32" i="23"/>
  <c r="C28" i="23"/>
  <c r="C24" i="23"/>
  <c r="C20" i="23"/>
  <c r="C16" i="23"/>
  <c r="C12" i="23"/>
  <c r="C35" i="23"/>
  <c r="C31" i="23"/>
  <c r="C27" i="23"/>
  <c r="C23" i="23"/>
  <c r="C19" i="23"/>
  <c r="C15" i="23"/>
  <c r="C22" i="23"/>
  <c r="C34" i="23"/>
  <c r="C18" i="23"/>
  <c r="C11" i="23"/>
  <c r="C30" i="23"/>
  <c r="C26" i="23"/>
  <c r="C14" i="23"/>
  <c r="C106" i="22"/>
  <c r="C102" i="22"/>
  <c r="C98" i="22"/>
  <c r="C94" i="22"/>
  <c r="C90" i="22"/>
  <c r="C86" i="22"/>
  <c r="C109" i="22"/>
  <c r="C105" i="22"/>
  <c r="C101" i="22"/>
  <c r="C97" i="22"/>
  <c r="C93" i="22"/>
  <c r="C89" i="22"/>
  <c r="C108" i="22"/>
  <c r="C104" i="22"/>
  <c r="C100" i="22"/>
  <c r="C96" i="22"/>
  <c r="C92" i="22"/>
  <c r="C88" i="22"/>
  <c r="C85" i="22"/>
  <c r="C95" i="22"/>
  <c r="C107" i="22"/>
  <c r="C91" i="22"/>
  <c r="C99" i="22"/>
  <c r="C87" i="22"/>
  <c r="C103" i="22"/>
  <c r="C72" i="23"/>
  <c r="C68" i="23"/>
  <c r="C64" i="23"/>
  <c r="C60" i="23"/>
  <c r="C56" i="23"/>
  <c r="C52" i="23"/>
  <c r="C71" i="23"/>
  <c r="C67" i="23"/>
  <c r="C63" i="23"/>
  <c r="C59" i="23"/>
  <c r="C55" i="23"/>
  <c r="C51" i="23"/>
  <c r="C48" i="23"/>
  <c r="C70" i="23"/>
  <c r="C66" i="23"/>
  <c r="C62" i="23"/>
  <c r="C58" i="23"/>
  <c r="C54" i="23"/>
  <c r="C50" i="23"/>
  <c r="C65" i="23"/>
  <c r="C49" i="23"/>
  <c r="C61" i="23"/>
  <c r="C53" i="23"/>
  <c r="C69" i="23"/>
  <c r="C57" i="23"/>
  <c r="C180" i="23"/>
  <c r="C176" i="23"/>
  <c r="C172" i="23"/>
  <c r="C168" i="23"/>
  <c r="C164" i="23"/>
  <c r="C160" i="23"/>
  <c r="C183" i="23"/>
  <c r="C179" i="23"/>
  <c r="C175" i="23"/>
  <c r="C171" i="23"/>
  <c r="C167" i="23"/>
  <c r="C163" i="23"/>
  <c r="C177" i="23"/>
  <c r="C169" i="23"/>
  <c r="C161" i="23"/>
  <c r="C182" i="23"/>
  <c r="C174" i="23"/>
  <c r="C166" i="23"/>
  <c r="C159" i="23"/>
  <c r="C181" i="23"/>
  <c r="C173" i="23"/>
  <c r="C165" i="23"/>
  <c r="C178" i="23"/>
  <c r="C170" i="23"/>
  <c r="C162" i="23"/>
  <c r="C146" i="24"/>
  <c r="C142" i="24"/>
  <c r="C138" i="24"/>
  <c r="C134" i="24"/>
  <c r="C130" i="24"/>
  <c r="C126" i="24"/>
  <c r="C145" i="24"/>
  <c r="C141" i="24"/>
  <c r="C137" i="24"/>
  <c r="C133" i="24"/>
  <c r="C129" i="24"/>
  <c r="C125" i="24"/>
  <c r="C122" i="24"/>
  <c r="C144" i="24"/>
  <c r="C140" i="24"/>
  <c r="C136" i="24"/>
  <c r="C132" i="24"/>
  <c r="C128" i="24"/>
  <c r="C124" i="24"/>
  <c r="C135" i="24"/>
  <c r="C131" i="24"/>
  <c r="C143" i="24"/>
  <c r="C127" i="24"/>
  <c r="C123" i="24"/>
  <c r="C139" i="24"/>
  <c r="C143" i="25"/>
  <c r="C139" i="25"/>
  <c r="C135" i="25"/>
  <c r="C131" i="25"/>
  <c r="C127" i="25"/>
  <c r="C123" i="25"/>
  <c r="C146" i="25"/>
  <c r="C142" i="25"/>
  <c r="C138" i="25"/>
  <c r="C134" i="25"/>
  <c r="C130" i="25"/>
  <c r="C126" i="25"/>
  <c r="C145" i="25"/>
  <c r="C141" i="25"/>
  <c r="C137" i="25"/>
  <c r="C133" i="25"/>
  <c r="C129" i="25"/>
  <c r="C125" i="25"/>
  <c r="C122" i="25"/>
  <c r="C140" i="25"/>
  <c r="C124" i="25"/>
  <c r="C136" i="25"/>
  <c r="C132" i="25"/>
  <c r="C144" i="25"/>
  <c r="C128" i="25"/>
  <c r="BO275" i="4"/>
  <c r="BK275" i="4"/>
  <c r="BN275" i="4"/>
  <c r="BJ275" i="4"/>
  <c r="BM275" i="4"/>
  <c r="BL275" i="4"/>
  <c r="BI275" i="4"/>
  <c r="CA257" i="4"/>
  <c r="BW257" i="4"/>
  <c r="BZ257" i="4"/>
  <c r="BV257" i="4"/>
  <c r="BY257" i="4"/>
  <c r="BX257" i="4"/>
  <c r="BU257" i="4"/>
  <c r="CA262" i="4"/>
  <c r="BW262" i="4"/>
  <c r="BZ262" i="4"/>
  <c r="BV262" i="4"/>
  <c r="BY262" i="4"/>
  <c r="BX262" i="4"/>
  <c r="BU262" i="4"/>
  <c r="BM84" i="4"/>
  <c r="BL84" i="4"/>
  <c r="BI84" i="4"/>
  <c r="BO84" i="4"/>
  <c r="BK84" i="4"/>
  <c r="BN84" i="4"/>
  <c r="BJ84" i="4"/>
  <c r="CA97" i="4"/>
  <c r="BW97" i="4"/>
  <c r="BZ97" i="4"/>
  <c r="BV97" i="4"/>
  <c r="BY97" i="4"/>
  <c r="BX97" i="4"/>
  <c r="BU97" i="4"/>
  <c r="BO285" i="4"/>
  <c r="BK285" i="4"/>
  <c r="BN285" i="4"/>
  <c r="BJ285" i="4"/>
  <c r="BM285" i="4"/>
  <c r="BL285" i="4"/>
  <c r="BI285" i="4"/>
  <c r="BO293" i="4"/>
  <c r="BK293" i="4"/>
  <c r="BN293" i="4"/>
  <c r="BJ293" i="4"/>
  <c r="BM293" i="4"/>
  <c r="BL293" i="4"/>
  <c r="BI293" i="4"/>
  <c r="CA236" i="4"/>
  <c r="BW236" i="4"/>
  <c r="BZ236" i="4"/>
  <c r="BV236" i="4"/>
  <c r="BY236" i="4"/>
  <c r="BX236" i="4"/>
  <c r="BU236" i="4"/>
  <c r="BC284" i="4"/>
  <c r="AY284" i="4"/>
  <c r="BB284" i="4"/>
  <c r="AX284" i="4"/>
  <c r="BA284" i="4"/>
  <c r="AZ284" i="4"/>
  <c r="AW284" i="4"/>
  <c r="BC278" i="4"/>
  <c r="AY278" i="4"/>
  <c r="BB278" i="4"/>
  <c r="AX278" i="4"/>
  <c r="BA278" i="4"/>
  <c r="AZ278" i="4"/>
  <c r="AW278" i="4"/>
  <c r="D154" i="17"/>
  <c r="AD180" i="17" s="1"/>
  <c r="H187" i="17" s="1"/>
  <c r="AD143" i="17"/>
  <c r="H150" i="17" s="1"/>
  <c r="G9" i="26"/>
  <c r="G8" i="26"/>
  <c r="H8" i="26"/>
  <c r="H9" i="26"/>
  <c r="BC283" i="4"/>
  <c r="AY283" i="4"/>
  <c r="BB283" i="4"/>
  <c r="AX283" i="4"/>
  <c r="BA283" i="4"/>
  <c r="AZ283" i="4"/>
  <c r="AW283" i="4"/>
  <c r="CA276" i="4"/>
  <c r="BW276" i="4"/>
  <c r="BZ276" i="4"/>
  <c r="BV276" i="4"/>
  <c r="BY276" i="4"/>
  <c r="BX276" i="4"/>
  <c r="BU276" i="4"/>
  <c r="BO262" i="4"/>
  <c r="BK262" i="4"/>
  <c r="BN262" i="4"/>
  <c r="BJ262" i="4"/>
  <c r="BM262" i="4"/>
  <c r="BL262" i="4"/>
  <c r="BI262" i="4"/>
  <c r="BA112" i="4"/>
  <c r="AZ112" i="4"/>
  <c r="AW112" i="4"/>
  <c r="BC112" i="4"/>
  <c r="AY112" i="4"/>
  <c r="BB112" i="4"/>
  <c r="AX112" i="4"/>
  <c r="BY112" i="4"/>
  <c r="BX112" i="4"/>
  <c r="BU112" i="4"/>
  <c r="CA112" i="4"/>
  <c r="BW112" i="4"/>
  <c r="BZ112" i="4"/>
  <c r="BV112" i="4"/>
  <c r="BC274" i="4"/>
  <c r="AY274" i="4"/>
  <c r="BB274" i="4"/>
  <c r="AX274" i="4"/>
  <c r="BA274" i="4"/>
  <c r="AZ274" i="4"/>
  <c r="AW274" i="4"/>
  <c r="BC282" i="4"/>
  <c r="AY282" i="4"/>
  <c r="BB282" i="4"/>
  <c r="AX282" i="4"/>
  <c r="BA282" i="4"/>
  <c r="AZ282" i="4"/>
  <c r="AW282" i="4"/>
  <c r="CA249" i="4"/>
  <c r="BW249" i="4"/>
  <c r="BZ249" i="4"/>
  <c r="BV249" i="4"/>
  <c r="BY249" i="4"/>
  <c r="BX249" i="4"/>
  <c r="BU249" i="4"/>
  <c r="BO282" i="4"/>
  <c r="BK282" i="4"/>
  <c r="BN282" i="4"/>
  <c r="BJ282" i="4"/>
  <c r="BM282" i="4"/>
  <c r="BL282" i="4"/>
  <c r="BI282" i="4"/>
  <c r="BO115" i="4"/>
  <c r="BK115" i="4"/>
  <c r="BN115" i="4"/>
  <c r="BJ115" i="4"/>
  <c r="BM115" i="4"/>
  <c r="BL115" i="4"/>
  <c r="BI115" i="4"/>
  <c r="BC291" i="4"/>
  <c r="AY291" i="4"/>
  <c r="BB291" i="4"/>
  <c r="AX291" i="4"/>
  <c r="BA291" i="4"/>
  <c r="AZ291" i="4"/>
  <c r="AW291" i="4"/>
  <c r="AI16" i="15"/>
  <c r="AE16" i="15"/>
  <c r="AH16" i="15"/>
  <c r="AD16" i="15"/>
  <c r="AG16" i="15"/>
  <c r="AF16" i="15"/>
  <c r="AJ16" i="15"/>
  <c r="BA94" i="4"/>
  <c r="AZ94" i="4"/>
  <c r="AW94" i="4"/>
  <c r="BC94" i="4"/>
  <c r="AY94" i="4"/>
  <c r="BB94" i="4"/>
  <c r="AX94" i="4"/>
  <c r="BC301" i="4"/>
  <c r="AY301" i="4"/>
  <c r="BB301" i="4"/>
  <c r="AX301" i="4"/>
  <c r="BA301" i="4"/>
  <c r="AZ301" i="4"/>
  <c r="AW301" i="4"/>
  <c r="BC93" i="4"/>
  <c r="AY93" i="4"/>
  <c r="BB93" i="4"/>
  <c r="AX93" i="4"/>
  <c r="BA93" i="4"/>
  <c r="AZ93" i="4"/>
  <c r="AW93" i="4"/>
  <c r="BP19" i="4"/>
  <c r="BP16" i="4"/>
  <c r="BP18" i="4"/>
  <c r="BP21" i="4"/>
  <c r="BP17" i="4"/>
  <c r="BP20" i="4"/>
  <c r="BD18" i="4"/>
  <c r="BD21" i="4"/>
  <c r="BD17" i="4"/>
  <c r="BD20" i="4"/>
  <c r="BD19" i="4"/>
  <c r="BD16" i="4"/>
  <c r="CB10" i="4"/>
  <c r="CB7" i="4"/>
  <c r="CB9" i="4"/>
  <c r="CB12" i="4"/>
  <c r="CB8" i="4"/>
  <c r="CB11" i="4"/>
  <c r="BM104" i="4"/>
  <c r="BL104" i="4"/>
  <c r="BI104" i="4"/>
  <c r="BO104" i="4"/>
  <c r="BK104" i="4"/>
  <c r="BN104" i="4"/>
  <c r="BJ104" i="4"/>
  <c r="BO85" i="4"/>
  <c r="BK85" i="4"/>
  <c r="BN85" i="4"/>
  <c r="BJ85" i="4"/>
  <c r="BM85" i="4"/>
  <c r="BL85" i="4"/>
  <c r="BI85" i="4"/>
  <c r="BA11" i="5"/>
  <c r="AX11" i="5"/>
  <c r="BD11" i="5"/>
  <c r="AZ11" i="5"/>
  <c r="BC11" i="5"/>
  <c r="AY11" i="5"/>
  <c r="BB11" i="5"/>
  <c r="BA92" i="4"/>
  <c r="AZ92" i="4"/>
  <c r="AW92" i="4"/>
  <c r="BC92" i="4"/>
  <c r="AY92" i="4"/>
  <c r="BB92" i="4"/>
  <c r="AX92" i="4"/>
  <c r="BY92" i="4"/>
  <c r="BX92" i="4"/>
  <c r="BU92" i="4"/>
  <c r="CA92" i="4"/>
  <c r="BW92" i="4"/>
  <c r="BZ92" i="4"/>
  <c r="BV92" i="4"/>
  <c r="BC248" i="4"/>
  <c r="AY248" i="4"/>
  <c r="BB248" i="4"/>
  <c r="AX248" i="4"/>
  <c r="BA248" i="4"/>
  <c r="AZ248" i="4"/>
  <c r="AW248" i="4"/>
  <c r="CA248" i="4"/>
  <c r="BW248" i="4"/>
  <c r="BZ248" i="4"/>
  <c r="BV248" i="4"/>
  <c r="BY248" i="4"/>
  <c r="BX248" i="4"/>
  <c r="BU248" i="4"/>
  <c r="BO276" i="4"/>
  <c r="BK276" i="4"/>
  <c r="BN276" i="4"/>
  <c r="BJ276" i="4"/>
  <c r="BM276" i="4"/>
  <c r="BL276" i="4"/>
  <c r="BI276" i="4"/>
  <c r="BC240" i="4"/>
  <c r="AY240" i="4"/>
  <c r="BB240" i="4"/>
  <c r="AX240" i="4"/>
  <c r="BA240" i="4"/>
  <c r="AZ240" i="4"/>
  <c r="AW240" i="4"/>
  <c r="BC105" i="4"/>
  <c r="AY105" i="4"/>
  <c r="BB105" i="4"/>
  <c r="AX105" i="4"/>
  <c r="BA105" i="4"/>
  <c r="AZ105" i="4"/>
  <c r="AW105" i="4"/>
  <c r="CA240" i="4"/>
  <c r="BW240" i="4"/>
  <c r="BZ240" i="4"/>
  <c r="BV240" i="4"/>
  <c r="BY240" i="4"/>
  <c r="BX240" i="4"/>
  <c r="BU240" i="4"/>
  <c r="D80" i="19"/>
  <c r="AD69" i="19"/>
  <c r="H76" i="19" s="1"/>
  <c r="CA291" i="4"/>
  <c r="BW291" i="4"/>
  <c r="BZ291" i="4"/>
  <c r="BV291" i="4"/>
  <c r="BY291" i="4"/>
  <c r="BX291" i="4"/>
  <c r="BU291" i="4"/>
  <c r="BO300" i="4"/>
  <c r="BK300" i="4"/>
  <c r="BN300" i="4"/>
  <c r="BJ300" i="4"/>
  <c r="BM300" i="4"/>
  <c r="BL300" i="4"/>
  <c r="BI300" i="4"/>
  <c r="CA95" i="4"/>
  <c r="BW95" i="4"/>
  <c r="BZ95" i="4"/>
  <c r="BV95" i="4"/>
  <c r="BY95" i="4"/>
  <c r="BX95" i="4"/>
  <c r="BU95" i="4"/>
  <c r="CA105" i="4"/>
  <c r="BW105" i="4"/>
  <c r="BZ105" i="4"/>
  <c r="BV105" i="4"/>
  <c r="BY105" i="4"/>
  <c r="BX105" i="4"/>
  <c r="BU105" i="4"/>
  <c r="BO292" i="4"/>
  <c r="BK292" i="4"/>
  <c r="BN292" i="4"/>
  <c r="BJ292" i="4"/>
  <c r="BM292" i="4"/>
  <c r="BL292" i="4"/>
  <c r="BI292" i="4"/>
  <c r="CA239" i="4"/>
  <c r="BW239" i="4"/>
  <c r="BZ239" i="4"/>
  <c r="BV239" i="4"/>
  <c r="BY239" i="4"/>
  <c r="BX239" i="4"/>
  <c r="BU239" i="4"/>
  <c r="CA244" i="4"/>
  <c r="BW244" i="4"/>
  <c r="BZ244" i="4"/>
  <c r="BV244" i="4"/>
  <c r="BY244" i="4"/>
  <c r="BX244" i="4"/>
  <c r="BU244" i="4"/>
  <c r="AJ22" i="16"/>
  <c r="AF22" i="16"/>
  <c r="AI22" i="16"/>
  <c r="AE22" i="16"/>
  <c r="AD22" i="16"/>
  <c r="AH22" i="16"/>
  <c r="AG22" i="16"/>
  <c r="BA114" i="4"/>
  <c r="AZ114" i="4"/>
  <c r="AW114" i="4"/>
  <c r="BC114" i="4"/>
  <c r="AY114" i="4"/>
  <c r="BB114" i="4"/>
  <c r="AX114" i="4"/>
  <c r="CA292" i="4"/>
  <c r="BW292" i="4"/>
  <c r="BZ292" i="4"/>
  <c r="BV292" i="4"/>
  <c r="BY292" i="4"/>
  <c r="BX292" i="4"/>
  <c r="BU292" i="4"/>
  <c r="BA96" i="4"/>
  <c r="AZ96" i="4"/>
  <c r="AW96" i="4"/>
  <c r="BC96" i="4"/>
  <c r="AY96" i="4"/>
  <c r="BB96" i="4"/>
  <c r="AX96" i="4"/>
  <c r="BM88" i="4"/>
  <c r="BL88" i="4"/>
  <c r="BI88" i="4"/>
  <c r="BO88" i="4"/>
  <c r="BK88" i="4"/>
  <c r="BN88" i="4"/>
  <c r="BJ88" i="4"/>
  <c r="BC101" i="4"/>
  <c r="AY101" i="4"/>
  <c r="BB101" i="4"/>
  <c r="AX101" i="4"/>
  <c r="BA101" i="4"/>
  <c r="AZ101" i="4"/>
  <c r="AW101" i="4"/>
  <c r="AD13" i="17" a="1"/>
  <c r="AD22" i="17" a="1"/>
  <c r="AD16" i="17" a="1"/>
  <c r="W24" i="26"/>
  <c r="X24" i="26" s="1"/>
  <c r="BM86" i="4"/>
  <c r="BL86" i="4"/>
  <c r="BI86" i="4"/>
  <c r="BO86" i="4"/>
  <c r="BK86" i="4"/>
  <c r="BN86" i="4"/>
  <c r="BJ86" i="4"/>
  <c r="BO291" i="4"/>
  <c r="BK291" i="4"/>
  <c r="BN291" i="4"/>
  <c r="BJ291" i="4"/>
  <c r="BM291" i="4"/>
  <c r="BL291" i="4"/>
  <c r="BI291" i="4"/>
  <c r="AE25" i="7"/>
  <c r="AD24" i="7"/>
  <c r="AG59" i="14"/>
  <c r="AD59" i="14"/>
  <c r="AF59" i="14"/>
  <c r="AJ59" i="14"/>
  <c r="AE59" i="14"/>
  <c r="AI59" i="14"/>
  <c r="AH59" i="14"/>
  <c r="BO284" i="4"/>
  <c r="BK284" i="4"/>
  <c r="BN284" i="4"/>
  <c r="BJ284" i="4"/>
  <c r="BM284" i="4"/>
  <c r="BL284" i="4"/>
  <c r="BI284" i="4"/>
  <c r="AD40" i="16"/>
  <c r="AK19" i="16"/>
  <c r="AH40" i="16" s="1"/>
  <c r="AS39" i="16" s="1"/>
  <c r="AN19" i="16" a="1"/>
  <c r="AS40" i="2"/>
  <c r="AT40" i="2"/>
  <c r="R34" i="14"/>
  <c r="R30" i="14"/>
  <c r="R26" i="14"/>
  <c r="R22" i="14"/>
  <c r="R18" i="14"/>
  <c r="R14" i="14"/>
  <c r="R11" i="14"/>
  <c r="R35" i="14"/>
  <c r="R29" i="14"/>
  <c r="R24" i="14"/>
  <c r="R19" i="14"/>
  <c r="R13" i="14"/>
  <c r="R33" i="14"/>
  <c r="R27" i="14"/>
  <c r="R20" i="14"/>
  <c r="R12" i="14"/>
  <c r="R32" i="14"/>
  <c r="R25" i="14"/>
  <c r="R17" i="14"/>
  <c r="R31" i="14"/>
  <c r="R23" i="14"/>
  <c r="R16" i="14"/>
  <c r="R28" i="14"/>
  <c r="R21" i="14"/>
  <c r="R15" i="14"/>
  <c r="AT22" i="2"/>
  <c r="AT16" i="2"/>
  <c r="AT39" i="2"/>
  <c r="AS39" i="2"/>
  <c r="AS38" i="2" s="1"/>
  <c r="AS37" i="2" s="1"/>
  <c r="AT33" i="2"/>
  <c r="AT27" i="2"/>
  <c r="AT34" i="2"/>
  <c r="AT38" i="2"/>
  <c r="AJ132" i="13"/>
  <c r="AJ128" i="13"/>
  <c r="AJ124" i="13"/>
  <c r="AJ120" i="13"/>
  <c r="AJ116" i="13"/>
  <c r="AJ112" i="13"/>
  <c r="AJ131" i="13"/>
  <c r="AJ127" i="13"/>
  <c r="AJ123" i="13"/>
  <c r="AJ119" i="13"/>
  <c r="AJ115" i="13"/>
  <c r="AJ111" i="13"/>
  <c r="AJ134" i="13"/>
  <c r="AJ130" i="13"/>
  <c r="AJ126" i="13"/>
  <c r="AJ122" i="13"/>
  <c r="AJ118" i="13"/>
  <c r="AJ114" i="13"/>
  <c r="AJ133" i="13"/>
  <c r="AJ129" i="13"/>
  <c r="AJ125" i="13"/>
  <c r="AJ121" i="13"/>
  <c r="AJ117" i="13"/>
  <c r="AJ113" i="13"/>
  <c r="AJ110" i="13"/>
  <c r="C70" i="16"/>
  <c r="C66" i="16"/>
  <c r="C62" i="16"/>
  <c r="C58" i="16"/>
  <c r="C54" i="16"/>
  <c r="C50" i="16"/>
  <c r="C69" i="16"/>
  <c r="C65" i="16"/>
  <c r="C61" i="16"/>
  <c r="C57" i="16"/>
  <c r="C53" i="16"/>
  <c r="C49" i="16"/>
  <c r="C71" i="16"/>
  <c r="C63" i="16"/>
  <c r="C55" i="16"/>
  <c r="C48" i="16"/>
  <c r="C68" i="16"/>
  <c r="C60" i="16"/>
  <c r="C52" i="16"/>
  <c r="C67" i="16"/>
  <c r="C59" i="16"/>
  <c r="C51" i="16"/>
  <c r="C56" i="16"/>
  <c r="C72" i="16"/>
  <c r="C64" i="16"/>
  <c r="C33" i="14"/>
  <c r="C29" i="14"/>
  <c r="C25" i="14"/>
  <c r="C21" i="14"/>
  <c r="C17" i="14"/>
  <c r="C13" i="14"/>
  <c r="C32" i="14"/>
  <c r="C27" i="14"/>
  <c r="C22" i="14"/>
  <c r="C16" i="14"/>
  <c r="C30" i="14"/>
  <c r="C23" i="14"/>
  <c r="C15" i="14"/>
  <c r="C35" i="14"/>
  <c r="C28" i="14"/>
  <c r="C20" i="14"/>
  <c r="C14" i="14"/>
  <c r="C34" i="14"/>
  <c r="C26" i="14"/>
  <c r="C19" i="14"/>
  <c r="C12" i="14"/>
  <c r="C31" i="14"/>
  <c r="C24" i="14"/>
  <c r="C18" i="14"/>
  <c r="C11" i="14"/>
  <c r="C145" i="16"/>
  <c r="C141" i="16"/>
  <c r="C137" i="16"/>
  <c r="C133" i="16"/>
  <c r="C129" i="16"/>
  <c r="C125" i="16"/>
  <c r="C122" i="16"/>
  <c r="C144" i="16"/>
  <c r="C140" i="16"/>
  <c r="C136" i="16"/>
  <c r="C132" i="16"/>
  <c r="C128" i="16"/>
  <c r="C124" i="16"/>
  <c r="C142" i="16"/>
  <c r="C134" i="16"/>
  <c r="C126" i="16"/>
  <c r="C139" i="16"/>
  <c r="C131" i="16"/>
  <c r="C123" i="16"/>
  <c r="C146" i="16"/>
  <c r="C138" i="16"/>
  <c r="C130" i="16"/>
  <c r="C127" i="16"/>
  <c r="C143" i="16"/>
  <c r="C135" i="16"/>
  <c r="C182" i="14"/>
  <c r="C178" i="14"/>
  <c r="C174" i="14"/>
  <c r="C170" i="14"/>
  <c r="C166" i="14"/>
  <c r="C162" i="14"/>
  <c r="C159" i="14"/>
  <c r="C180" i="14"/>
  <c r="C175" i="14"/>
  <c r="C169" i="14"/>
  <c r="C164" i="14"/>
  <c r="C179" i="14"/>
  <c r="C173" i="14"/>
  <c r="C168" i="14"/>
  <c r="C163" i="14"/>
  <c r="C183" i="14"/>
  <c r="C177" i="14"/>
  <c r="C172" i="14"/>
  <c r="C167" i="14"/>
  <c r="C161" i="14"/>
  <c r="C171" i="14"/>
  <c r="C165" i="14"/>
  <c r="C181" i="14"/>
  <c r="C160" i="14"/>
  <c r="C176" i="14"/>
  <c r="C181" i="18"/>
  <c r="C177" i="18"/>
  <c r="C173" i="18"/>
  <c r="C169" i="18"/>
  <c r="C165" i="18"/>
  <c r="C161" i="18"/>
  <c r="C180" i="18"/>
  <c r="C176" i="18"/>
  <c r="C172" i="18"/>
  <c r="C168" i="18"/>
  <c r="C164" i="18"/>
  <c r="C160" i="18"/>
  <c r="C179" i="18"/>
  <c r="C171" i="18"/>
  <c r="C163" i="18"/>
  <c r="C178" i="18"/>
  <c r="C170" i="18"/>
  <c r="C162" i="18"/>
  <c r="C175" i="18"/>
  <c r="C174" i="18"/>
  <c r="C159" i="18"/>
  <c r="C183" i="18"/>
  <c r="C167" i="18"/>
  <c r="C182" i="18"/>
  <c r="C166" i="18"/>
  <c r="C32" i="17"/>
  <c r="C28" i="17"/>
  <c r="C24" i="17"/>
  <c r="C20" i="17"/>
  <c r="C16" i="17"/>
  <c r="C12" i="17"/>
  <c r="C35" i="17"/>
  <c r="C31" i="17"/>
  <c r="C27" i="17"/>
  <c r="C23" i="17"/>
  <c r="C19" i="17"/>
  <c r="C15" i="17"/>
  <c r="C30" i="17"/>
  <c r="C22" i="17"/>
  <c r="C14" i="17"/>
  <c r="C29" i="17"/>
  <c r="C21" i="17"/>
  <c r="C13" i="17"/>
  <c r="C34" i="17"/>
  <c r="C26" i="17"/>
  <c r="C18" i="17"/>
  <c r="C11" i="17"/>
  <c r="C33" i="17"/>
  <c r="C25" i="17"/>
  <c r="C17" i="17"/>
  <c r="C108" i="20"/>
  <c r="C104" i="20"/>
  <c r="C100" i="20"/>
  <c r="C96" i="20"/>
  <c r="C92" i="20"/>
  <c r="C88" i="20"/>
  <c r="C85" i="20"/>
  <c r="C107" i="20"/>
  <c r="C103" i="20"/>
  <c r="C99" i="20"/>
  <c r="C95" i="20"/>
  <c r="C91" i="20"/>
  <c r="C87" i="20"/>
  <c r="C102" i="20"/>
  <c r="C94" i="20"/>
  <c r="C86" i="20"/>
  <c r="C109" i="20"/>
  <c r="C101" i="20"/>
  <c r="C93" i="20"/>
  <c r="C105" i="20"/>
  <c r="C89" i="20"/>
  <c r="C98" i="20"/>
  <c r="C97" i="20"/>
  <c r="C106" i="20"/>
  <c r="C90" i="20"/>
  <c r="C183" i="15"/>
  <c r="C179" i="15"/>
  <c r="C175" i="15"/>
  <c r="C171" i="15"/>
  <c r="C167" i="15"/>
  <c r="C163" i="15"/>
  <c r="C182" i="15"/>
  <c r="C178" i="15"/>
  <c r="C174" i="15"/>
  <c r="C170" i="15"/>
  <c r="C166" i="15"/>
  <c r="C162" i="15"/>
  <c r="C159" i="15"/>
  <c r="C177" i="15"/>
  <c r="C169" i="15"/>
  <c r="C161" i="15"/>
  <c r="C176" i="15"/>
  <c r="C168" i="15"/>
  <c r="C160" i="15"/>
  <c r="C181" i="15"/>
  <c r="C173" i="15"/>
  <c r="C165" i="15"/>
  <c r="C180" i="15"/>
  <c r="C172" i="15"/>
  <c r="C164" i="15"/>
  <c r="C72" i="18"/>
  <c r="C68" i="18"/>
  <c r="C64" i="18"/>
  <c r="C60" i="18"/>
  <c r="C56" i="18"/>
  <c r="C52" i="18"/>
  <c r="C71" i="18"/>
  <c r="C67" i="18"/>
  <c r="C63" i="18"/>
  <c r="C59" i="18"/>
  <c r="C55" i="18"/>
  <c r="C51" i="18"/>
  <c r="C48" i="18"/>
  <c r="C65" i="18"/>
  <c r="C57" i="18"/>
  <c r="C49" i="18"/>
  <c r="C70" i="18"/>
  <c r="C62" i="18"/>
  <c r="C54" i="18"/>
  <c r="C69" i="18"/>
  <c r="C61" i="18"/>
  <c r="C53" i="18"/>
  <c r="C66" i="18"/>
  <c r="C58" i="18"/>
  <c r="C50" i="18"/>
  <c r="C69" i="20"/>
  <c r="C65" i="20"/>
  <c r="C61" i="20"/>
  <c r="C57" i="20"/>
  <c r="C53" i="20"/>
  <c r="C49" i="20"/>
  <c r="C72" i="20"/>
  <c r="C68" i="20"/>
  <c r="C64" i="20"/>
  <c r="C60" i="20"/>
  <c r="C56" i="20"/>
  <c r="C52" i="20"/>
  <c r="C67" i="20"/>
  <c r="C59" i="20"/>
  <c r="C51" i="20"/>
  <c r="C66" i="20"/>
  <c r="C58" i="20"/>
  <c r="C50" i="20"/>
  <c r="C70" i="20"/>
  <c r="C54" i="20"/>
  <c r="C63" i="20"/>
  <c r="C48" i="20"/>
  <c r="C62" i="20"/>
  <c r="C71" i="20"/>
  <c r="C55" i="20"/>
  <c r="C72" i="19"/>
  <c r="C68" i="19"/>
  <c r="C64" i="19"/>
  <c r="C60" i="19"/>
  <c r="C56" i="19"/>
  <c r="C52" i="19"/>
  <c r="C71" i="19"/>
  <c r="C67" i="19"/>
  <c r="C63" i="19"/>
  <c r="C59" i="19"/>
  <c r="C55" i="19"/>
  <c r="C51" i="19"/>
  <c r="C48" i="19"/>
  <c r="C66" i="19"/>
  <c r="C58" i="19"/>
  <c r="C50" i="19"/>
  <c r="C65" i="19"/>
  <c r="C57" i="19"/>
  <c r="C49" i="19"/>
  <c r="C69" i="19"/>
  <c r="C53" i="19"/>
  <c r="C62" i="19"/>
  <c r="C61" i="19"/>
  <c r="C54" i="19"/>
  <c r="C70" i="19"/>
  <c r="C70" i="21"/>
  <c r="C66" i="21"/>
  <c r="C62" i="21"/>
  <c r="C58" i="21"/>
  <c r="C54" i="21"/>
  <c r="C50" i="21"/>
  <c r="C69" i="21"/>
  <c r="C65" i="21"/>
  <c r="C61" i="21"/>
  <c r="C57" i="21"/>
  <c r="C53" i="21"/>
  <c r="C49" i="21"/>
  <c r="C72" i="21"/>
  <c r="C68" i="21"/>
  <c r="C64" i="21"/>
  <c r="C60" i="21"/>
  <c r="C56" i="21"/>
  <c r="C52" i="21"/>
  <c r="C67" i="21"/>
  <c r="C51" i="21"/>
  <c r="C63" i="21"/>
  <c r="C48" i="21"/>
  <c r="C59" i="21"/>
  <c r="C55" i="21"/>
  <c r="C71" i="21"/>
  <c r="C71" i="24"/>
  <c r="C67" i="24"/>
  <c r="C63" i="24"/>
  <c r="C59" i="24"/>
  <c r="C55" i="24"/>
  <c r="C51" i="24"/>
  <c r="C48" i="24"/>
  <c r="C70" i="24"/>
  <c r="C66" i="24"/>
  <c r="C62" i="24"/>
  <c r="C58" i="24"/>
  <c r="C54" i="24"/>
  <c r="C50" i="24"/>
  <c r="C69" i="24"/>
  <c r="C65" i="24"/>
  <c r="C61" i="24"/>
  <c r="C57" i="24"/>
  <c r="C53" i="24"/>
  <c r="C49" i="24"/>
  <c r="C72" i="24"/>
  <c r="C56" i="24"/>
  <c r="C68" i="24"/>
  <c r="C52" i="24"/>
  <c r="C64" i="24"/>
  <c r="C60" i="24"/>
  <c r="C35" i="21"/>
  <c r="C31" i="21"/>
  <c r="C27" i="21"/>
  <c r="C23" i="21"/>
  <c r="C19" i="21"/>
  <c r="C15" i="21"/>
  <c r="C33" i="21"/>
  <c r="C29" i="21"/>
  <c r="C25" i="21"/>
  <c r="C21" i="21"/>
  <c r="C17" i="21"/>
  <c r="C13" i="21"/>
  <c r="C30" i="21"/>
  <c r="C22" i="21"/>
  <c r="C14" i="21"/>
  <c r="C28" i="21"/>
  <c r="C20" i="21"/>
  <c r="C12" i="21"/>
  <c r="C34" i="21"/>
  <c r="C18" i="21"/>
  <c r="C32" i="21"/>
  <c r="C16" i="21"/>
  <c r="C26" i="21"/>
  <c r="C11" i="21"/>
  <c r="C24" i="21"/>
  <c r="R33" i="24"/>
  <c r="R29" i="24"/>
  <c r="R25" i="24"/>
  <c r="R21" i="24"/>
  <c r="R17" i="24"/>
  <c r="R13" i="24"/>
  <c r="R32" i="24"/>
  <c r="R28" i="24"/>
  <c r="R24" i="24"/>
  <c r="R20" i="24"/>
  <c r="R16" i="24"/>
  <c r="R12" i="24"/>
  <c r="R35" i="24"/>
  <c r="R31" i="24"/>
  <c r="R27" i="24"/>
  <c r="R23" i="24"/>
  <c r="R19" i="24"/>
  <c r="R15" i="24"/>
  <c r="R34" i="24"/>
  <c r="R18" i="24"/>
  <c r="R30" i="24"/>
  <c r="R14" i="24"/>
  <c r="R26" i="24"/>
  <c r="R11" i="24"/>
  <c r="R22" i="24"/>
  <c r="C32" i="24"/>
  <c r="C28" i="24"/>
  <c r="C24" i="24"/>
  <c r="C20" i="24"/>
  <c r="C16" i="24"/>
  <c r="C12" i="24"/>
  <c r="C35" i="24"/>
  <c r="C31" i="24"/>
  <c r="C27" i="24"/>
  <c r="C23" i="24"/>
  <c r="C19" i="24"/>
  <c r="C15" i="24"/>
  <c r="C34" i="24"/>
  <c r="C30" i="24"/>
  <c r="C26" i="24"/>
  <c r="C22" i="24"/>
  <c r="C18" i="24"/>
  <c r="C14" i="24"/>
  <c r="C11" i="24"/>
  <c r="C25" i="24"/>
  <c r="C21" i="24"/>
  <c r="C33" i="24"/>
  <c r="C17" i="24"/>
  <c r="C29" i="24"/>
  <c r="C13" i="24"/>
  <c r="R34" i="25"/>
  <c r="R30" i="25"/>
  <c r="R26" i="25"/>
  <c r="R22" i="25"/>
  <c r="R18" i="25"/>
  <c r="R14" i="25"/>
  <c r="R11" i="25"/>
  <c r="R33" i="25"/>
  <c r="R29" i="25"/>
  <c r="R25" i="25"/>
  <c r="R21" i="25"/>
  <c r="R17" i="25"/>
  <c r="R13" i="25"/>
  <c r="R35" i="25"/>
  <c r="R27" i="25"/>
  <c r="R19" i="25"/>
  <c r="R32" i="25"/>
  <c r="R24" i="25"/>
  <c r="R16" i="25"/>
  <c r="R31" i="25"/>
  <c r="R23" i="25"/>
  <c r="R15" i="25"/>
  <c r="R12" i="25"/>
  <c r="R28" i="25"/>
  <c r="R20" i="25"/>
  <c r="C72" i="25"/>
  <c r="C68" i="25"/>
  <c r="C64" i="25"/>
  <c r="C60" i="25"/>
  <c r="C56" i="25"/>
  <c r="C52" i="25"/>
  <c r="C71" i="25"/>
  <c r="C67" i="25"/>
  <c r="C63" i="25"/>
  <c r="C59" i="25"/>
  <c r="C55" i="25"/>
  <c r="C51" i="25"/>
  <c r="C48" i="25"/>
  <c r="C70" i="25"/>
  <c r="C66" i="25"/>
  <c r="C62" i="25"/>
  <c r="C58" i="25"/>
  <c r="C54" i="25"/>
  <c r="C50" i="25"/>
  <c r="C57" i="25"/>
  <c r="C69" i="25"/>
  <c r="C53" i="25"/>
  <c r="C65" i="25"/>
  <c r="C49" i="25"/>
  <c r="C61" i="25"/>
  <c r="CA93" i="4"/>
  <c r="BW93" i="4"/>
  <c r="BZ93" i="4"/>
  <c r="BV93" i="4"/>
  <c r="BY93" i="4"/>
  <c r="BX93" i="4"/>
  <c r="BU93" i="4"/>
  <c r="BC285" i="4"/>
  <c r="AY285" i="4"/>
  <c r="BB285" i="4"/>
  <c r="AX285" i="4"/>
  <c r="BA285" i="4"/>
  <c r="AZ285" i="4"/>
  <c r="AW285" i="4"/>
  <c r="BO266" i="4"/>
  <c r="BK266" i="4"/>
  <c r="BN266" i="4"/>
  <c r="BJ266" i="4"/>
  <c r="BM266" i="4"/>
  <c r="BL266" i="4"/>
  <c r="BI266" i="4"/>
  <c r="BA102" i="4"/>
  <c r="AZ102" i="4"/>
  <c r="AW102" i="4"/>
  <c r="BC102" i="4"/>
  <c r="AY102" i="4"/>
  <c r="BB102" i="4"/>
  <c r="AX102" i="4"/>
  <c r="CA254" i="4"/>
  <c r="BW254" i="4"/>
  <c r="BZ254" i="4"/>
  <c r="BV254" i="4"/>
  <c r="BY254" i="4"/>
  <c r="BX254" i="4"/>
  <c r="BU254" i="4"/>
  <c r="CA263" i="4"/>
  <c r="BW263" i="4"/>
  <c r="BZ263" i="4"/>
  <c r="BV263" i="4"/>
  <c r="BY263" i="4"/>
  <c r="BX263" i="4"/>
  <c r="BU263" i="4"/>
  <c r="BC303" i="4"/>
  <c r="AY303" i="4"/>
  <c r="BB303" i="4"/>
  <c r="AX303" i="4"/>
  <c r="BA303" i="4"/>
  <c r="AZ303" i="4"/>
  <c r="AW303" i="4"/>
  <c r="AI22" i="15"/>
  <c r="AE22" i="15"/>
  <c r="AH22" i="15"/>
  <c r="AD22" i="15"/>
  <c r="AG22" i="15"/>
  <c r="AF22" i="15"/>
  <c r="AJ22" i="15"/>
  <c r="BO265" i="4"/>
  <c r="BK265" i="4"/>
  <c r="BN265" i="4"/>
  <c r="BJ265" i="4"/>
  <c r="BM265" i="4"/>
  <c r="BL265" i="4"/>
  <c r="BI265" i="4"/>
  <c r="CA103" i="4"/>
  <c r="BW103" i="4"/>
  <c r="BZ103" i="4"/>
  <c r="BV103" i="4"/>
  <c r="BY103" i="4"/>
  <c r="BX103" i="4"/>
  <c r="BU103" i="4"/>
  <c r="BO101" i="4"/>
  <c r="BK101" i="4"/>
  <c r="BN101" i="4"/>
  <c r="BJ101" i="4"/>
  <c r="BM101" i="4"/>
  <c r="BL101" i="4"/>
  <c r="BI101" i="4"/>
  <c r="AP9" i="12"/>
  <c r="AO8" i="12"/>
  <c r="AQ7" i="12"/>
  <c r="CA101" i="4"/>
  <c r="BW101" i="4"/>
  <c r="BZ101" i="4"/>
  <c r="BV101" i="4"/>
  <c r="BY101" i="4"/>
  <c r="BX101" i="4"/>
  <c r="BU101" i="4"/>
  <c r="BC103" i="4"/>
  <c r="AY103" i="4"/>
  <c r="BB103" i="4"/>
  <c r="AX103" i="4"/>
  <c r="BA103" i="4"/>
  <c r="AZ103" i="4"/>
  <c r="AW103" i="4"/>
  <c r="BO237" i="4"/>
  <c r="BK237" i="4"/>
  <c r="BN237" i="4"/>
  <c r="BJ237" i="4"/>
  <c r="BM237" i="4"/>
  <c r="BL237" i="4"/>
  <c r="BI237" i="4"/>
  <c r="BC247" i="4"/>
  <c r="AY247" i="4"/>
  <c r="BB247" i="4"/>
  <c r="AX247" i="4"/>
  <c r="BA247" i="4"/>
  <c r="AZ247" i="4"/>
  <c r="AW247" i="4"/>
  <c r="BA104" i="4"/>
  <c r="AZ104" i="4"/>
  <c r="AW104" i="4"/>
  <c r="BC104" i="4"/>
  <c r="AY104" i="4"/>
  <c r="BB104" i="4"/>
  <c r="AX104" i="4"/>
  <c r="BO287" i="4"/>
  <c r="BK287" i="4"/>
  <c r="BN287" i="4"/>
  <c r="BJ287" i="4"/>
  <c r="BM287" i="4"/>
  <c r="BL287" i="4"/>
  <c r="BI287" i="4"/>
  <c r="BC254" i="4"/>
  <c r="AY254" i="4"/>
  <c r="BB254" i="4"/>
  <c r="AX254" i="4"/>
  <c r="BA254" i="4"/>
  <c r="AZ254" i="4"/>
  <c r="AW254" i="4"/>
  <c r="BM106" i="4"/>
  <c r="BL106" i="4"/>
  <c r="BI106" i="4"/>
  <c r="BO106" i="4"/>
  <c r="BK106" i="4"/>
  <c r="BN106" i="4"/>
  <c r="BJ106" i="4"/>
  <c r="BC286" i="4"/>
  <c r="AY286" i="4"/>
  <c r="BB286" i="4"/>
  <c r="AX286" i="4"/>
  <c r="BA286" i="4"/>
  <c r="AZ286" i="4"/>
  <c r="AW286" i="4"/>
  <c r="CA111" i="4"/>
  <c r="BW111" i="4"/>
  <c r="BZ111" i="4"/>
  <c r="BV111" i="4"/>
  <c r="BY111" i="4"/>
  <c r="BX111" i="4"/>
  <c r="BU111" i="4"/>
  <c r="BC113" i="4"/>
  <c r="AY113" i="4"/>
  <c r="BB113" i="4"/>
  <c r="AX113" i="4"/>
  <c r="BA113" i="4"/>
  <c r="AZ113" i="4"/>
  <c r="AW113" i="4"/>
  <c r="L25" i="26"/>
  <c r="S25" i="26"/>
  <c r="T25" i="26" s="1"/>
  <c r="M25" i="26"/>
  <c r="K25" i="26"/>
  <c r="CA296" i="4"/>
  <c r="BW296" i="4"/>
  <c r="BZ296" i="4"/>
  <c r="BV296" i="4"/>
  <c r="BY296" i="4"/>
  <c r="BX296" i="4"/>
  <c r="BU296" i="4"/>
  <c r="BP9" i="4"/>
  <c r="BP12" i="4"/>
  <c r="BP8" i="4"/>
  <c r="BP11" i="4"/>
  <c r="BP10" i="4"/>
  <c r="BP7" i="4"/>
  <c r="AK56" i="14"/>
  <c r="AH77" i="14" s="1"/>
  <c r="AS41" i="14" s="1"/>
  <c r="AD77" i="14"/>
  <c r="AN20" i="14" a="1"/>
  <c r="BO246" i="4"/>
  <c r="BK246" i="4"/>
  <c r="BN246" i="4"/>
  <c r="BJ246" i="4"/>
  <c r="BM246" i="4"/>
  <c r="BL246" i="4"/>
  <c r="BI246" i="4"/>
  <c r="BC255" i="4"/>
  <c r="AY255" i="4"/>
  <c r="BB255" i="4"/>
  <c r="AX255" i="4"/>
  <c r="BA255" i="4"/>
  <c r="AZ255" i="4"/>
  <c r="AW255" i="4"/>
  <c r="AT43" i="12"/>
  <c r="AS44" i="12"/>
  <c r="BA84" i="4"/>
  <c r="AZ84" i="4"/>
  <c r="AW84" i="4"/>
  <c r="BC84" i="4"/>
  <c r="AY84" i="4"/>
  <c r="BB84" i="4"/>
  <c r="AX84" i="4"/>
  <c r="BO304" i="4"/>
  <c r="BK304" i="4"/>
  <c r="BN304" i="4"/>
  <c r="BJ304" i="4"/>
  <c r="BM304" i="4"/>
  <c r="BL304" i="4"/>
  <c r="BI304" i="4"/>
  <c r="BO97" i="4"/>
  <c r="BK97" i="4"/>
  <c r="BN97" i="4"/>
  <c r="BJ97" i="4"/>
  <c r="BM97" i="4"/>
  <c r="BL97" i="4"/>
  <c r="BI97" i="4"/>
  <c r="AI69" i="16"/>
  <c r="AJ69" i="16" s="1"/>
  <c r="N45" i="16" s="1"/>
  <c r="AD56" i="16" s="1" a="1"/>
  <c r="N46" i="16"/>
  <c r="AD83" i="16" a="1"/>
  <c r="AF69" i="16"/>
  <c r="H46" i="16"/>
  <c r="CA237" i="4"/>
  <c r="BW237" i="4"/>
  <c r="BZ237" i="4"/>
  <c r="BV237" i="4"/>
  <c r="BY237" i="4"/>
  <c r="BX237" i="4"/>
  <c r="BU237" i="4"/>
  <c r="BO247" i="4"/>
  <c r="BK247" i="4"/>
  <c r="BN247" i="4"/>
  <c r="BJ247" i="4"/>
  <c r="BM247" i="4"/>
  <c r="BL247" i="4"/>
  <c r="BI247" i="4"/>
  <c r="BO255" i="4"/>
  <c r="BK255" i="4"/>
  <c r="BN255" i="4"/>
  <c r="BJ255" i="4"/>
  <c r="BM255" i="4"/>
  <c r="BL255" i="4"/>
  <c r="BI255" i="4"/>
  <c r="BC253" i="4"/>
  <c r="AY253" i="4"/>
  <c r="BB253" i="4"/>
  <c r="AX253" i="4"/>
  <c r="BA253" i="4"/>
  <c r="AZ253" i="4"/>
  <c r="AW253" i="4"/>
  <c r="V23" i="26"/>
  <c r="BC263" i="4"/>
  <c r="AY263" i="4"/>
  <c r="BB263" i="4"/>
  <c r="AX263" i="4"/>
  <c r="BA263" i="4"/>
  <c r="AZ263" i="4"/>
  <c r="AW263" i="4"/>
  <c r="BC245" i="4"/>
  <c r="AY245" i="4"/>
  <c r="BB245" i="4"/>
  <c r="AX245" i="4"/>
  <c r="BA245" i="4"/>
  <c r="AZ245" i="4"/>
  <c r="AW245" i="4"/>
  <c r="AI106" i="14"/>
  <c r="AJ106" i="14" s="1"/>
  <c r="N82" i="14" s="1"/>
  <c r="AD93" i="14" s="1" a="1"/>
  <c r="N83" i="14"/>
  <c r="CA265" i="4"/>
  <c r="BW265" i="4"/>
  <c r="BZ265" i="4"/>
  <c r="BV265" i="4"/>
  <c r="BY265" i="4"/>
  <c r="BX265" i="4"/>
  <c r="BU265" i="4"/>
  <c r="BZ83" i="4"/>
  <c r="BV83" i="4"/>
  <c r="BY83" i="4"/>
  <c r="BX83" i="4"/>
  <c r="BU83" i="4"/>
  <c r="CA83" i="4"/>
  <c r="BW83" i="4"/>
  <c r="BO93" i="4"/>
  <c r="BK93" i="4"/>
  <c r="BN93" i="4"/>
  <c r="BJ93" i="4"/>
  <c r="BM93" i="4"/>
  <c r="BL93" i="4"/>
  <c r="BI93" i="4"/>
  <c r="BY110" i="4"/>
  <c r="BX110" i="4"/>
  <c r="BU110" i="4"/>
  <c r="CA110" i="4"/>
  <c r="BW110" i="4"/>
  <c r="BZ110" i="4"/>
  <c r="BV110" i="4"/>
  <c r="BC244" i="4"/>
  <c r="AY244" i="4"/>
  <c r="BB244" i="4"/>
  <c r="AX244" i="4"/>
  <c r="BA244" i="4"/>
  <c r="AZ244" i="4"/>
  <c r="AW244" i="4"/>
  <c r="BO249" i="4"/>
  <c r="BK249" i="4"/>
  <c r="BN249" i="4"/>
  <c r="BJ249" i="4"/>
  <c r="BM249" i="4"/>
  <c r="BL249" i="4"/>
  <c r="BI249" i="4"/>
  <c r="AI13" i="16"/>
  <c r="AE13" i="16"/>
  <c r="AH13" i="16"/>
  <c r="AF13" i="16"/>
  <c r="AD13" i="16"/>
  <c r="AJ13" i="16"/>
  <c r="AG13" i="16"/>
  <c r="BY114" i="4"/>
  <c r="BX114" i="4"/>
  <c r="BU114" i="4"/>
  <c r="CA114" i="4"/>
  <c r="BW114" i="4"/>
  <c r="BZ114" i="4"/>
  <c r="BV114" i="4"/>
  <c r="BY84" i="4"/>
  <c r="BX84" i="4"/>
  <c r="BU84" i="4"/>
  <c r="CA84" i="4"/>
  <c r="BW84" i="4"/>
  <c r="BZ84" i="4"/>
  <c r="BV84" i="4"/>
  <c r="AI19" i="17"/>
  <c r="AE19" i="17"/>
  <c r="AH19" i="17"/>
  <c r="AD19" i="17"/>
  <c r="AJ19" i="17"/>
  <c r="AG19" i="17"/>
  <c r="AF19" i="17"/>
  <c r="AI46" i="17"/>
  <c r="M46" i="17" s="1"/>
  <c r="AE46" i="17"/>
  <c r="I46" i="17" s="1"/>
  <c r="AH46" i="17"/>
  <c r="L46" i="17" s="1"/>
  <c r="AJ46" i="17"/>
  <c r="AG46" i="17"/>
  <c r="K46" i="17" s="1"/>
  <c r="AF46" i="17"/>
  <c r="J46" i="17" s="1"/>
  <c r="AD46" i="17"/>
  <c r="CA293" i="4"/>
  <c r="BW293" i="4"/>
  <c r="BZ293" i="4"/>
  <c r="BV293" i="4"/>
  <c r="BY293" i="4"/>
  <c r="BX293" i="4"/>
  <c r="BU293" i="4"/>
  <c r="BC296" i="4"/>
  <c r="AY296" i="4"/>
  <c r="BB296" i="4"/>
  <c r="AX296" i="4"/>
  <c r="BA296" i="4"/>
  <c r="AZ296" i="4"/>
  <c r="AW296" i="4"/>
  <c r="AG50" i="14"/>
  <c r="AD50" i="14"/>
  <c r="AJ50" i="14"/>
  <c r="AE50" i="14"/>
  <c r="AI50" i="14"/>
  <c r="AH50" i="14"/>
  <c r="AF50" i="14"/>
  <c r="BO257" i="4"/>
  <c r="BK257" i="4"/>
  <c r="BN257" i="4"/>
  <c r="BJ257" i="4"/>
  <c r="BM257" i="4"/>
  <c r="BL257" i="4"/>
  <c r="BI257" i="4"/>
  <c r="BC293" i="4"/>
  <c r="AY293" i="4"/>
  <c r="BB293" i="4"/>
  <c r="AX293" i="4"/>
  <c r="BA293" i="4"/>
  <c r="AZ293" i="4"/>
  <c r="AW293" i="4"/>
  <c r="BO239" i="4"/>
  <c r="BK239" i="4"/>
  <c r="BN239" i="4"/>
  <c r="BJ239" i="4"/>
  <c r="BM239" i="4"/>
  <c r="BL239" i="4"/>
  <c r="BI239" i="4"/>
  <c r="BC249" i="4"/>
  <c r="AY249" i="4"/>
  <c r="BB249" i="4"/>
  <c r="AX249" i="4"/>
  <c r="BA249" i="4"/>
  <c r="AZ249" i="4"/>
  <c r="AW249" i="4"/>
  <c r="AT28" i="2"/>
  <c r="AT10" i="2"/>
  <c r="AT37" i="2"/>
  <c r="AT15" i="2"/>
  <c r="R33" i="17"/>
  <c r="R29" i="17"/>
  <c r="R25" i="17"/>
  <c r="R21" i="17"/>
  <c r="R17" i="17"/>
  <c r="R13" i="17"/>
  <c r="R32" i="17"/>
  <c r="R28" i="17"/>
  <c r="R24" i="17"/>
  <c r="R20" i="17"/>
  <c r="R16" i="17"/>
  <c r="R12" i="17"/>
  <c r="R34" i="17"/>
  <c r="R26" i="17"/>
  <c r="R18" i="17"/>
  <c r="R11" i="17"/>
  <c r="R31" i="17"/>
  <c r="R23" i="17"/>
  <c r="R15" i="17"/>
  <c r="R30" i="17"/>
  <c r="R22" i="17"/>
  <c r="R14" i="17"/>
  <c r="R35" i="17"/>
  <c r="R27" i="17"/>
  <c r="R19" i="17"/>
  <c r="R34" i="18"/>
  <c r="R30" i="18"/>
  <c r="R26" i="18"/>
  <c r="R22" i="18"/>
  <c r="R18" i="18"/>
  <c r="R14" i="18"/>
  <c r="R11" i="18"/>
  <c r="R33" i="18"/>
  <c r="R29" i="18"/>
  <c r="R25" i="18"/>
  <c r="R21" i="18"/>
  <c r="R17" i="18"/>
  <c r="R13" i="18"/>
  <c r="R32" i="18"/>
  <c r="R24" i="18"/>
  <c r="R16" i="18"/>
  <c r="R31" i="18"/>
  <c r="R23" i="18"/>
  <c r="R15" i="18"/>
  <c r="R28" i="18"/>
  <c r="R20" i="18"/>
  <c r="R12" i="18"/>
  <c r="R19" i="18"/>
  <c r="R35" i="18"/>
  <c r="R27" i="18"/>
  <c r="C107" i="14"/>
  <c r="C103" i="14"/>
  <c r="C99" i="14"/>
  <c r="C95" i="14"/>
  <c r="C91" i="14"/>
  <c r="C87" i="14"/>
  <c r="C109" i="14"/>
  <c r="C104" i="14"/>
  <c r="C98" i="14"/>
  <c r="C93" i="14"/>
  <c r="C88" i="14"/>
  <c r="C108" i="14"/>
  <c r="C102" i="14"/>
  <c r="C97" i="14"/>
  <c r="C92" i="14"/>
  <c r="C86" i="14"/>
  <c r="C106" i="14"/>
  <c r="C101" i="14"/>
  <c r="C96" i="14"/>
  <c r="C90" i="14"/>
  <c r="C89" i="14"/>
  <c r="C105" i="14"/>
  <c r="C85" i="14"/>
  <c r="C100" i="14"/>
  <c r="C94" i="14"/>
  <c r="C108" i="15"/>
  <c r="C104" i="15"/>
  <c r="C100" i="15"/>
  <c r="C96" i="15"/>
  <c r="C92" i="15"/>
  <c r="C88" i="15"/>
  <c r="C85" i="15"/>
  <c r="C107" i="15"/>
  <c r="C102" i="15"/>
  <c r="C97" i="15"/>
  <c r="C91" i="15"/>
  <c r="C86" i="15"/>
  <c r="C106" i="15"/>
  <c r="C101" i="15"/>
  <c r="C95" i="15"/>
  <c r="C90" i="15"/>
  <c r="C105" i="15"/>
  <c r="C99" i="15"/>
  <c r="C94" i="15"/>
  <c r="C89" i="15"/>
  <c r="C98" i="15"/>
  <c r="C93" i="15"/>
  <c r="C109" i="15"/>
  <c r="C87" i="15"/>
  <c r="C103" i="15"/>
  <c r="C34" i="15"/>
  <c r="C30" i="15"/>
  <c r="C26" i="15"/>
  <c r="C22" i="15"/>
  <c r="C18" i="15"/>
  <c r="C14" i="15"/>
  <c r="C11" i="15"/>
  <c r="C32" i="15"/>
  <c r="C27" i="15"/>
  <c r="C21" i="15"/>
  <c r="C16" i="15"/>
  <c r="C31" i="15"/>
  <c r="C25" i="15"/>
  <c r="C20" i="15"/>
  <c r="C15" i="15"/>
  <c r="C35" i="15"/>
  <c r="C29" i="15"/>
  <c r="C24" i="15"/>
  <c r="C19" i="15"/>
  <c r="C13" i="15"/>
  <c r="C28" i="15"/>
  <c r="C23" i="15"/>
  <c r="C17" i="15"/>
  <c r="C33" i="15"/>
  <c r="C12" i="15"/>
  <c r="C145" i="21"/>
  <c r="C141" i="21"/>
  <c r="C137" i="21"/>
  <c r="C133" i="21"/>
  <c r="C129" i="21"/>
  <c r="C125" i="21"/>
  <c r="C122" i="21"/>
  <c r="C144" i="21"/>
  <c r="C140" i="21"/>
  <c r="C136" i="21"/>
  <c r="C132" i="21"/>
  <c r="C128" i="21"/>
  <c r="C124" i="21"/>
  <c r="C143" i="21"/>
  <c r="C139" i="21"/>
  <c r="C135" i="21"/>
  <c r="C131" i="21"/>
  <c r="C127" i="21"/>
  <c r="C123" i="21"/>
  <c r="C146" i="21"/>
  <c r="C130" i="21"/>
  <c r="C142" i="21"/>
  <c r="C126" i="21"/>
  <c r="C138" i="21"/>
  <c r="C134" i="21"/>
  <c r="C106" i="17"/>
  <c r="C102" i="17"/>
  <c r="C98" i="17"/>
  <c r="C94" i="17"/>
  <c r="C90" i="17"/>
  <c r="C86" i="17"/>
  <c r="C109" i="17"/>
  <c r="C105" i="17"/>
  <c r="C101" i="17"/>
  <c r="C97" i="17"/>
  <c r="C93" i="17"/>
  <c r="C89" i="17"/>
  <c r="C107" i="17"/>
  <c r="C99" i="17"/>
  <c r="C91" i="17"/>
  <c r="C104" i="17"/>
  <c r="C96" i="17"/>
  <c r="C88" i="17"/>
  <c r="C103" i="17"/>
  <c r="C95" i="17"/>
  <c r="C87" i="17"/>
  <c r="C108" i="17"/>
  <c r="C100" i="17"/>
  <c r="C92" i="17"/>
  <c r="C85" i="17"/>
  <c r="C145" i="23"/>
  <c r="C141" i="23"/>
  <c r="C137" i="23"/>
  <c r="C133" i="23"/>
  <c r="C129" i="23"/>
  <c r="C125" i="23"/>
  <c r="C122" i="23"/>
  <c r="C144" i="23"/>
  <c r="C140" i="23"/>
  <c r="C136" i="23"/>
  <c r="C132" i="23"/>
  <c r="C128" i="23"/>
  <c r="C124" i="23"/>
  <c r="C143" i="23"/>
  <c r="C135" i="23"/>
  <c r="C127" i="23"/>
  <c r="C142" i="23"/>
  <c r="C134" i="23"/>
  <c r="C126" i="23"/>
  <c r="C139" i="23"/>
  <c r="C131" i="23"/>
  <c r="C123" i="23"/>
  <c r="C146" i="23"/>
  <c r="C138" i="23"/>
  <c r="C130" i="23"/>
  <c r="C35" i="16"/>
  <c r="C31" i="16"/>
  <c r="C27" i="16"/>
  <c r="C23" i="16"/>
  <c r="C19" i="16"/>
  <c r="C15" i="16"/>
  <c r="C34" i="16"/>
  <c r="C30" i="16"/>
  <c r="C26" i="16"/>
  <c r="C22" i="16"/>
  <c r="C18" i="16"/>
  <c r="C14" i="16"/>
  <c r="C11" i="16"/>
  <c r="C32" i="16"/>
  <c r="C24" i="16"/>
  <c r="C16" i="16"/>
  <c r="C29" i="16"/>
  <c r="C21" i="16"/>
  <c r="C13" i="16"/>
  <c r="C28" i="16"/>
  <c r="C20" i="16"/>
  <c r="C12" i="16"/>
  <c r="C33" i="16"/>
  <c r="C25" i="16"/>
  <c r="C17" i="16"/>
  <c r="R34" i="19"/>
  <c r="R30" i="19"/>
  <c r="R26" i="19"/>
  <c r="R22" i="19"/>
  <c r="R18" i="19"/>
  <c r="R14" i="19"/>
  <c r="R11" i="19"/>
  <c r="R33" i="19"/>
  <c r="R29" i="19"/>
  <c r="R25" i="19"/>
  <c r="R21" i="19"/>
  <c r="R17" i="19"/>
  <c r="R13" i="19"/>
  <c r="R35" i="19"/>
  <c r="R27" i="19"/>
  <c r="R19" i="19"/>
  <c r="R32" i="19"/>
  <c r="R24" i="19"/>
  <c r="R16" i="19"/>
  <c r="R20" i="19"/>
  <c r="R31" i="19"/>
  <c r="R15" i="19"/>
  <c r="R28" i="19"/>
  <c r="R12" i="19"/>
  <c r="R23" i="19"/>
  <c r="C71" i="22"/>
  <c r="C67" i="22"/>
  <c r="C63" i="22"/>
  <c r="C59" i="22"/>
  <c r="C55" i="22"/>
  <c r="C51" i="22"/>
  <c r="C48" i="22"/>
  <c r="C70" i="22"/>
  <c r="C66" i="22"/>
  <c r="C62" i="22"/>
  <c r="C58" i="22"/>
  <c r="C54" i="22"/>
  <c r="C50" i="22"/>
  <c r="C69" i="22"/>
  <c r="C65" i="22"/>
  <c r="C61" i="22"/>
  <c r="C57" i="22"/>
  <c r="C53" i="22"/>
  <c r="C49" i="22"/>
  <c r="C68" i="22"/>
  <c r="C52" i="22"/>
  <c r="C64" i="22"/>
  <c r="C72" i="22"/>
  <c r="C60" i="22"/>
  <c r="C56" i="22"/>
  <c r="R35" i="20"/>
  <c r="R31" i="20"/>
  <c r="R27" i="20"/>
  <c r="R23" i="20"/>
  <c r="R19" i="20"/>
  <c r="R15" i="20"/>
  <c r="R34" i="20"/>
  <c r="R30" i="20"/>
  <c r="R26" i="20"/>
  <c r="R22" i="20"/>
  <c r="R18" i="20"/>
  <c r="R14" i="20"/>
  <c r="R11" i="20"/>
  <c r="R33" i="20"/>
  <c r="R25" i="20"/>
  <c r="R17" i="20"/>
  <c r="R32" i="20"/>
  <c r="R24" i="20"/>
  <c r="R16" i="20"/>
  <c r="R29" i="20"/>
  <c r="R13" i="20"/>
  <c r="R28" i="20"/>
  <c r="R12" i="20"/>
  <c r="R21" i="20"/>
  <c r="R20" i="20"/>
  <c r="R33" i="22"/>
  <c r="R29" i="22"/>
  <c r="R25" i="22"/>
  <c r="R21" i="22"/>
  <c r="R17" i="22"/>
  <c r="R13" i="22"/>
  <c r="R32" i="22"/>
  <c r="R28" i="22"/>
  <c r="R24" i="22"/>
  <c r="R20" i="22"/>
  <c r="R16" i="22"/>
  <c r="R12" i="22"/>
  <c r="R35" i="22"/>
  <c r="R31" i="22"/>
  <c r="R27" i="22"/>
  <c r="R23" i="22"/>
  <c r="R19" i="22"/>
  <c r="R15" i="22"/>
  <c r="R22" i="22"/>
  <c r="R34" i="22"/>
  <c r="R18" i="22"/>
  <c r="R30" i="22"/>
  <c r="R26" i="22"/>
  <c r="R14" i="22"/>
  <c r="R11" i="22"/>
  <c r="C180" i="21"/>
  <c r="C176" i="21"/>
  <c r="C172" i="21"/>
  <c r="C168" i="21"/>
  <c r="C164" i="21"/>
  <c r="C160" i="21"/>
  <c r="C183" i="21"/>
  <c r="C179" i="21"/>
  <c r="C175" i="21"/>
  <c r="C171" i="21"/>
  <c r="C167" i="21"/>
  <c r="C163" i="21"/>
  <c r="C182" i="21"/>
  <c r="C178" i="21"/>
  <c r="C174" i="21"/>
  <c r="C170" i="21"/>
  <c r="C166" i="21"/>
  <c r="C162" i="21"/>
  <c r="C159" i="21"/>
  <c r="C169" i="21"/>
  <c r="C181" i="21"/>
  <c r="C165" i="21"/>
  <c r="C177" i="21"/>
  <c r="C173" i="21"/>
  <c r="C161" i="21"/>
  <c r="C109" i="21"/>
  <c r="C105" i="21"/>
  <c r="C101" i="21"/>
  <c r="C97" i="21"/>
  <c r="C93" i="21"/>
  <c r="C89" i="21"/>
  <c r="C108" i="21"/>
  <c r="C104" i="21"/>
  <c r="C100" i="21"/>
  <c r="C96" i="21"/>
  <c r="C92" i="21"/>
  <c r="C88" i="21"/>
  <c r="C85" i="21"/>
  <c r="C107" i="21"/>
  <c r="C103" i="21"/>
  <c r="C99" i="21"/>
  <c r="C95" i="21"/>
  <c r="C91" i="21"/>
  <c r="C87" i="21"/>
  <c r="C106" i="21"/>
  <c r="C90" i="21"/>
  <c r="C102" i="21"/>
  <c r="C86" i="21"/>
  <c r="C98" i="21"/>
  <c r="C94" i="21"/>
  <c r="C181" i="24"/>
  <c r="C177" i="24"/>
  <c r="C173" i="24"/>
  <c r="C169" i="24"/>
  <c r="C165" i="24"/>
  <c r="C161" i="24"/>
  <c r="C180" i="24"/>
  <c r="C176" i="24"/>
  <c r="C172" i="24"/>
  <c r="C168" i="24"/>
  <c r="C164" i="24"/>
  <c r="C160" i="24"/>
  <c r="C183" i="24"/>
  <c r="C179" i="24"/>
  <c r="C175" i="24"/>
  <c r="C171" i="24"/>
  <c r="C167" i="24"/>
  <c r="C163" i="24"/>
  <c r="C170" i="24"/>
  <c r="C182" i="24"/>
  <c r="C166" i="24"/>
  <c r="C178" i="24"/>
  <c r="C162" i="24"/>
  <c r="C174" i="24"/>
  <c r="C159" i="24"/>
  <c r="C106" i="24"/>
  <c r="C102" i="24"/>
  <c r="C98" i="24"/>
  <c r="C94" i="24"/>
  <c r="C90" i="24"/>
  <c r="C86" i="24"/>
  <c r="C109" i="24"/>
  <c r="C105" i="24"/>
  <c r="C101" i="24"/>
  <c r="C97" i="24"/>
  <c r="C93" i="24"/>
  <c r="C89" i="24"/>
  <c r="C108" i="24"/>
  <c r="C104" i="24"/>
  <c r="C100" i="24"/>
  <c r="C96" i="24"/>
  <c r="C92" i="24"/>
  <c r="C88" i="24"/>
  <c r="C85" i="24"/>
  <c r="C99" i="24"/>
  <c r="C95" i="24"/>
  <c r="C107" i="24"/>
  <c r="C91" i="24"/>
  <c r="C103" i="24"/>
  <c r="C87" i="24"/>
  <c r="C182" i="25"/>
  <c r="C178" i="25"/>
  <c r="C174" i="25"/>
  <c r="C170" i="25"/>
  <c r="C166" i="25"/>
  <c r="C162" i="25"/>
  <c r="C159" i="25"/>
  <c r="C181" i="25"/>
  <c r="C177" i="25"/>
  <c r="C173" i="25"/>
  <c r="C169" i="25"/>
  <c r="C165" i="25"/>
  <c r="C161" i="25"/>
  <c r="C180" i="25"/>
  <c r="C176" i="25"/>
  <c r="C172" i="25"/>
  <c r="C168" i="25"/>
  <c r="C164" i="25"/>
  <c r="C160" i="25"/>
  <c r="C175" i="25"/>
  <c r="C171" i="25"/>
  <c r="C183" i="25"/>
  <c r="C167" i="25"/>
  <c r="C179" i="25"/>
  <c r="C163" i="25"/>
  <c r="BM102" i="4"/>
  <c r="BL102" i="4"/>
  <c r="BI102" i="4"/>
  <c r="BO102" i="4"/>
  <c r="BK102" i="4"/>
  <c r="BN102" i="4"/>
  <c r="BJ102" i="4"/>
  <c r="BC294" i="4"/>
  <c r="AY294" i="4"/>
  <c r="BB294" i="4"/>
  <c r="AX294" i="4"/>
  <c r="BA294" i="4"/>
  <c r="AZ294" i="4"/>
  <c r="AW294" i="4"/>
  <c r="CA294" i="4"/>
  <c r="BW294" i="4"/>
  <c r="BZ294" i="4"/>
  <c r="BV294" i="4"/>
  <c r="BY294" i="4"/>
  <c r="BX294" i="4"/>
  <c r="BU294" i="4"/>
  <c r="AH56" i="15"/>
  <c r="AJ56" i="15"/>
  <c r="AE56" i="15"/>
  <c r="AI56" i="15"/>
  <c r="AD56" i="15"/>
  <c r="AG56" i="15"/>
  <c r="AF56" i="15"/>
  <c r="BO258" i="4"/>
  <c r="BK258" i="4"/>
  <c r="BN258" i="4"/>
  <c r="BJ258" i="4"/>
  <c r="BM258" i="4"/>
  <c r="BL258" i="4"/>
  <c r="BI258" i="4"/>
  <c r="BO267" i="4"/>
  <c r="BK267" i="4"/>
  <c r="BN267" i="4"/>
  <c r="BJ267" i="4"/>
  <c r="BM267" i="4"/>
  <c r="BL267" i="4"/>
  <c r="BI267" i="4"/>
  <c r="AI32" i="18"/>
  <c r="AJ32" i="18" s="1"/>
  <c r="N8" i="18" s="1"/>
  <c r="AD19" i="18" s="1" a="1"/>
  <c r="N9" i="18"/>
  <c r="BO238" i="4"/>
  <c r="BK238" i="4"/>
  <c r="BN238" i="4"/>
  <c r="BJ238" i="4"/>
  <c r="BM238" i="4"/>
  <c r="BL238" i="4"/>
  <c r="BI238" i="4"/>
  <c r="BO302" i="4"/>
  <c r="BK302" i="4"/>
  <c r="BN302" i="4"/>
  <c r="BJ302" i="4"/>
  <c r="BM302" i="4"/>
  <c r="BL302" i="4"/>
  <c r="BI302" i="4"/>
  <c r="BA106" i="4"/>
  <c r="AZ106" i="4"/>
  <c r="AW106" i="4"/>
  <c r="BC106" i="4"/>
  <c r="AY106" i="4"/>
  <c r="BB106" i="4"/>
  <c r="AX106" i="4"/>
  <c r="BC276" i="4"/>
  <c r="AY276" i="4"/>
  <c r="BB276" i="4"/>
  <c r="AX276" i="4"/>
  <c r="BA276" i="4"/>
  <c r="AZ276" i="4"/>
  <c r="AW276" i="4"/>
  <c r="BO105" i="4"/>
  <c r="BK105" i="4"/>
  <c r="BN105" i="4"/>
  <c r="BJ105" i="4"/>
  <c r="BM105" i="4"/>
  <c r="BL105" i="4"/>
  <c r="BI105" i="4"/>
  <c r="CA245" i="4"/>
  <c r="BW245" i="4"/>
  <c r="BZ245" i="4"/>
  <c r="BV245" i="4"/>
  <c r="BY245" i="4"/>
  <c r="BX245" i="4"/>
  <c r="BU245" i="4"/>
  <c r="BO254" i="4"/>
  <c r="BK254" i="4"/>
  <c r="BN254" i="4"/>
  <c r="BJ254" i="4"/>
  <c r="BM254" i="4"/>
  <c r="BL254" i="4"/>
  <c r="BI254" i="4"/>
  <c r="CA282" i="4"/>
  <c r="BW282" i="4"/>
  <c r="BZ282" i="4"/>
  <c r="BV282" i="4"/>
  <c r="BY282" i="4"/>
  <c r="BX282" i="4"/>
  <c r="BU282" i="4"/>
  <c r="CA85" i="4"/>
  <c r="BW85" i="4"/>
  <c r="BZ85" i="4"/>
  <c r="BV85" i="4"/>
  <c r="BY85" i="4"/>
  <c r="BX85" i="4"/>
  <c r="BU85" i="4"/>
  <c r="BC277" i="4"/>
  <c r="AY277" i="4"/>
  <c r="BB277" i="4"/>
  <c r="AX277" i="4"/>
  <c r="BA277" i="4"/>
  <c r="AZ277" i="4"/>
  <c r="AW277" i="4"/>
  <c r="BY102" i="4"/>
  <c r="BX102" i="4"/>
  <c r="BU102" i="4"/>
  <c r="CA102" i="4"/>
  <c r="BW102" i="4"/>
  <c r="BZ102" i="4"/>
  <c r="BV102" i="4"/>
  <c r="BO103" i="4"/>
  <c r="BK103" i="4"/>
  <c r="BN103" i="4"/>
  <c r="BJ103" i="4"/>
  <c r="BM103" i="4"/>
  <c r="BL103" i="4"/>
  <c r="BI103" i="4"/>
  <c r="G27" i="26"/>
  <c r="H26" i="26"/>
  <c r="I26" i="26" s="1"/>
  <c r="BO113" i="4"/>
  <c r="BK113" i="4"/>
  <c r="BN113" i="4"/>
  <c r="BJ113" i="4"/>
  <c r="BM113" i="4"/>
  <c r="BL113" i="4"/>
  <c r="BI113" i="4"/>
  <c r="BN83" i="4"/>
  <c r="BJ83" i="4"/>
  <c r="BM83" i="4"/>
  <c r="BL83" i="4"/>
  <c r="BI83" i="4"/>
  <c r="BO83" i="4"/>
  <c r="BK83" i="4"/>
  <c r="BO253" i="4"/>
  <c r="BK253" i="4"/>
  <c r="BN253" i="4"/>
  <c r="BJ253" i="4"/>
  <c r="BM253" i="4"/>
  <c r="BL253" i="4"/>
  <c r="BI253" i="4"/>
  <c r="CA303" i="4"/>
  <c r="BW303" i="4"/>
  <c r="BZ303" i="4"/>
  <c r="BV303" i="4"/>
  <c r="BY303" i="4"/>
  <c r="BX303" i="4"/>
  <c r="BU303" i="4"/>
  <c r="BO277" i="4"/>
  <c r="BK277" i="4"/>
  <c r="BN277" i="4"/>
  <c r="BJ277" i="4"/>
  <c r="BM277" i="4"/>
  <c r="BL277" i="4"/>
  <c r="BI277" i="4"/>
  <c r="BO283" i="4"/>
  <c r="BK283" i="4"/>
  <c r="BN283" i="4"/>
  <c r="BJ283" i="4"/>
  <c r="BM283" i="4"/>
  <c r="BL283" i="4"/>
  <c r="BI283" i="4"/>
  <c r="AS75" i="12"/>
  <c r="AT74" i="12"/>
  <c r="BC300" i="4"/>
  <c r="AY300" i="4"/>
  <c r="BB300" i="4"/>
  <c r="AX300" i="4"/>
  <c r="BA300" i="4"/>
  <c r="AZ300" i="4"/>
  <c r="AW300" i="4"/>
  <c r="AO5" i="13" a="1"/>
  <c r="CA300" i="4"/>
  <c r="BW300" i="4"/>
  <c r="BZ300" i="4"/>
  <c r="BV300" i="4"/>
  <c r="BY300" i="4"/>
  <c r="BX300" i="4"/>
  <c r="BU300" i="4"/>
  <c r="BC256" i="4"/>
  <c r="AY256" i="4"/>
  <c r="BB256" i="4"/>
  <c r="AX256" i="4"/>
  <c r="BA256" i="4"/>
  <c r="AZ256" i="4"/>
  <c r="AW256" i="4"/>
  <c r="BC304" i="4"/>
  <c r="AY304" i="4"/>
  <c r="BB304" i="4"/>
  <c r="AX304" i="4"/>
  <c r="BA304" i="4"/>
  <c r="AZ304" i="4"/>
  <c r="AW304" i="4"/>
  <c r="CA304" i="4"/>
  <c r="BW304" i="4"/>
  <c r="BZ304" i="4"/>
  <c r="BV304" i="4"/>
  <c r="BY304" i="4"/>
  <c r="BX304" i="4"/>
  <c r="BU304" i="4"/>
  <c r="CA274" i="4"/>
  <c r="BW274" i="4"/>
  <c r="BZ274" i="4"/>
  <c r="BV274" i="4"/>
  <c r="BY274" i="4"/>
  <c r="BX274" i="4"/>
  <c r="BU274" i="4"/>
  <c r="BC265" i="4"/>
  <c r="AY265" i="4"/>
  <c r="BB265" i="4"/>
  <c r="AX265" i="4"/>
  <c r="BA265" i="4"/>
  <c r="AZ265" i="4"/>
  <c r="AW265" i="4"/>
  <c r="AT19" i="15"/>
  <c r="AP19" i="15"/>
  <c r="AO19" i="15"/>
  <c r="AS19" i="15"/>
  <c r="AR19" i="15"/>
  <c r="AN19" i="15"/>
  <c r="AQ19" i="15"/>
  <c r="Z23" i="26"/>
  <c r="AD23" i="26"/>
  <c r="AE23" i="26" s="1"/>
  <c r="CA258" i="4"/>
  <c r="BW258" i="4"/>
  <c r="BZ258" i="4"/>
  <c r="BV258" i="4"/>
  <c r="BY258" i="4"/>
  <c r="BX258" i="4"/>
  <c r="BU258" i="4"/>
  <c r="BO264" i="4"/>
  <c r="BK264" i="4"/>
  <c r="BN264" i="4"/>
  <c r="BJ264" i="4"/>
  <c r="BM264" i="4"/>
  <c r="BL264" i="4"/>
  <c r="BI264" i="4"/>
  <c r="BM96" i="4"/>
  <c r="BL96" i="4"/>
  <c r="BI96" i="4"/>
  <c r="BO96" i="4"/>
  <c r="BK96" i="4"/>
  <c r="BN96" i="4"/>
  <c r="BJ96" i="4"/>
  <c r="W18" i="5"/>
  <c r="X19" i="5"/>
  <c r="AD120" i="14" a="1"/>
  <c r="AF106" i="14"/>
  <c r="H83" i="14"/>
  <c r="BC238" i="4"/>
  <c r="AY238" i="4"/>
  <c r="BB238" i="4"/>
  <c r="AX238" i="4"/>
  <c r="BA238" i="4"/>
  <c r="AZ238" i="4"/>
  <c r="AW238" i="4"/>
  <c r="CA238" i="4"/>
  <c r="BW238" i="4"/>
  <c r="BZ238" i="4"/>
  <c r="BV238" i="4"/>
  <c r="BY238" i="4"/>
  <c r="BX238" i="4"/>
  <c r="BU238" i="4"/>
  <c r="BO87" i="4"/>
  <c r="BK87" i="4"/>
  <c r="BN87" i="4"/>
  <c r="BJ87" i="4"/>
  <c r="BM87" i="4"/>
  <c r="BL87" i="4"/>
  <c r="BI87" i="4"/>
  <c r="BC97" i="4"/>
  <c r="AY97" i="4"/>
  <c r="BB97" i="4"/>
  <c r="AX97" i="4"/>
  <c r="BA97" i="4"/>
  <c r="AZ97" i="4"/>
  <c r="AW97" i="4"/>
  <c r="CA283" i="4"/>
  <c r="BW283" i="4"/>
  <c r="BZ283" i="4"/>
  <c r="BV283" i="4"/>
  <c r="BY283" i="4"/>
  <c r="BX283" i="4"/>
  <c r="BU283" i="4"/>
  <c r="BM114" i="4"/>
  <c r="BL114" i="4"/>
  <c r="BI114" i="4"/>
  <c r="BO114" i="4"/>
  <c r="BK114" i="4"/>
  <c r="BN114" i="4"/>
  <c r="BJ114" i="4"/>
  <c r="BO301" i="4"/>
  <c r="BK301" i="4"/>
  <c r="BN301" i="4"/>
  <c r="BJ301" i="4"/>
  <c r="BM301" i="4"/>
  <c r="BL301" i="4"/>
  <c r="BI301" i="4"/>
  <c r="AG83" i="15"/>
  <c r="K83" i="15" s="1"/>
  <c r="AD83" i="15"/>
  <c r="AF83" i="15"/>
  <c r="J83" i="15" s="1"/>
  <c r="AJ83" i="15"/>
  <c r="AE83" i="15"/>
  <c r="I83" i="15" s="1"/>
  <c r="AI83" i="15"/>
  <c r="M83" i="15" s="1"/>
  <c r="AH83" i="15"/>
  <c r="L83" i="15" s="1"/>
  <c r="BC292" i="4"/>
  <c r="AY292" i="4"/>
  <c r="BB292" i="4"/>
  <c r="AX292" i="4"/>
  <c r="BA292" i="4"/>
  <c r="AZ292" i="4"/>
  <c r="AW292" i="4"/>
  <c r="BC239" i="4"/>
  <c r="AY239" i="4"/>
  <c r="BB239" i="4"/>
  <c r="AX239" i="4"/>
  <c r="BA239" i="4"/>
  <c r="AZ239" i="4"/>
  <c r="AW239" i="4"/>
  <c r="CA301" i="4"/>
  <c r="BW301" i="4"/>
  <c r="BZ301" i="4"/>
  <c r="BV301" i="4"/>
  <c r="BY301" i="4"/>
  <c r="BX301" i="4"/>
  <c r="BU301" i="4"/>
  <c r="N24" i="26"/>
  <c r="O24" i="26" s="1"/>
  <c r="R24" i="26" s="1"/>
  <c r="P24" i="26"/>
  <c r="Q24" i="26" s="1"/>
  <c r="BC111" i="4"/>
  <c r="AY111" i="4"/>
  <c r="BB111" i="4"/>
  <c r="AX111" i="4"/>
  <c r="BA111" i="4"/>
  <c r="AZ111" i="4"/>
  <c r="AW111" i="4"/>
  <c r="CA267" i="4"/>
  <c r="BW267" i="4"/>
  <c r="BZ267" i="4"/>
  <c r="BV267" i="4"/>
  <c r="BY267" i="4"/>
  <c r="BX267" i="4"/>
  <c r="BU267" i="4"/>
  <c r="BY94" i="4"/>
  <c r="BX94" i="4"/>
  <c r="BU94" i="4"/>
  <c r="CA94" i="4"/>
  <c r="BW94" i="4"/>
  <c r="BZ94" i="4"/>
  <c r="BV94" i="4"/>
  <c r="AH53" i="14"/>
  <c r="AI53" i="14"/>
  <c r="AD53" i="14"/>
  <c r="AG53" i="14"/>
  <c r="AF53" i="14"/>
  <c r="AJ53" i="14"/>
  <c r="AE53" i="14"/>
  <c r="CA253" i="4"/>
  <c r="BW253" i="4"/>
  <c r="BZ253" i="4"/>
  <c r="BV253" i="4"/>
  <c r="BY253" i="4"/>
  <c r="BX253" i="4"/>
  <c r="BU253" i="4"/>
  <c r="BC115" i="4"/>
  <c r="AY115" i="4"/>
  <c r="BB115" i="4"/>
  <c r="AX115" i="4"/>
  <c r="BA115" i="4"/>
  <c r="AZ115" i="4"/>
  <c r="AW115" i="4"/>
  <c r="CA235" i="4"/>
  <c r="BW235" i="4"/>
  <c r="BZ235" i="4"/>
  <c r="BV235" i="4"/>
  <c r="BY235" i="4"/>
  <c r="BX235" i="4"/>
  <c r="BU235" i="4"/>
  <c r="BD57" i="5"/>
  <c r="AZ57" i="5"/>
  <c r="BC57" i="5"/>
  <c r="AY57" i="5"/>
  <c r="BB57" i="5"/>
  <c r="BA57" i="5"/>
  <c r="AX57" i="5"/>
  <c r="BO245" i="4"/>
  <c r="BK245" i="4"/>
  <c r="BN245" i="4"/>
  <c r="BJ245" i="4"/>
  <c r="BM245" i="4"/>
  <c r="BL245" i="4"/>
  <c r="BI245" i="4"/>
  <c r="AG14" i="14"/>
  <c r="AD14" i="14"/>
  <c r="AF14" i="14"/>
  <c r="AI14" i="14"/>
  <c r="AJ14" i="14"/>
  <c r="AH14" i="14"/>
  <c r="AE14" i="14"/>
  <c r="AD14" i="15" a="1"/>
  <c r="AK13" i="15"/>
  <c r="E32" i="27"/>
  <c r="D34" i="27"/>
  <c r="E33" i="27"/>
  <c r="D39" i="27"/>
  <c r="P39" i="27"/>
  <c r="E62" i="27"/>
  <c r="D56" i="27"/>
  <c r="E55" i="27"/>
  <c r="D61" i="27"/>
  <c r="P60" i="27"/>
  <c r="P62" i="27"/>
  <c r="E60" i="27"/>
  <c r="D62" i="27"/>
  <c r="E61" i="27"/>
  <c r="D53" i="27"/>
  <c r="P40" i="27"/>
  <c r="P58" i="27"/>
  <c r="P49" i="27"/>
  <c r="E42" i="27"/>
  <c r="D44" i="27"/>
  <c r="E43" i="27"/>
  <c r="D57" i="27"/>
  <c r="P59" i="27"/>
  <c r="P41" i="27"/>
  <c r="D58" i="27"/>
  <c r="D37" i="27"/>
  <c r="D47" i="27"/>
  <c r="E54" i="27"/>
  <c r="E47" i="27"/>
  <c r="P46" i="27"/>
  <c r="E53" i="27"/>
  <c r="P42" i="27"/>
  <c r="D36" i="27"/>
  <c r="P43" i="27"/>
  <c r="E56" i="27"/>
  <c r="E57" i="27"/>
  <c r="P50" i="27"/>
  <c r="D48" i="27"/>
  <c r="D51" i="27"/>
  <c r="E52" i="27"/>
  <c r="D43" i="27"/>
  <c r="P45" i="27"/>
  <c r="E35" i="27"/>
  <c r="P37" i="27"/>
  <c r="E48" i="27"/>
  <c r="D50" i="27"/>
  <c r="E49" i="27"/>
  <c r="D59" i="27"/>
  <c r="P48" i="27"/>
  <c r="P34" i="27"/>
  <c r="E46" i="27"/>
  <c r="D40" i="27"/>
  <c r="E39" i="27"/>
  <c r="D41" i="27"/>
  <c r="P51" i="27"/>
  <c r="P61" i="27"/>
  <c r="E44" i="27"/>
  <c r="D46" i="27"/>
  <c r="E45" i="27"/>
  <c r="D33" i="27"/>
  <c r="P47" i="27"/>
  <c r="P57" i="27"/>
  <c r="E58" i="27"/>
  <c r="D60" i="27"/>
  <c r="E59" i="27"/>
  <c r="D45" i="27"/>
  <c r="P52" i="27"/>
  <c r="P54" i="27"/>
  <c r="P33" i="27"/>
  <c r="E40" i="27"/>
  <c r="D42" i="27"/>
  <c r="E41" i="27"/>
  <c r="D49" i="27"/>
  <c r="P55" i="27"/>
  <c r="N64" i="27"/>
  <c r="E38" i="27"/>
  <c r="E63" i="27"/>
  <c r="D32" i="27"/>
  <c r="D63" i="27"/>
  <c r="P35" i="27"/>
  <c r="O64" i="27"/>
  <c r="E36" i="27"/>
  <c r="D38" i="27"/>
  <c r="E37" i="27"/>
  <c r="P56" i="27"/>
  <c r="P32" i="27"/>
  <c r="P53" i="27"/>
  <c r="E50" i="27"/>
  <c r="D52" i="27"/>
  <c r="E51" i="27"/>
  <c r="D35" i="27"/>
  <c r="P36" i="27"/>
  <c r="P38" i="27"/>
  <c r="P44" i="27"/>
  <c r="D54" i="27"/>
  <c r="P63" i="27"/>
  <c r="F63" i="27" s="1" a="1"/>
  <c r="E34" i="27"/>
  <c r="D55" i="27"/>
  <c r="AD35" i="15" l="1" a="1"/>
  <c r="AJ35" i="15" s="1"/>
  <c r="AD37" i="14" a="1"/>
  <c r="G63" i="27"/>
  <c r="I63" i="27"/>
  <c r="H63" i="27"/>
  <c r="F63" i="27"/>
  <c r="M64" i="27"/>
  <c r="AJ195" i="13"/>
  <c r="AJ194" i="13"/>
  <c r="AJ191" i="13"/>
  <c r="AJ197" i="13"/>
  <c r="AJ193" i="13"/>
  <c r="AJ196" i="13"/>
  <c r="AJ192" i="13"/>
  <c r="U24" i="26"/>
  <c r="V24" i="26"/>
  <c r="AD120" i="15" a="1"/>
  <c r="AF106" i="15"/>
  <c r="H83" i="15"/>
  <c r="K26" i="26"/>
  <c r="S26" i="26"/>
  <c r="T26" i="26" s="1"/>
  <c r="M26" i="26"/>
  <c r="L26" i="26"/>
  <c r="AJ19" i="18"/>
  <c r="AF19" i="18"/>
  <c r="AI19" i="18"/>
  <c r="AE19" i="18"/>
  <c r="AD19" i="18"/>
  <c r="AH19" i="18"/>
  <c r="AG19" i="18"/>
  <c r="AD83" i="17" a="1"/>
  <c r="AF69" i="17"/>
  <c r="H46" i="17"/>
  <c r="AI56" i="16"/>
  <c r="AE56" i="16"/>
  <c r="AH56" i="16"/>
  <c r="AF56" i="16"/>
  <c r="AD56" i="16"/>
  <c r="AJ56" i="16"/>
  <c r="AG56" i="16"/>
  <c r="W25" i="26"/>
  <c r="X25" i="26" s="1"/>
  <c r="Z24" i="26"/>
  <c r="AD24" i="26"/>
  <c r="AE24" i="26" s="1"/>
  <c r="AJ13" i="17"/>
  <c r="AF13" i="17"/>
  <c r="AI13" i="17"/>
  <c r="AE13" i="17"/>
  <c r="AD13" i="17"/>
  <c r="AH13" i="17"/>
  <c r="AG13" i="17"/>
  <c r="CC7" i="4" a="1"/>
  <c r="CD7" i="4" a="1"/>
  <c r="BQ16" i="4" a="1"/>
  <c r="BR16" i="4" a="1"/>
  <c r="AU29" i="2"/>
  <c r="AU25" i="2"/>
  <c r="AU21" i="2"/>
  <c r="AU17" i="2"/>
  <c r="AU13" i="2"/>
  <c r="AU9" i="2"/>
  <c r="AU28" i="2"/>
  <c r="AU20" i="2"/>
  <c r="AU8" i="2"/>
  <c r="AU16" i="2"/>
  <c r="AU26" i="2"/>
  <c r="AU22" i="2"/>
  <c r="AU18" i="2"/>
  <c r="AU14" i="2"/>
  <c r="AU10" i="2"/>
  <c r="AU6" i="2"/>
  <c r="AU24" i="2"/>
  <c r="AU12" i="2"/>
  <c r="AU5" i="2"/>
  <c r="AU27" i="2"/>
  <c r="AU23" i="2"/>
  <c r="AU19" i="2"/>
  <c r="AU15" i="2"/>
  <c r="AU11" i="2"/>
  <c r="AU7" i="2"/>
  <c r="C66" i="27"/>
  <c r="AG37" i="14"/>
  <c r="AD37" i="14"/>
  <c r="AF37" i="14"/>
  <c r="AJ37" i="14"/>
  <c r="AI37" i="14"/>
  <c r="AH37" i="14"/>
  <c r="AE37" i="14"/>
  <c r="AH59" i="15"/>
  <c r="AG59" i="15"/>
  <c r="AF59" i="15"/>
  <c r="AJ59" i="15"/>
  <c r="AE59" i="15"/>
  <c r="AD59" i="15"/>
  <c r="AI59" i="15"/>
  <c r="D265" i="11"/>
  <c r="K318" i="11"/>
  <c r="J317" i="11"/>
  <c r="N242" i="11"/>
  <c r="M241" i="11"/>
  <c r="K414" i="11"/>
  <c r="J413" i="11"/>
  <c r="K382" i="11"/>
  <c r="J381" i="11"/>
  <c r="K258" i="11"/>
  <c r="J257" i="11"/>
  <c r="D301" i="11"/>
  <c r="N342" i="11"/>
  <c r="M341" i="11"/>
  <c r="J385" i="11"/>
  <c r="K386" i="11"/>
  <c r="E430" i="11"/>
  <c r="D429" i="11"/>
  <c r="C428" i="11"/>
  <c r="K238" i="11"/>
  <c r="J237" i="11"/>
  <c r="D281" i="11"/>
  <c r="N322" i="11"/>
  <c r="M321" i="11"/>
  <c r="J365" i="11"/>
  <c r="K366" i="11"/>
  <c r="C408" i="11"/>
  <c r="E410" i="11"/>
  <c r="D409" i="11"/>
  <c r="N450" i="11"/>
  <c r="M449" i="11"/>
  <c r="N262" i="11"/>
  <c r="M261" i="11"/>
  <c r="K306" i="11"/>
  <c r="J305" i="11"/>
  <c r="E350" i="11"/>
  <c r="D349" i="11"/>
  <c r="C348" i="11"/>
  <c r="N390" i="11"/>
  <c r="M389" i="11"/>
  <c r="K434" i="11"/>
  <c r="J433" i="11"/>
  <c r="K234" i="11"/>
  <c r="J233" i="11"/>
  <c r="N254" i="11"/>
  <c r="M253" i="11"/>
  <c r="D277" i="11"/>
  <c r="K298" i="11"/>
  <c r="J297" i="11"/>
  <c r="N318" i="11"/>
  <c r="M317" i="11"/>
  <c r="C340" i="11"/>
  <c r="D341" i="11"/>
  <c r="E342" i="11"/>
  <c r="K362" i="11"/>
  <c r="J361" i="11"/>
  <c r="M381" i="11"/>
  <c r="N382" i="11"/>
  <c r="C404" i="11"/>
  <c r="D405" i="11"/>
  <c r="E406" i="11"/>
  <c r="K426" i="11"/>
  <c r="J425" i="11"/>
  <c r="M445" i="11"/>
  <c r="N446" i="11"/>
  <c r="D241" i="11"/>
  <c r="K262" i="11"/>
  <c r="J261" i="11"/>
  <c r="N282" i="11"/>
  <c r="M281" i="11"/>
  <c r="D305" i="11"/>
  <c r="J325" i="11"/>
  <c r="K326" i="11"/>
  <c r="N346" i="11"/>
  <c r="M345" i="11"/>
  <c r="E370" i="11"/>
  <c r="D369" i="11"/>
  <c r="C368" i="11"/>
  <c r="K390" i="11"/>
  <c r="J389" i="11"/>
  <c r="N410" i="11"/>
  <c r="M409" i="11"/>
  <c r="E434" i="11"/>
  <c r="D433" i="11"/>
  <c r="C432" i="11"/>
  <c r="K454" i="11"/>
  <c r="J453" i="11"/>
  <c r="H246" i="11"/>
  <c r="G245" i="11"/>
  <c r="H262" i="11"/>
  <c r="G261" i="11"/>
  <c r="H278" i="11"/>
  <c r="G277" i="11"/>
  <c r="H294" i="11"/>
  <c r="G293" i="11"/>
  <c r="H310" i="11"/>
  <c r="G309" i="11"/>
  <c r="H326" i="11"/>
  <c r="G325" i="11"/>
  <c r="H342" i="11"/>
  <c r="G341" i="11"/>
  <c r="G357" i="11"/>
  <c r="H358" i="11"/>
  <c r="H374" i="11"/>
  <c r="G373" i="11"/>
  <c r="G389" i="11"/>
  <c r="H390" i="11"/>
  <c r="H406" i="11"/>
  <c r="G405" i="11"/>
  <c r="G421" i="11"/>
  <c r="H422" i="11"/>
  <c r="H438" i="11"/>
  <c r="G437" i="11"/>
  <c r="G453" i="11"/>
  <c r="H454" i="11"/>
  <c r="AD46" i="19" a="1"/>
  <c r="AF32" i="19"/>
  <c r="AN51" i="19"/>
  <c r="AN54" i="19" s="1"/>
  <c r="H9" i="19"/>
  <c r="AD9" i="21" a="1"/>
  <c r="D43" i="21"/>
  <c r="AD32" i="21"/>
  <c r="H39" i="21" s="1"/>
  <c r="AH9" i="20"/>
  <c r="L9" i="20" s="1"/>
  <c r="AG9" i="20"/>
  <c r="K9" i="20" s="1"/>
  <c r="AD9" i="20"/>
  <c r="AE9" i="20"/>
  <c r="I9" i="20" s="1"/>
  <c r="AJ9" i="20"/>
  <c r="AI9" i="20"/>
  <c r="M9" i="20" s="1"/>
  <c r="AF9" i="20"/>
  <c r="J9" i="20" s="1"/>
  <c r="AH14" i="15"/>
  <c r="AI14" i="15"/>
  <c r="AD14" i="15"/>
  <c r="AG14" i="15"/>
  <c r="AF14" i="15"/>
  <c r="AJ14" i="15"/>
  <c r="AE14" i="15"/>
  <c r="AD96" i="14" a="1"/>
  <c r="AD90" i="14" a="1"/>
  <c r="AD87" i="14" a="1"/>
  <c r="AI120" i="14"/>
  <c r="M120" i="14" s="1"/>
  <c r="AE120" i="14"/>
  <c r="I120" i="14" s="1"/>
  <c r="AJ120" i="14"/>
  <c r="AH120" i="14"/>
  <c r="L120" i="14" s="1"/>
  <c r="AD120" i="14"/>
  <c r="AG120" i="14"/>
  <c r="K120" i="14" s="1"/>
  <c r="AF120" i="14"/>
  <c r="J120" i="14" s="1"/>
  <c r="AO55" i="13"/>
  <c r="AO51" i="13"/>
  <c r="AO47" i="13"/>
  <c r="AO43" i="13"/>
  <c r="AO39" i="13"/>
  <c r="AO35" i="13"/>
  <c r="AO31" i="13"/>
  <c r="AO27" i="13"/>
  <c r="AO23" i="13"/>
  <c r="AO19" i="13"/>
  <c r="AO15" i="13"/>
  <c r="AO11" i="13"/>
  <c r="AO7" i="13"/>
  <c r="AO58" i="13"/>
  <c r="AO54" i="13"/>
  <c r="AO50" i="13"/>
  <c r="AO46" i="13"/>
  <c r="AO42" i="13"/>
  <c r="AO38" i="13"/>
  <c r="AO34" i="13"/>
  <c r="AO30" i="13"/>
  <c r="AO26" i="13"/>
  <c r="AO22" i="13"/>
  <c r="AO18" i="13"/>
  <c r="AO14" i="13"/>
  <c r="AO10" i="13"/>
  <c r="AO6" i="13"/>
  <c r="AO57" i="13"/>
  <c r="AO53" i="13"/>
  <c r="AO49" i="13"/>
  <c r="AO45" i="13"/>
  <c r="AO41" i="13"/>
  <c r="AO37" i="13"/>
  <c r="AO33" i="13"/>
  <c r="AO29" i="13"/>
  <c r="AO25" i="13"/>
  <c r="AO21" i="13"/>
  <c r="AO17" i="13"/>
  <c r="AO13" i="13"/>
  <c r="AO9" i="13"/>
  <c r="AO56" i="13"/>
  <c r="AO40" i="13"/>
  <c r="AO24" i="13"/>
  <c r="AO8" i="13"/>
  <c r="AO52" i="13"/>
  <c r="AO36" i="13"/>
  <c r="AO20" i="13"/>
  <c r="AO5" i="13"/>
  <c r="AO48" i="13"/>
  <c r="AO32" i="13"/>
  <c r="AO16" i="13"/>
  <c r="AO44" i="13"/>
  <c r="AO28" i="13"/>
  <c r="AO12" i="13"/>
  <c r="AS76" i="12"/>
  <c r="AT75" i="12"/>
  <c r="AD77" i="15"/>
  <c r="AK56" i="15"/>
  <c r="AH77" i="15" s="1"/>
  <c r="AS41" i="15" s="1"/>
  <c r="AN20" i="15" a="1"/>
  <c r="AD59" i="16" a="1"/>
  <c r="AD50" i="16" a="1"/>
  <c r="AD53" i="16" a="1"/>
  <c r="BQ7" i="4" a="1"/>
  <c r="BR7" i="4" a="1"/>
  <c r="N25" i="26"/>
  <c r="P25" i="26" s="1"/>
  <c r="Q25" i="26" s="1"/>
  <c r="AP10" i="12"/>
  <c r="AO9" i="12"/>
  <c r="AR3" i="12" s="1"/>
  <c r="AQ8" i="12"/>
  <c r="AG40" i="16"/>
  <c r="AE40" i="16"/>
  <c r="AS38" i="16" s="1"/>
  <c r="AE26" i="7"/>
  <c r="AD25" i="7"/>
  <c r="D154" i="18"/>
  <c r="AD180" i="18" s="1"/>
  <c r="H187" i="18" s="1"/>
  <c r="AD143" i="18"/>
  <c r="H150" i="18" s="1"/>
  <c r="AI53" i="15"/>
  <c r="AE53" i="15"/>
  <c r="AF53" i="15"/>
  <c r="AJ53" i="15"/>
  <c r="AH53" i="15"/>
  <c r="AD53" i="15"/>
  <c r="AG53" i="15"/>
  <c r="N306" i="11"/>
  <c r="M305" i="11"/>
  <c r="N434" i="11"/>
  <c r="M433" i="11"/>
  <c r="D361" i="11"/>
  <c r="C360" i="11"/>
  <c r="E362" i="11"/>
  <c r="K286" i="11"/>
  <c r="J285" i="11"/>
  <c r="K254" i="11"/>
  <c r="J253" i="11"/>
  <c r="D425" i="11"/>
  <c r="C424" i="11"/>
  <c r="E426" i="11"/>
  <c r="D269" i="11"/>
  <c r="N310" i="11"/>
  <c r="M309" i="11"/>
  <c r="J353" i="11"/>
  <c r="K354" i="11"/>
  <c r="E398" i="11"/>
  <c r="D397" i="11"/>
  <c r="C396" i="11"/>
  <c r="N438" i="11"/>
  <c r="M437" i="11"/>
  <c r="D249" i="11"/>
  <c r="N290" i="11"/>
  <c r="M289" i="11"/>
  <c r="J333" i="11"/>
  <c r="K334" i="11"/>
  <c r="C376" i="11"/>
  <c r="E378" i="11"/>
  <c r="D377" i="11"/>
  <c r="N418" i="11"/>
  <c r="M417" i="11"/>
  <c r="N230" i="11"/>
  <c r="M229" i="11"/>
  <c r="K274" i="11"/>
  <c r="J273" i="11"/>
  <c r="E318" i="11"/>
  <c r="D317" i="11"/>
  <c r="C316" i="11"/>
  <c r="N358" i="11"/>
  <c r="M357" i="11"/>
  <c r="K402" i="11"/>
  <c r="J401" i="11"/>
  <c r="E446" i="11"/>
  <c r="D445" i="11"/>
  <c r="C444" i="11"/>
  <c r="N238" i="11"/>
  <c r="M237" i="11"/>
  <c r="D261" i="11"/>
  <c r="K282" i="11"/>
  <c r="J281" i="11"/>
  <c r="N302" i="11"/>
  <c r="M301" i="11"/>
  <c r="C324" i="11"/>
  <c r="D325" i="11"/>
  <c r="E326" i="11"/>
  <c r="K346" i="11"/>
  <c r="J345" i="11"/>
  <c r="N366" i="11"/>
  <c r="M365" i="11"/>
  <c r="C388" i="11"/>
  <c r="E390" i="11"/>
  <c r="D389" i="11"/>
  <c r="K410" i="11"/>
  <c r="J409" i="11"/>
  <c r="N430" i="11"/>
  <c r="M429" i="11"/>
  <c r="C452" i="11"/>
  <c r="E454" i="11"/>
  <c r="D453" i="11"/>
  <c r="K246" i="11"/>
  <c r="J245" i="11"/>
  <c r="N266" i="11"/>
  <c r="M265" i="11"/>
  <c r="D289" i="11"/>
  <c r="K310" i="11"/>
  <c r="J309" i="11"/>
  <c r="N330" i="11"/>
  <c r="M329" i="11"/>
  <c r="E354" i="11"/>
  <c r="D353" i="11"/>
  <c r="C352" i="11"/>
  <c r="K374" i="11"/>
  <c r="J373" i="11"/>
  <c r="M393" i="11"/>
  <c r="N394" i="11"/>
  <c r="E418" i="11"/>
  <c r="D417" i="11"/>
  <c r="C416" i="11"/>
  <c r="K438" i="11"/>
  <c r="J437" i="11"/>
  <c r="H234" i="11"/>
  <c r="G233" i="11"/>
  <c r="H250" i="11"/>
  <c r="G249" i="11"/>
  <c r="H266" i="11"/>
  <c r="G265" i="11"/>
  <c r="H282" i="11"/>
  <c r="G281" i="11"/>
  <c r="H298" i="11"/>
  <c r="G297" i="11"/>
  <c r="H314" i="11"/>
  <c r="G313" i="11"/>
  <c r="G329" i="11"/>
  <c r="H330" i="11"/>
  <c r="H346" i="11"/>
  <c r="G345" i="11"/>
  <c r="H362" i="11"/>
  <c r="G361" i="11"/>
  <c r="H378" i="11"/>
  <c r="G377" i="11"/>
  <c r="H394" i="11"/>
  <c r="G393" i="11"/>
  <c r="H410" i="11"/>
  <c r="G409" i="11"/>
  <c r="H426" i="11"/>
  <c r="G425" i="11"/>
  <c r="H442" i="11"/>
  <c r="G441" i="11"/>
  <c r="AL13" i="2"/>
  <c r="D6" i="22"/>
  <c r="AK14" i="14"/>
  <c r="AI35" i="15"/>
  <c r="AK53" i="14"/>
  <c r="AI106" i="15"/>
  <c r="AJ106" i="15" s="1"/>
  <c r="N82" i="15" s="1"/>
  <c r="AD93" i="15" s="1" a="1"/>
  <c r="N83" i="15"/>
  <c r="G28" i="26"/>
  <c r="H27" i="26"/>
  <c r="I27" i="26" s="1"/>
  <c r="AK50" i="14"/>
  <c r="AD72" i="14" a="1"/>
  <c r="AD51" i="14" a="1"/>
  <c r="AD40" i="17"/>
  <c r="AK19" i="17"/>
  <c r="AH40" i="17" s="1"/>
  <c r="AS39" i="17" s="1"/>
  <c r="AN19" i="17" a="1"/>
  <c r="AF23" i="26"/>
  <c r="AG23" i="26" s="1"/>
  <c r="Y23" i="26"/>
  <c r="AC23" i="26" s="1"/>
  <c r="AH83" i="16"/>
  <c r="L83" i="16" s="1"/>
  <c r="AG83" i="16"/>
  <c r="K83" i="16" s="1"/>
  <c r="AD83" i="16"/>
  <c r="AF83" i="16"/>
  <c r="J83" i="16" s="1"/>
  <c r="AE83" i="16"/>
  <c r="I83" i="16" s="1"/>
  <c r="AJ83" i="16"/>
  <c r="AI83" i="16"/>
  <c r="M83" i="16" s="1"/>
  <c r="AS45" i="12"/>
  <c r="AT44" i="12"/>
  <c r="AT20" i="14"/>
  <c r="AP20" i="14"/>
  <c r="AQ20" i="14"/>
  <c r="AS20" i="14"/>
  <c r="AO20" i="14"/>
  <c r="AN20" i="14"/>
  <c r="AR20" i="14"/>
  <c r="O25" i="26"/>
  <c r="R25" i="26" s="1"/>
  <c r="U25" i="26" s="1"/>
  <c r="AK22" i="15"/>
  <c r="AK59" i="14"/>
  <c r="AG16" i="17"/>
  <c r="AD16" i="17"/>
  <c r="AJ16" i="17"/>
  <c r="AF16" i="17"/>
  <c r="AI16" i="17"/>
  <c r="AH16" i="17"/>
  <c r="AE16" i="17"/>
  <c r="D117" i="19"/>
  <c r="AD106" i="19"/>
  <c r="H113" i="19" s="1"/>
  <c r="BE16" i="4" a="1"/>
  <c r="BF16" i="4" a="1"/>
  <c r="AK16" i="15"/>
  <c r="AK16" i="16"/>
  <c r="K350" i="11"/>
  <c r="J349" i="11"/>
  <c r="D233" i="11"/>
  <c r="N402" i="11"/>
  <c r="M401" i="11"/>
  <c r="D329" i="11"/>
  <c r="E330" i="11"/>
  <c r="C328" i="11"/>
  <c r="D297" i="11"/>
  <c r="D237" i="11"/>
  <c r="N278" i="11"/>
  <c r="M277" i="11"/>
  <c r="K322" i="11"/>
  <c r="J321" i="11"/>
  <c r="E366" i="11"/>
  <c r="D365" i="11"/>
  <c r="C364" i="11"/>
  <c r="N406" i="11"/>
  <c r="M405" i="11"/>
  <c r="J449" i="11"/>
  <c r="K450" i="11"/>
  <c r="N258" i="11"/>
  <c r="M257" i="11"/>
  <c r="K302" i="11"/>
  <c r="J301" i="11"/>
  <c r="C344" i="11"/>
  <c r="E346" i="11"/>
  <c r="D345" i="11"/>
  <c r="N386" i="11"/>
  <c r="M385" i="11"/>
  <c r="J429" i="11"/>
  <c r="K430" i="11"/>
  <c r="K242" i="11"/>
  <c r="J241" i="11"/>
  <c r="D285" i="11"/>
  <c r="N326" i="11"/>
  <c r="M325" i="11"/>
  <c r="K370" i="11"/>
  <c r="J369" i="11"/>
  <c r="E414" i="11"/>
  <c r="D413" i="11"/>
  <c r="C412" i="11"/>
  <c r="N454" i="11"/>
  <c r="M453" i="11"/>
  <c r="D245" i="11"/>
  <c r="K266" i="11"/>
  <c r="J265" i="11"/>
  <c r="N286" i="11"/>
  <c r="M285" i="11"/>
  <c r="D309" i="11"/>
  <c r="K330" i="11"/>
  <c r="J329" i="11"/>
  <c r="M349" i="11"/>
  <c r="N350" i="11"/>
  <c r="C372" i="11"/>
  <c r="D373" i="11"/>
  <c r="E374" i="11"/>
  <c r="K394" i="11"/>
  <c r="J393" i="11"/>
  <c r="M413" i="11"/>
  <c r="N414" i="11"/>
  <c r="C436" i="11"/>
  <c r="D437" i="11"/>
  <c r="E438" i="11"/>
  <c r="K230" i="11"/>
  <c r="J229" i="11"/>
  <c r="N250" i="11"/>
  <c r="M249" i="11"/>
  <c r="D273" i="11"/>
  <c r="K294" i="11"/>
  <c r="J293" i="11"/>
  <c r="N314" i="11"/>
  <c r="M313" i="11"/>
  <c r="E338" i="11"/>
  <c r="D337" i="11"/>
  <c r="C336" i="11"/>
  <c r="K358" i="11"/>
  <c r="J357" i="11"/>
  <c r="N378" i="11"/>
  <c r="M377" i="11"/>
  <c r="E402" i="11"/>
  <c r="D401" i="11"/>
  <c r="C400" i="11"/>
  <c r="K422" i="11"/>
  <c r="J421" i="11"/>
  <c r="N442" i="11"/>
  <c r="M441" i="11"/>
  <c r="H238" i="11"/>
  <c r="G237" i="11"/>
  <c r="H254" i="11"/>
  <c r="G253" i="11"/>
  <c r="H270" i="11"/>
  <c r="G269" i="11"/>
  <c r="H286" i="11"/>
  <c r="G285" i="11"/>
  <c r="H302" i="11"/>
  <c r="G301" i="11"/>
  <c r="H318" i="11"/>
  <c r="G317" i="11"/>
  <c r="H334" i="11"/>
  <c r="G333" i="11"/>
  <c r="H350" i="11"/>
  <c r="G349" i="11"/>
  <c r="H366" i="11"/>
  <c r="G365" i="11"/>
  <c r="H382" i="11"/>
  <c r="G381" i="11"/>
  <c r="H398" i="11"/>
  <c r="G397" i="11"/>
  <c r="H414" i="11"/>
  <c r="G413" i="11"/>
  <c r="H430" i="11"/>
  <c r="G429" i="11"/>
  <c r="H446" i="11"/>
  <c r="G445" i="11"/>
  <c r="W64" i="5"/>
  <c r="X65" i="5"/>
  <c r="BE7" i="4" a="1"/>
  <c r="BF7" i="4" a="1"/>
  <c r="AJ46" i="18"/>
  <c r="AF46" i="18"/>
  <c r="J46" i="18" s="1"/>
  <c r="AI46" i="18"/>
  <c r="M46" i="18" s="1"/>
  <c r="AE46" i="18"/>
  <c r="I46" i="18" s="1"/>
  <c r="AD46" i="18"/>
  <c r="AH46" i="18"/>
  <c r="L46" i="18" s="1"/>
  <c r="AG46" i="18"/>
  <c r="K46" i="18" s="1"/>
  <c r="X18" i="5"/>
  <c r="Y19" i="5"/>
  <c r="AB23" i="26"/>
  <c r="AA23" i="26"/>
  <c r="AI69" i="17"/>
  <c r="AJ69" i="17" s="1"/>
  <c r="N45" i="17" s="1"/>
  <c r="AD56" i="17" s="1" a="1"/>
  <c r="N46" i="17"/>
  <c r="AD14" i="16" a="1"/>
  <c r="AK13" i="16"/>
  <c r="AD35" i="16" a="1"/>
  <c r="AH93" i="14"/>
  <c r="AG93" i="14"/>
  <c r="AF93" i="14"/>
  <c r="AJ93" i="14"/>
  <c r="AE93" i="14"/>
  <c r="AD93" i="14"/>
  <c r="AI93" i="14"/>
  <c r="AG77" i="14"/>
  <c r="AE77" i="14"/>
  <c r="AS40" i="14" s="1"/>
  <c r="AQ19" i="16"/>
  <c r="AN19" i="16"/>
  <c r="AT19" i="16"/>
  <c r="AP19" i="16"/>
  <c r="AS19" i="16"/>
  <c r="AR19" i="16"/>
  <c r="AO19" i="16"/>
  <c r="AG22" i="17"/>
  <c r="AD22" i="17"/>
  <c r="AJ22" i="17"/>
  <c r="AF22" i="17"/>
  <c r="AH22" i="17"/>
  <c r="AE22" i="17"/>
  <c r="AI22" i="17"/>
  <c r="AK22" i="16"/>
  <c r="AH50" i="15"/>
  <c r="AF50" i="15"/>
  <c r="AJ50" i="15"/>
  <c r="AE50" i="15"/>
  <c r="AI50" i="15"/>
  <c r="AD50" i="15"/>
  <c r="AG50" i="15"/>
  <c r="D393" i="11"/>
  <c r="C392" i="11"/>
  <c r="E394" i="11"/>
  <c r="N274" i="11"/>
  <c r="M273" i="11"/>
  <c r="K446" i="11"/>
  <c r="J445" i="11"/>
  <c r="N370" i="11"/>
  <c r="M369" i="11"/>
  <c r="N338" i="11"/>
  <c r="M337" i="11"/>
  <c r="N246" i="11"/>
  <c r="M245" i="11"/>
  <c r="K290" i="11"/>
  <c r="J289" i="11"/>
  <c r="D333" i="11"/>
  <c r="E334" i="11"/>
  <c r="C332" i="11"/>
  <c r="N374" i="11"/>
  <c r="M373" i="11"/>
  <c r="J417" i="11"/>
  <c r="K418" i="11"/>
  <c r="H230" i="11"/>
  <c r="G229" i="11"/>
  <c r="K270" i="11"/>
  <c r="J269" i="11"/>
  <c r="E314" i="11"/>
  <c r="D313" i="11"/>
  <c r="C312" i="11"/>
  <c r="N354" i="11"/>
  <c r="M353" i="11"/>
  <c r="J397" i="11"/>
  <c r="K398" i="11"/>
  <c r="C440" i="11"/>
  <c r="E442" i="11"/>
  <c r="D441" i="11"/>
  <c r="D253" i="11"/>
  <c r="N294" i="11"/>
  <c r="M293" i="11"/>
  <c r="K338" i="11"/>
  <c r="J337" i="11"/>
  <c r="E382" i="11"/>
  <c r="D381" i="11"/>
  <c r="C380" i="11"/>
  <c r="N422" i="11"/>
  <c r="M421" i="11"/>
  <c r="D229" i="11"/>
  <c r="K250" i="11"/>
  <c r="J249" i="11"/>
  <c r="N270" i="11"/>
  <c r="M269" i="11"/>
  <c r="D293" i="11"/>
  <c r="K314" i="11"/>
  <c r="J313" i="11"/>
  <c r="M333" i="11"/>
  <c r="N334" i="11"/>
  <c r="C356" i="11"/>
  <c r="E358" i="11"/>
  <c r="D357" i="11"/>
  <c r="K378" i="11"/>
  <c r="J377" i="11"/>
  <c r="N398" i="11"/>
  <c r="M397" i="11"/>
  <c r="C420" i="11"/>
  <c r="E422" i="11"/>
  <c r="D421" i="11"/>
  <c r="K442" i="11"/>
  <c r="J441" i="11"/>
  <c r="N234" i="11"/>
  <c r="M233" i="11"/>
  <c r="D257" i="11"/>
  <c r="K278" i="11"/>
  <c r="J277" i="11"/>
  <c r="N298" i="11"/>
  <c r="M297" i="11"/>
  <c r="E322" i="11"/>
  <c r="D321" i="11"/>
  <c r="C320" i="11"/>
  <c r="K342" i="11"/>
  <c r="J341" i="11"/>
  <c r="M361" i="11"/>
  <c r="N362" i="11"/>
  <c r="E386" i="11"/>
  <c r="D385" i="11"/>
  <c r="C384" i="11"/>
  <c r="K406" i="11"/>
  <c r="J405" i="11"/>
  <c r="M425" i="11"/>
  <c r="N426" i="11"/>
  <c r="E450" i="11"/>
  <c r="D449" i="11"/>
  <c r="C448" i="11"/>
  <c r="H242" i="11"/>
  <c r="G241" i="11"/>
  <c r="H258" i="11"/>
  <c r="G257" i="11"/>
  <c r="H274" i="11"/>
  <c r="G273" i="11"/>
  <c r="H290" i="11"/>
  <c r="G289" i="11"/>
  <c r="H306" i="11"/>
  <c r="G305" i="11"/>
  <c r="H322" i="11"/>
  <c r="G321" i="11"/>
  <c r="G337" i="11"/>
  <c r="H338" i="11"/>
  <c r="H354" i="11"/>
  <c r="G353" i="11"/>
  <c r="G369" i="11"/>
  <c r="H370" i="11"/>
  <c r="H386" i="11"/>
  <c r="G385" i="11"/>
  <c r="G401" i="11"/>
  <c r="H402" i="11"/>
  <c r="H418" i="11"/>
  <c r="G417" i="11"/>
  <c r="G433" i="11"/>
  <c r="H434" i="11"/>
  <c r="H450" i="11"/>
  <c r="G449" i="11"/>
  <c r="AI32" i="19"/>
  <c r="AJ32" i="19" s="1"/>
  <c r="N8" i="19" s="1"/>
  <c r="AD19" i="19" s="1" a="1"/>
  <c r="N9" i="19"/>
  <c r="D80" i="20"/>
  <c r="AD69" i="20"/>
  <c r="H76" i="20" s="1"/>
  <c r="AD22" i="18" a="1"/>
  <c r="AD16" i="18" a="1"/>
  <c r="AD13" i="18" a="1"/>
  <c r="F44" i="27" a="1"/>
  <c r="F32" i="27" a="1"/>
  <c r="F33" i="27" a="1"/>
  <c r="F47" i="27" a="1"/>
  <c r="F48" i="27" a="1"/>
  <c r="F43" i="27" a="1"/>
  <c r="F59" i="27" a="1"/>
  <c r="F62" i="27" a="1"/>
  <c r="D64" i="27"/>
  <c r="F38" i="27" a="1"/>
  <c r="F56" i="27" a="1"/>
  <c r="F54" i="27" a="1"/>
  <c r="F61" i="27" a="1"/>
  <c r="F37" i="27" a="1"/>
  <c r="F42" i="27" a="1"/>
  <c r="F49" i="27" a="1"/>
  <c r="F60" i="27" a="1"/>
  <c r="O65" i="27"/>
  <c r="N65" i="27"/>
  <c r="E64" i="27"/>
  <c r="P64" i="27"/>
  <c r="F36" i="27" a="1"/>
  <c r="F35" i="27" a="1"/>
  <c r="F52" i="27" a="1"/>
  <c r="F51" i="27" a="1"/>
  <c r="F45" i="27" a="1"/>
  <c r="F46" i="27" a="1"/>
  <c r="F58" i="27" a="1"/>
  <c r="F39" i="27" a="1"/>
  <c r="F53" i="27" a="1"/>
  <c r="F55" i="27" a="1"/>
  <c r="F57" i="27" a="1"/>
  <c r="F34" i="27" a="1"/>
  <c r="F50" i="27" a="1"/>
  <c r="F41" i="27" a="1"/>
  <c r="F40" i="27" a="1"/>
  <c r="F40" i="27" l="1"/>
  <c r="H40" i="27"/>
  <c r="G40" i="27"/>
  <c r="I40" i="27"/>
  <c r="F41" i="27"/>
  <c r="H41" i="27"/>
  <c r="G41" i="27"/>
  <c r="I41" i="27"/>
  <c r="I50" i="27"/>
  <c r="G50" i="27"/>
  <c r="H50" i="27"/>
  <c r="F50" i="27"/>
  <c r="F34" i="27"/>
  <c r="I34" i="27"/>
  <c r="H34" i="27"/>
  <c r="G34" i="27"/>
  <c r="F57" i="27"/>
  <c r="H57" i="27"/>
  <c r="G57" i="27"/>
  <c r="I57" i="27"/>
  <c r="I55" i="27"/>
  <c r="F55" i="27"/>
  <c r="H55" i="27"/>
  <c r="G55" i="27"/>
  <c r="I53" i="27"/>
  <c r="H53" i="27"/>
  <c r="G53" i="27"/>
  <c r="F53" i="27"/>
  <c r="I39" i="27"/>
  <c r="F39" i="27"/>
  <c r="H39" i="27"/>
  <c r="G39" i="27"/>
  <c r="I58" i="27"/>
  <c r="H58" i="27"/>
  <c r="G58" i="27"/>
  <c r="F58" i="27"/>
  <c r="G46" i="27"/>
  <c r="H46" i="27"/>
  <c r="F46" i="27"/>
  <c r="I46" i="27"/>
  <c r="I45" i="27"/>
  <c r="H45" i="27"/>
  <c r="G45" i="27"/>
  <c r="F45" i="27"/>
  <c r="G51" i="27"/>
  <c r="H51" i="27"/>
  <c r="F51" i="27"/>
  <c r="I51" i="27"/>
  <c r="F52" i="27"/>
  <c r="H52" i="27"/>
  <c r="I52" i="27"/>
  <c r="G52" i="27"/>
  <c r="F35" i="27"/>
  <c r="H35" i="27"/>
  <c r="G35" i="27"/>
  <c r="I35" i="27"/>
  <c r="F36" i="27"/>
  <c r="H36" i="27"/>
  <c r="G36" i="27"/>
  <c r="I36" i="27"/>
  <c r="I60" i="27"/>
  <c r="H60" i="27"/>
  <c r="G60" i="27"/>
  <c r="F60" i="27"/>
  <c r="I49" i="27"/>
  <c r="H49" i="27"/>
  <c r="G49" i="27"/>
  <c r="F49" i="27"/>
  <c r="I42" i="27"/>
  <c r="H42" i="27"/>
  <c r="G42" i="27"/>
  <c r="F42" i="27"/>
  <c r="F37" i="27"/>
  <c r="H37" i="27"/>
  <c r="G37" i="27"/>
  <c r="I37" i="27"/>
  <c r="F61" i="27"/>
  <c r="H61" i="27"/>
  <c r="G61" i="27"/>
  <c r="I61" i="27"/>
  <c r="G54" i="27"/>
  <c r="H54" i="27"/>
  <c r="F54" i="27"/>
  <c r="I54" i="27"/>
  <c r="I56" i="27"/>
  <c r="H56" i="27"/>
  <c r="G56" i="27"/>
  <c r="F56" i="27"/>
  <c r="I38" i="27"/>
  <c r="H38" i="27"/>
  <c r="G38" i="27"/>
  <c r="F38" i="27"/>
  <c r="I62" i="27"/>
  <c r="H62" i="27"/>
  <c r="G62" i="27"/>
  <c r="F62" i="27"/>
  <c r="F59" i="27"/>
  <c r="H59" i="27"/>
  <c r="G59" i="27"/>
  <c r="I59" i="27"/>
  <c r="G43" i="27"/>
  <c r="H43" i="27"/>
  <c r="F43" i="27"/>
  <c r="I43" i="27"/>
  <c r="G48" i="27"/>
  <c r="F48" i="27"/>
  <c r="H48" i="27"/>
  <c r="I48" i="27"/>
  <c r="G47" i="27"/>
  <c r="H47" i="27"/>
  <c r="F47" i="27"/>
  <c r="I47" i="27"/>
  <c r="F33" i="27"/>
  <c r="H33" i="27"/>
  <c r="G33" i="27"/>
  <c r="I33" i="27"/>
  <c r="F32" i="27"/>
  <c r="H32" i="27"/>
  <c r="G32" i="27"/>
  <c r="I32" i="27"/>
  <c r="F44" i="27"/>
  <c r="H44" i="27"/>
  <c r="I44" i="27"/>
  <c r="G44" i="27"/>
  <c r="AG35" i="15"/>
  <c r="AD35" i="15"/>
  <c r="AF35" i="15"/>
  <c r="AE35" i="15"/>
  <c r="AD37" i="15" s="1" a="1"/>
  <c r="AH35" i="15"/>
  <c r="M65" i="27"/>
  <c r="AH22" i="18"/>
  <c r="AG22" i="18"/>
  <c r="AD22" i="18"/>
  <c r="AF22" i="18"/>
  <c r="AE22" i="18"/>
  <c r="AJ22" i="18"/>
  <c r="AI22" i="18"/>
  <c r="AG51" i="14"/>
  <c r="AD51" i="14"/>
  <c r="AI51" i="14"/>
  <c r="AH51" i="14"/>
  <c r="AF51" i="14"/>
  <c r="AJ51" i="14"/>
  <c r="AE51" i="14"/>
  <c r="AP11" i="12"/>
  <c r="AO10" i="12"/>
  <c r="AQ9" i="12"/>
  <c r="AI59" i="16"/>
  <c r="AE59" i="16"/>
  <c r="AH59" i="16"/>
  <c r="AF59" i="16"/>
  <c r="AD59" i="16"/>
  <c r="AJ59" i="16"/>
  <c r="AG59" i="16"/>
  <c r="AU205" i="13"/>
  <c r="AU206" i="13"/>
  <c r="AU203" i="13"/>
  <c r="AU209" i="13"/>
  <c r="AU208" i="13"/>
  <c r="AU204" i="13"/>
  <c r="AU207" i="13"/>
  <c r="CD12" i="4"/>
  <c r="CD8" i="4"/>
  <c r="CD11" i="4"/>
  <c r="CD10" i="4"/>
  <c r="CD7" i="4"/>
  <c r="CD9" i="4"/>
  <c r="AD35" i="17" a="1"/>
  <c r="AK13" i="17"/>
  <c r="AD14" i="17" a="1"/>
  <c r="AG13" i="18"/>
  <c r="AD13" i="18"/>
  <c r="AJ13" i="18"/>
  <c r="AF13" i="18"/>
  <c r="AE13" i="18"/>
  <c r="AI13" i="18"/>
  <c r="AH13" i="18"/>
  <c r="AK93" i="14"/>
  <c r="AH114" i="14" s="1"/>
  <c r="AS43" i="14" s="1"/>
  <c r="AD114" i="14"/>
  <c r="AN21" i="14" a="1"/>
  <c r="AI14" i="16"/>
  <c r="AE14" i="16"/>
  <c r="AH14" i="16"/>
  <c r="AG14" i="16"/>
  <c r="AF14" i="16"/>
  <c r="AD14" i="16"/>
  <c r="AJ14" i="16"/>
  <c r="BE9" i="4"/>
  <c r="BE12" i="4"/>
  <c r="BE8" i="4"/>
  <c r="BE11" i="4"/>
  <c r="BE10" i="4"/>
  <c r="BE7" i="4"/>
  <c r="BF20" i="4"/>
  <c r="BF19" i="4"/>
  <c r="BF16" i="4"/>
  <c r="BF18" i="4"/>
  <c r="BF21" i="4"/>
  <c r="BF17" i="4"/>
  <c r="AI106" i="16"/>
  <c r="AJ106" i="16" s="1"/>
  <c r="N82" i="16" s="1"/>
  <c r="AD93" i="16" s="1" a="1"/>
  <c r="N83" i="16"/>
  <c r="AR19" i="17"/>
  <c r="AQ19" i="17"/>
  <c r="AN19" i="17"/>
  <c r="AT19" i="17"/>
  <c r="AS19" i="17"/>
  <c r="AP19" i="17"/>
  <c r="AO19" i="17"/>
  <c r="AJ72" i="14"/>
  <c r="AF72" i="14"/>
  <c r="AI72" i="14"/>
  <c r="AH72" i="14"/>
  <c r="AD72" i="14"/>
  <c r="AG72" i="14"/>
  <c r="AE72" i="14"/>
  <c r="G29" i="26"/>
  <c r="H28" i="26"/>
  <c r="I28" i="26" s="1"/>
  <c r="D43" i="22"/>
  <c r="AD9" i="22" a="1"/>
  <c r="AD32" i="22"/>
  <c r="H39" i="22" s="1"/>
  <c r="AK53" i="15"/>
  <c r="AJ53" i="16"/>
  <c r="AF53" i="16"/>
  <c r="AI53" i="16"/>
  <c r="AE53" i="16"/>
  <c r="AD53" i="16"/>
  <c r="AH53" i="16"/>
  <c r="AG53" i="16"/>
  <c r="AQ20" i="15"/>
  <c r="AN20" i="15"/>
  <c r="AT20" i="15"/>
  <c r="AO20" i="15"/>
  <c r="AS20" i="15"/>
  <c r="AR20" i="15"/>
  <c r="AP20" i="15"/>
  <c r="AS77" i="12"/>
  <c r="AT76" i="12"/>
  <c r="AU78" i="13"/>
  <c r="AU81" i="13"/>
  <c r="AU77" i="13"/>
  <c r="AU82" i="13"/>
  <c r="AU79" i="13"/>
  <c r="AU80" i="13"/>
  <c r="AU83" i="13"/>
  <c r="AU106" i="13"/>
  <c r="AU108" i="13"/>
  <c r="AU107" i="13"/>
  <c r="AU110" i="13"/>
  <c r="AU105" i="13"/>
  <c r="AU111" i="13"/>
  <c r="AU109" i="13"/>
  <c r="AU134" i="13"/>
  <c r="AU133" i="13"/>
  <c r="AU135" i="13"/>
  <c r="AU137" i="13"/>
  <c r="AU138" i="13"/>
  <c r="AU136" i="13"/>
  <c r="AU139" i="13"/>
  <c r="AU57" i="13"/>
  <c r="AU62" i="13"/>
  <c r="AU56" i="13"/>
  <c r="AU58" i="13"/>
  <c r="AU61" i="13"/>
  <c r="AU59" i="13"/>
  <c r="AU60" i="13"/>
  <c r="AU171" i="13"/>
  <c r="AU168" i="13"/>
  <c r="AU172" i="13"/>
  <c r="AU173" i="13"/>
  <c r="AU169" i="13"/>
  <c r="AU174" i="13"/>
  <c r="AU170" i="13"/>
  <c r="AU281" i="13"/>
  <c r="AU283" i="13"/>
  <c r="AU284" i="13"/>
  <c r="AU285" i="13"/>
  <c r="AU280" i="13"/>
  <c r="AU286" i="13"/>
  <c r="AU282" i="13"/>
  <c r="AU7" i="13"/>
  <c r="AU13" i="13"/>
  <c r="AU12" i="13"/>
  <c r="AU9" i="13"/>
  <c r="AU11" i="13"/>
  <c r="AU8" i="13"/>
  <c r="AU10" i="13"/>
  <c r="AU125" i="13"/>
  <c r="AU119" i="13"/>
  <c r="AU121" i="13"/>
  <c r="AU124" i="13"/>
  <c r="AU120" i="13"/>
  <c r="AU123" i="13"/>
  <c r="AU122" i="13"/>
  <c r="AU233" i="13"/>
  <c r="AU236" i="13"/>
  <c r="AU235" i="13"/>
  <c r="AU237" i="13"/>
  <c r="AU234" i="13"/>
  <c r="AU231" i="13"/>
  <c r="AU232" i="13"/>
  <c r="AU344" i="13"/>
  <c r="AU343" i="13"/>
  <c r="AU347" i="13"/>
  <c r="AU346" i="13"/>
  <c r="AU345" i="13"/>
  <c r="AU349" i="13"/>
  <c r="AU348" i="13"/>
  <c r="AU73" i="13"/>
  <c r="AU72" i="13"/>
  <c r="AU71" i="13"/>
  <c r="AU74" i="13"/>
  <c r="AU70" i="13"/>
  <c r="AU75" i="13"/>
  <c r="AU76" i="13"/>
  <c r="AU188" i="13"/>
  <c r="AU186" i="13"/>
  <c r="AU183" i="13"/>
  <c r="AU182" i="13"/>
  <c r="AU185" i="13"/>
  <c r="AU187" i="13"/>
  <c r="AU184" i="13"/>
  <c r="AU296" i="13"/>
  <c r="AU299" i="13"/>
  <c r="AU300" i="13"/>
  <c r="AU297" i="13"/>
  <c r="AU298" i="13"/>
  <c r="AU295" i="13"/>
  <c r="AU294" i="13"/>
  <c r="AF32" i="20"/>
  <c r="AD46" i="20" a="1"/>
  <c r="AN51" i="20"/>
  <c r="AN54" i="20" s="1"/>
  <c r="H9" i="20"/>
  <c r="D80" i="21"/>
  <c r="AD69" i="21"/>
  <c r="H76" i="21" s="1"/>
  <c r="AK59" i="15"/>
  <c r="CC11" i="4"/>
  <c r="CC10" i="4"/>
  <c r="CC7" i="4"/>
  <c r="CC9" i="4"/>
  <c r="CC12" i="4"/>
  <c r="CC8" i="4"/>
  <c r="AJ24" i="26"/>
  <c r="AD50" i="17" a="1"/>
  <c r="AD59" i="17" a="1"/>
  <c r="AD53" i="17" a="1"/>
  <c r="W26" i="26"/>
  <c r="X26" i="26" s="1"/>
  <c r="AJ120" i="15"/>
  <c r="AF120" i="15"/>
  <c r="J120" i="15" s="1"/>
  <c r="AI120" i="15"/>
  <c r="M120" i="15" s="1"/>
  <c r="AE120" i="15"/>
  <c r="I120" i="15" s="1"/>
  <c r="AD120" i="15"/>
  <c r="AH120" i="15"/>
  <c r="L120" i="15" s="1"/>
  <c r="AG120" i="15"/>
  <c r="K120" i="15" s="1"/>
  <c r="AK22" i="17"/>
  <c r="D154" i="19"/>
  <c r="AD180" i="19" s="1"/>
  <c r="H187" i="19" s="1"/>
  <c r="AD143" i="19"/>
  <c r="H150" i="19" s="1"/>
  <c r="AI23" i="26"/>
  <c r="AH23" i="26"/>
  <c r="AJ23" i="26"/>
  <c r="BQ10" i="4"/>
  <c r="BQ7" i="4"/>
  <c r="BQ9" i="4"/>
  <c r="BQ12" i="4"/>
  <c r="BQ8" i="4"/>
  <c r="BQ11" i="4"/>
  <c r="N10" i="4" s="1"/>
  <c r="AU274" i="13"/>
  <c r="AU275" i="13"/>
  <c r="AU279" i="13"/>
  <c r="AU277" i="13"/>
  <c r="AU278" i="13"/>
  <c r="AU276" i="13"/>
  <c r="AU273" i="13"/>
  <c r="AU5" i="13"/>
  <c r="AU6" i="13"/>
  <c r="AU23" i="13"/>
  <c r="AU24" i="13"/>
  <c r="AU25" i="13"/>
  <c r="AU26" i="13"/>
  <c r="AU21" i="13"/>
  <c r="AU22" i="13"/>
  <c r="AU27" i="13"/>
  <c r="AU33" i="13"/>
  <c r="AU29" i="13"/>
  <c r="AU31" i="13"/>
  <c r="AU32" i="13"/>
  <c r="AU28" i="13"/>
  <c r="AU34" i="13"/>
  <c r="AU30" i="13"/>
  <c r="AU146" i="13"/>
  <c r="AU144" i="13"/>
  <c r="AU140" i="13"/>
  <c r="AU143" i="13"/>
  <c r="AU142" i="13"/>
  <c r="AU145" i="13"/>
  <c r="AU141" i="13"/>
  <c r="AU252" i="13"/>
  <c r="AU258" i="13"/>
  <c r="AU255" i="13"/>
  <c r="AU257" i="13"/>
  <c r="AU253" i="13"/>
  <c r="AU254" i="13"/>
  <c r="AU256" i="13"/>
  <c r="AU368" i="13"/>
  <c r="AU364" i="13"/>
  <c r="AU365" i="13"/>
  <c r="AU366" i="13"/>
  <c r="AU367" i="13"/>
  <c r="AU369" i="13"/>
  <c r="AU370" i="13"/>
  <c r="AU91" i="13"/>
  <c r="AU92" i="13"/>
  <c r="AU94" i="13"/>
  <c r="AU95" i="13"/>
  <c r="AU97" i="13"/>
  <c r="AU93" i="13"/>
  <c r="AU96" i="13"/>
  <c r="AU321" i="13"/>
  <c r="AU318" i="13"/>
  <c r="AU315" i="13"/>
  <c r="AU320" i="13"/>
  <c r="AU319" i="13"/>
  <c r="AU316" i="13"/>
  <c r="AU317" i="13"/>
  <c r="AU42" i="13"/>
  <c r="AU45" i="13"/>
  <c r="AU48" i="13"/>
  <c r="AU44" i="13"/>
  <c r="AU47" i="13"/>
  <c r="AU43" i="13"/>
  <c r="AU46" i="13"/>
  <c r="AU155" i="13"/>
  <c r="AU160" i="13"/>
  <c r="AU154" i="13"/>
  <c r="AU159" i="13"/>
  <c r="AU157" i="13"/>
  <c r="AU156" i="13"/>
  <c r="AU158" i="13"/>
  <c r="AU272" i="13"/>
  <c r="AU268" i="13"/>
  <c r="AU269" i="13"/>
  <c r="AU270" i="13"/>
  <c r="AU266" i="13"/>
  <c r="AU267" i="13"/>
  <c r="AU271" i="13"/>
  <c r="AF143" i="14"/>
  <c r="AD157" i="14" a="1"/>
  <c r="H120" i="14"/>
  <c r="D117" i="20"/>
  <c r="AD106" i="20"/>
  <c r="H113" i="20" s="1"/>
  <c r="AD51" i="15" a="1"/>
  <c r="AK50" i="15"/>
  <c r="AD72" i="15" a="1"/>
  <c r="Y65" i="5"/>
  <c r="X64" i="5"/>
  <c r="BE19" i="4"/>
  <c r="BE16" i="4"/>
  <c r="BE18" i="4"/>
  <c r="BE21" i="4"/>
  <c r="BE17" i="4"/>
  <c r="BE20" i="4"/>
  <c r="AK16" i="17"/>
  <c r="AI93" i="15"/>
  <c r="AE93" i="15"/>
  <c r="AH93" i="15"/>
  <c r="AD93" i="15"/>
  <c r="AJ93" i="15"/>
  <c r="AG93" i="15"/>
  <c r="AF93" i="15"/>
  <c r="AL14" i="2"/>
  <c r="D6" i="23"/>
  <c r="BP25" i="4" a="1"/>
  <c r="BD25" i="4" a="1"/>
  <c r="CB16" i="4" a="1"/>
  <c r="AU52" i="13"/>
  <c r="AU49" i="13"/>
  <c r="AU50" i="13"/>
  <c r="AU55" i="13"/>
  <c r="AU51" i="13"/>
  <c r="AU53" i="13"/>
  <c r="AU54" i="13"/>
  <c r="AU190" i="13"/>
  <c r="AU195" i="13"/>
  <c r="AU191" i="13"/>
  <c r="AU192" i="13"/>
  <c r="AU193" i="13"/>
  <c r="AU189" i="13"/>
  <c r="AU194" i="13"/>
  <c r="AU223" i="13"/>
  <c r="AU222" i="13"/>
  <c r="AU219" i="13"/>
  <c r="AU218" i="13"/>
  <c r="AU217" i="13"/>
  <c r="AU221" i="13"/>
  <c r="AU220" i="13"/>
  <c r="AU245" i="13"/>
  <c r="AU246" i="13"/>
  <c r="AU251" i="13"/>
  <c r="AU248" i="13"/>
  <c r="AU250" i="13"/>
  <c r="AU249" i="13"/>
  <c r="AU247" i="13"/>
  <c r="AU85" i="13"/>
  <c r="AU86" i="13"/>
  <c r="AU87" i="13"/>
  <c r="AU84" i="13"/>
  <c r="AU89" i="13"/>
  <c r="AU88" i="13"/>
  <c r="AU90" i="13"/>
  <c r="AU202" i="13"/>
  <c r="AU198" i="13"/>
  <c r="AU201" i="13"/>
  <c r="AU199" i="13"/>
  <c r="AU197" i="13"/>
  <c r="AU200" i="13"/>
  <c r="AU196" i="13"/>
  <c r="AU308" i="13"/>
  <c r="AU312" i="13"/>
  <c r="AU314" i="13"/>
  <c r="AU313" i="13"/>
  <c r="AU309" i="13"/>
  <c r="AU310" i="13"/>
  <c r="AU311" i="13"/>
  <c r="AU38" i="13"/>
  <c r="AU39" i="13"/>
  <c r="AU37" i="13"/>
  <c r="AU35" i="13"/>
  <c r="AU41" i="13"/>
  <c r="AU36" i="13"/>
  <c r="AU40" i="13"/>
  <c r="AU152" i="13"/>
  <c r="AU151" i="13"/>
  <c r="AU149" i="13"/>
  <c r="AU150" i="13"/>
  <c r="AU153" i="13"/>
  <c r="AU148" i="13"/>
  <c r="AU147" i="13"/>
  <c r="AU263" i="13"/>
  <c r="AU259" i="13"/>
  <c r="AU261" i="13"/>
  <c r="AU264" i="13"/>
  <c r="AU260" i="13"/>
  <c r="AU265" i="13"/>
  <c r="AU262" i="13"/>
  <c r="AU100" i="13"/>
  <c r="AU98" i="13"/>
  <c r="AU104" i="13"/>
  <c r="AU99" i="13"/>
  <c r="AU103" i="13"/>
  <c r="AU102" i="13"/>
  <c r="AU101" i="13"/>
  <c r="AU213" i="13"/>
  <c r="AU214" i="13"/>
  <c r="AU212" i="13"/>
  <c r="AU216" i="13"/>
  <c r="AU215" i="13"/>
  <c r="AU210" i="13"/>
  <c r="AU211" i="13"/>
  <c r="AU326" i="13"/>
  <c r="AU323" i="13"/>
  <c r="AU327" i="13"/>
  <c r="AU325" i="13"/>
  <c r="AU328" i="13"/>
  <c r="AU324" i="13"/>
  <c r="AU322" i="13"/>
  <c r="AI143" i="14"/>
  <c r="AJ143" i="14" s="1"/>
  <c r="N119" i="14" s="1"/>
  <c r="AD130" i="14" s="1" a="1"/>
  <c r="N120" i="14"/>
  <c r="AI87" i="14"/>
  <c r="AE87" i="14"/>
  <c r="AJ87" i="14"/>
  <c r="AH87" i="14"/>
  <c r="AD87" i="14"/>
  <c r="AG87" i="14"/>
  <c r="AF87" i="14"/>
  <c r="AK14" i="15"/>
  <c r="AI9" i="21"/>
  <c r="M9" i="21" s="1"/>
  <c r="AE9" i="21"/>
  <c r="I9" i="21" s="1"/>
  <c r="AG9" i="21"/>
  <c r="K9" i="21" s="1"/>
  <c r="AD9" i="21"/>
  <c r="AF9" i="21"/>
  <c r="J9" i="21" s="1"/>
  <c r="AJ9" i="21"/>
  <c r="AH9" i="21"/>
  <c r="L9" i="21" s="1"/>
  <c r="AD22" i="19" a="1"/>
  <c r="AD16" i="19" a="1"/>
  <c r="AD13" i="19" a="1"/>
  <c r="BR21" i="4"/>
  <c r="BR17" i="4"/>
  <c r="BR20" i="4"/>
  <c r="BR19" i="4"/>
  <c r="BR16" i="4"/>
  <c r="BR18" i="4"/>
  <c r="AI83" i="17"/>
  <c r="M83" i="17" s="1"/>
  <c r="AE83" i="17"/>
  <c r="I83" i="17" s="1"/>
  <c r="AH83" i="17"/>
  <c r="L83" i="17" s="1"/>
  <c r="AF83" i="17"/>
  <c r="J83" i="17" s="1"/>
  <c r="AD83" i="17"/>
  <c r="AJ83" i="17"/>
  <c r="AG83" i="17"/>
  <c r="K83" i="17" s="1"/>
  <c r="AK19" i="18"/>
  <c r="AH40" i="18" s="1"/>
  <c r="AS39" i="18" s="1"/>
  <c r="AD40" i="18"/>
  <c r="AN19" i="18" a="1"/>
  <c r="AJ19" i="19"/>
  <c r="AF19" i="19"/>
  <c r="AI19" i="19"/>
  <c r="AE19" i="19"/>
  <c r="AD19" i="19"/>
  <c r="AH19" i="19"/>
  <c r="AG19" i="19"/>
  <c r="BF10" i="4"/>
  <c r="BF7" i="4"/>
  <c r="BF9" i="4"/>
  <c r="BF12" i="4"/>
  <c r="BF8" i="4"/>
  <c r="BF11" i="4"/>
  <c r="AD120" i="16" a="1"/>
  <c r="AF106" i="16"/>
  <c r="H83" i="16"/>
  <c r="AH96" i="14"/>
  <c r="AJ96" i="14"/>
  <c r="AE96" i="14"/>
  <c r="AI96" i="14"/>
  <c r="AD96" i="14"/>
  <c r="AG96" i="14"/>
  <c r="AF96" i="14"/>
  <c r="AO38" i="14"/>
  <c r="C67" i="27"/>
  <c r="Z25" i="26"/>
  <c r="AD25" i="26"/>
  <c r="AE25" i="26" s="1"/>
  <c r="AD96" i="15" a="1"/>
  <c r="AD90" i="15" a="1"/>
  <c r="AD87" i="15" a="1"/>
  <c r="AH16" i="18"/>
  <c r="AG16" i="18"/>
  <c r="AD16" i="18"/>
  <c r="AI16" i="18"/>
  <c r="AF16" i="18"/>
  <c r="AE16" i="18"/>
  <c r="AJ16" i="18"/>
  <c r="AG35" i="16"/>
  <c r="AD35" i="16"/>
  <c r="AJ35" i="16"/>
  <c r="AF35" i="16"/>
  <c r="AI35" i="16"/>
  <c r="AH35" i="16"/>
  <c r="AE35" i="16"/>
  <c r="AJ56" i="17"/>
  <c r="AF56" i="17"/>
  <c r="AI56" i="17"/>
  <c r="AE56" i="17"/>
  <c r="AG56" i="17"/>
  <c r="AD56" i="17"/>
  <c r="AH56" i="17"/>
  <c r="Z19" i="5"/>
  <c r="Y18" i="5"/>
  <c r="AF69" i="18"/>
  <c r="AD83" i="18" a="1"/>
  <c r="H46" i="18"/>
  <c r="AI69" i="18"/>
  <c r="AJ69" i="18" s="1"/>
  <c r="N45" i="18" s="1"/>
  <c r="AD56" i="18" s="1" a="1"/>
  <c r="N46" i="18"/>
  <c r="AS46" i="12"/>
  <c r="AT45" i="12"/>
  <c r="AG40" i="17"/>
  <c r="AE40" i="17"/>
  <c r="AS38" i="17" s="1"/>
  <c r="L27" i="26"/>
  <c r="M27" i="26"/>
  <c r="K27" i="26"/>
  <c r="S27" i="26"/>
  <c r="T27" i="26" s="1"/>
  <c r="AE27" i="7"/>
  <c r="AD26" i="7"/>
  <c r="AR4" i="12"/>
  <c r="AR5" i="12" s="1"/>
  <c r="AR6" i="12" s="1"/>
  <c r="AR7" i="12" s="1"/>
  <c r="AR8" i="12" s="1"/>
  <c r="AR9" i="12" s="1"/>
  <c r="AR10" i="12" s="1"/>
  <c r="AR11" i="12" s="1"/>
  <c r="AR12" i="12" s="1"/>
  <c r="AR13" i="12" s="1"/>
  <c r="AR14" i="12" s="1"/>
  <c r="AR15" i="12" s="1"/>
  <c r="AR16" i="12" s="1"/>
  <c r="BR11" i="4"/>
  <c r="BR10" i="4"/>
  <c r="BR7" i="4"/>
  <c r="BR9" i="4"/>
  <c r="BR12" i="4"/>
  <c r="BR8" i="4"/>
  <c r="AI50" i="16"/>
  <c r="AE50" i="16"/>
  <c r="AH50" i="16"/>
  <c r="AG50" i="16"/>
  <c r="AF50" i="16"/>
  <c r="AD50" i="16"/>
  <c r="AJ50" i="16"/>
  <c r="AG77" i="15"/>
  <c r="AE77" i="15"/>
  <c r="AS40" i="15" s="1"/>
  <c r="AU161" i="13"/>
  <c r="AU165" i="13"/>
  <c r="AU167" i="13"/>
  <c r="AU164" i="13"/>
  <c r="AU162" i="13"/>
  <c r="AU163" i="13"/>
  <c r="AU166" i="13"/>
  <c r="AU305" i="13"/>
  <c r="AU306" i="13"/>
  <c r="AU307" i="13"/>
  <c r="AU304" i="13"/>
  <c r="AU301" i="13"/>
  <c r="AU302" i="13"/>
  <c r="AU303" i="13"/>
  <c r="AU333" i="13"/>
  <c r="AU331" i="13"/>
  <c r="AU334" i="13"/>
  <c r="AU329" i="13"/>
  <c r="AU330" i="13"/>
  <c r="AU332" i="13"/>
  <c r="AU335" i="13"/>
  <c r="AU361" i="13"/>
  <c r="AU362" i="13"/>
  <c r="AU358" i="13"/>
  <c r="AU359" i="13"/>
  <c r="AU363" i="13"/>
  <c r="AU357" i="13"/>
  <c r="AU360" i="13"/>
  <c r="AU112" i="13"/>
  <c r="AU117" i="13"/>
  <c r="AU118" i="13"/>
  <c r="AU113" i="13"/>
  <c r="AU116" i="13"/>
  <c r="AU114" i="13"/>
  <c r="AU115" i="13"/>
  <c r="AU228" i="13"/>
  <c r="AU226" i="13"/>
  <c r="AU225" i="13"/>
  <c r="AU230" i="13"/>
  <c r="AU224" i="13"/>
  <c r="AU227" i="13"/>
  <c r="AU229" i="13"/>
  <c r="AU341" i="13"/>
  <c r="AU339" i="13"/>
  <c r="AU342" i="13"/>
  <c r="AU340" i="13"/>
  <c r="AU337" i="13"/>
  <c r="AU338" i="13"/>
  <c r="AU336" i="13"/>
  <c r="AU67" i="13"/>
  <c r="AU68" i="13"/>
  <c r="AU66" i="13"/>
  <c r="AU65" i="13"/>
  <c r="AU63" i="13"/>
  <c r="AU69" i="13"/>
  <c r="AU64" i="13"/>
  <c r="AU179" i="13"/>
  <c r="AU180" i="13"/>
  <c r="AU178" i="13"/>
  <c r="AU175" i="13"/>
  <c r="AU177" i="13"/>
  <c r="AU176" i="13"/>
  <c r="AU181" i="13"/>
  <c r="AU291" i="13"/>
  <c r="AU288" i="13"/>
  <c r="AU293" i="13"/>
  <c r="AU287" i="13"/>
  <c r="AU292" i="13"/>
  <c r="AU290" i="13"/>
  <c r="AU289" i="13"/>
  <c r="AU18" i="13"/>
  <c r="AU15" i="13"/>
  <c r="AU16" i="13"/>
  <c r="AU14" i="13"/>
  <c r="AU19" i="13"/>
  <c r="AU20" i="13"/>
  <c r="AU17" i="13"/>
  <c r="AU128" i="13"/>
  <c r="AU129" i="13"/>
  <c r="AU131" i="13"/>
  <c r="AU127" i="13"/>
  <c r="AU130" i="13"/>
  <c r="AU126" i="13"/>
  <c r="AU132" i="13"/>
  <c r="AU241" i="13"/>
  <c r="AU240" i="13"/>
  <c r="AU239" i="13"/>
  <c r="AU238" i="13"/>
  <c r="AU244" i="13"/>
  <c r="AU242" i="13"/>
  <c r="AU243" i="13"/>
  <c r="AU351" i="13"/>
  <c r="AU356" i="13"/>
  <c r="AU354" i="13"/>
  <c r="AU355" i="13"/>
  <c r="AU353" i="13"/>
  <c r="AU350" i="13"/>
  <c r="AU352" i="13"/>
  <c r="AH90" i="14"/>
  <c r="AJ90" i="14"/>
  <c r="AE90" i="14"/>
  <c r="AI90" i="14"/>
  <c r="AD90" i="14"/>
  <c r="AG90" i="14"/>
  <c r="AF90" i="14"/>
  <c r="AI32" i="20"/>
  <c r="AJ32" i="20" s="1"/>
  <c r="N8" i="20" s="1"/>
  <c r="AD19" i="20" s="1" a="1"/>
  <c r="N9" i="20"/>
  <c r="AJ46" i="19"/>
  <c r="AF46" i="19"/>
  <c r="J46" i="19" s="1"/>
  <c r="AI46" i="19"/>
  <c r="M46" i="19" s="1"/>
  <c r="AE46" i="19"/>
  <c r="I46" i="19" s="1"/>
  <c r="AD46" i="19"/>
  <c r="AG46" i="19"/>
  <c r="K46" i="19" s="1"/>
  <c r="AH46" i="19"/>
  <c r="L46" i="19" s="1"/>
  <c r="D11" i="25" a="1"/>
  <c r="D11" i="23" a="1"/>
  <c r="D11" i="24" a="1"/>
  <c r="D11" i="21" a="1"/>
  <c r="D11" i="19" a="1"/>
  <c r="D11" i="20" a="1"/>
  <c r="D11" i="18" a="1"/>
  <c r="D11" i="14" a="1"/>
  <c r="D11" i="22" a="1"/>
  <c r="D11" i="15" a="1"/>
  <c r="D11" i="17" a="1"/>
  <c r="D11" i="16" a="1"/>
  <c r="AV5" i="2" a="1"/>
  <c r="BA5" i="2" a="1"/>
  <c r="BQ20" i="4"/>
  <c r="BQ19" i="4"/>
  <c r="BQ16" i="4"/>
  <c r="BQ18" i="4"/>
  <c r="BQ21" i="4"/>
  <c r="BQ17" i="4"/>
  <c r="V25" i="26"/>
  <c r="AD77" i="16"/>
  <c r="AK56" i="16"/>
  <c r="AH77" i="16" s="1"/>
  <c r="AS41" i="16" s="1"/>
  <c r="AN20" i="16" a="1"/>
  <c r="N26" i="26"/>
  <c r="O26" i="26" s="1"/>
  <c r="R26" i="26" s="1"/>
  <c r="AF24" i="26"/>
  <c r="AG24" i="26" s="1"/>
  <c r="Y24" i="26"/>
  <c r="AC24" i="26" s="1"/>
  <c r="D65" i="27"/>
  <c r="O66" i="27"/>
  <c r="E65" i="27"/>
  <c r="P65" i="27"/>
  <c r="N66" i="27"/>
  <c r="F64" i="27" a="1"/>
  <c r="M66" i="27" l="1"/>
  <c r="I64" i="27"/>
  <c r="F64" i="27"/>
  <c r="H64" i="27"/>
  <c r="G64" i="27"/>
  <c r="U26" i="26"/>
  <c r="V26" i="26"/>
  <c r="D33" i="16"/>
  <c r="D29" i="16"/>
  <c r="D25" i="16"/>
  <c r="D21" i="16"/>
  <c r="D17" i="16"/>
  <c r="D13" i="16"/>
  <c r="D32" i="16"/>
  <c r="D28" i="16"/>
  <c r="D24" i="16"/>
  <c r="D20" i="16"/>
  <c r="D16" i="16"/>
  <c r="D12" i="16"/>
  <c r="D30" i="16"/>
  <c r="D22" i="16"/>
  <c r="D14" i="16"/>
  <c r="D35" i="16"/>
  <c r="D27" i="16"/>
  <c r="D19" i="16"/>
  <c r="D34" i="16"/>
  <c r="D26" i="16"/>
  <c r="D18" i="16"/>
  <c r="D11" i="16"/>
  <c r="D15" i="16"/>
  <c r="D31" i="16"/>
  <c r="D23" i="16"/>
  <c r="AD72" i="16" a="1"/>
  <c r="AD51" i="16" a="1"/>
  <c r="AK50" i="16"/>
  <c r="O27" i="26"/>
  <c r="R27" i="26" s="1"/>
  <c r="U27" i="26" s="1"/>
  <c r="AH16" i="19"/>
  <c r="AG16" i="19"/>
  <c r="AD16" i="19"/>
  <c r="AJ16" i="19"/>
  <c r="AI16" i="19"/>
  <c r="AF16" i="19"/>
  <c r="AE16" i="19"/>
  <c r="B19" i="4"/>
  <c r="F19" i="4"/>
  <c r="D19" i="4"/>
  <c r="C19" i="4"/>
  <c r="G19" i="4"/>
  <c r="E19" i="4"/>
  <c r="P6" i="4"/>
  <c r="Q6" i="4"/>
  <c r="S6" i="4"/>
  <c r="R6" i="4"/>
  <c r="T6" i="4"/>
  <c r="O6" i="4"/>
  <c r="AF25" i="26"/>
  <c r="AG25" i="26" s="1"/>
  <c r="Y25" i="26"/>
  <c r="AC25" i="26" s="1"/>
  <c r="T15" i="4"/>
  <c r="AV27" i="2"/>
  <c r="AV23" i="2"/>
  <c r="AV19" i="2"/>
  <c r="AV15" i="2"/>
  <c r="AV11" i="2"/>
  <c r="AV7" i="2"/>
  <c r="AV22" i="2"/>
  <c r="AV14" i="2"/>
  <c r="AV29" i="2"/>
  <c r="AV25" i="2"/>
  <c r="AV21" i="2"/>
  <c r="AV17" i="2"/>
  <c r="AV13" i="2"/>
  <c r="AV9" i="2"/>
  <c r="AV26" i="2"/>
  <c r="AV18" i="2"/>
  <c r="AV6" i="2"/>
  <c r="AV28" i="2"/>
  <c r="AV24" i="2"/>
  <c r="AV20" i="2"/>
  <c r="AV16" i="2"/>
  <c r="AV12" i="2"/>
  <c r="AV8" i="2"/>
  <c r="AV5" i="2"/>
  <c r="AV10" i="2"/>
  <c r="D34" i="22"/>
  <c r="D30" i="22"/>
  <c r="D26" i="22"/>
  <c r="D22" i="22"/>
  <c r="D18" i="22"/>
  <c r="D14" i="22"/>
  <c r="D11" i="22"/>
  <c r="D33" i="22"/>
  <c r="D29" i="22"/>
  <c r="D25" i="22"/>
  <c r="D21" i="22"/>
  <c r="D17" i="22"/>
  <c r="D13" i="22"/>
  <c r="D32" i="22"/>
  <c r="D28" i="22"/>
  <c r="D24" i="22"/>
  <c r="D20" i="22"/>
  <c r="D16" i="22"/>
  <c r="D12" i="22"/>
  <c r="D35" i="22"/>
  <c r="D19" i="22"/>
  <c r="D31" i="22"/>
  <c r="D15" i="22"/>
  <c r="D23" i="22"/>
  <c r="D27" i="22"/>
  <c r="D35" i="19"/>
  <c r="D31" i="19"/>
  <c r="D27" i="19"/>
  <c r="D23" i="19"/>
  <c r="D19" i="19"/>
  <c r="D15" i="19"/>
  <c r="D34" i="19"/>
  <c r="D30" i="19"/>
  <c r="D26" i="19"/>
  <c r="D22" i="19"/>
  <c r="D18" i="19"/>
  <c r="D14" i="19"/>
  <c r="D11" i="19"/>
  <c r="D29" i="19"/>
  <c r="D21" i="19"/>
  <c r="D13" i="19"/>
  <c r="D28" i="19"/>
  <c r="D20" i="19"/>
  <c r="D12" i="19"/>
  <c r="D32" i="19"/>
  <c r="D16" i="19"/>
  <c r="D25" i="19"/>
  <c r="D24" i="19"/>
  <c r="D33" i="19"/>
  <c r="D17" i="19"/>
  <c r="D34" i="25"/>
  <c r="D30" i="25"/>
  <c r="D32" i="25"/>
  <c r="D27" i="25"/>
  <c r="D23" i="25"/>
  <c r="D19" i="25"/>
  <c r="D15" i="25"/>
  <c r="D31" i="25"/>
  <c r="D26" i="25"/>
  <c r="D22" i="25"/>
  <c r="D18" i="25"/>
  <c r="D14" i="25"/>
  <c r="D11" i="25"/>
  <c r="D35" i="25"/>
  <c r="D29" i="25"/>
  <c r="D25" i="25"/>
  <c r="D21" i="25"/>
  <c r="D17" i="25"/>
  <c r="D13" i="25"/>
  <c r="D33" i="25"/>
  <c r="D16" i="25"/>
  <c r="D28" i="25"/>
  <c r="D12" i="25"/>
  <c r="D24" i="25"/>
  <c r="D20" i="25"/>
  <c r="AG19" i="20"/>
  <c r="AD19" i="20"/>
  <c r="AJ19" i="20"/>
  <c r="AF19" i="20"/>
  <c r="AH19" i="20"/>
  <c r="AE19" i="20"/>
  <c r="AI19" i="20"/>
  <c r="AS3" i="12" a="1"/>
  <c r="W27" i="26"/>
  <c r="X27" i="26" s="1"/>
  <c r="AD53" i="18" a="1"/>
  <c r="AD59" i="18" a="1"/>
  <c r="AD50" i="18" a="1"/>
  <c r="AD37" i="16" a="1"/>
  <c r="AK16" i="18"/>
  <c r="AI90" i="15"/>
  <c r="AE90" i="15"/>
  <c r="AF90" i="15"/>
  <c r="AJ90" i="15"/>
  <c r="AH90" i="15"/>
  <c r="AD90" i="15"/>
  <c r="AG90" i="15"/>
  <c r="AG120" i="16"/>
  <c r="K120" i="16" s="1"/>
  <c r="AD120" i="16"/>
  <c r="AJ120" i="16"/>
  <c r="AF120" i="16"/>
  <c r="J120" i="16" s="1"/>
  <c r="AI120" i="16"/>
  <c r="M120" i="16" s="1"/>
  <c r="AH120" i="16"/>
  <c r="L120" i="16" s="1"/>
  <c r="AE120" i="16"/>
  <c r="I120" i="16" s="1"/>
  <c r="AS19" i="18"/>
  <c r="AO19" i="18"/>
  <c r="AR19" i="18"/>
  <c r="AT19" i="18"/>
  <c r="AQ19" i="18"/>
  <c r="AP19" i="18"/>
  <c r="AN19" i="18"/>
  <c r="AI106" i="17"/>
  <c r="AJ106" i="17" s="1"/>
  <c r="N82" i="17" s="1"/>
  <c r="AD93" i="17" s="1" a="1"/>
  <c r="N83" i="17"/>
  <c r="AI32" i="21"/>
  <c r="AJ32" i="21" s="1"/>
  <c r="N8" i="21" s="1"/>
  <c r="AD19" i="21" s="1" a="1"/>
  <c r="N9" i="21"/>
  <c r="BP28" i="4"/>
  <c r="BP25" i="4"/>
  <c r="BP27" i="4"/>
  <c r="BP30" i="4"/>
  <c r="BP26" i="4"/>
  <c r="BP29" i="4"/>
  <c r="H17" i="4"/>
  <c r="E17" i="4"/>
  <c r="C17" i="4"/>
  <c r="G17" i="4"/>
  <c r="D17" i="4"/>
  <c r="B17" i="4"/>
  <c r="F17" i="4"/>
  <c r="Z65" i="5"/>
  <c r="Y64" i="5"/>
  <c r="AG72" i="15"/>
  <c r="AD72" i="15"/>
  <c r="AF72" i="15"/>
  <c r="AJ72" i="15"/>
  <c r="AE72" i="15"/>
  <c r="AI72" i="15"/>
  <c r="AH72" i="15"/>
  <c r="D154" i="20"/>
  <c r="AD180" i="20" s="1"/>
  <c r="H187" i="20" s="1"/>
  <c r="AD143" i="20"/>
  <c r="H150" i="20" s="1"/>
  <c r="AG157" i="14"/>
  <c r="K157" i="14" s="1"/>
  <c r="AD157" i="14"/>
  <c r="AJ157" i="14"/>
  <c r="AE157" i="14"/>
  <c r="I157" i="14" s="1"/>
  <c r="AI157" i="14"/>
  <c r="M157" i="14" s="1"/>
  <c r="AH157" i="14"/>
  <c r="L157" i="14" s="1"/>
  <c r="AF157" i="14"/>
  <c r="J157" i="14" s="1"/>
  <c r="O8" i="4"/>
  <c r="Q8" i="4"/>
  <c r="R8" i="4"/>
  <c r="S8" i="4"/>
  <c r="T8" i="4"/>
  <c r="N8" i="4"/>
  <c r="P8" i="4"/>
  <c r="AA8" i="4"/>
  <c r="AD8" i="4"/>
  <c r="AF8" i="4"/>
  <c r="AE8" i="4"/>
  <c r="AC8" i="4"/>
  <c r="AB8" i="4"/>
  <c r="Z8" i="4"/>
  <c r="AD13" i="20" a="1"/>
  <c r="AD22" i="20" a="1"/>
  <c r="AD16" i="20" a="1"/>
  <c r="AH37" i="15"/>
  <c r="AI37" i="15"/>
  <c r="AD37" i="15"/>
  <c r="AG37" i="15"/>
  <c r="AF37" i="15"/>
  <c r="AJ37" i="15"/>
  <c r="AE37" i="15"/>
  <c r="G6" i="4"/>
  <c r="H6" i="4"/>
  <c r="B11" i="4"/>
  <c r="AJ14" i="17"/>
  <c r="AF14" i="17"/>
  <c r="AI14" i="17"/>
  <c r="AE14" i="17"/>
  <c r="AH14" i="17"/>
  <c r="AG14" i="17"/>
  <c r="AD14" i="17"/>
  <c r="AR20" i="16"/>
  <c r="AQ20" i="16"/>
  <c r="AN20" i="16"/>
  <c r="AO20" i="16"/>
  <c r="AT20" i="16"/>
  <c r="AS20" i="16"/>
  <c r="AP20" i="16"/>
  <c r="P16" i="4"/>
  <c r="O16" i="4"/>
  <c r="S16" i="4"/>
  <c r="Q16" i="4"/>
  <c r="T16" i="4"/>
  <c r="N16" i="4"/>
  <c r="R16" i="4"/>
  <c r="P18" i="4"/>
  <c r="T18" i="4"/>
  <c r="R18" i="4"/>
  <c r="Q18" i="4"/>
  <c r="O18" i="4"/>
  <c r="N18" i="4"/>
  <c r="S18" i="4"/>
  <c r="D33" i="21"/>
  <c r="D29" i="21"/>
  <c r="D25" i="21"/>
  <c r="D21" i="21"/>
  <c r="D17" i="21"/>
  <c r="D13" i="21"/>
  <c r="D35" i="21"/>
  <c r="D31" i="21"/>
  <c r="D27" i="21"/>
  <c r="D23" i="21"/>
  <c r="D19" i="21"/>
  <c r="D15" i="21"/>
  <c r="D28" i="21"/>
  <c r="D20" i="21"/>
  <c r="D12" i="21"/>
  <c r="D34" i="21"/>
  <c r="D26" i="21"/>
  <c r="D18" i="21"/>
  <c r="D11" i="21"/>
  <c r="D24" i="21"/>
  <c r="D22" i="21"/>
  <c r="D32" i="21"/>
  <c r="D16" i="21"/>
  <c r="D30" i="21"/>
  <c r="D14" i="21"/>
  <c r="AG56" i="18"/>
  <c r="AD56" i="18"/>
  <c r="AJ56" i="18"/>
  <c r="AF56" i="18"/>
  <c r="AE56" i="18"/>
  <c r="AI56" i="18"/>
  <c r="AH56" i="18"/>
  <c r="AD77" i="17"/>
  <c r="AK56" i="17"/>
  <c r="AH77" i="17" s="1"/>
  <c r="AS41" i="17" s="1"/>
  <c r="AN20" i="17" a="1"/>
  <c r="AI96" i="15"/>
  <c r="AE96" i="15"/>
  <c r="AH96" i="15"/>
  <c r="AD96" i="15"/>
  <c r="AJ96" i="15"/>
  <c r="AG96" i="15"/>
  <c r="AF96" i="15"/>
  <c r="AD40" i="19"/>
  <c r="AK19" i="19"/>
  <c r="AH40" i="19" s="1"/>
  <c r="AS39" i="19" s="1"/>
  <c r="AN19" i="19" a="1"/>
  <c r="AD120" i="17" a="1"/>
  <c r="AF106" i="17"/>
  <c r="H83" i="17"/>
  <c r="G15" i="4"/>
  <c r="H15" i="4"/>
  <c r="F15" i="4"/>
  <c r="AD124" i="14" a="1"/>
  <c r="AD133" i="14" a="1"/>
  <c r="AD127" i="14" a="1"/>
  <c r="AE6" i="4"/>
  <c r="AD6" i="4"/>
  <c r="AA6" i="4"/>
  <c r="AF6" i="4"/>
  <c r="AB6" i="4"/>
  <c r="AC6" i="4"/>
  <c r="AS78" i="12"/>
  <c r="AT77" i="12"/>
  <c r="S28" i="26"/>
  <c r="T28" i="26" s="1"/>
  <c r="M28" i="26"/>
  <c r="L28" i="26"/>
  <c r="K28" i="26"/>
  <c r="B9" i="4"/>
  <c r="C9" i="4"/>
  <c r="F9" i="4"/>
  <c r="H9" i="4"/>
  <c r="E9" i="4"/>
  <c r="D9" i="4"/>
  <c r="G9" i="4"/>
  <c r="D8" i="4"/>
  <c r="E8" i="4"/>
  <c r="F8" i="4"/>
  <c r="H8" i="4"/>
  <c r="C8" i="4"/>
  <c r="B8" i="4"/>
  <c r="G8" i="4"/>
  <c r="AQ21" i="14"/>
  <c r="AN21" i="14"/>
  <c r="AP21" i="14"/>
  <c r="AT21" i="14"/>
  <c r="AO21" i="14"/>
  <c r="AS21" i="14"/>
  <c r="AR21" i="14"/>
  <c r="AQ10" i="12"/>
  <c r="AO11" i="12"/>
  <c r="AP12" i="12"/>
  <c r="AH24" i="26"/>
  <c r="AI24" i="26" s="1"/>
  <c r="O20" i="4"/>
  <c r="N20" i="4"/>
  <c r="P19" i="4"/>
  <c r="S19" i="4"/>
  <c r="T19" i="4"/>
  <c r="N19" i="4"/>
  <c r="O19" i="4"/>
  <c r="Q19" i="4"/>
  <c r="R19" i="4"/>
  <c r="D34" i="17"/>
  <c r="D30" i="17"/>
  <c r="D26" i="17"/>
  <c r="D22" i="17"/>
  <c r="D18" i="17"/>
  <c r="D14" i="17"/>
  <c r="D11" i="17"/>
  <c r="D33" i="17"/>
  <c r="D29" i="17"/>
  <c r="D25" i="17"/>
  <c r="D21" i="17"/>
  <c r="D17" i="17"/>
  <c r="D13" i="17"/>
  <c r="D28" i="17"/>
  <c r="D20" i="17"/>
  <c r="D12" i="17"/>
  <c r="D35" i="17"/>
  <c r="D27" i="17"/>
  <c r="D19" i="17"/>
  <c r="D32" i="17"/>
  <c r="D24" i="17"/>
  <c r="D16" i="17"/>
  <c r="D15" i="17"/>
  <c r="D31" i="17"/>
  <c r="D23" i="17"/>
  <c r="D35" i="18"/>
  <c r="D31" i="18"/>
  <c r="D27" i="18"/>
  <c r="D23" i="18"/>
  <c r="D19" i="18"/>
  <c r="D15" i="18"/>
  <c r="D34" i="18"/>
  <c r="D30" i="18"/>
  <c r="D26" i="18"/>
  <c r="D22" i="18"/>
  <c r="D18" i="18"/>
  <c r="D14" i="18"/>
  <c r="D11" i="18"/>
  <c r="D28" i="18"/>
  <c r="D20" i="18"/>
  <c r="D12" i="18"/>
  <c r="D33" i="18"/>
  <c r="D25" i="18"/>
  <c r="D17" i="18"/>
  <c r="D32" i="18"/>
  <c r="D24" i="18"/>
  <c r="D16" i="18"/>
  <c r="D29" i="18"/>
  <c r="D21" i="18"/>
  <c r="D13" i="18"/>
  <c r="D34" i="24"/>
  <c r="D30" i="24"/>
  <c r="D26" i="24"/>
  <c r="D22" i="24"/>
  <c r="D18" i="24"/>
  <c r="D14" i="24"/>
  <c r="D11" i="24"/>
  <c r="D33" i="24"/>
  <c r="D29" i="24"/>
  <c r="D25" i="24"/>
  <c r="D21" i="24"/>
  <c r="D17" i="24"/>
  <c r="D13" i="24"/>
  <c r="D32" i="24"/>
  <c r="D28" i="24"/>
  <c r="D24" i="24"/>
  <c r="D20" i="24"/>
  <c r="D16" i="24"/>
  <c r="D12" i="24"/>
  <c r="D31" i="24"/>
  <c r="D15" i="24"/>
  <c r="D27" i="24"/>
  <c r="D23" i="24"/>
  <c r="D35" i="24"/>
  <c r="D19" i="24"/>
  <c r="AF69" i="19"/>
  <c r="AD83" i="19" a="1"/>
  <c r="H46" i="19"/>
  <c r="AI69" i="19"/>
  <c r="AJ69" i="19" s="1"/>
  <c r="N45" i="19" s="1"/>
  <c r="AD56" i="19" s="1" a="1"/>
  <c r="N46" i="19"/>
  <c r="AR17" i="12"/>
  <c r="AE28" i="7"/>
  <c r="AD27" i="7"/>
  <c r="Q27" i="26"/>
  <c r="AA24" i="26"/>
  <c r="AH22" i="19"/>
  <c r="AG22" i="19"/>
  <c r="AD22" i="19"/>
  <c r="AI22" i="19"/>
  <c r="AF22" i="19"/>
  <c r="AJ22" i="19"/>
  <c r="AE22" i="19"/>
  <c r="AD46" i="21" a="1"/>
  <c r="AF32" i="21"/>
  <c r="AN51" i="21"/>
  <c r="AN54" i="21" s="1"/>
  <c r="H9" i="21"/>
  <c r="D43" i="23"/>
  <c r="AD9" i="23" a="1"/>
  <c r="AD32" i="23"/>
  <c r="H39" i="23" s="1"/>
  <c r="E16" i="4"/>
  <c r="B16" i="4"/>
  <c r="F16" i="4"/>
  <c r="D16" i="4"/>
  <c r="H16" i="4"/>
  <c r="G16" i="4"/>
  <c r="C16" i="4"/>
  <c r="C18" i="4"/>
  <c r="G18" i="4"/>
  <c r="D18" i="4"/>
  <c r="B18" i="4"/>
  <c r="H18" i="4"/>
  <c r="F18" i="4"/>
  <c r="E18" i="4"/>
  <c r="AH51" i="15"/>
  <c r="AJ51" i="15"/>
  <c r="AE51" i="15"/>
  <c r="AI51" i="15"/>
  <c r="AD51" i="15"/>
  <c r="AG51" i="15"/>
  <c r="AF51" i="15"/>
  <c r="S7" i="4"/>
  <c r="O7" i="4"/>
  <c r="N7" i="4"/>
  <c r="R7" i="4"/>
  <c r="P7" i="4"/>
  <c r="T7" i="4"/>
  <c r="Q7" i="4"/>
  <c r="N9" i="4"/>
  <c r="S9" i="4"/>
  <c r="T9" i="4"/>
  <c r="Q9" i="4"/>
  <c r="O9" i="4"/>
  <c r="P9" i="4"/>
  <c r="R9" i="4"/>
  <c r="AD157" i="15" a="1"/>
  <c r="AF143" i="15"/>
  <c r="H120" i="15"/>
  <c r="AI143" i="15"/>
  <c r="AJ143" i="15" s="1"/>
  <c r="N119" i="15" s="1"/>
  <c r="AD130" i="15" s="1" a="1"/>
  <c r="N120" i="15"/>
  <c r="AJ59" i="17"/>
  <c r="AF59" i="17"/>
  <c r="AI59" i="17"/>
  <c r="AE59" i="17"/>
  <c r="AG59" i="17"/>
  <c r="AD59" i="17"/>
  <c r="AH59" i="17"/>
  <c r="AD7" i="4"/>
  <c r="AF7" i="4"/>
  <c r="Z7" i="4"/>
  <c r="AB7" i="4"/>
  <c r="AE7" i="4"/>
  <c r="AC7" i="4"/>
  <c r="AA7" i="4"/>
  <c r="Z9" i="4"/>
  <c r="AE9" i="4"/>
  <c r="AC9" i="4"/>
  <c r="AF9" i="4"/>
  <c r="AD9" i="4"/>
  <c r="AB9" i="4"/>
  <c r="AA9" i="4"/>
  <c r="AJ9" i="22"/>
  <c r="AF9" i="22"/>
  <c r="J9" i="22" s="1"/>
  <c r="AI9" i="22"/>
  <c r="M9" i="22" s="1"/>
  <c r="AE9" i="22"/>
  <c r="I9" i="22" s="1"/>
  <c r="AH9" i="22"/>
  <c r="L9" i="22" s="1"/>
  <c r="AD9" i="22"/>
  <c r="AG9" i="22"/>
  <c r="K9" i="22" s="1"/>
  <c r="AD74" i="14" a="1"/>
  <c r="H10" i="4"/>
  <c r="E10" i="4"/>
  <c r="C10" i="4"/>
  <c r="D10" i="4"/>
  <c r="F10" i="4"/>
  <c r="G10" i="4"/>
  <c r="B10" i="4"/>
  <c r="AG114" i="14"/>
  <c r="AE114" i="14"/>
  <c r="AS42" i="14" s="1"/>
  <c r="AK13" i="18"/>
  <c r="AD35" i="18" a="1"/>
  <c r="AD14" i="18" a="1"/>
  <c r="AH35" i="17"/>
  <c r="AG35" i="17"/>
  <c r="AD35" i="17"/>
  <c r="AF35" i="17"/>
  <c r="AE35" i="17"/>
  <c r="AJ35" i="17"/>
  <c r="AI35" i="17"/>
  <c r="AK59" i="16"/>
  <c r="AK22" i="18"/>
  <c r="D35" i="14"/>
  <c r="D31" i="14"/>
  <c r="D27" i="14"/>
  <c r="D23" i="14"/>
  <c r="D19" i="14"/>
  <c r="D15" i="14"/>
  <c r="D33" i="14"/>
  <c r="D28" i="14"/>
  <c r="D22" i="14"/>
  <c r="D17" i="14"/>
  <c r="D12" i="14"/>
  <c r="D32" i="14"/>
  <c r="D25" i="14"/>
  <c r="D18" i="14"/>
  <c r="D11" i="14"/>
  <c r="D30" i="14"/>
  <c r="D24" i="14"/>
  <c r="D16" i="14"/>
  <c r="D29" i="14"/>
  <c r="D21" i="14"/>
  <c r="D14" i="14"/>
  <c r="D34" i="14"/>
  <c r="D26" i="14"/>
  <c r="D20" i="14"/>
  <c r="D13" i="14"/>
  <c r="AG40" i="18"/>
  <c r="AE40" i="18"/>
  <c r="AS38" i="18" s="1"/>
  <c r="AD88" i="14" a="1"/>
  <c r="AD109" i="14" a="1"/>
  <c r="AK87" i="14"/>
  <c r="AG53" i="17"/>
  <c r="AD53" i="17"/>
  <c r="AJ53" i="17"/>
  <c r="AF53" i="17"/>
  <c r="AE53" i="17"/>
  <c r="AI53" i="17"/>
  <c r="AH53" i="17"/>
  <c r="P26" i="26"/>
  <c r="Q26" i="26" s="1"/>
  <c r="AG77" i="16"/>
  <c r="AE77" i="16"/>
  <c r="AS40" i="16" s="1"/>
  <c r="R17" i="4"/>
  <c r="S17" i="4"/>
  <c r="P17" i="4"/>
  <c r="O17" i="4"/>
  <c r="T17" i="4"/>
  <c r="N17" i="4"/>
  <c r="Q17" i="4"/>
  <c r="BA27" i="2"/>
  <c r="BA23" i="2"/>
  <c r="BA19" i="2"/>
  <c r="BA15" i="2"/>
  <c r="BA11" i="2"/>
  <c r="BA7" i="2"/>
  <c r="BA14" i="2"/>
  <c r="BA17" i="2"/>
  <c r="BA22" i="2"/>
  <c r="BA10" i="2"/>
  <c r="BA25" i="2"/>
  <c r="BA13" i="2"/>
  <c r="BA29" i="2"/>
  <c r="BA21" i="2"/>
  <c r="BA9" i="2"/>
  <c r="BA28" i="2"/>
  <c r="BA24" i="2"/>
  <c r="BA20" i="2"/>
  <c r="BA16" i="2"/>
  <c r="BA12" i="2"/>
  <c r="BA8" i="2"/>
  <c r="BA5" i="2"/>
  <c r="BA26" i="2"/>
  <c r="BA18" i="2"/>
  <c r="BA6" i="2"/>
  <c r="D32" i="15"/>
  <c r="D28" i="15"/>
  <c r="D24" i="15"/>
  <c r="D20" i="15"/>
  <c r="D16" i="15"/>
  <c r="D12" i="15"/>
  <c r="D33" i="15"/>
  <c r="D27" i="15"/>
  <c r="D22" i="15"/>
  <c r="D17" i="15"/>
  <c r="D31" i="15"/>
  <c r="D26" i="15"/>
  <c r="D21" i="15"/>
  <c r="D15" i="15"/>
  <c r="D11" i="15"/>
  <c r="D35" i="15"/>
  <c r="D30" i="15"/>
  <c r="D25" i="15"/>
  <c r="D19" i="15"/>
  <c r="D14" i="15"/>
  <c r="D23" i="15"/>
  <c r="D18" i="15"/>
  <c r="D34" i="15"/>
  <c r="D13" i="15"/>
  <c r="D29" i="15"/>
  <c r="D32" i="20"/>
  <c r="D28" i="20"/>
  <c r="D24" i="20"/>
  <c r="D20" i="20"/>
  <c r="D16" i="20"/>
  <c r="D12" i="20"/>
  <c r="D35" i="20"/>
  <c r="D31" i="20"/>
  <c r="D27" i="20"/>
  <c r="D23" i="20"/>
  <c r="D19" i="20"/>
  <c r="D15" i="20"/>
  <c r="D34" i="20"/>
  <c r="D26" i="20"/>
  <c r="D18" i="20"/>
  <c r="D11" i="20"/>
  <c r="D33" i="20"/>
  <c r="D25" i="20"/>
  <c r="D17" i="20"/>
  <c r="D22" i="20"/>
  <c r="D21" i="20"/>
  <c r="D30" i="20"/>
  <c r="D14" i="20"/>
  <c r="D29" i="20"/>
  <c r="D13" i="20"/>
  <c r="D35" i="23"/>
  <c r="D31" i="23"/>
  <c r="D27" i="23"/>
  <c r="D23" i="23"/>
  <c r="D19" i="23"/>
  <c r="D15" i="23"/>
  <c r="D34" i="23"/>
  <c r="D30" i="23"/>
  <c r="D26" i="23"/>
  <c r="D22" i="23"/>
  <c r="D18" i="23"/>
  <c r="D14" i="23"/>
  <c r="D11" i="23"/>
  <c r="D33" i="23"/>
  <c r="D29" i="23"/>
  <c r="D25" i="23"/>
  <c r="D21" i="23"/>
  <c r="D17" i="23"/>
  <c r="D13" i="23"/>
  <c r="D28" i="23"/>
  <c r="D12" i="23"/>
  <c r="D24" i="23"/>
  <c r="D16" i="23"/>
  <c r="D32" i="23"/>
  <c r="D20" i="23"/>
  <c r="AK90" i="14"/>
  <c r="C28" i="12" a="1"/>
  <c r="P27" i="26"/>
  <c r="N27" i="26"/>
  <c r="AS47" i="12"/>
  <c r="AT46" i="12"/>
  <c r="AJ83" i="18"/>
  <c r="AF83" i="18"/>
  <c r="J83" i="18" s="1"/>
  <c r="AI83" i="18"/>
  <c r="M83" i="18" s="1"/>
  <c r="AE83" i="18"/>
  <c r="I83" i="18" s="1"/>
  <c r="AH83" i="18"/>
  <c r="L83" i="18" s="1"/>
  <c r="AG83" i="18"/>
  <c r="K83" i="18" s="1"/>
  <c r="AD83" i="18"/>
  <c r="AA19" i="5"/>
  <c r="Z18" i="5"/>
  <c r="AJ87" i="15"/>
  <c r="AF87" i="15"/>
  <c r="AG87" i="15"/>
  <c r="AE87" i="15"/>
  <c r="AI87" i="15"/>
  <c r="AD87" i="15"/>
  <c r="AH87" i="15"/>
  <c r="AJ25" i="26"/>
  <c r="C68" i="27"/>
  <c r="AK96" i="14"/>
  <c r="AD96" i="16" a="1"/>
  <c r="AD90" i="16" a="1"/>
  <c r="AD87" i="16" a="1"/>
  <c r="AB24" i="26"/>
  <c r="AG13" i="19"/>
  <c r="AD13" i="19"/>
  <c r="AJ13" i="19"/>
  <c r="AF13" i="19"/>
  <c r="AH13" i="19"/>
  <c r="AE13" i="19"/>
  <c r="AI13" i="19"/>
  <c r="AG130" i="14"/>
  <c r="AD130" i="14"/>
  <c r="AJ130" i="14"/>
  <c r="AE130" i="14"/>
  <c r="AI130" i="14"/>
  <c r="AH130" i="14"/>
  <c r="AF130" i="14"/>
  <c r="CB20" i="4"/>
  <c r="CB19" i="4"/>
  <c r="CB16" i="4"/>
  <c r="CB18" i="4"/>
  <c r="CB21" i="4"/>
  <c r="CB17" i="4"/>
  <c r="BD27" i="4"/>
  <c r="BD30" i="4"/>
  <c r="BD26" i="4"/>
  <c r="BD29" i="4"/>
  <c r="BD28" i="4"/>
  <c r="BD25" i="4"/>
  <c r="AL15" i="2"/>
  <c r="D6" i="24"/>
  <c r="AK93" i="15"/>
  <c r="AH114" i="15" s="1"/>
  <c r="AS43" i="15" s="1"/>
  <c r="AD114" i="15"/>
  <c r="AN21" i="15" a="1"/>
  <c r="Z26" i="26"/>
  <c r="AD26" i="26"/>
  <c r="AE26" i="26" s="1"/>
  <c r="AJ50" i="17"/>
  <c r="AF50" i="17"/>
  <c r="AI50" i="17"/>
  <c r="AE50" i="17"/>
  <c r="AD50" i="17"/>
  <c r="AH50" i="17"/>
  <c r="AG50" i="17"/>
  <c r="AB10" i="4"/>
  <c r="AC10" i="4"/>
  <c r="AA10" i="4"/>
  <c r="Z10" i="4"/>
  <c r="D117" i="21"/>
  <c r="AD106" i="21"/>
  <c r="H113" i="21" s="1"/>
  <c r="AG46" i="20"/>
  <c r="K46" i="20" s="1"/>
  <c r="AD46" i="20"/>
  <c r="AJ46" i="20"/>
  <c r="AF46" i="20"/>
  <c r="J46" i="20" s="1"/>
  <c r="AE46" i="20"/>
  <c r="I46" i="20" s="1"/>
  <c r="AH46" i="20"/>
  <c r="L46" i="20" s="1"/>
  <c r="AI46" i="20"/>
  <c r="M46" i="20" s="1"/>
  <c r="AK53" i="16"/>
  <c r="D80" i="22"/>
  <c r="AD69" i="22"/>
  <c r="H76" i="22" s="1"/>
  <c r="G30" i="26"/>
  <c r="H29" i="26"/>
  <c r="I29" i="26" s="1"/>
  <c r="AJ93" i="16"/>
  <c r="AF93" i="16"/>
  <c r="AI93" i="16"/>
  <c r="AE93" i="16"/>
  <c r="AD93" i="16"/>
  <c r="AH93" i="16"/>
  <c r="AG93" i="16"/>
  <c r="D7" i="4"/>
  <c r="F7" i="4"/>
  <c r="C7" i="4"/>
  <c r="B7" i="4"/>
  <c r="E7" i="4"/>
  <c r="G7" i="4"/>
  <c r="H7" i="4"/>
  <c r="AK14" i="16"/>
  <c r="AK51" i="14"/>
  <c r="E66" i="27"/>
  <c r="F65" i="27" a="1"/>
  <c r="P66" i="27"/>
  <c r="O67" i="27"/>
  <c r="D66" i="27"/>
  <c r="N67" i="27"/>
  <c r="AK96" i="15" l="1"/>
  <c r="AK14" i="17"/>
  <c r="AK90" i="15"/>
  <c r="M67" i="27"/>
  <c r="I65" i="27"/>
  <c r="F65" i="27"/>
  <c r="H65" i="27"/>
  <c r="G65" i="27"/>
  <c r="L29" i="26"/>
  <c r="K29" i="26"/>
  <c r="S29" i="26"/>
  <c r="T29" i="26" s="1"/>
  <c r="M29" i="26"/>
  <c r="AI69" i="20"/>
  <c r="AJ69" i="20" s="1"/>
  <c r="N45" i="20" s="1"/>
  <c r="AD56" i="20" s="1" a="1"/>
  <c r="N46" i="20"/>
  <c r="AJ90" i="16"/>
  <c r="AF90" i="16"/>
  <c r="AI90" i="16"/>
  <c r="AE90" i="16"/>
  <c r="AD90" i="16"/>
  <c r="AH90" i="16"/>
  <c r="AG90" i="16"/>
  <c r="U26" i="5"/>
  <c r="AA18" i="5"/>
  <c r="C38" i="12"/>
  <c r="C34" i="12"/>
  <c r="C30" i="12"/>
  <c r="C41" i="12"/>
  <c r="C37" i="12"/>
  <c r="C33" i="12"/>
  <c r="C29" i="12"/>
  <c r="C40" i="12"/>
  <c r="C36" i="12"/>
  <c r="C32" i="12"/>
  <c r="C39" i="12"/>
  <c r="C35" i="12"/>
  <c r="C31" i="12"/>
  <c r="C28" i="12"/>
  <c r="AI109" i="14"/>
  <c r="AE109" i="14"/>
  <c r="AG109" i="14"/>
  <c r="AF109" i="14"/>
  <c r="AJ109" i="14"/>
  <c r="AH109" i="14"/>
  <c r="AD109" i="14"/>
  <c r="AK59" i="17"/>
  <c r="AK51" i="15"/>
  <c r="AG9" i="23"/>
  <c r="K9" i="23" s="1"/>
  <c r="AD9" i="23"/>
  <c r="AJ9" i="23"/>
  <c r="AF9" i="23"/>
  <c r="J9" i="23" s="1"/>
  <c r="AI9" i="23"/>
  <c r="M9" i="23" s="1"/>
  <c r="AE9" i="23"/>
  <c r="I9" i="23" s="1"/>
  <c r="AH9" i="23"/>
  <c r="L9" i="23" s="1"/>
  <c r="AK22" i="19"/>
  <c r="AJ83" i="19"/>
  <c r="AF83" i="19"/>
  <c r="J83" i="19" s="1"/>
  <c r="AI83" i="19"/>
  <c r="M83" i="19" s="1"/>
  <c r="AE83" i="19"/>
  <c r="I83" i="19" s="1"/>
  <c r="AD83" i="19"/>
  <c r="AH83" i="19"/>
  <c r="L83" i="19" s="1"/>
  <c r="AG83" i="19"/>
  <c r="K83" i="19" s="1"/>
  <c r="N28" i="26"/>
  <c r="P28" i="26"/>
  <c r="AG127" i="14"/>
  <c r="AD127" i="14"/>
  <c r="AF127" i="14"/>
  <c r="AJ127" i="14"/>
  <c r="AE127" i="14"/>
  <c r="AI127" i="14"/>
  <c r="AH127" i="14"/>
  <c r="AI22" i="20"/>
  <c r="AE22" i="20"/>
  <c r="AH22" i="20"/>
  <c r="AJ22" i="20"/>
  <c r="AG22" i="20"/>
  <c r="AF22" i="20"/>
  <c r="AD22" i="20"/>
  <c r="AI180" i="14"/>
  <c r="AJ180" i="14" s="1"/>
  <c r="N156" i="14" s="1"/>
  <c r="AD167" i="14" s="1" a="1"/>
  <c r="N157" i="14"/>
  <c r="AH19" i="21"/>
  <c r="AJ19" i="21"/>
  <c r="AF19" i="21"/>
  <c r="AD19" i="21"/>
  <c r="AI19" i="21"/>
  <c r="AG19" i="21"/>
  <c r="AE19" i="21"/>
  <c r="AI37" i="16"/>
  <c r="AE37" i="16"/>
  <c r="AH37" i="16"/>
  <c r="AJ37" i="16"/>
  <c r="AG37" i="16"/>
  <c r="AF37" i="16"/>
  <c r="AD37" i="16"/>
  <c r="AS15" i="12"/>
  <c r="AS11" i="12"/>
  <c r="AS7" i="12"/>
  <c r="AS14" i="12"/>
  <c r="AS10" i="12"/>
  <c r="AS6" i="12"/>
  <c r="AS3" i="12"/>
  <c r="AS9" i="12"/>
  <c r="AS16" i="12"/>
  <c r="AS8" i="12"/>
  <c r="AS13" i="12"/>
  <c r="AS5" i="12"/>
  <c r="AS12" i="12"/>
  <c r="AS4" i="12"/>
  <c r="AL122" i="25" a="1"/>
  <c r="AL85" i="25" a="1"/>
  <c r="AL159" i="25" a="1"/>
  <c r="AL48" i="25" a="1"/>
  <c r="AL85" i="24" a="1"/>
  <c r="AL159" i="23" a="1"/>
  <c r="AL159" i="24" a="1"/>
  <c r="AL11" i="25" a="1"/>
  <c r="AL48" i="24" a="1"/>
  <c r="AL11" i="24" a="1"/>
  <c r="AL85" i="22" a="1"/>
  <c r="AL159" i="21" a="1"/>
  <c r="AL122" i="24" a="1"/>
  <c r="AL159" i="22" a="1"/>
  <c r="AL48" i="21" a="1"/>
  <c r="AL48" i="22" a="1"/>
  <c r="AL11" i="22" a="1"/>
  <c r="AL122" i="21" a="1"/>
  <c r="AL122" i="22" a="1"/>
  <c r="AL48" i="20" a="1"/>
  <c r="AL11" i="20" a="1"/>
  <c r="AL122" i="19" a="1"/>
  <c r="AL122" i="20" a="1"/>
  <c r="AL85" i="19" a="1"/>
  <c r="AL159" i="18" a="1"/>
  <c r="AL122" i="23" a="1"/>
  <c r="AL85" i="17" a="1"/>
  <c r="AL159" i="16" a="1"/>
  <c r="AL48" i="15" a="1"/>
  <c r="AL11" i="15" a="1"/>
  <c r="AL122" i="14" a="1"/>
  <c r="AL48" i="23" a="1"/>
  <c r="AL159" i="20" a="1"/>
  <c r="AL85" i="20" a="1"/>
  <c r="AL85" i="18" a="1"/>
  <c r="AL159" i="17" a="1"/>
  <c r="AL48" i="16" a="1"/>
  <c r="AL11" i="16" a="1"/>
  <c r="AL122" i="15" a="1"/>
  <c r="AL85" i="23" a="1"/>
  <c r="AL11" i="21" a="1"/>
  <c r="AL85" i="21" a="1"/>
  <c r="AL48" i="17" a="1"/>
  <c r="AL85" i="16" a="1"/>
  <c r="AL85" i="15" a="1"/>
  <c r="AL159" i="14" a="1"/>
  <c r="AL48" i="18" a="1"/>
  <c r="AL11" i="18" a="1"/>
  <c r="AL122" i="17" a="1"/>
  <c r="AL11" i="17" a="1"/>
  <c r="AL11" i="23" a="1"/>
  <c r="AL159" i="19" a="1"/>
  <c r="AL122" i="18" a="1"/>
  <c r="AL122" i="16" a="1"/>
  <c r="AL85" i="14" a="1"/>
  <c r="AL48" i="14" a="1"/>
  <c r="AL48" i="19" a="1"/>
  <c r="AL159" i="15" a="1"/>
  <c r="AL11" i="19" a="1"/>
  <c r="AL11" i="14" a="1"/>
  <c r="AI6" i="13" a="1"/>
  <c r="AH72" i="16"/>
  <c r="AG72" i="16"/>
  <c r="AD72" i="16"/>
  <c r="AJ72" i="16"/>
  <c r="AI72" i="16"/>
  <c r="AF72" i="16"/>
  <c r="AE72" i="16"/>
  <c r="D117" i="22"/>
  <c r="AD106" i="22"/>
  <c r="H113" i="22" s="1"/>
  <c r="D154" i="21"/>
  <c r="AD180" i="21" s="1"/>
  <c r="H187" i="21" s="1"/>
  <c r="AD143" i="21"/>
  <c r="H150" i="21" s="1"/>
  <c r="AF69" i="20"/>
  <c r="AD83" i="20" a="1"/>
  <c r="H46" i="20"/>
  <c r="AD133" i="15" a="1"/>
  <c r="AD127" i="15" a="1"/>
  <c r="AD124" i="15" a="1"/>
  <c r="D80" i="23"/>
  <c r="AD69" i="23"/>
  <c r="H76" i="23" s="1"/>
  <c r="AD53" i="19" a="1"/>
  <c r="AD59" i="19" a="1"/>
  <c r="AD50" i="19" a="1"/>
  <c r="AS79" i="12"/>
  <c r="AT78" i="12"/>
  <c r="AS20" i="17"/>
  <c r="AO20" i="17"/>
  <c r="AR20" i="17"/>
  <c r="AP20" i="17"/>
  <c r="AN20" i="17"/>
  <c r="AT20" i="17"/>
  <c r="AQ20" i="17"/>
  <c r="AK56" i="18"/>
  <c r="AH77" i="18" s="1"/>
  <c r="AS41" i="18" s="1"/>
  <c r="AN20" i="18" a="1"/>
  <c r="AD77" i="18"/>
  <c r="AF180" i="14"/>
  <c r="H157" i="14"/>
  <c r="BQ25" i="4" a="1"/>
  <c r="BR25" i="4" a="1"/>
  <c r="AG50" i="18"/>
  <c r="AD50" i="18"/>
  <c r="AJ50" i="18"/>
  <c r="AF50" i="18"/>
  <c r="AH50" i="18"/>
  <c r="AE50" i="18"/>
  <c r="AI50" i="18"/>
  <c r="G31" i="26"/>
  <c r="H30" i="26"/>
  <c r="I30" i="26" s="1"/>
  <c r="AR21" i="15"/>
  <c r="AS21" i="15"/>
  <c r="AN21" i="15"/>
  <c r="AQ21" i="15"/>
  <c r="AP21" i="15"/>
  <c r="AT21" i="15"/>
  <c r="AO21" i="15"/>
  <c r="AL16" i="2"/>
  <c r="BP34" i="4" s="1" a="1"/>
  <c r="D6" i="25"/>
  <c r="AG4" i="2" a="1"/>
  <c r="CB25" i="4" a="1"/>
  <c r="BD34" i="4" a="1"/>
  <c r="C69" i="27"/>
  <c r="AG14" i="18"/>
  <c r="AD14" i="18"/>
  <c r="AJ14" i="18"/>
  <c r="AF14" i="18"/>
  <c r="AI14" i="18"/>
  <c r="AH14" i="18"/>
  <c r="AE14" i="18"/>
  <c r="AI32" i="22"/>
  <c r="AJ32" i="22" s="1"/>
  <c r="N8" i="22" s="1"/>
  <c r="AD19" i="22" s="1" a="1"/>
  <c r="N9" i="22"/>
  <c r="AD22" i="21" a="1"/>
  <c r="AD16" i="21" a="1"/>
  <c r="AD13" i="21" a="1"/>
  <c r="AE29" i="7"/>
  <c r="AD28" i="7"/>
  <c r="AG56" i="19"/>
  <c r="AD56" i="19"/>
  <c r="AJ56" i="19"/>
  <c r="AF56" i="19"/>
  <c r="AH56" i="19"/>
  <c r="AE56" i="19"/>
  <c r="AI56" i="19"/>
  <c r="W28" i="26"/>
  <c r="X28" i="26" s="1"/>
  <c r="AG133" i="14"/>
  <c r="AD133" i="14"/>
  <c r="AI133" i="14"/>
  <c r="AH133" i="14"/>
  <c r="AF133" i="14"/>
  <c r="AJ133" i="14"/>
  <c r="AE133" i="14"/>
  <c r="AH120" i="17"/>
  <c r="L120" i="17" s="1"/>
  <c r="AG120" i="17"/>
  <c r="K120" i="17" s="1"/>
  <c r="AD120" i="17"/>
  <c r="AI120" i="17"/>
  <c r="M120" i="17" s="1"/>
  <c r="AF120" i="17"/>
  <c r="J120" i="17" s="1"/>
  <c r="AE120" i="17"/>
  <c r="I120" i="17" s="1"/>
  <c r="AJ120" i="17"/>
  <c r="AD74" i="15" a="1"/>
  <c r="AG93" i="17"/>
  <c r="AD93" i="17"/>
  <c r="AJ93" i="17"/>
  <c r="AF93" i="17"/>
  <c r="AI93" i="17"/>
  <c r="AH93" i="17"/>
  <c r="AE93" i="17"/>
  <c r="AI143" i="16"/>
  <c r="AJ143" i="16" s="1"/>
  <c r="N119" i="16" s="1"/>
  <c r="AD130" i="16" s="1" a="1"/>
  <c r="N120" i="16"/>
  <c r="AA25" i="26"/>
  <c r="AG59" i="18"/>
  <c r="AD59" i="18"/>
  <c r="AJ59" i="18"/>
  <c r="AF59" i="18"/>
  <c r="AH59" i="18"/>
  <c r="AE59" i="18"/>
  <c r="AI59" i="18"/>
  <c r="V27" i="26"/>
  <c r="AK19" i="20"/>
  <c r="AH40" i="20" s="1"/>
  <c r="AS39" i="20" s="1"/>
  <c r="AD40" i="20"/>
  <c r="AN19" i="20" a="1"/>
  <c r="AI25" i="26"/>
  <c r="AH25" i="26"/>
  <c r="AK16" i="19"/>
  <c r="Y26" i="26"/>
  <c r="AC26" i="26" s="1"/>
  <c r="AF26" i="26"/>
  <c r="AG26" i="26" s="1"/>
  <c r="CC16" i="4" a="1"/>
  <c r="CD16" i="4" a="1"/>
  <c r="AD151" i="14"/>
  <c r="AK130" i="14"/>
  <c r="AH151" i="14" s="1"/>
  <c r="AS45" i="14" s="1"/>
  <c r="AN22" i="14" a="1"/>
  <c r="AD114" i="16"/>
  <c r="AK93" i="16"/>
  <c r="AH114" i="16" s="1"/>
  <c r="AS43" i="16" s="1"/>
  <c r="AN21" i="16" a="1"/>
  <c r="AA26" i="26"/>
  <c r="AB26" i="26"/>
  <c r="D43" i="24"/>
  <c r="AD9" i="24" a="1"/>
  <c r="AD32" i="24"/>
  <c r="H39" i="24" s="1"/>
  <c r="AJ96" i="16"/>
  <c r="AF96" i="16"/>
  <c r="AI96" i="16"/>
  <c r="AE96" i="16"/>
  <c r="AD96" i="16"/>
  <c r="AH96" i="16"/>
  <c r="AG96" i="16"/>
  <c r="AD88" i="15" a="1"/>
  <c r="AK87" i="15"/>
  <c r="AD109" i="15" a="1"/>
  <c r="AD120" i="18" a="1"/>
  <c r="AF106" i="18"/>
  <c r="H83" i="18"/>
  <c r="AS48" i="12"/>
  <c r="AT47" i="12"/>
  <c r="AK53" i="17"/>
  <c r="AG88" i="14"/>
  <c r="AD88" i="14"/>
  <c r="AJ88" i="14"/>
  <c r="AE88" i="14"/>
  <c r="AI88" i="14"/>
  <c r="AH88" i="14"/>
  <c r="AF88" i="14"/>
  <c r="AD46" i="22" a="1"/>
  <c r="AF32" i="22"/>
  <c r="AN51" i="22"/>
  <c r="AN54" i="22" s="1"/>
  <c r="H9" i="22"/>
  <c r="AP13" i="12"/>
  <c r="AQ11" i="12"/>
  <c r="AO12" i="12"/>
  <c r="Q28" i="26"/>
  <c r="AD87" i="17" a="1"/>
  <c r="AD96" i="17" a="1"/>
  <c r="AD90" i="17" a="1"/>
  <c r="AG40" i="19"/>
  <c r="AE40" i="19"/>
  <c r="AS38" i="19" s="1"/>
  <c r="AO38" i="15"/>
  <c r="AH13" i="20"/>
  <c r="AG13" i="20"/>
  <c r="AD13" i="20"/>
  <c r="AE13" i="20"/>
  <c r="AJ13" i="20"/>
  <c r="AF13" i="20"/>
  <c r="AI13" i="20"/>
  <c r="Z64" i="5"/>
  <c r="AA65" i="5"/>
  <c r="AD72" i="17" a="1"/>
  <c r="AD51" i="17" a="1"/>
  <c r="AK50" i="17"/>
  <c r="AG114" i="15"/>
  <c r="AE114" i="15"/>
  <c r="AS42" i="15" s="1"/>
  <c r="BE25" i="4" a="1"/>
  <c r="BF25" i="4" a="1"/>
  <c r="AK13" i="19"/>
  <c r="AD35" i="19" a="1"/>
  <c r="AD14" i="19" a="1"/>
  <c r="AG87" i="16"/>
  <c r="AD87" i="16"/>
  <c r="AJ87" i="16"/>
  <c r="AF87" i="16"/>
  <c r="AE87" i="16"/>
  <c r="AI87" i="16"/>
  <c r="AH87" i="16"/>
  <c r="AI106" i="18"/>
  <c r="AJ106" i="18" s="1"/>
  <c r="N82" i="18" s="1"/>
  <c r="AD93" i="18" s="1" a="1"/>
  <c r="N83" i="18"/>
  <c r="AD37" i="17" a="1"/>
  <c r="AI35" i="18"/>
  <c r="AE35" i="18"/>
  <c r="AH35" i="18"/>
  <c r="AD35" i="18"/>
  <c r="AJ35" i="18"/>
  <c r="AG35" i="18"/>
  <c r="AF35" i="18"/>
  <c r="AJ74" i="14"/>
  <c r="AF74" i="14"/>
  <c r="AG74" i="14"/>
  <c r="AE74" i="14"/>
  <c r="AI74" i="14"/>
  <c r="AH74" i="14"/>
  <c r="AD74" i="14"/>
  <c r="AH130" i="15"/>
  <c r="AG130" i="15"/>
  <c r="AD130" i="15"/>
  <c r="AI130" i="15"/>
  <c r="AF130" i="15"/>
  <c r="AE130" i="15"/>
  <c r="AJ130" i="15"/>
  <c r="AH157" i="15"/>
  <c r="L157" i="15" s="1"/>
  <c r="AG157" i="15"/>
  <c r="K157" i="15" s="1"/>
  <c r="AD157" i="15"/>
  <c r="AJ157" i="15"/>
  <c r="AI157" i="15"/>
  <c r="M157" i="15" s="1"/>
  <c r="AF157" i="15"/>
  <c r="J157" i="15" s="1"/>
  <c r="AE157" i="15"/>
  <c r="I157" i="15" s="1"/>
  <c r="AH46" i="21"/>
  <c r="L46" i="21" s="1"/>
  <c r="AG46" i="21"/>
  <c r="K46" i="21" s="1"/>
  <c r="AD46" i="21"/>
  <c r="AJ46" i="21"/>
  <c r="AF46" i="21"/>
  <c r="J46" i="21" s="1"/>
  <c r="AE46" i="21"/>
  <c r="I46" i="21" s="1"/>
  <c r="AI46" i="21"/>
  <c r="M46" i="21" s="1"/>
  <c r="O28" i="26"/>
  <c r="R28" i="26" s="1"/>
  <c r="U28" i="26" s="1"/>
  <c r="AH124" i="14"/>
  <c r="AG124" i="14"/>
  <c r="AF124" i="14"/>
  <c r="AJ124" i="14"/>
  <c r="AE124" i="14"/>
  <c r="AI124" i="14"/>
  <c r="AD124" i="14"/>
  <c r="AS19" i="19"/>
  <c r="AO19" i="19"/>
  <c r="AR19" i="19"/>
  <c r="AN19" i="19"/>
  <c r="AT19" i="19"/>
  <c r="AP19" i="19"/>
  <c r="AQ19" i="19"/>
  <c r="AG77" i="17"/>
  <c r="AE77" i="17"/>
  <c r="AS40" i="17" s="1"/>
  <c r="AI16" i="20"/>
  <c r="AE16" i="20"/>
  <c r="AH16" i="20"/>
  <c r="AD16" i="20"/>
  <c r="AJ16" i="20"/>
  <c r="AF16" i="20"/>
  <c r="AG16" i="20"/>
  <c r="AD157" i="16" a="1"/>
  <c r="AF143" i="16"/>
  <c r="H120" i="16"/>
  <c r="AB25" i="26"/>
  <c r="AH53" i="18"/>
  <c r="AG53" i="18"/>
  <c r="AD53" i="18"/>
  <c r="AI53" i="18"/>
  <c r="AF53" i="18"/>
  <c r="AE53" i="18"/>
  <c r="AJ53" i="18"/>
  <c r="Z27" i="26"/>
  <c r="AD27" i="26"/>
  <c r="AE27" i="26" s="1"/>
  <c r="AI51" i="16"/>
  <c r="AE51" i="16"/>
  <c r="AH51" i="16"/>
  <c r="AD51" i="16"/>
  <c r="AJ51" i="16"/>
  <c r="AG51" i="16"/>
  <c r="AF51" i="16"/>
  <c r="P67" i="27"/>
  <c r="O68" i="27"/>
  <c r="D67" i="27"/>
  <c r="N68" i="27"/>
  <c r="E67" i="27"/>
  <c r="F66" i="27" a="1"/>
  <c r="AK16" i="20" l="1"/>
  <c r="AK88" i="14"/>
  <c r="AK22" i="20"/>
  <c r="H66" i="27"/>
  <c r="G66" i="27"/>
  <c r="I66" i="27"/>
  <c r="F66" i="27"/>
  <c r="M68" i="27"/>
  <c r="BP38" i="4"/>
  <c r="BP37" i="4"/>
  <c r="BP34" i="4"/>
  <c r="BP36" i="4"/>
  <c r="BP39" i="4"/>
  <c r="BP35" i="4"/>
  <c r="AD83" i="21" a="1"/>
  <c r="AF69" i="21"/>
  <c r="H46" i="21"/>
  <c r="AI46" i="22"/>
  <c r="M46" i="22" s="1"/>
  <c r="AE46" i="22"/>
  <c r="I46" i="22" s="1"/>
  <c r="AH46" i="22"/>
  <c r="L46" i="22" s="1"/>
  <c r="AG46" i="22"/>
  <c r="K46" i="22" s="1"/>
  <c r="AD46" i="22"/>
  <c r="AF46" i="22"/>
  <c r="J46" i="22" s="1"/>
  <c r="AJ46" i="22"/>
  <c r="AH88" i="15"/>
  <c r="AG88" i="15"/>
  <c r="AF88" i="15"/>
  <c r="AJ88" i="15"/>
  <c r="AE88" i="15"/>
  <c r="AI88" i="15"/>
  <c r="AD88" i="15"/>
  <c r="AI19" i="22"/>
  <c r="AE19" i="22"/>
  <c r="AH19" i="22"/>
  <c r="AG19" i="22"/>
  <c r="AD19" i="22"/>
  <c r="AJ19" i="22"/>
  <c r="AF19" i="22"/>
  <c r="AI35" i="19"/>
  <c r="AE35" i="19"/>
  <c r="AH35" i="19"/>
  <c r="AF35" i="19"/>
  <c r="AD35" i="19"/>
  <c r="AJ35" i="19"/>
  <c r="AG35" i="19"/>
  <c r="AA64" i="5"/>
  <c r="U72" i="5"/>
  <c r="AK53" i="18"/>
  <c r="AD146" i="14" a="1"/>
  <c r="AK124" i="14"/>
  <c r="AD125" i="14" a="1"/>
  <c r="AI69" i="21"/>
  <c r="AJ69" i="21" s="1"/>
  <c r="N45" i="21" s="1"/>
  <c r="AD56" i="21" s="1" a="1"/>
  <c r="N46" i="21"/>
  <c r="AF180" i="15"/>
  <c r="H157" i="15"/>
  <c r="AD37" i="18" a="1"/>
  <c r="AJ37" i="17"/>
  <c r="AF37" i="17"/>
  <c r="AI37" i="17"/>
  <c r="AE37" i="17"/>
  <c r="AH37" i="17"/>
  <c r="AG37" i="17"/>
  <c r="AD37" i="17"/>
  <c r="AK87" i="16"/>
  <c r="AD88" i="16" a="1"/>
  <c r="AD109" i="16" a="1"/>
  <c r="AH87" i="17"/>
  <c r="AG87" i="17"/>
  <c r="AD87" i="17"/>
  <c r="AI87" i="17"/>
  <c r="AF87" i="17"/>
  <c r="AE87" i="17"/>
  <c r="AJ87" i="17"/>
  <c r="AD13" i="22" a="1"/>
  <c r="AD22" i="22" a="1"/>
  <c r="AD16" i="22" a="1"/>
  <c r="AD96" i="18" a="1"/>
  <c r="AD90" i="18" a="1"/>
  <c r="AD87" i="18" a="1"/>
  <c r="AK96" i="16"/>
  <c r="AG114" i="16"/>
  <c r="AE114" i="16"/>
  <c r="AS42" i="16" s="1"/>
  <c r="CD18" i="4"/>
  <c r="CD21" i="4"/>
  <c r="CD17" i="4"/>
  <c r="CD20" i="4"/>
  <c r="CD19" i="4"/>
  <c r="CD16" i="4"/>
  <c r="AT19" i="20"/>
  <c r="AP19" i="20"/>
  <c r="AS19" i="20"/>
  <c r="AO19" i="20"/>
  <c r="AQ19" i="20"/>
  <c r="AR19" i="20"/>
  <c r="AN19" i="20"/>
  <c r="AD114" i="17"/>
  <c r="AK93" i="17"/>
  <c r="AH114" i="17" s="1"/>
  <c r="AS43" i="17" s="1"/>
  <c r="AN21" i="17" a="1"/>
  <c r="V28" i="26"/>
  <c r="AK56" i="19"/>
  <c r="AH77" i="19" s="1"/>
  <c r="AS41" i="19" s="1"/>
  <c r="AD77" i="19"/>
  <c r="AN20" i="19" a="1"/>
  <c r="C70" i="27"/>
  <c r="CB34" i="4" a="1"/>
  <c r="AK50" i="18"/>
  <c r="AD72" i="18" a="1"/>
  <c r="AD51" i="18" a="1"/>
  <c r="AG59" i="19"/>
  <c r="AD59" i="19"/>
  <c r="AJ59" i="19"/>
  <c r="AF59" i="19"/>
  <c r="AI59" i="19"/>
  <c r="AH59" i="19"/>
  <c r="AE59" i="19"/>
  <c r="D117" i="23"/>
  <c r="AD106" i="23"/>
  <c r="H113" i="23" s="1"/>
  <c r="AD59" i="20" a="1"/>
  <c r="AD50" i="20" a="1"/>
  <c r="AD53" i="20" a="1"/>
  <c r="D154" i="22"/>
  <c r="AD180" i="22" s="1"/>
  <c r="H187" i="22" s="1"/>
  <c r="AD143" i="22"/>
  <c r="H150" i="22" s="1"/>
  <c r="AL182" i="15"/>
  <c r="AL178" i="15"/>
  <c r="AL174" i="15"/>
  <c r="AL170" i="15"/>
  <c r="AL166" i="15"/>
  <c r="AL162" i="15"/>
  <c r="AL159" i="15"/>
  <c r="AL181" i="15"/>
  <c r="AL177" i="15"/>
  <c r="AL173" i="15"/>
  <c r="AL169" i="15"/>
  <c r="AL165" i="15"/>
  <c r="AL161" i="15"/>
  <c r="AL180" i="15"/>
  <c r="AL172" i="15"/>
  <c r="AL164" i="15"/>
  <c r="AL179" i="15"/>
  <c r="AL171" i="15"/>
  <c r="AL163" i="15"/>
  <c r="AL176" i="15"/>
  <c r="AL168" i="15"/>
  <c r="AL160" i="15"/>
  <c r="AL167" i="15"/>
  <c r="AL183" i="15"/>
  <c r="AL175" i="15"/>
  <c r="AL144" i="16"/>
  <c r="AL140" i="16"/>
  <c r="AL136" i="16"/>
  <c r="AL132" i="16"/>
  <c r="AL128" i="16"/>
  <c r="AL124" i="16"/>
  <c r="AL143" i="16"/>
  <c r="AL139" i="16"/>
  <c r="AL135" i="16"/>
  <c r="AL131" i="16"/>
  <c r="AL127" i="16"/>
  <c r="AL123" i="16"/>
  <c r="AL142" i="16"/>
  <c r="AL134" i="16"/>
  <c r="AL126" i="16"/>
  <c r="AL141" i="16"/>
  <c r="AL133" i="16"/>
  <c r="AL125" i="16"/>
  <c r="AL146" i="16"/>
  <c r="AL138" i="16"/>
  <c r="AL130" i="16"/>
  <c r="AL129" i="16"/>
  <c r="AL122" i="16"/>
  <c r="AL145" i="16"/>
  <c r="AL137" i="16"/>
  <c r="AL33" i="17"/>
  <c r="AL29" i="17"/>
  <c r="AL25" i="17"/>
  <c r="AL21" i="17"/>
  <c r="AL17" i="17"/>
  <c r="AL13" i="17"/>
  <c r="AL32" i="17"/>
  <c r="AL28" i="17"/>
  <c r="AL24" i="17"/>
  <c r="AL20" i="17"/>
  <c r="AL16" i="17"/>
  <c r="AL12" i="17"/>
  <c r="AL30" i="17"/>
  <c r="AL22" i="17"/>
  <c r="AL14" i="17"/>
  <c r="AL35" i="17"/>
  <c r="AL27" i="17"/>
  <c r="AL19" i="17"/>
  <c r="AL34" i="17"/>
  <c r="AL26" i="17"/>
  <c r="AL18" i="17"/>
  <c r="AL11" i="17"/>
  <c r="AL31" i="17"/>
  <c r="AL23" i="17"/>
  <c r="AL15" i="17"/>
  <c r="AL181" i="14"/>
  <c r="AL177" i="14"/>
  <c r="AL173" i="14"/>
  <c r="AL169" i="14"/>
  <c r="AL165" i="14"/>
  <c r="AL161" i="14"/>
  <c r="AL180" i="14"/>
  <c r="AL175" i="14"/>
  <c r="AL170" i="14"/>
  <c r="AL164" i="14"/>
  <c r="AL179" i="14"/>
  <c r="AL174" i="14"/>
  <c r="AL168" i="14"/>
  <c r="AL163" i="14"/>
  <c r="AL159" i="14"/>
  <c r="AL183" i="14"/>
  <c r="AL178" i="14"/>
  <c r="AL172" i="14"/>
  <c r="AL167" i="14"/>
  <c r="AL162" i="14"/>
  <c r="AL182" i="14"/>
  <c r="AL160" i="14"/>
  <c r="AL176" i="14"/>
  <c r="AL171" i="14"/>
  <c r="AL166" i="14"/>
  <c r="AL108" i="21"/>
  <c r="AL104" i="21"/>
  <c r="AL100" i="21"/>
  <c r="AL96" i="21"/>
  <c r="AL92" i="21"/>
  <c r="AL88" i="21"/>
  <c r="AL85" i="21"/>
  <c r="AL107" i="21"/>
  <c r="AL103" i="21"/>
  <c r="AL99" i="21"/>
  <c r="AL95" i="21"/>
  <c r="AL91" i="21"/>
  <c r="AL87" i="21"/>
  <c r="AL106" i="21"/>
  <c r="AL102" i="21"/>
  <c r="AL98" i="21"/>
  <c r="AL94" i="21"/>
  <c r="AL90" i="21"/>
  <c r="AL86" i="21"/>
  <c r="AL97" i="21"/>
  <c r="AL109" i="21"/>
  <c r="AL93" i="21"/>
  <c r="AL105" i="21"/>
  <c r="AL101" i="21"/>
  <c r="AL89" i="21"/>
  <c r="AL32" i="16"/>
  <c r="AL28" i="16"/>
  <c r="AL24" i="16"/>
  <c r="AL20" i="16"/>
  <c r="AL16" i="16"/>
  <c r="AL12" i="16"/>
  <c r="AL35" i="16"/>
  <c r="AL31" i="16"/>
  <c r="AL27" i="16"/>
  <c r="AL23" i="16"/>
  <c r="AL19" i="16"/>
  <c r="AL15" i="16"/>
  <c r="AL33" i="16"/>
  <c r="AL25" i="16"/>
  <c r="AL17" i="16"/>
  <c r="AL30" i="16"/>
  <c r="AL22" i="16"/>
  <c r="AL14" i="16"/>
  <c r="AL29" i="16"/>
  <c r="AL21" i="16"/>
  <c r="AL13" i="16"/>
  <c r="AL34" i="16"/>
  <c r="AL26" i="16"/>
  <c r="AL18" i="16"/>
  <c r="AL11" i="16"/>
  <c r="AL107" i="20"/>
  <c r="AL103" i="20"/>
  <c r="AL99" i="20"/>
  <c r="AL95" i="20"/>
  <c r="AL91" i="20"/>
  <c r="AL87" i="20"/>
  <c r="AL106" i="20"/>
  <c r="AL102" i="20"/>
  <c r="AL98" i="20"/>
  <c r="AL94" i="20"/>
  <c r="AL90" i="20"/>
  <c r="AL86" i="20"/>
  <c r="AL104" i="20"/>
  <c r="AL96" i="20"/>
  <c r="AL88" i="20"/>
  <c r="AL109" i="20"/>
  <c r="AL101" i="20"/>
  <c r="AL93" i="20"/>
  <c r="AL97" i="20"/>
  <c r="AL108" i="20"/>
  <c r="AL92" i="20"/>
  <c r="AL105" i="20"/>
  <c r="AL89" i="20"/>
  <c r="AL100" i="20"/>
  <c r="AL85" i="20"/>
  <c r="AL35" i="15"/>
  <c r="AL31" i="15"/>
  <c r="AL27" i="15"/>
  <c r="AL23" i="15"/>
  <c r="AL19" i="15"/>
  <c r="AL15" i="15"/>
  <c r="AL33" i="15"/>
  <c r="AL28" i="15"/>
  <c r="AL22" i="15"/>
  <c r="AL17" i="15"/>
  <c r="AL12" i="15"/>
  <c r="AL32" i="15"/>
  <c r="AL26" i="15"/>
  <c r="AL21" i="15"/>
  <c r="AL16" i="15"/>
  <c r="AL11" i="15"/>
  <c r="AL30" i="15"/>
  <c r="AL25" i="15"/>
  <c r="AL20" i="15"/>
  <c r="AL14" i="15"/>
  <c r="AL34" i="15"/>
  <c r="AL13" i="15"/>
  <c r="AL29" i="15"/>
  <c r="AL24" i="15"/>
  <c r="AL18" i="15"/>
  <c r="AL144" i="23"/>
  <c r="AL140" i="23"/>
  <c r="AL136" i="23"/>
  <c r="AL132" i="23"/>
  <c r="AL128" i="23"/>
  <c r="AL124" i="23"/>
  <c r="AL143" i="23"/>
  <c r="AL139" i="23"/>
  <c r="AL135" i="23"/>
  <c r="AL131" i="23"/>
  <c r="AL127" i="23"/>
  <c r="AL123" i="23"/>
  <c r="AL145" i="23"/>
  <c r="AL137" i="23"/>
  <c r="AL129" i="23"/>
  <c r="AL122" i="23"/>
  <c r="AL142" i="23"/>
  <c r="AL134" i="23"/>
  <c r="AL126" i="23"/>
  <c r="AL141" i="23"/>
  <c r="AL133" i="23"/>
  <c r="AL125" i="23"/>
  <c r="AL146" i="23"/>
  <c r="AL138" i="23"/>
  <c r="AL130" i="23"/>
  <c r="AL146" i="19"/>
  <c r="AL142" i="19"/>
  <c r="AL138" i="19"/>
  <c r="AL134" i="19"/>
  <c r="AL130" i="19"/>
  <c r="AL126" i="19"/>
  <c r="AL145" i="19"/>
  <c r="AL141" i="19"/>
  <c r="AL137" i="19"/>
  <c r="AL133" i="19"/>
  <c r="AL129" i="19"/>
  <c r="AL125" i="19"/>
  <c r="AL122" i="19"/>
  <c r="AL140" i="19"/>
  <c r="AL132" i="19"/>
  <c r="AL124" i="19"/>
  <c r="AL139" i="19"/>
  <c r="AL131" i="19"/>
  <c r="AL123" i="19"/>
  <c r="AL135" i="19"/>
  <c r="AL144" i="19"/>
  <c r="AL128" i="19"/>
  <c r="AL143" i="19"/>
  <c r="AL127" i="19"/>
  <c r="AL136" i="19"/>
  <c r="AL144" i="21"/>
  <c r="AL140" i="21"/>
  <c r="AL136" i="21"/>
  <c r="AL132" i="21"/>
  <c r="AL128" i="21"/>
  <c r="AL124" i="21"/>
  <c r="AL143" i="21"/>
  <c r="AL139" i="21"/>
  <c r="AL135" i="21"/>
  <c r="AL131" i="21"/>
  <c r="AL127" i="21"/>
  <c r="AL123" i="21"/>
  <c r="AL146" i="21"/>
  <c r="AL142" i="21"/>
  <c r="AL138" i="21"/>
  <c r="AL134" i="21"/>
  <c r="AL130" i="21"/>
  <c r="AL126" i="21"/>
  <c r="AL137" i="21"/>
  <c r="AL122" i="21"/>
  <c r="AL133" i="21"/>
  <c r="AL141" i="21"/>
  <c r="AL129" i="21"/>
  <c r="AL125" i="21"/>
  <c r="AL145" i="21"/>
  <c r="AL180" i="22"/>
  <c r="AL176" i="22"/>
  <c r="AL172" i="22"/>
  <c r="AL168" i="22"/>
  <c r="AL164" i="22"/>
  <c r="AL160" i="22"/>
  <c r="AL183" i="22"/>
  <c r="AL179" i="22"/>
  <c r="AL175" i="22"/>
  <c r="AL171" i="22"/>
  <c r="AL167" i="22"/>
  <c r="AL163" i="22"/>
  <c r="AL182" i="22"/>
  <c r="AL178" i="22"/>
  <c r="AL174" i="22"/>
  <c r="AL170" i="22"/>
  <c r="AL166" i="22"/>
  <c r="AL162" i="22"/>
  <c r="AL159" i="22"/>
  <c r="AL177" i="22"/>
  <c r="AL161" i="22"/>
  <c r="AL173" i="22"/>
  <c r="AL165" i="22"/>
  <c r="AL181" i="22"/>
  <c r="AL169" i="22"/>
  <c r="AL33" i="24"/>
  <c r="AL29" i="24"/>
  <c r="AL25" i="24"/>
  <c r="AL21" i="24"/>
  <c r="AL17" i="24"/>
  <c r="AL13" i="24"/>
  <c r="AL32" i="24"/>
  <c r="AL28" i="24"/>
  <c r="AL24" i="24"/>
  <c r="AL20" i="24"/>
  <c r="AL16" i="24"/>
  <c r="AL12" i="24"/>
  <c r="AL35" i="24"/>
  <c r="AL31" i="24"/>
  <c r="AL27" i="24"/>
  <c r="AL23" i="24"/>
  <c r="AL19" i="24"/>
  <c r="AL15" i="24"/>
  <c r="AL22" i="24"/>
  <c r="AL34" i="24"/>
  <c r="AL18" i="24"/>
  <c r="AL30" i="24"/>
  <c r="AL14" i="24"/>
  <c r="AL26" i="24"/>
  <c r="AL11" i="24"/>
  <c r="AL183" i="23"/>
  <c r="AL179" i="23"/>
  <c r="AL175" i="23"/>
  <c r="AL171" i="23"/>
  <c r="AL167" i="23"/>
  <c r="AL163" i="23"/>
  <c r="AL182" i="23"/>
  <c r="AL178" i="23"/>
  <c r="AL174" i="23"/>
  <c r="AL170" i="23"/>
  <c r="AL166" i="23"/>
  <c r="AL162" i="23"/>
  <c r="AL159" i="23"/>
  <c r="AL180" i="23"/>
  <c r="AL172" i="23"/>
  <c r="AL164" i="23"/>
  <c r="AL177" i="23"/>
  <c r="AL169" i="23"/>
  <c r="AL161" i="23"/>
  <c r="AL176" i="23"/>
  <c r="AL168" i="23"/>
  <c r="AL160" i="23"/>
  <c r="AL181" i="23"/>
  <c r="AL173" i="23"/>
  <c r="AL165" i="23"/>
  <c r="AL106" i="25"/>
  <c r="AL102" i="25"/>
  <c r="AL98" i="25"/>
  <c r="AL94" i="25"/>
  <c r="AL90" i="25"/>
  <c r="AL86" i="25"/>
  <c r="AL109" i="25"/>
  <c r="AL105" i="25"/>
  <c r="AL101" i="25"/>
  <c r="AL97" i="25"/>
  <c r="AL93" i="25"/>
  <c r="AL89" i="25"/>
  <c r="AL108" i="25"/>
  <c r="AL104" i="25"/>
  <c r="AL100" i="25"/>
  <c r="AL96" i="25"/>
  <c r="AL92" i="25"/>
  <c r="AL88" i="25"/>
  <c r="AL85" i="25"/>
  <c r="AL99" i="25"/>
  <c r="AL95" i="25"/>
  <c r="AL107" i="25"/>
  <c r="AL91" i="25"/>
  <c r="AL87" i="25"/>
  <c r="AL103" i="25"/>
  <c r="AO38" i="16"/>
  <c r="AD40" i="21"/>
  <c r="AK19" i="21"/>
  <c r="AH40" i="21" s="1"/>
  <c r="AS39" i="21" s="1"/>
  <c r="AN19" i="21" a="1"/>
  <c r="BI64" i="5" a="1"/>
  <c r="N9" i="23"/>
  <c r="K28" i="12"/>
  <c r="B28" i="12"/>
  <c r="I28" i="12"/>
  <c r="O28" i="12"/>
  <c r="G28" i="12"/>
  <c r="C25" i="12"/>
  <c r="C55" i="12" s="1"/>
  <c r="AT3" i="12" a="1"/>
  <c r="N3" i="12"/>
  <c r="M28" i="12"/>
  <c r="M32" i="12"/>
  <c r="B32" i="12"/>
  <c r="K32" i="12"/>
  <c r="I32" i="12"/>
  <c r="O32" i="12"/>
  <c r="G32" i="12"/>
  <c r="G33" i="12"/>
  <c r="M33" i="12"/>
  <c r="B33" i="12"/>
  <c r="O33" i="12" s="1"/>
  <c r="K33" i="12"/>
  <c r="I33" i="12"/>
  <c r="B34" i="12"/>
  <c r="O34" i="12" s="1"/>
  <c r="AH56" i="20"/>
  <c r="AG56" i="20"/>
  <c r="AD56" i="20"/>
  <c r="AI56" i="20"/>
  <c r="AF56" i="20"/>
  <c r="AE56" i="20"/>
  <c r="AJ56" i="20"/>
  <c r="N29" i="26"/>
  <c r="P29" i="26" s="1"/>
  <c r="Q29" i="26" s="1"/>
  <c r="AI29" i="13"/>
  <c r="AI25" i="13"/>
  <c r="AI21" i="13"/>
  <c r="AI17" i="13"/>
  <c r="AI13" i="13"/>
  <c r="AI9" i="13"/>
  <c r="AI6" i="13"/>
  <c r="AI28" i="13"/>
  <c r="AI24" i="13"/>
  <c r="AI20" i="13"/>
  <c r="AI16" i="13"/>
  <c r="AI12" i="13"/>
  <c r="AI8" i="13"/>
  <c r="AI27" i="13"/>
  <c r="AI23" i="13"/>
  <c r="AI19" i="13"/>
  <c r="AI15" i="13"/>
  <c r="AI11" i="13"/>
  <c r="AI7" i="13"/>
  <c r="AI30" i="13"/>
  <c r="AI26" i="13"/>
  <c r="AI22" i="13"/>
  <c r="AI18" i="13"/>
  <c r="AI14" i="13"/>
  <c r="AI10" i="13"/>
  <c r="AL71" i="19"/>
  <c r="AL67" i="19"/>
  <c r="AL63" i="19"/>
  <c r="AL59" i="19"/>
  <c r="AL55" i="19"/>
  <c r="AL51" i="19"/>
  <c r="AL48" i="19"/>
  <c r="AL70" i="19"/>
  <c r="AL66" i="19"/>
  <c r="AL62" i="19"/>
  <c r="AL58" i="19"/>
  <c r="AL54" i="19"/>
  <c r="AL50" i="19"/>
  <c r="AL68" i="19"/>
  <c r="AL60" i="19"/>
  <c r="AL52" i="19"/>
  <c r="AL65" i="19"/>
  <c r="AL57" i="19"/>
  <c r="AL49" i="19"/>
  <c r="AL61" i="19"/>
  <c r="AL72" i="19"/>
  <c r="AL56" i="19"/>
  <c r="AL69" i="19"/>
  <c r="AL53" i="19"/>
  <c r="AL64" i="19"/>
  <c r="AL145" i="18"/>
  <c r="AL141" i="18"/>
  <c r="AL137" i="18"/>
  <c r="AL133" i="18"/>
  <c r="AL129" i="18"/>
  <c r="AL125" i="18"/>
  <c r="AL122" i="18"/>
  <c r="AL144" i="18"/>
  <c r="AL140" i="18"/>
  <c r="AL136" i="18"/>
  <c r="AL132" i="18"/>
  <c r="AL128" i="18"/>
  <c r="AL124" i="18"/>
  <c r="AL142" i="18"/>
  <c r="AL134" i="18"/>
  <c r="AL126" i="18"/>
  <c r="AL139" i="18"/>
  <c r="AL131" i="18"/>
  <c r="AL123" i="18"/>
  <c r="AL146" i="18"/>
  <c r="AL130" i="18"/>
  <c r="AL143" i="18"/>
  <c r="AL127" i="18"/>
  <c r="AL138" i="18"/>
  <c r="AL135" i="18"/>
  <c r="AL145" i="17"/>
  <c r="AL141" i="17"/>
  <c r="AL137" i="17"/>
  <c r="AL133" i="17"/>
  <c r="AL129" i="17"/>
  <c r="AL125" i="17"/>
  <c r="AL122" i="17"/>
  <c r="AL144" i="17"/>
  <c r="AL140" i="17"/>
  <c r="AL136" i="17"/>
  <c r="AL132" i="17"/>
  <c r="AL128" i="17"/>
  <c r="AL124" i="17"/>
  <c r="AL139" i="17"/>
  <c r="AL131" i="17"/>
  <c r="AL123" i="17"/>
  <c r="AL146" i="17"/>
  <c r="AL138" i="17"/>
  <c r="AL130" i="17"/>
  <c r="AL143" i="17"/>
  <c r="AL135" i="17"/>
  <c r="AL127" i="17"/>
  <c r="AL142" i="17"/>
  <c r="AL134" i="17"/>
  <c r="AL126" i="17"/>
  <c r="AL107" i="15"/>
  <c r="AL103" i="15"/>
  <c r="AL99" i="15"/>
  <c r="AL95" i="15"/>
  <c r="AL91" i="15"/>
  <c r="AL87" i="15"/>
  <c r="AL106" i="15"/>
  <c r="AL101" i="15"/>
  <c r="AL96" i="15"/>
  <c r="AL90" i="15"/>
  <c r="AL105" i="15"/>
  <c r="AL100" i="15"/>
  <c r="AL94" i="15"/>
  <c r="AL89" i="15"/>
  <c r="AL85" i="15"/>
  <c r="AL109" i="15"/>
  <c r="AL104" i="15"/>
  <c r="AL98" i="15"/>
  <c r="AL93" i="15"/>
  <c r="AL88" i="15"/>
  <c r="AL102" i="15"/>
  <c r="AL97" i="15"/>
  <c r="AL92" i="15"/>
  <c r="AL108" i="15"/>
  <c r="AL86" i="15"/>
  <c r="AL32" i="21"/>
  <c r="AL28" i="21"/>
  <c r="AL24" i="21"/>
  <c r="AL20" i="21"/>
  <c r="AL16" i="21"/>
  <c r="AL12" i="21"/>
  <c r="AL34" i="21"/>
  <c r="AL30" i="21"/>
  <c r="AL26" i="21"/>
  <c r="AL22" i="21"/>
  <c r="AL18" i="21"/>
  <c r="AL14" i="21"/>
  <c r="AL11" i="21"/>
  <c r="AL31" i="21"/>
  <c r="AL23" i="21"/>
  <c r="AL15" i="21"/>
  <c r="AL29" i="21"/>
  <c r="AL21" i="21"/>
  <c r="AL13" i="21"/>
  <c r="AL35" i="21"/>
  <c r="AL19" i="21"/>
  <c r="AL33" i="21"/>
  <c r="AL17" i="21"/>
  <c r="AL27" i="21"/>
  <c r="AL25" i="21"/>
  <c r="AL69" i="16"/>
  <c r="AL65" i="16"/>
  <c r="AL61" i="16"/>
  <c r="AL57" i="16"/>
  <c r="AL53" i="16"/>
  <c r="AL49" i="16"/>
  <c r="AL72" i="16"/>
  <c r="AL68" i="16"/>
  <c r="AL64" i="16"/>
  <c r="AL60" i="16"/>
  <c r="AL56" i="16"/>
  <c r="AL52" i="16"/>
  <c r="AL66" i="16"/>
  <c r="AL58" i="16"/>
  <c r="AL50" i="16"/>
  <c r="AL71" i="16"/>
  <c r="AL63" i="16"/>
  <c r="AL55" i="16"/>
  <c r="AL48" i="16"/>
  <c r="AL70" i="16"/>
  <c r="AL62" i="16"/>
  <c r="AL54" i="16"/>
  <c r="AL59" i="16"/>
  <c r="AL51" i="16"/>
  <c r="AL67" i="16"/>
  <c r="AL182" i="20"/>
  <c r="AL178" i="20"/>
  <c r="AL174" i="20"/>
  <c r="AL170" i="20"/>
  <c r="AL166" i="20"/>
  <c r="AL162" i="20"/>
  <c r="AL159" i="20"/>
  <c r="AL181" i="20"/>
  <c r="AL177" i="20"/>
  <c r="AL173" i="20"/>
  <c r="AL169" i="20"/>
  <c r="AL165" i="20"/>
  <c r="AL161" i="20"/>
  <c r="AL176" i="20"/>
  <c r="AL168" i="20"/>
  <c r="AL160" i="20"/>
  <c r="AL183" i="20"/>
  <c r="AL175" i="20"/>
  <c r="AL167" i="20"/>
  <c r="AL180" i="20"/>
  <c r="AL172" i="20"/>
  <c r="AL164" i="20"/>
  <c r="AL179" i="20"/>
  <c r="AL171" i="20"/>
  <c r="AL163" i="20"/>
  <c r="AL72" i="15"/>
  <c r="AL68" i="15"/>
  <c r="AL64" i="15"/>
  <c r="AL60" i="15"/>
  <c r="AL56" i="15"/>
  <c r="AL52" i="15"/>
  <c r="AL67" i="15"/>
  <c r="AL62" i="15"/>
  <c r="AL57" i="15"/>
  <c r="AL51" i="15"/>
  <c r="AL71" i="15"/>
  <c r="AL66" i="15"/>
  <c r="AL61" i="15"/>
  <c r="AL55" i="15"/>
  <c r="AL50" i="15"/>
  <c r="AL70" i="15"/>
  <c r="AL65" i="15"/>
  <c r="AL59" i="15"/>
  <c r="AL54" i="15"/>
  <c r="AL49" i="15"/>
  <c r="AL69" i="15"/>
  <c r="AL48" i="15"/>
  <c r="AL63" i="15"/>
  <c r="AL58" i="15"/>
  <c r="AL53" i="15"/>
  <c r="AL180" i="18"/>
  <c r="AL176" i="18"/>
  <c r="AL172" i="18"/>
  <c r="AL168" i="18"/>
  <c r="AL164" i="18"/>
  <c r="AL160" i="18"/>
  <c r="AL183" i="18"/>
  <c r="AL179" i="18"/>
  <c r="AL175" i="18"/>
  <c r="AL171" i="18"/>
  <c r="AL167" i="18"/>
  <c r="AL163" i="18"/>
  <c r="AL182" i="18"/>
  <c r="AL174" i="18"/>
  <c r="AL166" i="18"/>
  <c r="AL159" i="18"/>
  <c r="AL181" i="18"/>
  <c r="AL173" i="18"/>
  <c r="AL165" i="18"/>
  <c r="AL170" i="18"/>
  <c r="AL169" i="18"/>
  <c r="AL178" i="18"/>
  <c r="AL162" i="18"/>
  <c r="AL177" i="18"/>
  <c r="AL161" i="18"/>
  <c r="AL35" i="20"/>
  <c r="AL31" i="20"/>
  <c r="AL27" i="20"/>
  <c r="AL23" i="20"/>
  <c r="AL19" i="20"/>
  <c r="AL15" i="20"/>
  <c r="AL34" i="20"/>
  <c r="AL30" i="20"/>
  <c r="AL26" i="20"/>
  <c r="AL22" i="20"/>
  <c r="AL18" i="20"/>
  <c r="AL14" i="20"/>
  <c r="AL11" i="20"/>
  <c r="AL29" i="20"/>
  <c r="AL21" i="20"/>
  <c r="AL13" i="20"/>
  <c r="AL28" i="20"/>
  <c r="AL20" i="20"/>
  <c r="AL12" i="20"/>
  <c r="AL33" i="20"/>
  <c r="AL17" i="20"/>
  <c r="AL32" i="20"/>
  <c r="AL16" i="20"/>
  <c r="AL25" i="20"/>
  <c r="AL24" i="20"/>
  <c r="AL33" i="22"/>
  <c r="AL29" i="22"/>
  <c r="AL25" i="22"/>
  <c r="AL21" i="22"/>
  <c r="AL17" i="22"/>
  <c r="AL13" i="22"/>
  <c r="AL32" i="22"/>
  <c r="AL28" i="22"/>
  <c r="AL24" i="22"/>
  <c r="AL20" i="22"/>
  <c r="AL16" i="22"/>
  <c r="AL12" i="22"/>
  <c r="AL35" i="22"/>
  <c r="AL31" i="22"/>
  <c r="AL27" i="22"/>
  <c r="AL23" i="22"/>
  <c r="AL19" i="22"/>
  <c r="AL15" i="22"/>
  <c r="AL26" i="22"/>
  <c r="AL11" i="22"/>
  <c r="AL22" i="22"/>
  <c r="AL34" i="22"/>
  <c r="AL30" i="22"/>
  <c r="AL18" i="22"/>
  <c r="AL14" i="22"/>
  <c r="AL145" i="24"/>
  <c r="AL141" i="24"/>
  <c r="AL137" i="24"/>
  <c r="AL133" i="24"/>
  <c r="AL129" i="24"/>
  <c r="AL125" i="24"/>
  <c r="AL122" i="24"/>
  <c r="AL144" i="24"/>
  <c r="AL140" i="24"/>
  <c r="AL136" i="24"/>
  <c r="AL132" i="24"/>
  <c r="AL128" i="24"/>
  <c r="AL124" i="24"/>
  <c r="AL143" i="24"/>
  <c r="AL139" i="24"/>
  <c r="AL135" i="24"/>
  <c r="AL131" i="24"/>
  <c r="AL127" i="24"/>
  <c r="AL123" i="24"/>
  <c r="AL142" i="24"/>
  <c r="AL126" i="24"/>
  <c r="AL138" i="24"/>
  <c r="AL134" i="24"/>
  <c r="AL146" i="24"/>
  <c r="AL130" i="24"/>
  <c r="AL70" i="24"/>
  <c r="AL66" i="24"/>
  <c r="AL62" i="24"/>
  <c r="AL58" i="24"/>
  <c r="AL54" i="24"/>
  <c r="AL50" i="24"/>
  <c r="AL69" i="24"/>
  <c r="AL65" i="24"/>
  <c r="AL61" i="24"/>
  <c r="AL57" i="24"/>
  <c r="AL53" i="24"/>
  <c r="AL49" i="24"/>
  <c r="AL72" i="24"/>
  <c r="AL68" i="24"/>
  <c r="AL64" i="24"/>
  <c r="AL60" i="24"/>
  <c r="AL56" i="24"/>
  <c r="AL52" i="24"/>
  <c r="AL63" i="24"/>
  <c r="AL48" i="24"/>
  <c r="AL59" i="24"/>
  <c r="AL71" i="24"/>
  <c r="AL55" i="24"/>
  <c r="AL67" i="24"/>
  <c r="AL51" i="24"/>
  <c r="AL109" i="24"/>
  <c r="AL105" i="24"/>
  <c r="AL101" i="24"/>
  <c r="AL97" i="24"/>
  <c r="AL93" i="24"/>
  <c r="AL89" i="24"/>
  <c r="AL108" i="24"/>
  <c r="AL104" i="24"/>
  <c r="AL100" i="24"/>
  <c r="AL96" i="24"/>
  <c r="AL92" i="24"/>
  <c r="AL88" i="24"/>
  <c r="AL85" i="24"/>
  <c r="AL107" i="24"/>
  <c r="AL103" i="24"/>
  <c r="AL99" i="24"/>
  <c r="AL95" i="24"/>
  <c r="AL91" i="24"/>
  <c r="AL87" i="24"/>
  <c r="AL106" i="24"/>
  <c r="AL90" i="24"/>
  <c r="AL102" i="24"/>
  <c r="AL86" i="24"/>
  <c r="AL98" i="24"/>
  <c r="AL94" i="24"/>
  <c r="AL146" i="25"/>
  <c r="AL142" i="25"/>
  <c r="AL138" i="25"/>
  <c r="AL134" i="25"/>
  <c r="AL130" i="25"/>
  <c r="AL126" i="25"/>
  <c r="AL145" i="25"/>
  <c r="AL141" i="25"/>
  <c r="AL137" i="25"/>
  <c r="AL133" i="25"/>
  <c r="AL129" i="25"/>
  <c r="AL125" i="25"/>
  <c r="AL122" i="25"/>
  <c r="AL144" i="25"/>
  <c r="AL140" i="25"/>
  <c r="AL136" i="25"/>
  <c r="AL132" i="25"/>
  <c r="AL128" i="25"/>
  <c r="AL124" i="25"/>
  <c r="AL131" i="25"/>
  <c r="AL143" i="25"/>
  <c r="AL127" i="25"/>
  <c r="AL139" i="25"/>
  <c r="AL123" i="25"/>
  <c r="AL135" i="25"/>
  <c r="AS17" i="12"/>
  <c r="AD46" i="23" a="1"/>
  <c r="AF32" i="23"/>
  <c r="AN51" i="23"/>
  <c r="AN54" i="23" s="1"/>
  <c r="H9" i="23"/>
  <c r="AD111" i="14" a="1"/>
  <c r="B31" i="12"/>
  <c r="I31" i="12" s="1"/>
  <c r="K31" i="12"/>
  <c r="O31" i="12"/>
  <c r="M36" i="12"/>
  <c r="B36" i="12"/>
  <c r="K36" i="12"/>
  <c r="I36" i="12"/>
  <c r="O36" i="12"/>
  <c r="G36" i="12"/>
  <c r="B37" i="12"/>
  <c r="I37" i="12" s="1"/>
  <c r="K37" i="12"/>
  <c r="G37" i="12"/>
  <c r="M38" i="12"/>
  <c r="B38" i="12"/>
  <c r="K38" i="12"/>
  <c r="I38" i="12"/>
  <c r="G38" i="12"/>
  <c r="O38" i="12"/>
  <c r="BF29" i="4"/>
  <c r="BF28" i="4"/>
  <c r="BF25" i="4"/>
  <c r="BF27" i="4"/>
  <c r="BF30" i="4"/>
  <c r="BF26" i="4"/>
  <c r="AD14" i="20" a="1"/>
  <c r="AK13" i="20"/>
  <c r="AD35" i="20" a="1"/>
  <c r="AP14" i="12"/>
  <c r="AO13" i="12"/>
  <c r="AQ12" i="12"/>
  <c r="AQ22" i="14"/>
  <c r="AN22" i="14"/>
  <c r="AR22" i="14"/>
  <c r="AO22" i="14"/>
  <c r="AT22" i="14"/>
  <c r="AS22" i="14"/>
  <c r="AP22" i="14"/>
  <c r="CC21" i="4"/>
  <c r="CC17" i="4"/>
  <c r="CC20" i="4"/>
  <c r="CC19" i="4"/>
  <c r="CC16" i="4"/>
  <c r="CC18" i="4"/>
  <c r="AG40" i="20"/>
  <c r="AE40" i="20"/>
  <c r="AS38" i="20" s="1"/>
  <c r="AK59" i="18"/>
  <c r="AI143" i="17"/>
  <c r="AJ143" i="17" s="1"/>
  <c r="N119" i="17" s="1"/>
  <c r="AD130" i="17" s="1" a="1"/>
  <c r="N120" i="17"/>
  <c r="AF143" i="17"/>
  <c r="AD157" i="17" a="1"/>
  <c r="H120" i="17"/>
  <c r="AK133" i="14"/>
  <c r="AG13" i="2"/>
  <c r="AG9" i="2"/>
  <c r="AG5" i="2"/>
  <c r="AG8" i="2"/>
  <c r="AG12" i="2"/>
  <c r="AG15" i="2"/>
  <c r="AG11" i="2"/>
  <c r="AG7" i="2"/>
  <c r="AG4" i="2"/>
  <c r="AG14" i="2"/>
  <c r="AG10" i="2"/>
  <c r="AG6" i="2"/>
  <c r="AD170" i="14" a="1"/>
  <c r="AD161" i="14" a="1"/>
  <c r="AD164" i="14" a="1"/>
  <c r="AS80" i="12"/>
  <c r="AT80" i="12" s="1"/>
  <c r="AT79" i="12"/>
  <c r="AI124" i="15"/>
  <c r="AE124" i="15"/>
  <c r="AH124" i="15"/>
  <c r="AF124" i="15"/>
  <c r="AD124" i="15"/>
  <c r="AJ124" i="15"/>
  <c r="AG124" i="15"/>
  <c r="AK51" i="16"/>
  <c r="AO39" i="14"/>
  <c r="AH93" i="18"/>
  <c r="AG93" i="18"/>
  <c r="AD93" i="18"/>
  <c r="AE93" i="18"/>
  <c r="AJ93" i="18"/>
  <c r="AI93" i="18"/>
  <c r="AF93" i="18"/>
  <c r="AG14" i="19"/>
  <c r="AD14" i="19"/>
  <c r="AJ14" i="19"/>
  <c r="AF14" i="19"/>
  <c r="AI14" i="19"/>
  <c r="AE14" i="19"/>
  <c r="AH14" i="19"/>
  <c r="BE28" i="4"/>
  <c r="BE25" i="4"/>
  <c r="BE27" i="4"/>
  <c r="BE30" i="4"/>
  <c r="BE26" i="4"/>
  <c r="BE29" i="4"/>
  <c r="AJ51" i="17"/>
  <c r="AF51" i="17"/>
  <c r="AI51" i="17"/>
  <c r="AE51" i="17"/>
  <c r="AG51" i="17"/>
  <c r="AD51" i="17"/>
  <c r="AH51" i="17"/>
  <c r="AG96" i="17"/>
  <c r="AD96" i="17"/>
  <c r="AJ96" i="17"/>
  <c r="AF96" i="17"/>
  <c r="AI96" i="17"/>
  <c r="AH96" i="17"/>
  <c r="AE96" i="17"/>
  <c r="AS49" i="12"/>
  <c r="AT48" i="12"/>
  <c r="AH120" i="18"/>
  <c r="L120" i="18" s="1"/>
  <c r="AG120" i="18"/>
  <c r="K120" i="18" s="1"/>
  <c r="AD120" i="18"/>
  <c r="AJ120" i="18"/>
  <c r="AI120" i="18"/>
  <c r="M120" i="18" s="1"/>
  <c r="AF120" i="18"/>
  <c r="J120" i="18" s="1"/>
  <c r="AE120" i="18"/>
  <c r="I120" i="18" s="1"/>
  <c r="AJ9" i="24"/>
  <c r="AF9" i="24"/>
  <c r="J9" i="24" s="1"/>
  <c r="AI9" i="24"/>
  <c r="M9" i="24" s="1"/>
  <c r="AE9" i="24"/>
  <c r="I9" i="24" s="1"/>
  <c r="AH9" i="24"/>
  <c r="L9" i="24" s="1"/>
  <c r="AG9" i="24"/>
  <c r="K9" i="24" s="1"/>
  <c r="AD9" i="24"/>
  <c r="AS21" i="16"/>
  <c r="AO21" i="16"/>
  <c r="AR21" i="16"/>
  <c r="AQ21" i="16"/>
  <c r="AP21" i="16"/>
  <c r="AN21" i="16"/>
  <c r="AT21" i="16"/>
  <c r="AJ26" i="26"/>
  <c r="AG74" i="15"/>
  <c r="AD74" i="15"/>
  <c r="AJ74" i="15"/>
  <c r="AE74" i="15"/>
  <c r="AI74" i="15"/>
  <c r="AH74" i="15"/>
  <c r="AF74" i="15"/>
  <c r="AJ16" i="21"/>
  <c r="AF16" i="21"/>
  <c r="AH16" i="21"/>
  <c r="AI16" i="21"/>
  <c r="AG16" i="21"/>
  <c r="AE16" i="21"/>
  <c r="AD16" i="21"/>
  <c r="D43" i="25"/>
  <c r="AD9" i="25" a="1"/>
  <c r="AD32" i="25"/>
  <c r="H39" i="25" s="1"/>
  <c r="BR30" i="4"/>
  <c r="BR26" i="4"/>
  <c r="BR29" i="4"/>
  <c r="BR28" i="4"/>
  <c r="BR25" i="4"/>
  <c r="BR27" i="4"/>
  <c r="AG77" i="18"/>
  <c r="AE77" i="18"/>
  <c r="AS40" i="18" s="1"/>
  <c r="AH127" i="15"/>
  <c r="AG127" i="15"/>
  <c r="AD127" i="15"/>
  <c r="AF127" i="15"/>
  <c r="AE127" i="15"/>
  <c r="AJ127" i="15"/>
  <c r="AI127" i="15"/>
  <c r="AD74" i="16" a="1"/>
  <c r="AL34" i="14"/>
  <c r="AL30" i="14"/>
  <c r="AL26" i="14"/>
  <c r="AL22" i="14"/>
  <c r="AL18" i="14"/>
  <c r="AL14" i="14"/>
  <c r="AL11" i="14"/>
  <c r="AL33" i="14"/>
  <c r="AL28" i="14"/>
  <c r="AL23" i="14"/>
  <c r="AL17" i="14"/>
  <c r="AL12" i="14"/>
  <c r="AL31" i="14"/>
  <c r="AL25" i="14"/>
  <c r="AL20" i="14"/>
  <c r="AL15" i="14"/>
  <c r="AL35" i="14"/>
  <c r="AL24" i="14"/>
  <c r="AL13" i="14"/>
  <c r="AL32" i="14"/>
  <c r="AL21" i="14"/>
  <c r="AL29" i="14"/>
  <c r="AL19" i="14"/>
  <c r="AL27" i="14"/>
  <c r="AL16" i="14"/>
  <c r="AL71" i="14"/>
  <c r="AL67" i="14"/>
  <c r="AL63" i="14"/>
  <c r="AL59" i="14"/>
  <c r="AL55" i="14"/>
  <c r="AL51" i="14"/>
  <c r="AL48" i="14"/>
  <c r="AL72" i="14"/>
  <c r="AL66" i="14"/>
  <c r="AL61" i="14"/>
  <c r="AL56" i="14"/>
  <c r="AL50" i="14"/>
  <c r="AL70" i="14"/>
  <c r="AL65" i="14"/>
  <c r="AL60" i="14"/>
  <c r="AL54" i="14"/>
  <c r="AL49" i="14"/>
  <c r="AL69" i="14"/>
  <c r="AL64" i="14"/>
  <c r="AL58" i="14"/>
  <c r="AL53" i="14"/>
  <c r="AL68" i="14"/>
  <c r="AL62" i="14"/>
  <c r="AL57" i="14"/>
  <c r="AL52" i="14"/>
  <c r="AL181" i="19"/>
  <c r="AL177" i="19"/>
  <c r="AL173" i="19"/>
  <c r="AL169" i="19"/>
  <c r="AL165" i="19"/>
  <c r="AL161" i="19"/>
  <c r="AL180" i="19"/>
  <c r="AL176" i="19"/>
  <c r="AL172" i="19"/>
  <c r="AL168" i="19"/>
  <c r="AL164" i="19"/>
  <c r="AL160" i="19"/>
  <c r="AL182" i="19"/>
  <c r="AL174" i="19"/>
  <c r="AL166" i="19"/>
  <c r="AL159" i="19"/>
  <c r="AL179" i="19"/>
  <c r="AL171" i="19"/>
  <c r="AL163" i="19"/>
  <c r="AL183" i="19"/>
  <c r="AL167" i="19"/>
  <c r="AL178" i="19"/>
  <c r="AL162" i="19"/>
  <c r="AL175" i="19"/>
  <c r="AL170" i="19"/>
  <c r="AL34" i="18"/>
  <c r="AL30" i="18"/>
  <c r="AL26" i="18"/>
  <c r="AL22" i="18"/>
  <c r="AL18" i="18"/>
  <c r="AL14" i="18"/>
  <c r="AL11" i="18"/>
  <c r="AL33" i="18"/>
  <c r="AL29" i="18"/>
  <c r="AL25" i="18"/>
  <c r="AL21" i="18"/>
  <c r="AL17" i="18"/>
  <c r="AL13" i="18"/>
  <c r="AL28" i="18"/>
  <c r="AL20" i="18"/>
  <c r="AL12" i="18"/>
  <c r="AL35" i="18"/>
  <c r="AL27" i="18"/>
  <c r="AL19" i="18"/>
  <c r="AL32" i="18"/>
  <c r="AL24" i="18"/>
  <c r="AL16" i="18"/>
  <c r="AL23" i="18"/>
  <c r="AL15" i="18"/>
  <c r="AL31" i="18"/>
  <c r="AL108" i="16"/>
  <c r="AL104" i="16"/>
  <c r="AL100" i="16"/>
  <c r="AL96" i="16"/>
  <c r="AL92" i="16"/>
  <c r="AL88" i="16"/>
  <c r="AL85" i="16"/>
  <c r="AL107" i="16"/>
  <c r="AL103" i="16"/>
  <c r="AL99" i="16"/>
  <c r="AL95" i="16"/>
  <c r="AL91" i="16"/>
  <c r="AL87" i="16"/>
  <c r="AL109" i="16"/>
  <c r="AL101" i="16"/>
  <c r="AL93" i="16"/>
  <c r="AL106" i="16"/>
  <c r="AL98" i="16"/>
  <c r="AL90" i="16"/>
  <c r="AL105" i="16"/>
  <c r="AL97" i="16"/>
  <c r="AL89" i="16"/>
  <c r="AL102" i="16"/>
  <c r="AL94" i="16"/>
  <c r="AL86" i="16"/>
  <c r="AL108" i="23"/>
  <c r="AL104" i="23"/>
  <c r="AL100" i="23"/>
  <c r="AL96" i="23"/>
  <c r="AL92" i="23"/>
  <c r="AL88" i="23"/>
  <c r="AL85" i="23"/>
  <c r="AL105" i="23"/>
  <c r="AL99" i="23"/>
  <c r="AL94" i="23"/>
  <c r="AL89" i="23"/>
  <c r="AL109" i="23"/>
  <c r="AL103" i="23"/>
  <c r="AL98" i="23"/>
  <c r="AL93" i="23"/>
  <c r="AL87" i="23"/>
  <c r="AL107" i="23"/>
  <c r="AL102" i="23"/>
  <c r="AL97" i="23"/>
  <c r="AL91" i="23"/>
  <c r="AL86" i="23"/>
  <c r="AL101" i="23"/>
  <c r="AL95" i="23"/>
  <c r="AL106" i="23"/>
  <c r="AL90" i="23"/>
  <c r="AL180" i="17"/>
  <c r="AL176" i="17"/>
  <c r="AL172" i="17"/>
  <c r="AL168" i="17"/>
  <c r="AL164" i="17"/>
  <c r="AL160" i="17"/>
  <c r="AL183" i="17"/>
  <c r="AL179" i="17"/>
  <c r="AL175" i="17"/>
  <c r="AL171" i="17"/>
  <c r="AL167" i="17"/>
  <c r="AL163" i="17"/>
  <c r="AL181" i="17"/>
  <c r="AL173" i="17"/>
  <c r="AL165" i="17"/>
  <c r="AL178" i="17"/>
  <c r="AL170" i="17"/>
  <c r="AL162" i="17"/>
  <c r="AL177" i="17"/>
  <c r="AL169" i="17"/>
  <c r="AL161" i="17"/>
  <c r="AL182" i="17"/>
  <c r="AL174" i="17"/>
  <c r="AL166" i="17"/>
  <c r="AL159" i="17"/>
  <c r="AL71" i="23"/>
  <c r="AL67" i="23"/>
  <c r="AL63" i="23"/>
  <c r="AL59" i="23"/>
  <c r="AL55" i="23"/>
  <c r="AL51" i="23"/>
  <c r="AL48" i="23"/>
  <c r="AL70" i="23"/>
  <c r="AL66" i="23"/>
  <c r="AL62" i="23"/>
  <c r="AL58" i="23"/>
  <c r="AL54" i="23"/>
  <c r="AL50" i="23"/>
  <c r="AL69" i="23"/>
  <c r="AL65" i="23"/>
  <c r="AL61" i="23"/>
  <c r="AL57" i="23"/>
  <c r="AL53" i="23"/>
  <c r="AL49" i="23"/>
  <c r="AL72" i="23"/>
  <c r="AL56" i="23"/>
  <c r="AL68" i="23"/>
  <c r="AL52" i="23"/>
  <c r="AL60" i="23"/>
  <c r="AL64" i="23"/>
  <c r="AL183" i="16"/>
  <c r="AL179" i="16"/>
  <c r="AL175" i="16"/>
  <c r="AL171" i="16"/>
  <c r="AL167" i="16"/>
  <c r="AL163" i="16"/>
  <c r="AL182" i="16"/>
  <c r="AL178" i="16"/>
  <c r="AL174" i="16"/>
  <c r="AL170" i="16"/>
  <c r="AL166" i="16"/>
  <c r="AL162" i="16"/>
  <c r="AL159" i="16"/>
  <c r="AL177" i="16"/>
  <c r="AL169" i="16"/>
  <c r="AL161" i="16"/>
  <c r="AL176" i="16"/>
  <c r="AL168" i="16"/>
  <c r="AL160" i="16"/>
  <c r="AL181" i="16"/>
  <c r="AL173" i="16"/>
  <c r="AL165" i="16"/>
  <c r="AL180" i="16"/>
  <c r="AL172" i="16"/>
  <c r="AL164" i="16"/>
  <c r="AL106" i="19"/>
  <c r="AL102" i="19"/>
  <c r="AL98" i="19"/>
  <c r="AL94" i="19"/>
  <c r="AL90" i="19"/>
  <c r="AL86" i="19"/>
  <c r="AL109" i="19"/>
  <c r="AL105" i="19"/>
  <c r="AL101" i="19"/>
  <c r="AL97" i="19"/>
  <c r="AL93" i="19"/>
  <c r="AL89" i="19"/>
  <c r="AL107" i="19"/>
  <c r="AL99" i="19"/>
  <c r="AL91" i="19"/>
  <c r="AL104" i="19"/>
  <c r="AL96" i="19"/>
  <c r="AL88" i="19"/>
  <c r="AL95" i="19"/>
  <c r="AL108" i="19"/>
  <c r="AL92" i="19"/>
  <c r="AL103" i="19"/>
  <c r="AL87" i="19"/>
  <c r="AL100" i="19"/>
  <c r="AL85" i="19"/>
  <c r="AL72" i="20"/>
  <c r="AL68" i="20"/>
  <c r="AL64" i="20"/>
  <c r="AL60" i="20"/>
  <c r="AL56" i="20"/>
  <c r="AL52" i="20"/>
  <c r="AL71" i="20"/>
  <c r="AL67" i="20"/>
  <c r="AL63" i="20"/>
  <c r="AL59" i="20"/>
  <c r="AL55" i="20"/>
  <c r="AL51" i="20"/>
  <c r="AL48" i="20"/>
  <c r="AL70" i="20"/>
  <c r="AL62" i="20"/>
  <c r="AL54" i="20"/>
  <c r="AL69" i="20"/>
  <c r="AL61" i="20"/>
  <c r="AL53" i="20"/>
  <c r="AL58" i="20"/>
  <c r="AL57" i="20"/>
  <c r="AL66" i="20"/>
  <c r="AL50" i="20"/>
  <c r="AL65" i="20"/>
  <c r="AL49" i="20"/>
  <c r="AL70" i="22"/>
  <c r="AL66" i="22"/>
  <c r="AL62" i="22"/>
  <c r="AL58" i="22"/>
  <c r="AL54" i="22"/>
  <c r="AL50" i="22"/>
  <c r="AL69" i="22"/>
  <c r="AL65" i="22"/>
  <c r="AL61" i="22"/>
  <c r="AL57" i="22"/>
  <c r="AL53" i="22"/>
  <c r="AL49" i="22"/>
  <c r="AL72" i="22"/>
  <c r="AL68" i="22"/>
  <c r="AL64" i="22"/>
  <c r="AL60" i="22"/>
  <c r="AL56" i="22"/>
  <c r="AL52" i="22"/>
  <c r="AL59" i="22"/>
  <c r="AL71" i="22"/>
  <c r="AL55" i="22"/>
  <c r="AL67" i="22"/>
  <c r="AL63" i="22"/>
  <c r="AL51" i="22"/>
  <c r="AL48" i="22"/>
  <c r="AL183" i="21"/>
  <c r="AL179" i="21"/>
  <c r="AL175" i="21"/>
  <c r="AL171" i="21"/>
  <c r="AL167" i="21"/>
  <c r="AL163" i="21"/>
  <c r="AL182" i="21"/>
  <c r="AL178" i="21"/>
  <c r="AL174" i="21"/>
  <c r="AL170" i="21"/>
  <c r="AL166" i="21"/>
  <c r="AL162" i="21"/>
  <c r="AL159" i="21"/>
  <c r="AL181" i="21"/>
  <c r="AL177" i="21"/>
  <c r="AL173" i="21"/>
  <c r="AL169" i="21"/>
  <c r="AL165" i="21"/>
  <c r="AL161" i="21"/>
  <c r="AL180" i="21"/>
  <c r="AL164" i="21"/>
  <c r="AL176" i="21"/>
  <c r="AL160" i="21"/>
  <c r="AL172" i="21"/>
  <c r="AL168" i="21"/>
  <c r="AL34" i="25"/>
  <c r="AL30" i="25"/>
  <c r="AL26" i="25"/>
  <c r="AL22" i="25"/>
  <c r="AL18" i="25"/>
  <c r="AL14" i="25"/>
  <c r="AL11" i="25"/>
  <c r="AL33" i="25"/>
  <c r="AL29" i="25"/>
  <c r="AL25" i="25"/>
  <c r="AL21" i="25"/>
  <c r="AL17" i="25"/>
  <c r="AL13" i="25"/>
  <c r="AL31" i="25"/>
  <c r="AL23" i="25"/>
  <c r="AL15" i="25"/>
  <c r="AL28" i="25"/>
  <c r="AL20" i="25"/>
  <c r="AL12" i="25"/>
  <c r="AL35" i="25"/>
  <c r="AL27" i="25"/>
  <c r="AL19" i="25"/>
  <c r="AL16" i="25"/>
  <c r="AL32" i="25"/>
  <c r="AL24" i="25"/>
  <c r="AL71" i="25"/>
  <c r="AL67" i="25"/>
  <c r="AL63" i="25"/>
  <c r="AL59" i="25"/>
  <c r="AL55" i="25"/>
  <c r="AL51" i="25"/>
  <c r="AL48" i="25"/>
  <c r="AL70" i="25"/>
  <c r="AL66" i="25"/>
  <c r="AL62" i="25"/>
  <c r="AL58" i="25"/>
  <c r="AL54" i="25"/>
  <c r="AL50" i="25"/>
  <c r="AL69" i="25"/>
  <c r="AL65" i="25"/>
  <c r="AL61" i="25"/>
  <c r="AL57" i="25"/>
  <c r="AL53" i="25"/>
  <c r="AL49" i="25"/>
  <c r="AL64" i="25"/>
  <c r="AL60" i="25"/>
  <c r="AL72" i="25"/>
  <c r="AL56" i="25"/>
  <c r="AL52" i="25"/>
  <c r="AL68" i="25"/>
  <c r="AK127" i="14"/>
  <c r="AD120" i="19" a="1"/>
  <c r="AF106" i="19"/>
  <c r="H83" i="19"/>
  <c r="AI106" i="19"/>
  <c r="AJ106" i="19" s="1"/>
  <c r="N82" i="19" s="1"/>
  <c r="AD93" i="19" s="1" a="1"/>
  <c r="N83" i="19"/>
  <c r="G35" i="12"/>
  <c r="B35" i="12"/>
  <c r="K35" i="12" s="1"/>
  <c r="M35" i="12"/>
  <c r="B40" i="12"/>
  <c r="K40" i="12" s="1"/>
  <c r="G40" i="12"/>
  <c r="M41" i="12"/>
  <c r="K41" i="12"/>
  <c r="I41" i="12"/>
  <c r="O41" i="12"/>
  <c r="G41" i="12"/>
  <c r="BI18" i="5" a="1"/>
  <c r="AK90" i="16"/>
  <c r="W29" i="26"/>
  <c r="X29" i="26" s="1"/>
  <c r="AD133" i="16" a="1"/>
  <c r="AD127" i="16" a="1"/>
  <c r="AD124" i="16" a="1"/>
  <c r="AG90" i="17"/>
  <c r="AD90" i="17"/>
  <c r="AJ90" i="17"/>
  <c r="AF90" i="17"/>
  <c r="AH90" i="17"/>
  <c r="AE90" i="17"/>
  <c r="AI90" i="17"/>
  <c r="AI130" i="16"/>
  <c r="AE130" i="16"/>
  <c r="AH130" i="16"/>
  <c r="AJ130" i="16"/>
  <c r="AG130" i="16"/>
  <c r="AF130" i="16"/>
  <c r="AD130" i="16"/>
  <c r="AI13" i="21"/>
  <c r="AE13" i="21"/>
  <c r="AG13" i="21"/>
  <c r="AD13" i="21"/>
  <c r="AF13" i="21"/>
  <c r="AH13" i="21"/>
  <c r="AJ13" i="21"/>
  <c r="BD37" i="4"/>
  <c r="BD34" i="4"/>
  <c r="BD36" i="4"/>
  <c r="BD39" i="4"/>
  <c r="BD35" i="4"/>
  <c r="BD38" i="4"/>
  <c r="G32" i="26"/>
  <c r="H31" i="26"/>
  <c r="I31" i="26" s="1"/>
  <c r="AH53" i="19"/>
  <c r="AG53" i="19"/>
  <c r="AD53" i="19"/>
  <c r="AJ53" i="19"/>
  <c r="AI53" i="19"/>
  <c r="AE53" i="19"/>
  <c r="AF53" i="19"/>
  <c r="AI157" i="16"/>
  <c r="M157" i="16" s="1"/>
  <c r="AE157" i="16"/>
  <c r="I157" i="16" s="1"/>
  <c r="AH157" i="16"/>
  <c r="L157" i="16" s="1"/>
  <c r="AG157" i="16"/>
  <c r="K157" i="16" s="1"/>
  <c r="AF157" i="16"/>
  <c r="J157" i="16" s="1"/>
  <c r="AD157" i="16"/>
  <c r="AJ157" i="16"/>
  <c r="AI180" i="15"/>
  <c r="AJ180" i="15" s="1"/>
  <c r="N156" i="15" s="1"/>
  <c r="AD167" i="15" s="1" a="1"/>
  <c r="N157" i="15"/>
  <c r="AD151" i="15"/>
  <c r="AK130" i="15"/>
  <c r="AH151" i="15" s="1"/>
  <c r="AS45" i="15" s="1"/>
  <c r="AN22" i="15" a="1"/>
  <c r="AI72" i="17"/>
  <c r="AE72" i="17"/>
  <c r="AH72" i="17"/>
  <c r="AF72" i="17"/>
  <c r="AD72" i="17"/>
  <c r="AD74" i="17" s="1" a="1"/>
  <c r="AJ72" i="17"/>
  <c r="AG72" i="17"/>
  <c r="AJ109" i="15"/>
  <c r="AF109" i="15"/>
  <c r="AI109" i="15"/>
  <c r="AE109" i="15"/>
  <c r="AD109" i="15"/>
  <c r="AH109" i="15"/>
  <c r="AG109" i="15"/>
  <c r="D80" i="24"/>
  <c r="AD69" i="24"/>
  <c r="H76" i="24" s="1"/>
  <c r="AG151" i="14"/>
  <c r="AE151" i="14"/>
  <c r="AS44" i="14" s="1"/>
  <c r="AH26" i="26"/>
  <c r="AI26" i="26"/>
  <c r="AF27" i="26"/>
  <c r="AG27" i="26" s="1"/>
  <c r="Y27" i="26"/>
  <c r="AC27" i="26" s="1"/>
  <c r="Z28" i="26"/>
  <c r="AD28" i="26"/>
  <c r="AE28" i="26" s="1"/>
  <c r="AE30" i="7"/>
  <c r="AD29" i="7"/>
  <c r="AJ22" i="21"/>
  <c r="AF22" i="21"/>
  <c r="AH22" i="21"/>
  <c r="AE22" i="21"/>
  <c r="AD22" i="21"/>
  <c r="AG22" i="21"/>
  <c r="AI22" i="21"/>
  <c r="AK14" i="18"/>
  <c r="CB29" i="4"/>
  <c r="CB28" i="4"/>
  <c r="CB25" i="4"/>
  <c r="CB27" i="4"/>
  <c r="CB30" i="4"/>
  <c r="CB26" i="4"/>
  <c r="AM4" i="2" a="1"/>
  <c r="AH4" i="2" a="1"/>
  <c r="S30" i="26"/>
  <c r="T30" i="26" s="1"/>
  <c r="M30" i="26"/>
  <c r="L30" i="26"/>
  <c r="K30" i="26"/>
  <c r="BQ29" i="4"/>
  <c r="BQ28" i="4"/>
  <c r="BQ25" i="4"/>
  <c r="BQ27" i="4"/>
  <c r="BQ30" i="4"/>
  <c r="BQ26" i="4"/>
  <c r="AT20" i="18"/>
  <c r="AP20" i="18"/>
  <c r="AS20" i="18"/>
  <c r="AO20" i="18"/>
  <c r="AQ20" i="18"/>
  <c r="AN20" i="18"/>
  <c r="AR20" i="18"/>
  <c r="AG50" i="19"/>
  <c r="AD50" i="19"/>
  <c r="AJ50" i="19"/>
  <c r="AF50" i="19"/>
  <c r="AI50" i="19"/>
  <c r="AH50" i="19"/>
  <c r="AE50" i="19"/>
  <c r="AH133" i="15"/>
  <c r="AG133" i="15"/>
  <c r="AD133" i="15"/>
  <c r="AJ133" i="15"/>
  <c r="AI133" i="15"/>
  <c r="AF133" i="15"/>
  <c r="AE133" i="15"/>
  <c r="AG83" i="20"/>
  <c r="K83" i="20" s="1"/>
  <c r="AD83" i="20"/>
  <c r="AJ83" i="20"/>
  <c r="AF83" i="20"/>
  <c r="J83" i="20" s="1"/>
  <c r="AI83" i="20"/>
  <c r="M83" i="20" s="1"/>
  <c r="AH83" i="20"/>
  <c r="L83" i="20" s="1"/>
  <c r="AE83" i="20"/>
  <c r="I83" i="20" s="1"/>
  <c r="AL34" i="19"/>
  <c r="AL30" i="19"/>
  <c r="AL26" i="19"/>
  <c r="AL22" i="19"/>
  <c r="AL18" i="19"/>
  <c r="AL14" i="19"/>
  <c r="AL11" i="19"/>
  <c r="AL33" i="19"/>
  <c r="AL29" i="19"/>
  <c r="AL25" i="19"/>
  <c r="AL21" i="19"/>
  <c r="AL17" i="19"/>
  <c r="AL13" i="19"/>
  <c r="AL31" i="19"/>
  <c r="AL23" i="19"/>
  <c r="AL15" i="19"/>
  <c r="AL28" i="19"/>
  <c r="AL20" i="19"/>
  <c r="AL12" i="19"/>
  <c r="AL24" i="19"/>
  <c r="AL35" i="19"/>
  <c r="AL19" i="19"/>
  <c r="AL32" i="19"/>
  <c r="AL16" i="19"/>
  <c r="AL27" i="19"/>
  <c r="AL106" i="14"/>
  <c r="AL102" i="14"/>
  <c r="AL98" i="14"/>
  <c r="AL94" i="14"/>
  <c r="AL90" i="14"/>
  <c r="AL86" i="14"/>
  <c r="AL109" i="14"/>
  <c r="AL104" i="14"/>
  <c r="AL99" i="14"/>
  <c r="AL93" i="14"/>
  <c r="AL88" i="14"/>
  <c r="AL108" i="14"/>
  <c r="AL103" i="14"/>
  <c r="AL97" i="14"/>
  <c r="AL92" i="14"/>
  <c r="AL87" i="14"/>
  <c r="AL107" i="14"/>
  <c r="AL101" i="14"/>
  <c r="AL96" i="14"/>
  <c r="AL91" i="14"/>
  <c r="AL95" i="14"/>
  <c r="AL89" i="14"/>
  <c r="AL105" i="14"/>
  <c r="AL85" i="14"/>
  <c r="AL100" i="14"/>
  <c r="AL34" i="23"/>
  <c r="AL30" i="23"/>
  <c r="AL26" i="23"/>
  <c r="AL22" i="23"/>
  <c r="AL18" i="23"/>
  <c r="AL14" i="23"/>
  <c r="AL11" i="23"/>
  <c r="AL33" i="23"/>
  <c r="AL29" i="23"/>
  <c r="AL25" i="23"/>
  <c r="AL21" i="23"/>
  <c r="AL17" i="23"/>
  <c r="AL13" i="23"/>
  <c r="AL32" i="23"/>
  <c r="AL28" i="23"/>
  <c r="AL24" i="23"/>
  <c r="AL20" i="23"/>
  <c r="AL16" i="23"/>
  <c r="AL12" i="23"/>
  <c r="AL35" i="23"/>
  <c r="AL19" i="23"/>
  <c r="AL31" i="23"/>
  <c r="AL15" i="23"/>
  <c r="AL27" i="23"/>
  <c r="AL23" i="23"/>
  <c r="AL71" i="18"/>
  <c r="AL67" i="18"/>
  <c r="AL63" i="18"/>
  <c r="AL59" i="18"/>
  <c r="AL55" i="18"/>
  <c r="AL51" i="18"/>
  <c r="AL48" i="18"/>
  <c r="AL70" i="18"/>
  <c r="AL66" i="18"/>
  <c r="AL62" i="18"/>
  <c r="AL58" i="18"/>
  <c r="AL54" i="18"/>
  <c r="AL50" i="18"/>
  <c r="AL65" i="18"/>
  <c r="AL57" i="18"/>
  <c r="AL49" i="18"/>
  <c r="AL72" i="18"/>
  <c r="AL64" i="18"/>
  <c r="AL56" i="18"/>
  <c r="AL69" i="18"/>
  <c r="AL61" i="18"/>
  <c r="AL53" i="18"/>
  <c r="AL68" i="18"/>
  <c r="AL60" i="18"/>
  <c r="AL52" i="18"/>
  <c r="AL70" i="17"/>
  <c r="AL66" i="17"/>
  <c r="AL62" i="17"/>
  <c r="AL58" i="17"/>
  <c r="AL54" i="17"/>
  <c r="AL50" i="17"/>
  <c r="AL69" i="17"/>
  <c r="AL65" i="17"/>
  <c r="AL61" i="17"/>
  <c r="AL57" i="17"/>
  <c r="AL53" i="17"/>
  <c r="AL49" i="17"/>
  <c r="AL72" i="17"/>
  <c r="AL64" i="17"/>
  <c r="AL56" i="17"/>
  <c r="AL71" i="17"/>
  <c r="AL63" i="17"/>
  <c r="AL55" i="17"/>
  <c r="AL48" i="17"/>
  <c r="AL68" i="17"/>
  <c r="AL60" i="17"/>
  <c r="AL52" i="17"/>
  <c r="AL51" i="17"/>
  <c r="AL67" i="17"/>
  <c r="AL59" i="17"/>
  <c r="AL143" i="15"/>
  <c r="AL139" i="15"/>
  <c r="AL135" i="15"/>
  <c r="AL131" i="15"/>
  <c r="AL127" i="15"/>
  <c r="AL123" i="15"/>
  <c r="AL146" i="15"/>
  <c r="AL142" i="15"/>
  <c r="AL138" i="15"/>
  <c r="AL134" i="15"/>
  <c r="AL130" i="15"/>
  <c r="AL126" i="15"/>
  <c r="AL145" i="15"/>
  <c r="AL137" i="15"/>
  <c r="AL129" i="15"/>
  <c r="AL122" i="15"/>
  <c r="AL144" i="15"/>
  <c r="AL136" i="15"/>
  <c r="AL128" i="15"/>
  <c r="AL141" i="15"/>
  <c r="AL133" i="15"/>
  <c r="AL125" i="15"/>
  <c r="AL132" i="15"/>
  <c r="AL124" i="15"/>
  <c r="AL140" i="15"/>
  <c r="AL106" i="18"/>
  <c r="AL102" i="18"/>
  <c r="AL98" i="18"/>
  <c r="AL94" i="18"/>
  <c r="AL90" i="18"/>
  <c r="AL86" i="18"/>
  <c r="AL109" i="18"/>
  <c r="AL105" i="18"/>
  <c r="AL101" i="18"/>
  <c r="AL97" i="18"/>
  <c r="AL93" i="18"/>
  <c r="AL89" i="18"/>
  <c r="AL104" i="18"/>
  <c r="AL96" i="18"/>
  <c r="AL88" i="18"/>
  <c r="AL103" i="18"/>
  <c r="AL95" i="18"/>
  <c r="AL87" i="18"/>
  <c r="AL108" i="18"/>
  <c r="AL100" i="18"/>
  <c r="AL92" i="18"/>
  <c r="AL85" i="18"/>
  <c r="AL107" i="18"/>
  <c r="AL99" i="18"/>
  <c r="AL91" i="18"/>
  <c r="AL146" i="14"/>
  <c r="AL142" i="14"/>
  <c r="AL138" i="14"/>
  <c r="AL134" i="14"/>
  <c r="AL130" i="14"/>
  <c r="AL126" i="14"/>
  <c r="AL143" i="14"/>
  <c r="AL137" i="14"/>
  <c r="AL132" i="14"/>
  <c r="AL127" i="14"/>
  <c r="AL122" i="14"/>
  <c r="AL141" i="14"/>
  <c r="AL136" i="14"/>
  <c r="AL131" i="14"/>
  <c r="AL125" i="14"/>
  <c r="AL145" i="14"/>
  <c r="AL140" i="14"/>
  <c r="AL135" i="14"/>
  <c r="AL129" i="14"/>
  <c r="AL124" i="14"/>
  <c r="AL144" i="14"/>
  <c r="AL123" i="14"/>
  <c r="AL139" i="14"/>
  <c r="AL133" i="14"/>
  <c r="AL128" i="14"/>
  <c r="AL109" i="17"/>
  <c r="AL105" i="17"/>
  <c r="AL101" i="17"/>
  <c r="AL97" i="17"/>
  <c r="AL93" i="17"/>
  <c r="AL89" i="17"/>
  <c r="AL108" i="17"/>
  <c r="AL104" i="17"/>
  <c r="AL100" i="17"/>
  <c r="AL96" i="17"/>
  <c r="AL92" i="17"/>
  <c r="AL88" i="17"/>
  <c r="AL85" i="17"/>
  <c r="AL102" i="17"/>
  <c r="AL94" i="17"/>
  <c r="AL86" i="17"/>
  <c r="AL107" i="17"/>
  <c r="AL99" i="17"/>
  <c r="AL91" i="17"/>
  <c r="AL106" i="17"/>
  <c r="AL98" i="17"/>
  <c r="AL90" i="17"/>
  <c r="AL103" i="17"/>
  <c r="AL95" i="17"/>
  <c r="AL87" i="17"/>
  <c r="AL143" i="20"/>
  <c r="AL139" i="20"/>
  <c r="AL135" i="20"/>
  <c r="AL131" i="20"/>
  <c r="AL127" i="20"/>
  <c r="AL123" i="20"/>
  <c r="AL146" i="20"/>
  <c r="AL142" i="20"/>
  <c r="AL138" i="20"/>
  <c r="AL134" i="20"/>
  <c r="AL130" i="20"/>
  <c r="AL126" i="20"/>
  <c r="AL141" i="20"/>
  <c r="AL133" i="20"/>
  <c r="AL125" i="20"/>
  <c r="AL140" i="20"/>
  <c r="AL132" i="20"/>
  <c r="AL124" i="20"/>
  <c r="AL144" i="20"/>
  <c r="AL128" i="20"/>
  <c r="AL137" i="20"/>
  <c r="AL122" i="20"/>
  <c r="AL136" i="20"/>
  <c r="AL145" i="20"/>
  <c r="AL129" i="20"/>
  <c r="AL145" i="22"/>
  <c r="AL141" i="22"/>
  <c r="AL137" i="22"/>
  <c r="AL133" i="22"/>
  <c r="AL129" i="22"/>
  <c r="AL125" i="22"/>
  <c r="AL122" i="22"/>
  <c r="AL144" i="22"/>
  <c r="AL140" i="22"/>
  <c r="AL136" i="22"/>
  <c r="AL132" i="22"/>
  <c r="AL128" i="22"/>
  <c r="AL124" i="22"/>
  <c r="AL143" i="22"/>
  <c r="AL139" i="22"/>
  <c r="AL135" i="22"/>
  <c r="AL131" i="22"/>
  <c r="AL127" i="22"/>
  <c r="AL123" i="22"/>
  <c r="AL138" i="22"/>
  <c r="AL134" i="22"/>
  <c r="AL126" i="22"/>
  <c r="AL146" i="22"/>
  <c r="AL142" i="22"/>
  <c r="AL130" i="22"/>
  <c r="AL69" i="21"/>
  <c r="AL65" i="21"/>
  <c r="AL61" i="21"/>
  <c r="AL57" i="21"/>
  <c r="AL53" i="21"/>
  <c r="AL49" i="21"/>
  <c r="AL72" i="21"/>
  <c r="AL68" i="21"/>
  <c r="AL64" i="21"/>
  <c r="AL60" i="21"/>
  <c r="AL56" i="21"/>
  <c r="AL52" i="21"/>
  <c r="AL71" i="21"/>
  <c r="AL67" i="21"/>
  <c r="AL63" i="21"/>
  <c r="AL59" i="21"/>
  <c r="AL55" i="21"/>
  <c r="AL51" i="21"/>
  <c r="AL48" i="21"/>
  <c r="AL62" i="21"/>
  <c r="AL58" i="21"/>
  <c r="AL66" i="21"/>
  <c r="AL54" i="21"/>
  <c r="AL50" i="21"/>
  <c r="AL70" i="21"/>
  <c r="AL109" i="22"/>
  <c r="AL105" i="22"/>
  <c r="AL101" i="22"/>
  <c r="AL97" i="22"/>
  <c r="AL93" i="22"/>
  <c r="AL89" i="22"/>
  <c r="AL108" i="22"/>
  <c r="AL104" i="22"/>
  <c r="AL100" i="22"/>
  <c r="AL96" i="22"/>
  <c r="AL92" i="22"/>
  <c r="AL88" i="22"/>
  <c r="AL85" i="22"/>
  <c r="AL107" i="22"/>
  <c r="AL103" i="22"/>
  <c r="AL99" i="22"/>
  <c r="AL95" i="22"/>
  <c r="AL91" i="22"/>
  <c r="AL87" i="22"/>
  <c r="AL102" i="22"/>
  <c r="AL86" i="22"/>
  <c r="AL98" i="22"/>
  <c r="AL94" i="22"/>
  <c r="AL90" i="22"/>
  <c r="AL106" i="22"/>
  <c r="AL180" i="24"/>
  <c r="AL176" i="24"/>
  <c r="AL172" i="24"/>
  <c r="AL168" i="24"/>
  <c r="AL164" i="24"/>
  <c r="AL160" i="24"/>
  <c r="AL183" i="24"/>
  <c r="AL179" i="24"/>
  <c r="AL175" i="24"/>
  <c r="AL171" i="24"/>
  <c r="AL167" i="24"/>
  <c r="AL163" i="24"/>
  <c r="AL182" i="24"/>
  <c r="AL178" i="24"/>
  <c r="AL174" i="24"/>
  <c r="AL170" i="24"/>
  <c r="AL166" i="24"/>
  <c r="AL162" i="24"/>
  <c r="AL159" i="24"/>
  <c r="AL181" i="24"/>
  <c r="AL165" i="24"/>
  <c r="AL177" i="24"/>
  <c r="AL161" i="24"/>
  <c r="AL173" i="24"/>
  <c r="AL169" i="24"/>
  <c r="AL181" i="25"/>
  <c r="AL177" i="25"/>
  <c r="AL173" i="25"/>
  <c r="AL169" i="25"/>
  <c r="AL165" i="25"/>
  <c r="AL161" i="25"/>
  <c r="AL180" i="25"/>
  <c r="AL176" i="25"/>
  <c r="AL172" i="25"/>
  <c r="AL168" i="25"/>
  <c r="AL164" i="25"/>
  <c r="AL160" i="25"/>
  <c r="AL183" i="25"/>
  <c r="AL179" i="25"/>
  <c r="AL175" i="25"/>
  <c r="AL171" i="25"/>
  <c r="AL167" i="25"/>
  <c r="AL163" i="25"/>
  <c r="AL170" i="25"/>
  <c r="AL182" i="25"/>
  <c r="AL166" i="25"/>
  <c r="AL178" i="25"/>
  <c r="AL162" i="25"/>
  <c r="AL174" i="25"/>
  <c r="AL159" i="25"/>
  <c r="AI167" i="14"/>
  <c r="AE167" i="14"/>
  <c r="AG167" i="14"/>
  <c r="AF167" i="14"/>
  <c r="AJ167" i="14"/>
  <c r="AH167" i="14"/>
  <c r="AD167" i="14"/>
  <c r="B39" i="12"/>
  <c r="I39" i="12" s="1"/>
  <c r="K39" i="12"/>
  <c r="O39" i="12"/>
  <c r="B29" i="12"/>
  <c r="O29" i="12" s="1"/>
  <c r="O30" i="12"/>
  <c r="G30" i="12"/>
  <c r="M30" i="12"/>
  <c r="B30" i="12"/>
  <c r="K30" i="12"/>
  <c r="I30" i="12"/>
  <c r="V26" i="5"/>
  <c r="U25" i="5"/>
  <c r="O29" i="26"/>
  <c r="R29" i="26" s="1"/>
  <c r="U29" i="26" s="1"/>
  <c r="F67" i="27" a="1"/>
  <c r="N69" i="27"/>
  <c r="O69" i="27"/>
  <c r="E68" i="27"/>
  <c r="D68" i="27"/>
  <c r="P68" i="27"/>
  <c r="M69" i="27" l="1"/>
  <c r="G67" i="27"/>
  <c r="H67" i="27"/>
  <c r="F67" i="27"/>
  <c r="I67" i="27"/>
  <c r="I29" i="12"/>
  <c r="AD188" i="14"/>
  <c r="AG188" i="14" s="1"/>
  <c r="AN23" i="14" a="1"/>
  <c r="AM12" i="2"/>
  <c r="AF3" i="22" s="1"/>
  <c r="AK187" i="22" s="1"/>
  <c r="AM8" i="2"/>
  <c r="AF3" i="18" s="1"/>
  <c r="AK187" i="18" s="1"/>
  <c r="AM15" i="2"/>
  <c r="AF3" i="25" s="1"/>
  <c r="AK187" i="25" s="1"/>
  <c r="AM11" i="2"/>
  <c r="AF3" i="21" s="1"/>
  <c r="AK187" i="21" s="1"/>
  <c r="AM7" i="2"/>
  <c r="AF3" i="17" s="1"/>
  <c r="AK187" i="17" s="1"/>
  <c r="AM4" i="2"/>
  <c r="AF3" i="14" s="1"/>
  <c r="AK187" i="14" s="1"/>
  <c r="AM14" i="2"/>
  <c r="AF3" i="24" s="1"/>
  <c r="AK187" i="24" s="1"/>
  <c r="AM10" i="2"/>
  <c r="AF3" i="20" s="1"/>
  <c r="AK187" i="20" s="1"/>
  <c r="AM6" i="2"/>
  <c r="AF3" i="16" s="1"/>
  <c r="AK187" i="16" s="1"/>
  <c r="AM13" i="2"/>
  <c r="AF3" i="23" s="1"/>
  <c r="AK187" i="23" s="1"/>
  <c r="AM9" i="2"/>
  <c r="AF3" i="19" s="1"/>
  <c r="AK187" i="19" s="1"/>
  <c r="AM5" i="2"/>
  <c r="AF3" i="15" s="1"/>
  <c r="AK187" i="15" s="1"/>
  <c r="CC25" i="4" a="1"/>
  <c r="CD25" i="4" a="1"/>
  <c r="AI74" i="17"/>
  <c r="AE74" i="17"/>
  <c r="AH74" i="17"/>
  <c r="AF74" i="17"/>
  <c r="AD74" i="17"/>
  <c r="AJ74" i="17"/>
  <c r="AG74" i="17"/>
  <c r="AF180" i="16"/>
  <c r="H157" i="16"/>
  <c r="AK53" i="19"/>
  <c r="G33" i="26"/>
  <c r="H32" i="26"/>
  <c r="I32" i="26" s="1"/>
  <c r="AK13" i="21"/>
  <c r="AD35" i="21" a="1"/>
  <c r="AD14" i="21" a="1"/>
  <c r="AD151" i="16"/>
  <c r="AK130" i="16"/>
  <c r="AH151" i="16" s="1"/>
  <c r="AS45" i="16" s="1"/>
  <c r="AN22" i="16" a="1"/>
  <c r="AK90" i="17"/>
  <c r="AJ124" i="16"/>
  <c r="AF124" i="16"/>
  <c r="AI124" i="16"/>
  <c r="AE124" i="16"/>
  <c r="AH124" i="16"/>
  <c r="AG124" i="16"/>
  <c r="AD124" i="16"/>
  <c r="BL18" i="5"/>
  <c r="BI18" i="5"/>
  <c r="BO18" i="5"/>
  <c r="BK18" i="5"/>
  <c r="BN18" i="5"/>
  <c r="BJ18" i="5"/>
  <c r="BM18" i="5"/>
  <c r="AI120" i="19"/>
  <c r="M120" i="19" s="1"/>
  <c r="AE120" i="19"/>
  <c r="I120" i="19" s="1"/>
  <c r="AH120" i="19"/>
  <c r="L120" i="19" s="1"/>
  <c r="AG120" i="19"/>
  <c r="K120" i="19" s="1"/>
  <c r="AF120" i="19"/>
  <c r="J120" i="19" s="1"/>
  <c r="AJ120" i="19"/>
  <c r="AD120" i="19"/>
  <c r="D80" i="25"/>
  <c r="AD69" i="25"/>
  <c r="H76" i="25" s="1"/>
  <c r="AK96" i="17"/>
  <c r="H26" i="4"/>
  <c r="B26" i="4"/>
  <c r="C26" i="4"/>
  <c r="E26" i="4"/>
  <c r="G26" i="4"/>
  <c r="D26" i="4"/>
  <c r="F26" i="4"/>
  <c r="AK14" i="19"/>
  <c r="AJ27" i="26"/>
  <c r="AD146" i="15" a="1"/>
  <c r="AK124" i="15"/>
  <c r="AD125" i="15" a="1"/>
  <c r="AI170" i="14"/>
  <c r="AE170" i="14"/>
  <c r="AF170" i="14"/>
  <c r="AJ170" i="14"/>
  <c r="AH170" i="14"/>
  <c r="AD170" i="14"/>
  <c r="AG170" i="14"/>
  <c r="AG41" i="2"/>
  <c r="AJ157" i="17"/>
  <c r="AF157" i="17"/>
  <c r="J157" i="17" s="1"/>
  <c r="AI157" i="17"/>
  <c r="M157" i="17" s="1"/>
  <c r="AE157" i="17"/>
  <c r="I157" i="17" s="1"/>
  <c r="AD157" i="17"/>
  <c r="AH157" i="17"/>
  <c r="L157" i="17" s="1"/>
  <c r="AG157" i="17"/>
  <c r="K157" i="17" s="1"/>
  <c r="AJ130" i="17"/>
  <c r="AF130" i="17"/>
  <c r="AI130" i="17"/>
  <c r="AE130" i="17"/>
  <c r="AG130" i="17"/>
  <c r="AD130" i="17"/>
  <c r="AH130" i="17"/>
  <c r="AF17" i="4"/>
  <c r="Z17" i="4"/>
  <c r="AD17" i="4"/>
  <c r="AB17" i="4"/>
  <c r="AC17" i="4"/>
  <c r="AA17" i="4"/>
  <c r="AE17" i="4"/>
  <c r="AA16" i="4"/>
  <c r="AB16" i="4"/>
  <c r="AD16" i="4"/>
  <c r="AC16" i="4"/>
  <c r="AF16" i="4"/>
  <c r="Z16" i="4"/>
  <c r="AE16" i="4"/>
  <c r="AJ35" i="20"/>
  <c r="AF35" i="20"/>
  <c r="AI35" i="20"/>
  <c r="AE35" i="20"/>
  <c r="AG35" i="20"/>
  <c r="AH35" i="20"/>
  <c r="AD35" i="20"/>
  <c r="AK56" i="20"/>
  <c r="AH77" i="20" s="1"/>
  <c r="AS41" i="20" s="1"/>
  <c r="AD77" i="20"/>
  <c r="AN20" i="20" a="1"/>
  <c r="I34" i="12"/>
  <c r="AT4" i="12"/>
  <c r="AT10" i="12" s="1"/>
  <c r="AT3" i="12"/>
  <c r="AT9" i="12" s="1"/>
  <c r="AT5" i="12"/>
  <c r="AT11" i="12" s="1"/>
  <c r="AI53" i="20"/>
  <c r="AE53" i="20"/>
  <c r="AH53" i="20"/>
  <c r="AJ53" i="20"/>
  <c r="AG53" i="20"/>
  <c r="AF53" i="20"/>
  <c r="AD53" i="20"/>
  <c r="AG77" i="19"/>
  <c r="AE77" i="19"/>
  <c r="AS40" i="19" s="1"/>
  <c r="AH96" i="18"/>
  <c r="AG96" i="18"/>
  <c r="AD96" i="18"/>
  <c r="AF96" i="18"/>
  <c r="AE96" i="18"/>
  <c r="AJ96" i="18"/>
  <c r="AI96" i="18"/>
  <c r="AJ13" i="22"/>
  <c r="AF13" i="22"/>
  <c r="AI13" i="22"/>
  <c r="AE13" i="22"/>
  <c r="AH13" i="22"/>
  <c r="AG13" i="22"/>
  <c r="AD13" i="22"/>
  <c r="AG37" i="18"/>
  <c r="AD37" i="18"/>
  <c r="AJ37" i="18"/>
  <c r="AF37" i="18"/>
  <c r="AH37" i="18"/>
  <c r="AE37" i="18"/>
  <c r="AI37" i="18"/>
  <c r="AI56" i="21"/>
  <c r="AE56" i="21"/>
  <c r="AH56" i="21"/>
  <c r="AG56" i="21"/>
  <c r="AD56" i="21"/>
  <c r="AF56" i="21"/>
  <c r="AJ56" i="21"/>
  <c r="AD37" i="19" a="1"/>
  <c r="V25" i="5"/>
  <c r="W26" i="5"/>
  <c r="R27" i="4"/>
  <c r="S27" i="4"/>
  <c r="T27" i="4"/>
  <c r="N27" i="4"/>
  <c r="P27" i="4"/>
  <c r="O27" i="4"/>
  <c r="Q27" i="4"/>
  <c r="AE31" i="7"/>
  <c r="AD30" i="7"/>
  <c r="M29" i="12"/>
  <c r="AK133" i="15"/>
  <c r="AK50" i="19"/>
  <c r="AD51" i="19" a="1"/>
  <c r="AD72" i="19" a="1"/>
  <c r="N28" i="4"/>
  <c r="O28" i="4"/>
  <c r="P28" i="4"/>
  <c r="W30" i="26"/>
  <c r="X30" i="26" s="1"/>
  <c r="AD111" i="15" a="1"/>
  <c r="AR22" i="15"/>
  <c r="AT22" i="15"/>
  <c r="AO22" i="15"/>
  <c r="AS22" i="15"/>
  <c r="AN22" i="15"/>
  <c r="AQ22" i="15"/>
  <c r="AP22" i="15"/>
  <c r="AJ167" i="15"/>
  <c r="AF167" i="15"/>
  <c r="AI167" i="15"/>
  <c r="AE167" i="15"/>
  <c r="AD167" i="15"/>
  <c r="AH167" i="15"/>
  <c r="AG167" i="15"/>
  <c r="AI127" i="16"/>
  <c r="AE127" i="16"/>
  <c r="AH127" i="16"/>
  <c r="AJ127" i="16"/>
  <c r="AG127" i="16"/>
  <c r="AF127" i="16"/>
  <c r="AD127" i="16"/>
  <c r="Z29" i="26"/>
  <c r="AD29" i="26"/>
  <c r="AE29" i="26" s="1"/>
  <c r="O40" i="12"/>
  <c r="M40" i="12"/>
  <c r="O35" i="12"/>
  <c r="AH93" i="19"/>
  <c r="AG93" i="19"/>
  <c r="AD93" i="19"/>
  <c r="AF93" i="19"/>
  <c r="AE93" i="19"/>
  <c r="AJ93" i="19"/>
  <c r="AI93" i="19"/>
  <c r="AK16" i="21"/>
  <c r="AO39" i="15"/>
  <c r="N9" i="24"/>
  <c r="AI143" i="18"/>
  <c r="AJ143" i="18" s="1"/>
  <c r="N119" i="18" s="1"/>
  <c r="AD130" i="18" s="1" a="1"/>
  <c r="N120" i="18"/>
  <c r="F28" i="4"/>
  <c r="H28" i="4"/>
  <c r="B28" i="4"/>
  <c r="D28" i="4"/>
  <c r="E28" i="4"/>
  <c r="C28" i="4"/>
  <c r="G28" i="4"/>
  <c r="H24" i="4"/>
  <c r="G24" i="4"/>
  <c r="F24" i="4"/>
  <c r="AI164" i="14"/>
  <c r="AE164" i="14"/>
  <c r="AH164" i="14"/>
  <c r="AD164" i="14"/>
  <c r="AG164" i="14"/>
  <c r="AF164" i="14"/>
  <c r="AJ164" i="14"/>
  <c r="AD133" i="17" a="1"/>
  <c r="AD127" i="17" a="1"/>
  <c r="AD124" i="17" a="1"/>
  <c r="AF15" i="4"/>
  <c r="AD15" i="4"/>
  <c r="AB15" i="4"/>
  <c r="AE15" i="4"/>
  <c r="AC15" i="4"/>
  <c r="M34" i="12"/>
  <c r="AG40" i="21"/>
  <c r="AE40" i="21"/>
  <c r="AS38" i="21" s="1"/>
  <c r="D154" i="23"/>
  <c r="AD180" i="23" s="1"/>
  <c r="H187" i="23" s="1"/>
  <c r="AD143" i="23"/>
  <c r="H150" i="23" s="1"/>
  <c r="AG114" i="17"/>
  <c r="AE114" i="17"/>
  <c r="AS42" i="17" s="1"/>
  <c r="AO38" i="17"/>
  <c r="AJ125" i="14"/>
  <c r="AF125" i="14"/>
  <c r="AG125" i="14"/>
  <c r="AE125" i="14"/>
  <c r="AI125" i="14"/>
  <c r="AH125" i="14"/>
  <c r="AD125" i="14"/>
  <c r="AD40" i="22"/>
  <c r="AK19" i="22"/>
  <c r="AH40" i="22" s="1"/>
  <c r="AS39" i="22" s="1"/>
  <c r="AN19" i="22" a="1"/>
  <c r="AI69" i="22"/>
  <c r="AJ69" i="22" s="1"/>
  <c r="N45" i="22" s="1"/>
  <c r="AD56" i="22" s="1" a="1"/>
  <c r="N46" i="22"/>
  <c r="BQ34" i="4" a="1"/>
  <c r="BR34" i="4" a="1"/>
  <c r="S25" i="4"/>
  <c r="R25" i="4"/>
  <c r="T25" i="4"/>
  <c r="N25" i="4"/>
  <c r="O25" i="4"/>
  <c r="P25" i="4"/>
  <c r="Q25" i="4"/>
  <c r="AH27" i="26"/>
  <c r="AI27" i="26" s="1"/>
  <c r="G29" i="12"/>
  <c r="G39" i="12"/>
  <c r="M39" i="12"/>
  <c r="AI106" i="20"/>
  <c r="AJ106" i="20" s="1"/>
  <c r="N82" i="20" s="1"/>
  <c r="AD93" i="20" s="1" a="1"/>
  <c r="N83" i="20"/>
  <c r="R26" i="4"/>
  <c r="P26" i="4"/>
  <c r="O26" i="4"/>
  <c r="N26" i="4"/>
  <c r="S26" i="4"/>
  <c r="Q26" i="4"/>
  <c r="T26" i="4"/>
  <c r="AK22" i="21"/>
  <c r="D117" i="24"/>
  <c r="AD106" i="24"/>
  <c r="H113" i="24" s="1"/>
  <c r="AA27" i="26"/>
  <c r="AI133" i="16"/>
  <c r="AE133" i="16"/>
  <c r="AH133" i="16"/>
  <c r="AJ133" i="16"/>
  <c r="AG133" i="16"/>
  <c r="AF133" i="16"/>
  <c r="AD133" i="16"/>
  <c r="V29" i="26"/>
  <c r="I40" i="12"/>
  <c r="I35" i="12"/>
  <c r="AH74" i="16"/>
  <c r="AG74" i="16"/>
  <c r="AD74" i="16"/>
  <c r="AE74" i="16"/>
  <c r="AJ74" i="16"/>
  <c r="AI74" i="16"/>
  <c r="AF74" i="16"/>
  <c r="AD157" i="18" a="1"/>
  <c r="AF143" i="18"/>
  <c r="H120" i="18"/>
  <c r="AT49" i="12"/>
  <c r="AS50" i="12"/>
  <c r="AT50" i="12" s="1"/>
  <c r="E25" i="4"/>
  <c r="D25" i="4"/>
  <c r="H25" i="4"/>
  <c r="B25" i="4"/>
  <c r="F25" i="4"/>
  <c r="G25" i="4"/>
  <c r="C25" i="4"/>
  <c r="E27" i="4"/>
  <c r="C27" i="4"/>
  <c r="G27" i="4"/>
  <c r="F27" i="4"/>
  <c r="H27" i="4"/>
  <c r="B27" i="4"/>
  <c r="D27" i="4"/>
  <c r="AD114" i="18"/>
  <c r="AK93" i="18"/>
  <c r="AH114" i="18" s="1"/>
  <c r="AS43" i="18" s="1"/>
  <c r="AN21" i="18" a="1"/>
  <c r="AJ161" i="14"/>
  <c r="AF161" i="14"/>
  <c r="AH161" i="14"/>
  <c r="AD161" i="14"/>
  <c r="AG161" i="14"/>
  <c r="AE161" i="14"/>
  <c r="AI161" i="14"/>
  <c r="AB18" i="4"/>
  <c r="AA18" i="4"/>
  <c r="Z18" i="4"/>
  <c r="AC18" i="4"/>
  <c r="AF18" i="4"/>
  <c r="AE18" i="4"/>
  <c r="AD18" i="4"/>
  <c r="AH14" i="20"/>
  <c r="AG14" i="20"/>
  <c r="AD14" i="20"/>
  <c r="AF14" i="20"/>
  <c r="AE14" i="20"/>
  <c r="AJ14" i="20"/>
  <c r="AI14" i="20"/>
  <c r="O37" i="12"/>
  <c r="M37" i="12"/>
  <c r="G31" i="12"/>
  <c r="M31" i="12"/>
  <c r="AD22" i="23" a="1"/>
  <c r="AD16" i="23" a="1"/>
  <c r="AD13" i="23" a="1"/>
  <c r="G34" i="12"/>
  <c r="BO64" i="5"/>
  <c r="BK64" i="5"/>
  <c r="BN64" i="5"/>
  <c r="BJ64" i="5"/>
  <c r="BM64" i="5"/>
  <c r="BL64" i="5"/>
  <c r="BI64" i="5"/>
  <c r="AH50" i="20"/>
  <c r="AG50" i="20"/>
  <c r="AD50" i="20"/>
  <c r="AF50" i="20"/>
  <c r="AE50" i="20"/>
  <c r="AJ50" i="20"/>
  <c r="AI50" i="20"/>
  <c r="AG51" i="18"/>
  <c r="AD51" i="18"/>
  <c r="AJ51" i="18"/>
  <c r="AF51" i="18"/>
  <c r="AI51" i="18"/>
  <c r="AH51" i="18"/>
  <c r="AE51" i="18"/>
  <c r="C71" i="27"/>
  <c r="AF28" i="26"/>
  <c r="AG28" i="26" s="1"/>
  <c r="Y28" i="26"/>
  <c r="AC28" i="26" s="1"/>
  <c r="AI87" i="18"/>
  <c r="AE87" i="18"/>
  <c r="AH87" i="18"/>
  <c r="AJ87" i="18"/>
  <c r="AG87" i="18"/>
  <c r="AF87" i="18"/>
  <c r="AD87" i="18"/>
  <c r="AG16" i="22"/>
  <c r="AD16" i="22"/>
  <c r="AJ16" i="22"/>
  <c r="AF16" i="22"/>
  <c r="AI16" i="22"/>
  <c r="AE16" i="22"/>
  <c r="AH16" i="22"/>
  <c r="AD109" i="17" a="1"/>
  <c r="AK87" i="17"/>
  <c r="AD88" i="17" a="1"/>
  <c r="AG109" i="16"/>
  <c r="AD109" i="16"/>
  <c r="AJ109" i="16"/>
  <c r="AF109" i="16"/>
  <c r="AE109" i="16"/>
  <c r="AI109" i="16"/>
  <c r="AH109" i="16"/>
  <c r="AD161" i="15" a="1"/>
  <c r="AD170" i="15" a="1"/>
  <c r="AD164" i="15" a="1"/>
  <c r="AK88" i="15"/>
  <c r="AD59" i="21" a="1"/>
  <c r="AD50" i="21" a="1"/>
  <c r="AD53" i="21" a="1"/>
  <c r="Q30" i="26"/>
  <c r="K29" i="12"/>
  <c r="AF106" i="20"/>
  <c r="AD120" i="20" a="1"/>
  <c r="H83" i="20"/>
  <c r="Q24" i="4"/>
  <c r="O24" i="4"/>
  <c r="S24" i="4"/>
  <c r="N24" i="4"/>
  <c r="T24" i="4"/>
  <c r="R24" i="4"/>
  <c r="P24" i="4"/>
  <c r="N30" i="26"/>
  <c r="O30" i="26" s="1"/>
  <c r="R30" i="26" s="1"/>
  <c r="P30" i="26"/>
  <c r="AH11" i="2"/>
  <c r="AH15" i="2"/>
  <c r="AH7" i="2"/>
  <c r="AH4" i="2"/>
  <c r="AH14" i="2"/>
  <c r="AH10" i="2"/>
  <c r="AH6" i="2"/>
  <c r="AH13" i="2"/>
  <c r="AH9" i="2"/>
  <c r="AH5" i="2"/>
  <c r="AH16" i="2"/>
  <c r="AH12" i="2"/>
  <c r="AH8" i="2"/>
  <c r="AG151" i="15"/>
  <c r="AE151" i="15"/>
  <c r="AS44" i="15" s="1"/>
  <c r="AI180" i="16"/>
  <c r="AJ180" i="16" s="1"/>
  <c r="N156" i="16" s="1"/>
  <c r="AD167" i="16" s="1" a="1"/>
  <c r="N157" i="16"/>
  <c r="AB27" i="26"/>
  <c r="L31" i="26"/>
  <c r="S31" i="26"/>
  <c r="T31" i="26" s="1"/>
  <c r="M31" i="26"/>
  <c r="K31" i="26"/>
  <c r="BE34" i="4" a="1"/>
  <c r="BF34" i="4" a="1"/>
  <c r="AD96" i="19" a="1"/>
  <c r="AD90" i="19" a="1"/>
  <c r="AD87" i="19" a="1"/>
  <c r="AK127" i="15"/>
  <c r="AG9" i="25"/>
  <c r="K9" i="25" s="1"/>
  <c r="AD9" i="25"/>
  <c r="AJ9" i="25"/>
  <c r="AF9" i="25"/>
  <c r="J9" i="25" s="1"/>
  <c r="AI9" i="25"/>
  <c r="M9" i="25" s="1"/>
  <c r="AE9" i="25"/>
  <c r="I9" i="25" s="1"/>
  <c r="AH9" i="25"/>
  <c r="L9" i="25" s="1"/>
  <c r="AD46" i="24" a="1"/>
  <c r="AF32" i="24"/>
  <c r="AN51" i="24"/>
  <c r="AN54" i="24" s="1"/>
  <c r="H9" i="24"/>
  <c r="AK51" i="17"/>
  <c r="AA19" i="4"/>
  <c r="AC19" i="4"/>
  <c r="Z19" i="4"/>
  <c r="AB19" i="4"/>
  <c r="AP15" i="12"/>
  <c r="AO14" i="12"/>
  <c r="AQ13" i="12"/>
  <c r="AI111" i="14"/>
  <c r="AE111" i="14"/>
  <c r="AJ111" i="14"/>
  <c r="AH111" i="14"/>
  <c r="AD111" i="14"/>
  <c r="AG111" i="14"/>
  <c r="AF111" i="14"/>
  <c r="AJ46" i="23"/>
  <c r="AF46" i="23"/>
  <c r="J46" i="23" s="1"/>
  <c r="AI46" i="23"/>
  <c r="M46" i="23" s="1"/>
  <c r="AE46" i="23"/>
  <c r="I46" i="23" s="1"/>
  <c r="AH46" i="23"/>
  <c r="L46" i="23" s="1"/>
  <c r="AD46" i="23"/>
  <c r="AG46" i="23"/>
  <c r="K46" i="23" s="1"/>
  <c r="K34" i="12"/>
  <c r="AQ19" i="21"/>
  <c r="AN19" i="21"/>
  <c r="AS19" i="21"/>
  <c r="AO19" i="21"/>
  <c r="AT19" i="21"/>
  <c r="AR19" i="21"/>
  <c r="AP19" i="21"/>
  <c r="AH59" i="20"/>
  <c r="AG59" i="20"/>
  <c r="AD59" i="20"/>
  <c r="AJ59" i="20"/>
  <c r="AI59" i="20"/>
  <c r="AF59" i="20"/>
  <c r="AE59" i="20"/>
  <c r="AK59" i="19"/>
  <c r="AJ72" i="18"/>
  <c r="AF72" i="18"/>
  <c r="AI72" i="18"/>
  <c r="AE72" i="18"/>
  <c r="AG72" i="18"/>
  <c r="AD72" i="18"/>
  <c r="AH72" i="18"/>
  <c r="CB39" i="4"/>
  <c r="CB35" i="4"/>
  <c r="CB38" i="4"/>
  <c r="CB37" i="4"/>
  <c r="CB34" i="4"/>
  <c r="CB36" i="4"/>
  <c r="AT20" i="19"/>
  <c r="AP20" i="19"/>
  <c r="AS20" i="19"/>
  <c r="AO20" i="19"/>
  <c r="AR20" i="19"/>
  <c r="AQ20" i="19"/>
  <c r="AN20" i="19"/>
  <c r="AT21" i="17"/>
  <c r="AP21" i="17"/>
  <c r="AS21" i="17"/>
  <c r="AO21" i="17"/>
  <c r="AN21" i="17"/>
  <c r="AR21" i="17"/>
  <c r="AQ21" i="17"/>
  <c r="AH90" i="18"/>
  <c r="AG90" i="18"/>
  <c r="AD90" i="18"/>
  <c r="AJ90" i="18"/>
  <c r="AI90" i="18"/>
  <c r="AF90" i="18"/>
  <c r="AE90" i="18"/>
  <c r="AG22" i="22"/>
  <c r="AD22" i="22"/>
  <c r="AJ22" i="22"/>
  <c r="AF22" i="22"/>
  <c r="AI22" i="22"/>
  <c r="AE22" i="22"/>
  <c r="AH22" i="22"/>
  <c r="AI88" i="16"/>
  <c r="AE88" i="16"/>
  <c r="AH88" i="16"/>
  <c r="AD88" i="16"/>
  <c r="AJ88" i="16"/>
  <c r="AG88" i="16"/>
  <c r="AF88" i="16"/>
  <c r="AH146" i="14"/>
  <c r="AG146" i="14"/>
  <c r="AF146" i="14"/>
  <c r="AJ146" i="14"/>
  <c r="AE146" i="14"/>
  <c r="AI146" i="14"/>
  <c r="AD146" i="14"/>
  <c r="V72" i="5"/>
  <c r="U71" i="5"/>
  <c r="AD83" i="22" a="1"/>
  <c r="AF69" i="22"/>
  <c r="H46" i="22"/>
  <c r="AH83" i="21"/>
  <c r="L83" i="21" s="1"/>
  <c r="AG83" i="21"/>
  <c r="K83" i="21" s="1"/>
  <c r="AD83" i="21"/>
  <c r="AJ83" i="21"/>
  <c r="AF83" i="21"/>
  <c r="J83" i="21" s="1"/>
  <c r="AE83" i="21"/>
  <c r="I83" i="21" s="1"/>
  <c r="AI83" i="21"/>
  <c r="M83" i="21" s="1"/>
  <c r="F68" i="27" a="1"/>
  <c r="E69" i="27"/>
  <c r="P69" i="27"/>
  <c r="N70" i="27"/>
  <c r="O70" i="27"/>
  <c r="D69" i="27"/>
  <c r="AK88" i="16" l="1"/>
  <c r="M70" i="27"/>
  <c r="I68" i="27"/>
  <c r="F68" i="27"/>
  <c r="G68" i="27"/>
  <c r="H68" i="27"/>
  <c r="U30" i="26"/>
  <c r="V30" i="26"/>
  <c r="AK90" i="18"/>
  <c r="AG37" i="2"/>
  <c r="AI50" i="21"/>
  <c r="AE50" i="21"/>
  <c r="AH50" i="21"/>
  <c r="AG50" i="21"/>
  <c r="AD50" i="21"/>
  <c r="AF50" i="21"/>
  <c r="AJ50" i="21"/>
  <c r="AJ170" i="15"/>
  <c r="AF170" i="15"/>
  <c r="AI170" i="15"/>
  <c r="AE170" i="15"/>
  <c r="AH170" i="15"/>
  <c r="AG170" i="15"/>
  <c r="AD170" i="15"/>
  <c r="AD111" i="16" a="1"/>
  <c r="AH109" i="17"/>
  <c r="AG109" i="17"/>
  <c r="AD109" i="17"/>
  <c r="AE109" i="17"/>
  <c r="AJ109" i="17"/>
  <c r="AI109" i="17"/>
  <c r="AF109" i="17"/>
  <c r="AD109" i="18" a="1"/>
  <c r="AD88" i="18" a="1"/>
  <c r="AK87" i="18"/>
  <c r="AH22" i="23"/>
  <c r="AG22" i="23"/>
  <c r="AD22" i="23"/>
  <c r="AJ22" i="23"/>
  <c r="AF22" i="23"/>
  <c r="AI22" i="23"/>
  <c r="AE22" i="23"/>
  <c r="AD133" i="18" a="1"/>
  <c r="AD127" i="18" a="1"/>
  <c r="AD124" i="18" a="1"/>
  <c r="AO39" i="16"/>
  <c r="AA28" i="26"/>
  <c r="BQ39" i="4"/>
  <c r="BQ35" i="4"/>
  <c r="BQ38" i="4"/>
  <c r="BQ37" i="4"/>
  <c r="BQ34" i="4"/>
  <c r="BQ36" i="4"/>
  <c r="AG124" i="17"/>
  <c r="AD124" i="17"/>
  <c r="AJ124" i="17"/>
  <c r="AF124" i="17"/>
  <c r="AH124" i="17"/>
  <c r="AE124" i="17"/>
  <c r="AI124" i="17"/>
  <c r="AJ130" i="18"/>
  <c r="AF130" i="18"/>
  <c r="AI130" i="18"/>
  <c r="AE130" i="18"/>
  <c r="AH130" i="18"/>
  <c r="AG130" i="18"/>
  <c r="AD130" i="18"/>
  <c r="AD188" i="15"/>
  <c r="AG188" i="15" s="1"/>
  <c r="AN23" i="15" a="1"/>
  <c r="AJ111" i="15"/>
  <c r="AF111" i="15"/>
  <c r="AI111" i="15"/>
  <c r="AE111" i="15"/>
  <c r="AD111" i="15"/>
  <c r="AH111" i="15"/>
  <c r="AG111" i="15"/>
  <c r="W25" i="5"/>
  <c r="X26" i="5"/>
  <c r="AO38" i="18"/>
  <c r="AK53" i="20"/>
  <c r="AP26" i="12"/>
  <c r="AO26" i="12"/>
  <c r="Z22" i="12" s="1"/>
  <c r="AP56" i="12"/>
  <c r="AQ56" i="12" s="1"/>
  <c r="AO56" i="12"/>
  <c r="Z52" i="12" s="1"/>
  <c r="AG77" i="20"/>
  <c r="AE77" i="20"/>
  <c r="AS40" i="20" s="1"/>
  <c r="AD151" i="17"/>
  <c r="AK130" i="17"/>
  <c r="AH151" i="17" s="1"/>
  <c r="AS45" i="17" s="1"/>
  <c r="AN22" i="17" a="1"/>
  <c r="AF180" i="17"/>
  <c r="H157" i="17"/>
  <c r="AI180" i="17"/>
  <c r="AJ180" i="17" s="1"/>
  <c r="N156" i="17" s="1"/>
  <c r="AD167" i="17" s="1" a="1"/>
  <c r="N157" i="17"/>
  <c r="AI143" i="19"/>
  <c r="AJ143" i="19" s="1"/>
  <c r="N119" i="19" s="1"/>
  <c r="AD130" i="19" s="1" a="1"/>
  <c r="N120" i="19"/>
  <c r="AI14" i="21"/>
  <c r="AE14" i="21"/>
  <c r="AG14" i="21"/>
  <c r="AD14" i="21"/>
  <c r="AJ14" i="21"/>
  <c r="AH14" i="21"/>
  <c r="AF14" i="21"/>
  <c r="AD161" i="16" a="1"/>
  <c r="AD170" i="16" a="1"/>
  <c r="AD164" i="16" a="1"/>
  <c r="CD27" i="4"/>
  <c r="CD30" i="4"/>
  <c r="CD26" i="4"/>
  <c r="CD29" i="4"/>
  <c r="CD28" i="4"/>
  <c r="CD25" i="4"/>
  <c r="F181" i="23"/>
  <c r="T33" i="23" s="1"/>
  <c r="S33" i="23" s="1"/>
  <c r="F178" i="23"/>
  <c r="T30" i="23" s="1"/>
  <c r="S30" i="23" s="1"/>
  <c r="F175" i="23"/>
  <c r="T27" i="23" s="1"/>
  <c r="S27" i="23" s="1"/>
  <c r="AK170" i="23"/>
  <c r="AK167" i="23"/>
  <c r="AH188" i="23" s="1"/>
  <c r="AS47" i="23" s="1"/>
  <c r="AK164" i="23"/>
  <c r="F162" i="23"/>
  <c r="T14" i="23" s="1"/>
  <c r="S14" i="23" s="1"/>
  <c r="F177" i="23"/>
  <c r="T29" i="23" s="1"/>
  <c r="S29" i="23" s="1"/>
  <c r="F174" i="23"/>
  <c r="T26" i="23" s="1"/>
  <c r="S26" i="23" s="1"/>
  <c r="F173" i="23"/>
  <c r="T25" i="23" s="1"/>
  <c r="S25" i="23" s="1"/>
  <c r="F170" i="23"/>
  <c r="T22" i="23" s="1"/>
  <c r="S22" i="23" s="1"/>
  <c r="F167" i="23"/>
  <c r="T19" i="23" s="1"/>
  <c r="S19" i="23" s="1"/>
  <c r="F164" i="23"/>
  <c r="T16" i="23" s="1"/>
  <c r="S16" i="23" s="1"/>
  <c r="AK161" i="23"/>
  <c r="AE188" i="23"/>
  <c r="AS46" i="23" s="1"/>
  <c r="F183" i="23"/>
  <c r="T35" i="23" s="1"/>
  <c r="S35" i="23" s="1"/>
  <c r="F180" i="23"/>
  <c r="T32" i="23" s="1"/>
  <c r="S32" i="23" s="1"/>
  <c r="F172" i="23"/>
  <c r="T24" i="23" s="1"/>
  <c r="S24" i="23" s="1"/>
  <c r="F169" i="23"/>
  <c r="T21" i="23" s="1"/>
  <c r="S21" i="23" s="1"/>
  <c r="F166" i="23"/>
  <c r="T18" i="23" s="1"/>
  <c r="S18" i="23" s="1"/>
  <c r="AK188" i="23"/>
  <c r="F179" i="23"/>
  <c r="T31" i="23" s="1"/>
  <c r="S31" i="23" s="1"/>
  <c r="F171" i="23"/>
  <c r="T23" i="23" s="1"/>
  <c r="S23" i="23" s="1"/>
  <c r="AK162" i="23"/>
  <c r="AV64" i="23"/>
  <c r="F176" i="23"/>
  <c r="T28" i="23" s="1"/>
  <c r="S28" i="23" s="1"/>
  <c r="F161" i="23"/>
  <c r="T13" i="23" s="1"/>
  <c r="S13" i="23" s="1"/>
  <c r="F182" i="23"/>
  <c r="T34" i="23" s="1"/>
  <c r="S34" i="23" s="1"/>
  <c r="F165" i="23"/>
  <c r="T17" i="23" s="1"/>
  <c r="S17" i="23" s="1"/>
  <c r="F160" i="23"/>
  <c r="T12" i="23" s="1"/>
  <c r="S12" i="23" s="1"/>
  <c r="AU42" i="23"/>
  <c r="AQ50" i="13" s="1" a="1"/>
  <c r="F168" i="23"/>
  <c r="T20" i="23" s="1"/>
  <c r="S20" i="23" s="1"/>
  <c r="F159" i="23"/>
  <c r="F163" i="23"/>
  <c r="T15" i="23" s="1"/>
  <c r="S15" i="23" s="1"/>
  <c r="AE188" i="14"/>
  <c r="AS46" i="14" s="1"/>
  <c r="F183" i="14"/>
  <c r="T35" i="14" s="1"/>
  <c r="S35" i="14" s="1"/>
  <c r="F180" i="14"/>
  <c r="T32" i="14" s="1"/>
  <c r="S32" i="14" s="1"/>
  <c r="F172" i="14"/>
  <c r="T24" i="14" s="1"/>
  <c r="S24" i="14" s="1"/>
  <c r="F169" i="14"/>
  <c r="T21" i="14" s="1"/>
  <c r="S21" i="14" s="1"/>
  <c r="F166" i="14"/>
  <c r="T18" i="14" s="1"/>
  <c r="S18" i="14" s="1"/>
  <c r="F163" i="14"/>
  <c r="T15" i="14" s="1"/>
  <c r="S15" i="14" s="1"/>
  <c r="F161" i="14"/>
  <c r="T13" i="14" s="1"/>
  <c r="S13" i="14" s="1"/>
  <c r="F159" i="14"/>
  <c r="B152" i="14"/>
  <c r="AK188" i="14"/>
  <c r="F178" i="14"/>
  <c r="T30" i="14" s="1"/>
  <c r="S30" i="14" s="1"/>
  <c r="F174" i="14"/>
  <c r="T26" i="14" s="1"/>
  <c r="S26" i="14" s="1"/>
  <c r="AK170" i="14"/>
  <c r="F168" i="14"/>
  <c r="T20" i="14" s="1"/>
  <c r="S20" i="14" s="1"/>
  <c r="F167" i="14"/>
  <c r="T19" i="14" s="1"/>
  <c r="S19" i="14" s="1"/>
  <c r="AV64" i="14"/>
  <c r="F182" i="14"/>
  <c r="T34" i="14" s="1"/>
  <c r="S34" i="14" s="1"/>
  <c r="F175" i="14"/>
  <c r="T27" i="14" s="1"/>
  <c r="S27" i="14" s="1"/>
  <c r="AK167" i="14"/>
  <c r="AH188" i="14" s="1"/>
  <c r="AS47" i="14" s="1"/>
  <c r="CH12" i="4" s="1" a="1"/>
  <c r="F165" i="14"/>
  <c r="T17" i="14" s="1"/>
  <c r="S17" i="14" s="1"/>
  <c r="F164" i="14"/>
  <c r="T16" i="14" s="1"/>
  <c r="S16" i="14" s="1"/>
  <c r="F162" i="14"/>
  <c r="T14" i="14" s="1"/>
  <c r="S14" i="14" s="1"/>
  <c r="F160" i="14"/>
  <c r="T12" i="14" s="1"/>
  <c r="S12" i="14" s="1"/>
  <c r="F181" i="14"/>
  <c r="T33" i="14" s="1"/>
  <c r="S33" i="14" s="1"/>
  <c r="F176" i="14"/>
  <c r="T28" i="14" s="1"/>
  <c r="S28" i="14" s="1"/>
  <c r="F173" i="14"/>
  <c r="T25" i="14" s="1"/>
  <c r="S25" i="14" s="1"/>
  <c r="AK164" i="14"/>
  <c r="AK161" i="14"/>
  <c r="F179" i="14"/>
  <c r="T31" i="14" s="1"/>
  <c r="S31" i="14" s="1"/>
  <c r="AU42" i="14"/>
  <c r="AQ5" i="13" s="1" a="1"/>
  <c r="F171" i="14"/>
  <c r="T23" i="14" s="1"/>
  <c r="S23" i="14" s="1"/>
  <c r="F177" i="14"/>
  <c r="T29" i="14" s="1"/>
  <c r="S29" i="14" s="1"/>
  <c r="F170" i="14"/>
  <c r="T22" i="14" s="1"/>
  <c r="S22" i="14" s="1"/>
  <c r="AK188" i="18"/>
  <c r="F182" i="18"/>
  <c r="T34" i="18" s="1"/>
  <c r="S34" i="18" s="1"/>
  <c r="F179" i="18"/>
  <c r="T31" i="18" s="1"/>
  <c r="S31" i="18" s="1"/>
  <c r="F176" i="18"/>
  <c r="T28" i="18" s="1"/>
  <c r="S28" i="18" s="1"/>
  <c r="F171" i="18"/>
  <c r="T23" i="18" s="1"/>
  <c r="S23" i="18" s="1"/>
  <c r="F168" i="18"/>
  <c r="T20" i="18" s="1"/>
  <c r="S20" i="18" s="1"/>
  <c r="F165" i="18"/>
  <c r="T17" i="18" s="1"/>
  <c r="S17" i="18" s="1"/>
  <c r="AK162" i="18"/>
  <c r="F160" i="18"/>
  <c r="T12" i="18" s="1"/>
  <c r="S12" i="18" s="1"/>
  <c r="F181" i="18"/>
  <c r="T33" i="18" s="1"/>
  <c r="S33" i="18" s="1"/>
  <c r="F178" i="18"/>
  <c r="T30" i="18" s="1"/>
  <c r="S30" i="18" s="1"/>
  <c r="F175" i="18"/>
  <c r="T27" i="18" s="1"/>
  <c r="S27" i="18" s="1"/>
  <c r="AK170" i="18"/>
  <c r="AK167" i="18"/>
  <c r="AH188" i="18" s="1"/>
  <c r="AS47" i="18" s="1"/>
  <c r="AK164" i="18"/>
  <c r="F162" i="18"/>
  <c r="T14" i="18" s="1"/>
  <c r="S14" i="18" s="1"/>
  <c r="F177" i="18"/>
  <c r="T29" i="18" s="1"/>
  <c r="S29" i="18" s="1"/>
  <c r="F170" i="18"/>
  <c r="T22" i="18" s="1"/>
  <c r="S22" i="18" s="1"/>
  <c r="F164" i="18"/>
  <c r="T16" i="18" s="1"/>
  <c r="S16" i="18" s="1"/>
  <c r="F169" i="18"/>
  <c r="T21" i="18" s="1"/>
  <c r="S21" i="18" s="1"/>
  <c r="F163" i="18"/>
  <c r="T15" i="18" s="1"/>
  <c r="S15" i="18" s="1"/>
  <c r="F159" i="18"/>
  <c r="F174" i="18"/>
  <c r="T26" i="18" s="1"/>
  <c r="S26" i="18" s="1"/>
  <c r="F167" i="18"/>
  <c r="T19" i="18" s="1"/>
  <c r="S19" i="18" s="1"/>
  <c r="AV64" i="18"/>
  <c r="F183" i="18"/>
  <c r="T35" i="18" s="1"/>
  <c r="S35" i="18" s="1"/>
  <c r="F166" i="18"/>
  <c r="T18" i="18" s="1"/>
  <c r="S18" i="18" s="1"/>
  <c r="F161" i="18"/>
  <c r="T13" i="18" s="1"/>
  <c r="S13" i="18" s="1"/>
  <c r="F173" i="18"/>
  <c r="T25" i="18" s="1"/>
  <c r="S25" i="18" s="1"/>
  <c r="AK161" i="18"/>
  <c r="AU42" i="18"/>
  <c r="AQ25" i="13" s="1" a="1"/>
  <c r="AE188" i="18"/>
  <c r="AS46" i="18" s="1"/>
  <c r="F172" i="18"/>
  <c r="T24" i="18" s="1"/>
  <c r="S24" i="18" s="1"/>
  <c r="F180" i="18"/>
  <c r="T32" i="18" s="1"/>
  <c r="S32" i="18" s="1"/>
  <c r="AQ14" i="12"/>
  <c r="AO15" i="12"/>
  <c r="AP16" i="12"/>
  <c r="B41" i="12"/>
  <c r="AD13" i="24" a="1"/>
  <c r="AD22" i="24" a="1"/>
  <c r="AD16" i="24" a="1"/>
  <c r="N9" i="25"/>
  <c r="AI87" i="19"/>
  <c r="AE87" i="19"/>
  <c r="AH87" i="19"/>
  <c r="AD87" i="19"/>
  <c r="AJ87" i="19"/>
  <c r="AG87" i="19"/>
  <c r="AF87" i="19"/>
  <c r="BF39" i="4"/>
  <c r="BF35" i="4"/>
  <c r="BF38" i="4"/>
  <c r="BF37" i="4"/>
  <c r="BF34" i="4"/>
  <c r="BF36" i="4"/>
  <c r="W31" i="26"/>
  <c r="X31" i="26" s="1"/>
  <c r="AG167" i="16"/>
  <c r="AD167" i="16"/>
  <c r="AJ167" i="16"/>
  <c r="AF167" i="16"/>
  <c r="AI167" i="16"/>
  <c r="AH167" i="16"/>
  <c r="AE167" i="16"/>
  <c r="AI59" i="21"/>
  <c r="AE59" i="21"/>
  <c r="AH59" i="21"/>
  <c r="AG59" i="21"/>
  <c r="AD59" i="21"/>
  <c r="AJ59" i="21"/>
  <c r="AF59" i="21"/>
  <c r="AG161" i="15"/>
  <c r="AD161" i="15"/>
  <c r="AJ161" i="15"/>
  <c r="AF161" i="15"/>
  <c r="AE161" i="15"/>
  <c r="AI161" i="15"/>
  <c r="AH161" i="15"/>
  <c r="C72" i="27"/>
  <c r="AI32" i="23"/>
  <c r="AJ32" i="23" s="1"/>
  <c r="N8" i="23" s="1"/>
  <c r="AD19" i="23" s="1" a="1"/>
  <c r="AD51" i="20" a="1"/>
  <c r="AK50" i="20"/>
  <c r="AD72" i="20" a="1"/>
  <c r="AG13" i="23"/>
  <c r="AD13" i="23"/>
  <c r="AJ13" i="23"/>
  <c r="AF13" i="23"/>
  <c r="AI13" i="23"/>
  <c r="AE13" i="23"/>
  <c r="AH13" i="23"/>
  <c r="AK14" i="20"/>
  <c r="AG114" i="18"/>
  <c r="AE114" i="18"/>
  <c r="AS42" i="18" s="1"/>
  <c r="AJ157" i="18"/>
  <c r="AF157" i="18"/>
  <c r="J157" i="18" s="1"/>
  <c r="AI157" i="18"/>
  <c r="M157" i="18" s="1"/>
  <c r="AE157" i="18"/>
  <c r="I157" i="18" s="1"/>
  <c r="AD157" i="18"/>
  <c r="AH157" i="18"/>
  <c r="L157" i="18" s="1"/>
  <c r="AG157" i="18"/>
  <c r="K157" i="18" s="1"/>
  <c r="Y29" i="26"/>
  <c r="AC29" i="26" s="1"/>
  <c r="AF29" i="26"/>
  <c r="AG29" i="26" s="1"/>
  <c r="AB28" i="26"/>
  <c r="AG40" i="22"/>
  <c r="AE40" i="22"/>
  <c r="AS38" i="22" s="1"/>
  <c r="AJ127" i="17"/>
  <c r="AF127" i="17"/>
  <c r="AI127" i="17"/>
  <c r="AE127" i="17"/>
  <c r="AG127" i="17"/>
  <c r="AD127" i="17"/>
  <c r="AH127" i="17"/>
  <c r="AJ29" i="26"/>
  <c r="AJ28" i="26"/>
  <c r="AJ72" i="19"/>
  <c r="AF72" i="19"/>
  <c r="AI72" i="19"/>
  <c r="AE72" i="19"/>
  <c r="AH72" i="19"/>
  <c r="AG72" i="19"/>
  <c r="AD72" i="19"/>
  <c r="AK96" i="18"/>
  <c r="AH41" i="2"/>
  <c r="AK104" i="13" s="1"/>
  <c r="AI41" i="2"/>
  <c r="AJ41" i="2" s="1"/>
  <c r="AK41" i="2" s="1"/>
  <c r="AL104" i="13" s="1"/>
  <c r="AG125" i="15"/>
  <c r="AD125" i="15"/>
  <c r="AJ125" i="15"/>
  <c r="AF125" i="15"/>
  <c r="AI125" i="15"/>
  <c r="AH125" i="15"/>
  <c r="AE125" i="15"/>
  <c r="D117" i="25"/>
  <c r="AD106" i="25"/>
  <c r="H113" i="25" s="1"/>
  <c r="AD125" i="16" a="1"/>
  <c r="AD146" i="16" a="1"/>
  <c r="AK124" i="16"/>
  <c r="AS22" i="16"/>
  <c r="AO22" i="16"/>
  <c r="AR22" i="16"/>
  <c r="AN22" i="16"/>
  <c r="AT22" i="16"/>
  <c r="AQ22" i="16"/>
  <c r="AP22" i="16"/>
  <c r="AG35" i="21"/>
  <c r="AD35" i="21"/>
  <c r="AJ35" i="21"/>
  <c r="AF35" i="21"/>
  <c r="AI35" i="21"/>
  <c r="AE35" i="21"/>
  <c r="AH35" i="21"/>
  <c r="G34" i="26"/>
  <c r="H33" i="26"/>
  <c r="I33" i="26" s="1"/>
  <c r="CC30" i="4"/>
  <c r="CC26" i="4"/>
  <c r="CC29" i="4"/>
  <c r="CC28" i="4"/>
  <c r="CC25" i="4"/>
  <c r="CC27" i="4"/>
  <c r="F181" i="16"/>
  <c r="T33" i="16" s="1"/>
  <c r="S33" i="16" s="1"/>
  <c r="F178" i="16"/>
  <c r="T30" i="16" s="1"/>
  <c r="S30" i="16" s="1"/>
  <c r="F175" i="16"/>
  <c r="T27" i="16" s="1"/>
  <c r="S27" i="16" s="1"/>
  <c r="AK167" i="16"/>
  <c r="AH188" i="16" s="1"/>
  <c r="AS47" i="16" s="1"/>
  <c r="F162" i="16"/>
  <c r="T14" i="16" s="1"/>
  <c r="S14" i="16" s="1"/>
  <c r="AU42" i="16"/>
  <c r="AQ15" i="13" s="1" a="1"/>
  <c r="F177" i="16"/>
  <c r="T29" i="16" s="1"/>
  <c r="S29" i="16" s="1"/>
  <c r="F174" i="16"/>
  <c r="T26" i="16" s="1"/>
  <c r="S26" i="16" s="1"/>
  <c r="F173" i="16"/>
  <c r="T25" i="16" s="1"/>
  <c r="S25" i="16" s="1"/>
  <c r="F170" i="16"/>
  <c r="T22" i="16" s="1"/>
  <c r="S22" i="16" s="1"/>
  <c r="F167" i="16"/>
  <c r="T19" i="16" s="1"/>
  <c r="S19" i="16" s="1"/>
  <c r="F164" i="16"/>
  <c r="T16" i="16" s="1"/>
  <c r="S16" i="16" s="1"/>
  <c r="AV64" i="16"/>
  <c r="AK188" i="16"/>
  <c r="F183" i="16"/>
  <c r="T35" i="16" s="1"/>
  <c r="S35" i="16" s="1"/>
  <c r="F180" i="16"/>
  <c r="T32" i="16" s="1"/>
  <c r="S32" i="16" s="1"/>
  <c r="F172" i="16"/>
  <c r="T24" i="16" s="1"/>
  <c r="S24" i="16" s="1"/>
  <c r="F166" i="16"/>
  <c r="T18" i="16" s="1"/>
  <c r="S18" i="16" s="1"/>
  <c r="F161" i="16"/>
  <c r="T13" i="16" s="1"/>
  <c r="S13" i="16" s="1"/>
  <c r="F182" i="16"/>
  <c r="T34" i="16" s="1"/>
  <c r="S34" i="16" s="1"/>
  <c r="F179" i="16"/>
  <c r="T31" i="16" s="1"/>
  <c r="S31" i="16" s="1"/>
  <c r="F171" i="16"/>
  <c r="T23" i="16" s="1"/>
  <c r="S23" i="16" s="1"/>
  <c r="F165" i="16"/>
  <c r="T17" i="16" s="1"/>
  <c r="S17" i="16" s="1"/>
  <c r="F160" i="16"/>
  <c r="T12" i="16" s="1"/>
  <c r="S12" i="16" s="1"/>
  <c r="F169" i="16"/>
  <c r="T21" i="16" s="1"/>
  <c r="S21" i="16" s="1"/>
  <c r="F163" i="16"/>
  <c r="T15" i="16" s="1"/>
  <c r="S15" i="16" s="1"/>
  <c r="F159" i="16"/>
  <c r="B152" i="16"/>
  <c r="F176" i="16"/>
  <c r="T28" i="16" s="1"/>
  <c r="S28" i="16" s="1"/>
  <c r="F168" i="16"/>
  <c r="T20" i="16" s="1"/>
  <c r="S20" i="16" s="1"/>
  <c r="AK188" i="17"/>
  <c r="F182" i="17"/>
  <c r="T34" i="17" s="1"/>
  <c r="S34" i="17" s="1"/>
  <c r="F179" i="17"/>
  <c r="T31" i="17" s="1"/>
  <c r="S31" i="17" s="1"/>
  <c r="F176" i="17"/>
  <c r="T28" i="17" s="1"/>
  <c r="S28" i="17" s="1"/>
  <c r="F171" i="17"/>
  <c r="T23" i="17" s="1"/>
  <c r="S23" i="17" s="1"/>
  <c r="F168" i="17"/>
  <c r="T20" i="17" s="1"/>
  <c r="S20" i="17" s="1"/>
  <c r="F165" i="17"/>
  <c r="T17" i="17" s="1"/>
  <c r="S17" i="17" s="1"/>
  <c r="AK162" i="17"/>
  <c r="F160" i="17"/>
  <c r="T12" i="17" s="1"/>
  <c r="S12" i="17" s="1"/>
  <c r="F181" i="17"/>
  <c r="T33" i="17" s="1"/>
  <c r="S33" i="17" s="1"/>
  <c r="F178" i="17"/>
  <c r="T30" i="17" s="1"/>
  <c r="S30" i="17" s="1"/>
  <c r="F175" i="17"/>
  <c r="T27" i="17" s="1"/>
  <c r="S27" i="17" s="1"/>
  <c r="AK170" i="17"/>
  <c r="AK167" i="17"/>
  <c r="AH188" i="17" s="1"/>
  <c r="AS47" i="17" s="1"/>
  <c r="AK164" i="17"/>
  <c r="F162" i="17"/>
  <c r="T14" i="17" s="1"/>
  <c r="S14" i="17" s="1"/>
  <c r="AU42" i="17"/>
  <c r="AQ20" i="13" s="1" a="1"/>
  <c r="F169" i="17"/>
  <c r="T21" i="17" s="1"/>
  <c r="S21" i="17" s="1"/>
  <c r="F163" i="17"/>
  <c r="T15" i="17" s="1"/>
  <c r="S15" i="17" s="1"/>
  <c r="F159" i="17"/>
  <c r="F174" i="17"/>
  <c r="T26" i="17" s="1"/>
  <c r="S26" i="17" s="1"/>
  <c r="F173" i="17"/>
  <c r="T25" i="17" s="1"/>
  <c r="S25" i="17" s="1"/>
  <c r="F167" i="17"/>
  <c r="T19" i="17" s="1"/>
  <c r="S19" i="17" s="1"/>
  <c r="AK161" i="17"/>
  <c r="AE188" i="17"/>
  <c r="AS46" i="17" s="1"/>
  <c r="F183" i="17"/>
  <c r="T35" i="17" s="1"/>
  <c r="S35" i="17" s="1"/>
  <c r="F180" i="17"/>
  <c r="T32" i="17" s="1"/>
  <c r="S32" i="17" s="1"/>
  <c r="F172" i="17"/>
  <c r="T24" i="17" s="1"/>
  <c r="S24" i="17" s="1"/>
  <c r="F166" i="17"/>
  <c r="T18" i="17" s="1"/>
  <c r="S18" i="17" s="1"/>
  <c r="F161" i="17"/>
  <c r="T13" i="17" s="1"/>
  <c r="S13" i="17" s="1"/>
  <c r="AV64" i="17"/>
  <c r="F177" i="17"/>
  <c r="T29" i="17" s="1"/>
  <c r="S29" i="17" s="1"/>
  <c r="F164" i="17"/>
  <c r="T16" i="17" s="1"/>
  <c r="S16" i="17" s="1"/>
  <c r="F170" i="17"/>
  <c r="T22" i="17" s="1"/>
  <c r="S22" i="17" s="1"/>
  <c r="B152" i="17"/>
  <c r="AK188" i="22"/>
  <c r="F182" i="22"/>
  <c r="T34" i="22" s="1"/>
  <c r="S34" i="22" s="1"/>
  <c r="F179" i="22"/>
  <c r="T31" i="22" s="1"/>
  <c r="S31" i="22" s="1"/>
  <c r="F176" i="22"/>
  <c r="T28" i="22" s="1"/>
  <c r="S28" i="22" s="1"/>
  <c r="F171" i="22"/>
  <c r="T23" i="22" s="1"/>
  <c r="S23" i="22" s="1"/>
  <c r="F168" i="22"/>
  <c r="T20" i="22" s="1"/>
  <c r="S20" i="22" s="1"/>
  <c r="F165" i="22"/>
  <c r="T17" i="22" s="1"/>
  <c r="S17" i="22" s="1"/>
  <c r="F160" i="22"/>
  <c r="T12" i="22" s="1"/>
  <c r="S12" i="22" s="1"/>
  <c r="F181" i="22"/>
  <c r="T33" i="22" s="1"/>
  <c r="S33" i="22" s="1"/>
  <c r="F178" i="22"/>
  <c r="T30" i="22" s="1"/>
  <c r="S30" i="22" s="1"/>
  <c r="F175" i="22"/>
  <c r="T27" i="22" s="1"/>
  <c r="S27" i="22" s="1"/>
  <c r="F162" i="22"/>
  <c r="T14" i="22" s="1"/>
  <c r="S14" i="22" s="1"/>
  <c r="AU42" i="22"/>
  <c r="AQ45" i="13" s="1" a="1"/>
  <c r="F177" i="22"/>
  <c r="T29" i="22" s="1"/>
  <c r="S29" i="22" s="1"/>
  <c r="F174" i="22"/>
  <c r="T26" i="22" s="1"/>
  <c r="S26" i="22" s="1"/>
  <c r="F173" i="22"/>
  <c r="T25" i="22" s="1"/>
  <c r="S25" i="22" s="1"/>
  <c r="F170" i="22"/>
  <c r="T22" i="22" s="1"/>
  <c r="S22" i="22" s="1"/>
  <c r="F167" i="22"/>
  <c r="T19" i="22" s="1"/>
  <c r="S19" i="22" s="1"/>
  <c r="F164" i="22"/>
  <c r="T16" i="22" s="1"/>
  <c r="S16" i="22" s="1"/>
  <c r="AV64" i="22"/>
  <c r="F180" i="22"/>
  <c r="T32" i="22" s="1"/>
  <c r="S32" i="22" s="1"/>
  <c r="F172" i="22"/>
  <c r="T24" i="22" s="1"/>
  <c r="S24" i="22" s="1"/>
  <c r="B152" i="22"/>
  <c r="F163" i="22"/>
  <c r="T15" i="22" s="1"/>
  <c r="S15" i="22" s="1"/>
  <c r="F159" i="22"/>
  <c r="F169" i="22"/>
  <c r="T21" i="22" s="1"/>
  <c r="S21" i="22" s="1"/>
  <c r="F166" i="22"/>
  <c r="T18" i="22" s="1"/>
  <c r="S18" i="22" s="1"/>
  <c r="F161" i="22"/>
  <c r="T13" i="22" s="1"/>
  <c r="S13" i="22" s="1"/>
  <c r="F183" i="22"/>
  <c r="T35" i="22" s="1"/>
  <c r="S35" i="22" s="1"/>
  <c r="AI106" i="21"/>
  <c r="AJ106" i="21" s="1"/>
  <c r="N82" i="21" s="1"/>
  <c r="AD93" i="21" s="1" a="1"/>
  <c r="N83" i="21"/>
  <c r="CC34" i="4" a="1"/>
  <c r="CD34" i="4" a="1"/>
  <c r="AF106" i="21"/>
  <c r="AD120" i="21" a="1"/>
  <c r="H83" i="21"/>
  <c r="AD59" i="22" a="1"/>
  <c r="AD50" i="22" a="1"/>
  <c r="AD53" i="22" a="1"/>
  <c r="V71" i="5"/>
  <c r="W72" i="5"/>
  <c r="AK22" i="22"/>
  <c r="AK59" i="20"/>
  <c r="AD83" i="23" a="1"/>
  <c r="AF69" i="23"/>
  <c r="H46" i="23"/>
  <c r="AO40" i="14"/>
  <c r="AI46" i="24"/>
  <c r="M46" i="24" s="1"/>
  <c r="AE46" i="24"/>
  <c r="I46" i="24" s="1"/>
  <c r="AH46" i="24"/>
  <c r="L46" i="24" s="1"/>
  <c r="AG46" i="24"/>
  <c r="K46" i="24" s="1"/>
  <c r="AD46" i="24"/>
  <c r="AJ46" i="24"/>
  <c r="AF46" i="24"/>
  <c r="J46" i="24" s="1"/>
  <c r="AD46" i="25" a="1"/>
  <c r="AF32" i="25"/>
  <c r="AN51" i="25"/>
  <c r="AN54" i="25" s="1"/>
  <c r="H9" i="25"/>
  <c r="AH90" i="19"/>
  <c r="AG90" i="19"/>
  <c r="AD90" i="19"/>
  <c r="AE90" i="19"/>
  <c r="AJ90" i="19"/>
  <c r="AI90" i="19"/>
  <c r="AF90" i="19"/>
  <c r="BE38" i="4"/>
  <c r="BE37" i="4"/>
  <c r="BE34" i="4"/>
  <c r="BE36" i="4"/>
  <c r="BE39" i="4"/>
  <c r="B38" i="4" s="1"/>
  <c r="BE35" i="4"/>
  <c r="P31" i="26"/>
  <c r="Q31" i="26" s="1"/>
  <c r="N31" i="26"/>
  <c r="AJ120" i="20"/>
  <c r="AF120" i="20"/>
  <c r="J120" i="20" s="1"/>
  <c r="AI120" i="20"/>
  <c r="M120" i="20" s="1"/>
  <c r="AE120" i="20"/>
  <c r="I120" i="20" s="1"/>
  <c r="AH120" i="20"/>
  <c r="L120" i="20" s="1"/>
  <c r="AG120" i="20"/>
  <c r="K120" i="20" s="1"/>
  <c r="AD120" i="20"/>
  <c r="AJ53" i="21"/>
  <c r="AF53" i="21"/>
  <c r="AI53" i="21"/>
  <c r="AE53" i="21"/>
  <c r="AH53" i="21"/>
  <c r="AG53" i="21"/>
  <c r="AD53" i="21"/>
  <c r="AJ88" i="17"/>
  <c r="AF88" i="17"/>
  <c r="AI88" i="17"/>
  <c r="AE88" i="17"/>
  <c r="AD88" i="17"/>
  <c r="AH88" i="17"/>
  <c r="AG88" i="17"/>
  <c r="AK16" i="22"/>
  <c r="AH28" i="26"/>
  <c r="AI28" i="26"/>
  <c r="AK133" i="16"/>
  <c r="AI93" i="20"/>
  <c r="AE93" i="20"/>
  <c r="AH93" i="20"/>
  <c r="AG93" i="20"/>
  <c r="AF93" i="20"/>
  <c r="AD93" i="20"/>
  <c r="AJ93" i="20"/>
  <c r="AJ56" i="22"/>
  <c r="AF56" i="22"/>
  <c r="AI56" i="22"/>
  <c r="AE56" i="22"/>
  <c r="AH56" i="22"/>
  <c r="AG56" i="22"/>
  <c r="AD56" i="22"/>
  <c r="AK125" i="14"/>
  <c r="AJ133" i="17"/>
  <c r="AF133" i="17"/>
  <c r="AI133" i="17"/>
  <c r="AE133" i="17"/>
  <c r="AG133" i="17"/>
  <c r="AD133" i="17"/>
  <c r="AH133" i="17"/>
  <c r="AB29" i="26"/>
  <c r="AA29" i="26"/>
  <c r="Z30" i="26"/>
  <c r="AD30" i="26"/>
  <c r="AE30" i="26" s="1"/>
  <c r="AG51" i="19"/>
  <c r="AD51" i="19"/>
  <c r="AJ51" i="19"/>
  <c r="AF51" i="19"/>
  <c r="AI51" i="19"/>
  <c r="AH51" i="19"/>
  <c r="AE51" i="19"/>
  <c r="AD77" i="21"/>
  <c r="AK56" i="21"/>
  <c r="AH77" i="21" s="1"/>
  <c r="AS41" i="21" s="1"/>
  <c r="AN20" i="21" a="1"/>
  <c r="AD35" i="22" a="1"/>
  <c r="AD14" i="22" a="1"/>
  <c r="AK13" i="22"/>
  <c r="AD37" i="20" a="1"/>
  <c r="F177" i="15"/>
  <c r="T29" i="15" s="1"/>
  <c r="S29" i="15" s="1"/>
  <c r="F174" i="15"/>
  <c r="T26" i="15" s="1"/>
  <c r="S26" i="15" s="1"/>
  <c r="F173" i="15"/>
  <c r="T25" i="15" s="1"/>
  <c r="S25" i="15" s="1"/>
  <c r="F170" i="15"/>
  <c r="T22" i="15" s="1"/>
  <c r="S22" i="15" s="1"/>
  <c r="F167" i="15"/>
  <c r="T19" i="15" s="1"/>
  <c r="S19" i="15" s="1"/>
  <c r="F164" i="15"/>
  <c r="T16" i="15" s="1"/>
  <c r="S16" i="15" s="1"/>
  <c r="AK161" i="15"/>
  <c r="AV64" i="15"/>
  <c r="AE188" i="15"/>
  <c r="AS46" i="15" s="1"/>
  <c r="F183" i="15"/>
  <c r="T35" i="15" s="1"/>
  <c r="S35" i="15" s="1"/>
  <c r="F180" i="15"/>
  <c r="T32" i="15" s="1"/>
  <c r="S32" i="15" s="1"/>
  <c r="F172" i="15"/>
  <c r="T24" i="15" s="1"/>
  <c r="S24" i="15" s="1"/>
  <c r="F169" i="15"/>
  <c r="T21" i="15" s="1"/>
  <c r="S21" i="15" s="1"/>
  <c r="F166" i="15"/>
  <c r="T18" i="15" s="1"/>
  <c r="S18" i="15" s="1"/>
  <c r="F163" i="15"/>
  <c r="T15" i="15" s="1"/>
  <c r="S15" i="15" s="1"/>
  <c r="F161" i="15"/>
  <c r="T13" i="15" s="1"/>
  <c r="S13" i="15" s="1"/>
  <c r="F159" i="15"/>
  <c r="B152" i="15"/>
  <c r="F176" i="15"/>
  <c r="T28" i="15" s="1"/>
  <c r="S28" i="15" s="1"/>
  <c r="F168" i="15"/>
  <c r="T20" i="15" s="1"/>
  <c r="S20" i="15" s="1"/>
  <c r="AK162" i="15"/>
  <c r="AK188" i="15"/>
  <c r="F175" i="15"/>
  <c r="T27" i="15" s="1"/>
  <c r="S27" i="15" s="1"/>
  <c r="AK167" i="15"/>
  <c r="AH188" i="15" s="1"/>
  <c r="AS47" i="15" s="1"/>
  <c r="F162" i="15"/>
  <c r="T14" i="15" s="1"/>
  <c r="S14" i="15" s="1"/>
  <c r="F182" i="15"/>
  <c r="T34" i="15" s="1"/>
  <c r="S34" i="15" s="1"/>
  <c r="F179" i="15"/>
  <c r="T31" i="15" s="1"/>
  <c r="S31" i="15" s="1"/>
  <c r="F171" i="15"/>
  <c r="T23" i="15" s="1"/>
  <c r="S23" i="15" s="1"/>
  <c r="F165" i="15"/>
  <c r="T17" i="15" s="1"/>
  <c r="S17" i="15" s="1"/>
  <c r="F160" i="15"/>
  <c r="T12" i="15" s="1"/>
  <c r="S12" i="15" s="1"/>
  <c r="F181" i="15"/>
  <c r="T33" i="15" s="1"/>
  <c r="S33" i="15" s="1"/>
  <c r="F178" i="15"/>
  <c r="T30" i="15" s="1"/>
  <c r="S30" i="15" s="1"/>
  <c r="AK164" i="15"/>
  <c r="AK170" i="15"/>
  <c r="AU42" i="15"/>
  <c r="AQ10" i="13" s="1" a="1"/>
  <c r="F177" i="20"/>
  <c r="T29" i="20" s="1"/>
  <c r="S29" i="20" s="1"/>
  <c r="F174" i="20"/>
  <c r="T26" i="20" s="1"/>
  <c r="S26" i="20" s="1"/>
  <c r="AE188" i="20"/>
  <c r="AS46" i="20" s="1"/>
  <c r="F179" i="20"/>
  <c r="T31" i="20" s="1"/>
  <c r="S31" i="20" s="1"/>
  <c r="F173" i="20"/>
  <c r="T25" i="20" s="1"/>
  <c r="S25" i="20" s="1"/>
  <c r="F170" i="20"/>
  <c r="T22" i="20" s="1"/>
  <c r="S22" i="20" s="1"/>
  <c r="F167" i="20"/>
  <c r="T19" i="20" s="1"/>
  <c r="S19" i="20" s="1"/>
  <c r="F164" i="20"/>
  <c r="T16" i="20" s="1"/>
  <c r="S16" i="20" s="1"/>
  <c r="AK161" i="20"/>
  <c r="AV64" i="20"/>
  <c r="F183" i="20"/>
  <c r="T35" i="20" s="1"/>
  <c r="S35" i="20" s="1"/>
  <c r="F178" i="20"/>
  <c r="T30" i="20" s="1"/>
  <c r="S30" i="20" s="1"/>
  <c r="F172" i="20"/>
  <c r="T24" i="20" s="1"/>
  <c r="S24" i="20" s="1"/>
  <c r="F169" i="20"/>
  <c r="T21" i="20" s="1"/>
  <c r="S21" i="20" s="1"/>
  <c r="F166" i="20"/>
  <c r="T18" i="20" s="1"/>
  <c r="S18" i="20" s="1"/>
  <c r="F163" i="20"/>
  <c r="T15" i="20" s="1"/>
  <c r="S15" i="20" s="1"/>
  <c r="F161" i="20"/>
  <c r="T13" i="20" s="1"/>
  <c r="S13" i="20" s="1"/>
  <c r="F159" i="20"/>
  <c r="AK188" i="20"/>
  <c r="F175" i="20"/>
  <c r="T27" i="20" s="1"/>
  <c r="S27" i="20" s="1"/>
  <c r="F171" i="20"/>
  <c r="T23" i="20" s="1"/>
  <c r="S23" i="20" s="1"/>
  <c r="F165" i="20"/>
  <c r="T17" i="20" s="1"/>
  <c r="S17" i="20" s="1"/>
  <c r="F160" i="20"/>
  <c r="T12" i="20" s="1"/>
  <c r="S12" i="20" s="1"/>
  <c r="F180" i="20"/>
  <c r="T32" i="20" s="1"/>
  <c r="S32" i="20" s="1"/>
  <c r="F176" i="20"/>
  <c r="T28" i="20" s="1"/>
  <c r="S28" i="20" s="1"/>
  <c r="AK170" i="20"/>
  <c r="AK164" i="20"/>
  <c r="AU42" i="20"/>
  <c r="AQ35" i="13" s="1" a="1"/>
  <c r="F182" i="20"/>
  <c r="T34" i="20" s="1"/>
  <c r="S34" i="20" s="1"/>
  <c r="F168" i="20"/>
  <c r="T20" i="20" s="1"/>
  <c r="S20" i="20" s="1"/>
  <c r="AK162" i="20"/>
  <c r="F181" i="20"/>
  <c r="T33" i="20" s="1"/>
  <c r="S33" i="20" s="1"/>
  <c r="AK167" i="20"/>
  <c r="AH188" i="20" s="1"/>
  <c r="AS47" i="20" s="1"/>
  <c r="F162" i="20"/>
  <c r="T14" i="20" s="1"/>
  <c r="S14" i="20" s="1"/>
  <c r="F181" i="21"/>
  <c r="T33" i="21" s="1"/>
  <c r="S33" i="21" s="1"/>
  <c r="F178" i="21"/>
  <c r="T30" i="21" s="1"/>
  <c r="S30" i="21" s="1"/>
  <c r="F175" i="21"/>
  <c r="T27" i="21" s="1"/>
  <c r="S27" i="21" s="1"/>
  <c r="AK170" i="21"/>
  <c r="AK167" i="21"/>
  <c r="AH188" i="21" s="1"/>
  <c r="AS47" i="21" s="1"/>
  <c r="AK164" i="21"/>
  <c r="F162" i="21"/>
  <c r="T14" i="21" s="1"/>
  <c r="S14" i="21" s="1"/>
  <c r="AU42" i="21"/>
  <c r="AQ40" i="13" s="1" a="1"/>
  <c r="F177" i="21"/>
  <c r="T29" i="21" s="1"/>
  <c r="S29" i="21" s="1"/>
  <c r="F174" i="21"/>
  <c r="T26" i="21" s="1"/>
  <c r="S26" i="21" s="1"/>
  <c r="F173" i="21"/>
  <c r="T25" i="21" s="1"/>
  <c r="S25" i="21" s="1"/>
  <c r="F170" i="21"/>
  <c r="T22" i="21" s="1"/>
  <c r="S22" i="21" s="1"/>
  <c r="F167" i="21"/>
  <c r="T19" i="21" s="1"/>
  <c r="S19" i="21" s="1"/>
  <c r="F164" i="21"/>
  <c r="T16" i="21" s="1"/>
  <c r="S16" i="21" s="1"/>
  <c r="AK161" i="21"/>
  <c r="AV64" i="21"/>
  <c r="AE188" i="21"/>
  <c r="AS46" i="21" s="1"/>
  <c r="F183" i="21"/>
  <c r="T35" i="21" s="1"/>
  <c r="S35" i="21" s="1"/>
  <c r="F180" i="21"/>
  <c r="T32" i="21" s="1"/>
  <c r="S32" i="21" s="1"/>
  <c r="F172" i="21"/>
  <c r="T24" i="21" s="1"/>
  <c r="S24" i="21" s="1"/>
  <c r="F169" i="21"/>
  <c r="T21" i="21" s="1"/>
  <c r="S21" i="21" s="1"/>
  <c r="F166" i="21"/>
  <c r="T18" i="21" s="1"/>
  <c r="S18" i="21" s="1"/>
  <c r="F163" i="21"/>
  <c r="T15" i="21" s="1"/>
  <c r="S15" i="21" s="1"/>
  <c r="F161" i="21"/>
  <c r="T13" i="21" s="1"/>
  <c r="S13" i="21" s="1"/>
  <c r="F159" i="21"/>
  <c r="F168" i="21"/>
  <c r="T20" i="21" s="1"/>
  <c r="S20" i="21" s="1"/>
  <c r="AK188" i="21"/>
  <c r="F179" i="21"/>
  <c r="T31" i="21" s="1"/>
  <c r="S31" i="21" s="1"/>
  <c r="F171" i="21"/>
  <c r="T23" i="21" s="1"/>
  <c r="S23" i="21" s="1"/>
  <c r="F165" i="21"/>
  <c r="T17" i="21" s="1"/>
  <c r="S17" i="21" s="1"/>
  <c r="F160" i="21"/>
  <c r="T12" i="21" s="1"/>
  <c r="S12" i="21" s="1"/>
  <c r="F176" i="21"/>
  <c r="T28" i="21" s="1"/>
  <c r="S28" i="21" s="1"/>
  <c r="AK162" i="21"/>
  <c r="F182" i="21"/>
  <c r="T34" i="21" s="1"/>
  <c r="S34" i="21" s="1"/>
  <c r="AR23" i="14"/>
  <c r="AR24" i="14" s="1"/>
  <c r="AR27" i="14" s="1"/>
  <c r="AP23" i="14"/>
  <c r="AP24" i="14" s="1"/>
  <c r="AP27" i="14" s="1"/>
  <c r="AQ23" i="14"/>
  <c r="AQ24" i="14" s="1"/>
  <c r="AQ27" i="14" s="1"/>
  <c r="AO23" i="14"/>
  <c r="AO24" i="14" s="1"/>
  <c r="AO27" i="14" s="1"/>
  <c r="AT23" i="14"/>
  <c r="AT24" i="14" s="1"/>
  <c r="AT27" i="14" s="1"/>
  <c r="AN23" i="14"/>
  <c r="AN24" i="14" s="1"/>
  <c r="AN27" i="14" s="1"/>
  <c r="AS23" i="14"/>
  <c r="AS24" i="14" s="1"/>
  <c r="AS27" i="14" s="1"/>
  <c r="AI83" i="22"/>
  <c r="M83" i="22" s="1"/>
  <c r="AE83" i="22"/>
  <c r="I83" i="22" s="1"/>
  <c r="AH83" i="22"/>
  <c r="L83" i="22" s="1"/>
  <c r="AG83" i="22"/>
  <c r="K83" i="22" s="1"/>
  <c r="AD83" i="22"/>
  <c r="AJ83" i="22"/>
  <c r="AF83" i="22"/>
  <c r="J83" i="22" s="1"/>
  <c r="AD148" i="14" a="1"/>
  <c r="AD74" i="18" a="1"/>
  <c r="N46" i="23"/>
  <c r="AH96" i="19"/>
  <c r="AG96" i="19"/>
  <c r="AD96" i="19"/>
  <c r="AI96" i="19"/>
  <c r="AF96" i="19"/>
  <c r="AJ96" i="19"/>
  <c r="AE96" i="19"/>
  <c r="O31" i="26"/>
  <c r="R31" i="26" s="1"/>
  <c r="U31" i="26" s="1"/>
  <c r="AD96" i="20" a="1"/>
  <c r="AD90" i="20" a="1"/>
  <c r="AD87" i="20" a="1"/>
  <c r="AJ164" i="15"/>
  <c r="AF164" i="15"/>
  <c r="AI164" i="15"/>
  <c r="AE164" i="15"/>
  <c r="AH164" i="15"/>
  <c r="AG164" i="15"/>
  <c r="AD164" i="15"/>
  <c r="AK51" i="18"/>
  <c r="AH16" i="23"/>
  <c r="AG16" i="23"/>
  <c r="AD16" i="23"/>
  <c r="AJ16" i="23"/>
  <c r="AF16" i="23"/>
  <c r="AE16" i="23"/>
  <c r="AI16" i="23"/>
  <c r="AD162" i="14" a="1"/>
  <c r="AD183" i="14" a="1"/>
  <c r="AQ21" i="18"/>
  <c r="AN21" i="18"/>
  <c r="AT21" i="18"/>
  <c r="AP21" i="18"/>
  <c r="AS21" i="18"/>
  <c r="AR21" i="18"/>
  <c r="AO21" i="18"/>
  <c r="D154" i="24"/>
  <c r="AD180" i="24" s="1"/>
  <c r="H187" i="24" s="1"/>
  <c r="AD143" i="24"/>
  <c r="H150" i="24" s="1"/>
  <c r="BR36" i="4"/>
  <c r="BR39" i="4"/>
  <c r="BR35" i="4"/>
  <c r="BR38" i="4"/>
  <c r="BR37" i="4"/>
  <c r="BR34" i="4"/>
  <c r="AR19" i="22"/>
  <c r="AQ19" i="22"/>
  <c r="AN19" i="22"/>
  <c r="AT19" i="22"/>
  <c r="AP19" i="22"/>
  <c r="AO19" i="22"/>
  <c r="AS19" i="22"/>
  <c r="AD114" i="19"/>
  <c r="AK93" i="19"/>
  <c r="AH114" i="19" s="1"/>
  <c r="AS43" i="19" s="1"/>
  <c r="AN21" i="19" a="1"/>
  <c r="AK127" i="16"/>
  <c r="AE32" i="7"/>
  <c r="AD31" i="7"/>
  <c r="AG37" i="19"/>
  <c r="AD37" i="19"/>
  <c r="AJ37" i="19"/>
  <c r="AF37" i="19"/>
  <c r="AI37" i="19"/>
  <c r="AH37" i="19"/>
  <c r="AE37" i="19"/>
  <c r="AQ20" i="20"/>
  <c r="AN20" i="20"/>
  <c r="AT20" i="20"/>
  <c r="AP20" i="20"/>
  <c r="AS20" i="20"/>
  <c r="AR20" i="20"/>
  <c r="AO20" i="20"/>
  <c r="AI146" i="15"/>
  <c r="AE146" i="15"/>
  <c r="AH146" i="15"/>
  <c r="AJ146" i="15"/>
  <c r="AG146" i="15"/>
  <c r="AF146" i="15"/>
  <c r="AD146" i="15"/>
  <c r="AF143" i="19"/>
  <c r="AD157" i="19" a="1"/>
  <c r="H120" i="19"/>
  <c r="AG151" i="16"/>
  <c r="AE151" i="16"/>
  <c r="AS44" i="16" s="1"/>
  <c r="L32" i="26"/>
  <c r="K32" i="26"/>
  <c r="M32" i="26"/>
  <c r="S32" i="26"/>
  <c r="T32" i="26" s="1"/>
  <c r="AO39" i="17"/>
  <c r="F183" i="19"/>
  <c r="T35" i="19" s="1"/>
  <c r="S35" i="19" s="1"/>
  <c r="F180" i="19"/>
  <c r="T32" i="19" s="1"/>
  <c r="S32" i="19" s="1"/>
  <c r="F172" i="19"/>
  <c r="T24" i="19" s="1"/>
  <c r="S24" i="19" s="1"/>
  <c r="F169" i="19"/>
  <c r="T21" i="19" s="1"/>
  <c r="S21" i="19" s="1"/>
  <c r="F166" i="19"/>
  <c r="T18" i="19" s="1"/>
  <c r="S18" i="19" s="1"/>
  <c r="F163" i="19"/>
  <c r="T15" i="19" s="1"/>
  <c r="S15" i="19" s="1"/>
  <c r="F161" i="19"/>
  <c r="T13" i="19" s="1"/>
  <c r="S13" i="19" s="1"/>
  <c r="F159" i="19"/>
  <c r="B152" i="19"/>
  <c r="AK188" i="19"/>
  <c r="F182" i="19"/>
  <c r="T34" i="19" s="1"/>
  <c r="S34" i="19" s="1"/>
  <c r="F179" i="19"/>
  <c r="T31" i="19" s="1"/>
  <c r="S31" i="19" s="1"/>
  <c r="F176" i="19"/>
  <c r="T28" i="19" s="1"/>
  <c r="S28" i="19" s="1"/>
  <c r="F171" i="19"/>
  <c r="T23" i="19" s="1"/>
  <c r="S23" i="19" s="1"/>
  <c r="F168" i="19"/>
  <c r="T20" i="19" s="1"/>
  <c r="S20" i="19" s="1"/>
  <c r="F165" i="19"/>
  <c r="T17" i="19" s="1"/>
  <c r="S17" i="19" s="1"/>
  <c r="F160" i="19"/>
  <c r="T12" i="19" s="1"/>
  <c r="S12" i="19" s="1"/>
  <c r="F177" i="19"/>
  <c r="T29" i="19" s="1"/>
  <c r="S29" i="19" s="1"/>
  <c r="F170" i="19"/>
  <c r="T22" i="19" s="1"/>
  <c r="S22" i="19" s="1"/>
  <c r="F164" i="19"/>
  <c r="T16" i="19" s="1"/>
  <c r="S16" i="19" s="1"/>
  <c r="AU42" i="19"/>
  <c r="AQ30" i="13" s="1" a="1"/>
  <c r="F175" i="19"/>
  <c r="T27" i="19" s="1"/>
  <c r="S27" i="19" s="1"/>
  <c r="F162" i="19"/>
  <c r="T14" i="19" s="1"/>
  <c r="S14" i="19" s="1"/>
  <c r="AV64" i="19"/>
  <c r="F181" i="19"/>
  <c r="T33" i="19" s="1"/>
  <c r="S33" i="19" s="1"/>
  <c r="F173" i="19"/>
  <c r="T25" i="19" s="1"/>
  <c r="S25" i="19" s="1"/>
  <c r="F178" i="19"/>
  <c r="T30" i="19" s="1"/>
  <c r="S30" i="19" s="1"/>
  <c r="F174" i="19"/>
  <c r="T26" i="19" s="1"/>
  <c r="S26" i="19" s="1"/>
  <c r="F167" i="19"/>
  <c r="T19" i="19" s="1"/>
  <c r="S19" i="19" s="1"/>
  <c r="AK188" i="24"/>
  <c r="F182" i="24"/>
  <c r="T34" i="24" s="1"/>
  <c r="S34" i="24" s="1"/>
  <c r="F179" i="24"/>
  <c r="T31" i="24" s="1"/>
  <c r="S31" i="24" s="1"/>
  <c r="F176" i="24"/>
  <c r="T28" i="24" s="1"/>
  <c r="S28" i="24" s="1"/>
  <c r="F171" i="24"/>
  <c r="T23" i="24" s="1"/>
  <c r="S23" i="24" s="1"/>
  <c r="F168" i="24"/>
  <c r="T20" i="24" s="1"/>
  <c r="S20" i="24" s="1"/>
  <c r="F165" i="24"/>
  <c r="T17" i="24" s="1"/>
  <c r="S17" i="24" s="1"/>
  <c r="AK162" i="24"/>
  <c r="F160" i="24"/>
  <c r="T12" i="24" s="1"/>
  <c r="S12" i="24" s="1"/>
  <c r="F181" i="24"/>
  <c r="T33" i="24" s="1"/>
  <c r="S33" i="24" s="1"/>
  <c r="F178" i="24"/>
  <c r="T30" i="24" s="1"/>
  <c r="S30" i="24" s="1"/>
  <c r="F175" i="24"/>
  <c r="T27" i="24" s="1"/>
  <c r="S27" i="24" s="1"/>
  <c r="AK170" i="24"/>
  <c r="AK167" i="24"/>
  <c r="AH188" i="24" s="1"/>
  <c r="AS47" i="24" s="1"/>
  <c r="AK164" i="24"/>
  <c r="F162" i="24"/>
  <c r="T14" i="24" s="1"/>
  <c r="S14" i="24" s="1"/>
  <c r="AU42" i="24"/>
  <c r="AQ55" i="13" s="1" a="1"/>
  <c r="F177" i="24"/>
  <c r="T29" i="24" s="1"/>
  <c r="S29" i="24" s="1"/>
  <c r="F174" i="24"/>
  <c r="T26" i="24" s="1"/>
  <c r="S26" i="24" s="1"/>
  <c r="F173" i="24"/>
  <c r="T25" i="24" s="1"/>
  <c r="S25" i="24" s="1"/>
  <c r="F170" i="24"/>
  <c r="T22" i="24" s="1"/>
  <c r="S22" i="24" s="1"/>
  <c r="F167" i="24"/>
  <c r="T19" i="24" s="1"/>
  <c r="S19" i="24" s="1"/>
  <c r="F164" i="24"/>
  <c r="T16" i="24" s="1"/>
  <c r="S16" i="24" s="1"/>
  <c r="AK161" i="24"/>
  <c r="AV64" i="24"/>
  <c r="F169" i="24"/>
  <c r="T21" i="24" s="1"/>
  <c r="S21" i="24" s="1"/>
  <c r="F180" i="24"/>
  <c r="T32" i="24" s="1"/>
  <c r="S32" i="24" s="1"/>
  <c r="F172" i="24"/>
  <c r="T24" i="24" s="1"/>
  <c r="S24" i="24" s="1"/>
  <c r="AE188" i="24"/>
  <c r="AS46" i="24" s="1"/>
  <c r="F163" i="24"/>
  <c r="T15" i="24" s="1"/>
  <c r="S15" i="24" s="1"/>
  <c r="F159" i="24"/>
  <c r="F166" i="24"/>
  <c r="T18" i="24" s="1"/>
  <c r="S18" i="24" s="1"/>
  <c r="F161" i="24"/>
  <c r="T13" i="24" s="1"/>
  <c r="S13" i="24" s="1"/>
  <c r="F183" i="24"/>
  <c r="T35" i="24" s="1"/>
  <c r="S35" i="24" s="1"/>
  <c r="F183" i="25"/>
  <c r="T35" i="25" s="1"/>
  <c r="S35" i="25" s="1"/>
  <c r="F180" i="25"/>
  <c r="T32" i="25" s="1"/>
  <c r="S32" i="25" s="1"/>
  <c r="F172" i="25"/>
  <c r="T24" i="25" s="1"/>
  <c r="S24" i="25" s="1"/>
  <c r="F169" i="25"/>
  <c r="T21" i="25" s="1"/>
  <c r="S21" i="25" s="1"/>
  <c r="F166" i="25"/>
  <c r="T18" i="25" s="1"/>
  <c r="S18" i="25" s="1"/>
  <c r="F163" i="25"/>
  <c r="T15" i="25" s="1"/>
  <c r="S15" i="25" s="1"/>
  <c r="F161" i="25"/>
  <c r="T13" i="25" s="1"/>
  <c r="S13" i="25" s="1"/>
  <c r="F159" i="25"/>
  <c r="B152" i="25"/>
  <c r="AK188" i="25"/>
  <c r="F182" i="25"/>
  <c r="T34" i="25" s="1"/>
  <c r="S34" i="25" s="1"/>
  <c r="F179" i="25"/>
  <c r="T31" i="25" s="1"/>
  <c r="S31" i="25" s="1"/>
  <c r="F176" i="25"/>
  <c r="T28" i="25" s="1"/>
  <c r="S28" i="25" s="1"/>
  <c r="F171" i="25"/>
  <c r="T23" i="25" s="1"/>
  <c r="S23" i="25" s="1"/>
  <c r="F168" i="25"/>
  <c r="T20" i="25" s="1"/>
  <c r="S20" i="25" s="1"/>
  <c r="F165" i="25"/>
  <c r="T17" i="25" s="1"/>
  <c r="S17" i="25" s="1"/>
  <c r="F160" i="25"/>
  <c r="T12" i="25" s="1"/>
  <c r="S12" i="25" s="1"/>
  <c r="F181" i="25"/>
  <c r="T33" i="25" s="1"/>
  <c r="S33" i="25" s="1"/>
  <c r="F178" i="25"/>
  <c r="T30" i="25" s="1"/>
  <c r="S30" i="25" s="1"/>
  <c r="F175" i="25"/>
  <c r="T27" i="25" s="1"/>
  <c r="S27" i="25" s="1"/>
  <c r="F162" i="25"/>
  <c r="T14" i="25" s="1"/>
  <c r="S14" i="25" s="1"/>
  <c r="AU42" i="25"/>
  <c r="AQ60" i="13" s="1" a="1"/>
  <c r="F174" i="25"/>
  <c r="T26" i="25" s="1"/>
  <c r="S26" i="25" s="1"/>
  <c r="F167" i="25"/>
  <c r="T19" i="25" s="1"/>
  <c r="S19" i="25" s="1"/>
  <c r="F177" i="25"/>
  <c r="T29" i="25" s="1"/>
  <c r="S29" i="25" s="1"/>
  <c r="F170" i="25"/>
  <c r="T22" i="25" s="1"/>
  <c r="S22" i="25" s="1"/>
  <c r="AV64" i="25"/>
  <c r="F173" i="25"/>
  <c r="T25" i="25" s="1"/>
  <c r="S25" i="25" s="1"/>
  <c r="F164" i="25"/>
  <c r="T16" i="25" s="1"/>
  <c r="S16" i="25" s="1"/>
  <c r="AA54" i="7"/>
  <c r="AA59" i="7"/>
  <c r="AA24" i="7"/>
  <c r="AA49" i="7"/>
  <c r="E70" i="27"/>
  <c r="AA34" i="7"/>
  <c r="AA64" i="7"/>
  <c r="N71" i="27"/>
  <c r="O71" i="27"/>
  <c r="AA44" i="7"/>
  <c r="P70" i="27"/>
  <c r="D70" i="27"/>
  <c r="AA19" i="7"/>
  <c r="AA39" i="7"/>
  <c r="AA9" i="7"/>
  <c r="F69" i="27" a="1"/>
  <c r="AA14" i="7"/>
  <c r="AA29" i="7"/>
  <c r="AK53" i="21" l="1"/>
  <c r="AO38" i="19"/>
  <c r="AK127" i="17"/>
  <c r="I69" i="27"/>
  <c r="F69" i="27"/>
  <c r="H69" i="27"/>
  <c r="G69" i="27"/>
  <c r="S9" i="7"/>
  <c r="S10" i="7" s="1"/>
  <c r="S11" i="7" s="1"/>
  <c r="S12" i="7" s="1"/>
  <c r="S13" i="7" s="1"/>
  <c r="S14" i="7" s="1"/>
  <c r="S15" i="7" s="1"/>
  <c r="S16" i="7" s="1"/>
  <c r="S17" i="7" s="1"/>
  <c r="S18" i="7" s="1"/>
  <c r="S19" i="7" s="1"/>
  <c r="S20" i="7" s="1"/>
  <c r="S21" i="7" s="1"/>
  <c r="S22" i="7" s="1"/>
  <c r="S23" i="7" s="1"/>
  <c r="S24" i="7" s="1"/>
  <c r="S25" i="7" s="1"/>
  <c r="S26" i="7" s="1"/>
  <c r="S27" i="7" s="1"/>
  <c r="S28" i="7" s="1"/>
  <c r="S29" i="7" s="1"/>
  <c r="S30" i="7" s="1"/>
  <c r="S31" i="7" s="1"/>
  <c r="S32" i="7" s="1"/>
  <c r="S33" i="7" s="1"/>
  <c r="S34" i="7" s="1"/>
  <c r="S35" i="7" s="1"/>
  <c r="S36" i="7" s="1"/>
  <c r="S37" i="7" s="1"/>
  <c r="S38" i="7" s="1"/>
  <c r="S39" i="7" s="1"/>
  <c r="S40" i="7" s="1"/>
  <c r="S41" i="7" s="1"/>
  <c r="S42" i="7" s="1"/>
  <c r="S43" i="7" s="1"/>
  <c r="S44" i="7" s="1"/>
  <c r="S45" i="7" s="1"/>
  <c r="S46" i="7" s="1"/>
  <c r="S47" i="7" s="1"/>
  <c r="S48" i="7" s="1"/>
  <c r="S49" i="7" s="1"/>
  <c r="S50" i="7" s="1"/>
  <c r="S51" i="7" s="1"/>
  <c r="S52" i="7" s="1"/>
  <c r="S53" i="7" s="1"/>
  <c r="S54" i="7" s="1"/>
  <c r="S55" i="7" s="1"/>
  <c r="S56" i="7" s="1"/>
  <c r="S57" i="7" s="1"/>
  <c r="S58" i="7" s="1"/>
  <c r="S59" i="7" s="1"/>
  <c r="S60" i="7" s="1"/>
  <c r="S61" i="7" s="1"/>
  <c r="S62" i="7" s="1"/>
  <c r="S63" i="7" s="1"/>
  <c r="S64" i="7" s="1"/>
  <c r="M71" i="27"/>
  <c r="AJ183" i="14"/>
  <c r="AF183" i="14"/>
  <c r="AH183" i="14"/>
  <c r="AD183" i="14"/>
  <c r="AG183" i="14"/>
  <c r="AE183" i="14"/>
  <c r="AI183" i="14"/>
  <c r="E159" i="25" a="1"/>
  <c r="B159" i="25" a="1"/>
  <c r="T11" i="25"/>
  <c r="E159" i="24" a="1"/>
  <c r="B159" i="24" a="1"/>
  <c r="T11" i="24"/>
  <c r="F186" i="19"/>
  <c r="AQ32" i="13"/>
  <c r="AQ31" i="13"/>
  <c r="AQ34" i="13"/>
  <c r="AQ33" i="13"/>
  <c r="AQ30" i="13"/>
  <c r="W32" i="26"/>
  <c r="X32" i="26" s="1"/>
  <c r="AG157" i="19"/>
  <c r="K157" i="19" s="1"/>
  <c r="AD157" i="19"/>
  <c r="AJ157" i="19"/>
  <c r="AF157" i="19"/>
  <c r="J157" i="19" s="1"/>
  <c r="AI157" i="19"/>
  <c r="M157" i="19" s="1"/>
  <c r="AH157" i="19"/>
  <c r="L157" i="19" s="1"/>
  <c r="AE157" i="19"/>
  <c r="I157" i="19" s="1"/>
  <c r="AE33" i="7"/>
  <c r="AD32" i="7"/>
  <c r="AG114" i="19"/>
  <c r="AE114" i="19"/>
  <c r="AS42" i="19" s="1"/>
  <c r="AI96" i="20"/>
  <c r="AE96" i="20"/>
  <c r="AH96" i="20"/>
  <c r="AG96" i="20"/>
  <c r="AF96" i="20"/>
  <c r="AJ96" i="20"/>
  <c r="AD96" i="20"/>
  <c r="E159" i="21" a="1"/>
  <c r="B159" i="21" a="1"/>
  <c r="T11" i="21"/>
  <c r="AQ12" i="13"/>
  <c r="AQ11" i="13"/>
  <c r="AQ14" i="13"/>
  <c r="AQ13" i="13"/>
  <c r="AQ10" i="13"/>
  <c r="AR20" i="21"/>
  <c r="AT20" i="21"/>
  <c r="AP20" i="21"/>
  <c r="AO20" i="21"/>
  <c r="AN20" i="21"/>
  <c r="AS20" i="21"/>
  <c r="AQ20" i="21"/>
  <c r="AK51" i="19"/>
  <c r="AK133" i="17"/>
  <c r="AD157" i="20" a="1"/>
  <c r="AF143" i="20"/>
  <c r="H120" i="20"/>
  <c r="G33" i="4"/>
  <c r="H33" i="4"/>
  <c r="AD22" i="25" a="1"/>
  <c r="AD16" i="25" a="1"/>
  <c r="AD13" i="25" a="1"/>
  <c r="N46" i="24"/>
  <c r="W71" i="5"/>
  <c r="X72" i="5"/>
  <c r="AJ50" i="22"/>
  <c r="AF50" i="22"/>
  <c r="AI50" i="22"/>
  <c r="AE50" i="22"/>
  <c r="AH50" i="22"/>
  <c r="AG50" i="22"/>
  <c r="AD50" i="22"/>
  <c r="AD96" i="21" a="1"/>
  <c r="AD90" i="21" a="1"/>
  <c r="AD87" i="21" a="1"/>
  <c r="CD37" i="4"/>
  <c r="CD34" i="4"/>
  <c r="CD36" i="4"/>
  <c r="CD39" i="4"/>
  <c r="CD35" i="4"/>
  <c r="CD38" i="4"/>
  <c r="F186" i="22"/>
  <c r="AQ46" i="13"/>
  <c r="AQ49" i="13"/>
  <c r="AQ48" i="13"/>
  <c r="AQ45" i="13"/>
  <c r="AQ47" i="13"/>
  <c r="E159" i="17" a="1"/>
  <c r="B159" i="17" a="1"/>
  <c r="T11" i="17"/>
  <c r="B159" i="16" a="1"/>
  <c r="E159" i="16" a="1"/>
  <c r="T11" i="16"/>
  <c r="AF24" i="4"/>
  <c r="AD24" i="4"/>
  <c r="AE24" i="4"/>
  <c r="AC24" i="4"/>
  <c r="AH125" i="16"/>
  <c r="AG125" i="16"/>
  <c r="AD125" i="16"/>
  <c r="AF125" i="16"/>
  <c r="AE125" i="16"/>
  <c r="AJ125" i="16"/>
  <c r="AI125" i="16"/>
  <c r="AK13" i="23"/>
  <c r="AH51" i="20"/>
  <c r="AG51" i="20"/>
  <c r="AD51" i="20"/>
  <c r="AJ51" i="20"/>
  <c r="AI51" i="20"/>
  <c r="AE51" i="20"/>
  <c r="AF51" i="20"/>
  <c r="C73" i="27"/>
  <c r="AD188" i="16"/>
  <c r="AN23" i="16" a="1"/>
  <c r="AG22" i="24"/>
  <c r="AD22" i="24"/>
  <c r="AJ22" i="24"/>
  <c r="AF22" i="24"/>
  <c r="AI22" i="24"/>
  <c r="AE22" i="24"/>
  <c r="AH22" i="24"/>
  <c r="AO16" i="12"/>
  <c r="AQ15" i="12"/>
  <c r="A28" i="12"/>
  <c r="F186" i="18"/>
  <c r="F186" i="14"/>
  <c r="E159" i="14" a="1"/>
  <c r="B159" i="14" a="1"/>
  <c r="T11" i="14"/>
  <c r="AG170" i="16"/>
  <c r="AD170" i="16"/>
  <c r="AJ170" i="16"/>
  <c r="AF170" i="16"/>
  <c r="AE170" i="16"/>
  <c r="AI170" i="16"/>
  <c r="AH170" i="16"/>
  <c r="AH167" i="17"/>
  <c r="AG167" i="17"/>
  <c r="AD167" i="17"/>
  <c r="AE167" i="17"/>
  <c r="AJ167" i="17"/>
  <c r="AI167" i="17"/>
  <c r="AF167" i="17"/>
  <c r="O33" i="4"/>
  <c r="P33" i="4"/>
  <c r="Q33" i="4"/>
  <c r="T33" i="4"/>
  <c r="R33" i="4"/>
  <c r="S33" i="4"/>
  <c r="AJ127" i="18"/>
  <c r="AF127" i="18"/>
  <c r="AI127" i="18"/>
  <c r="AE127" i="18"/>
  <c r="AH127" i="18"/>
  <c r="AG127" i="18"/>
  <c r="AD127" i="18"/>
  <c r="AG109" i="18"/>
  <c r="AD109" i="18"/>
  <c r="AF109" i="18"/>
  <c r="AJ109" i="18"/>
  <c r="AE109" i="18"/>
  <c r="AI109" i="18"/>
  <c r="AH109" i="18"/>
  <c r="AG111" i="16"/>
  <c r="AD111" i="16"/>
  <c r="AJ111" i="16"/>
  <c r="AF111" i="16"/>
  <c r="AH111" i="16"/>
  <c r="AE111" i="16"/>
  <c r="AI111" i="16"/>
  <c r="F186" i="21"/>
  <c r="AQ44" i="13"/>
  <c r="AQ43" i="13"/>
  <c r="AQ40" i="13"/>
  <c r="AQ42" i="13"/>
  <c r="AQ41" i="13"/>
  <c r="H34" i="4"/>
  <c r="B34" i="4"/>
  <c r="C34" i="4"/>
  <c r="G34" i="4"/>
  <c r="F34" i="4"/>
  <c r="E34" i="4"/>
  <c r="D34" i="4"/>
  <c r="D36" i="4"/>
  <c r="H36" i="4"/>
  <c r="G36" i="4"/>
  <c r="F36" i="4"/>
  <c r="B36" i="4"/>
  <c r="C36" i="4"/>
  <c r="E36" i="4"/>
  <c r="AJ46" i="25"/>
  <c r="AF46" i="25"/>
  <c r="J46" i="25" s="1"/>
  <c r="AI46" i="25"/>
  <c r="M46" i="25" s="1"/>
  <c r="AE46" i="25"/>
  <c r="I46" i="25" s="1"/>
  <c r="AH46" i="25"/>
  <c r="L46" i="25" s="1"/>
  <c r="AG46" i="25"/>
  <c r="K46" i="25" s="1"/>
  <c r="AD46" i="25"/>
  <c r="AD83" i="24" a="1"/>
  <c r="AF69" i="24"/>
  <c r="H46" i="24"/>
  <c r="AJ59" i="22"/>
  <c r="AF59" i="22"/>
  <c r="AI59" i="22"/>
  <c r="AE59" i="22"/>
  <c r="AH59" i="22"/>
  <c r="AD59" i="22"/>
  <c r="AG59" i="22"/>
  <c r="CC36" i="4"/>
  <c r="CC39" i="4"/>
  <c r="CC35" i="4"/>
  <c r="CC38" i="4"/>
  <c r="CC37" i="4"/>
  <c r="CC34" i="4"/>
  <c r="AJ93" i="21"/>
  <c r="AF93" i="21"/>
  <c r="AI93" i="21"/>
  <c r="AE93" i="21"/>
  <c r="AH93" i="21"/>
  <c r="AG93" i="21"/>
  <c r="AD93" i="21"/>
  <c r="F186" i="17"/>
  <c r="AF27" i="4"/>
  <c r="AD27" i="4"/>
  <c r="AC27" i="4"/>
  <c r="AA27" i="4"/>
  <c r="AE27" i="4"/>
  <c r="AB27" i="4"/>
  <c r="Z27" i="4"/>
  <c r="L33" i="26"/>
  <c r="S33" i="26"/>
  <c r="T33" i="26" s="1"/>
  <c r="M33" i="26"/>
  <c r="K33" i="26"/>
  <c r="AD37" i="21" a="1"/>
  <c r="AK125" i="15"/>
  <c r="T42" i="15" s="1"/>
  <c r="AJ19" i="23"/>
  <c r="AF19" i="23"/>
  <c r="AI19" i="23"/>
  <c r="AE19" i="23"/>
  <c r="AH19" i="23"/>
  <c r="AG19" i="23"/>
  <c r="AD19" i="23"/>
  <c r="AD109" i="19" a="1"/>
  <c r="AK87" i="19"/>
  <c r="AD88" i="19" a="1"/>
  <c r="AJ13" i="24"/>
  <c r="AF13" i="24"/>
  <c r="AI13" i="24"/>
  <c r="AE13" i="24"/>
  <c r="AH13" i="24"/>
  <c r="AG13" i="24"/>
  <c r="AD13" i="24"/>
  <c r="AQ8" i="13"/>
  <c r="AQ5" i="13"/>
  <c r="AL5" i="13" s="1"/>
  <c r="AQ7" i="13"/>
  <c r="AQ6" i="13"/>
  <c r="AP6" i="13" s="1"/>
  <c r="AL6" i="13" s="1"/>
  <c r="AQ9" i="13"/>
  <c r="CH19" i="4"/>
  <c r="CH15" i="4"/>
  <c r="CH12" i="4"/>
  <c r="CH18" i="4"/>
  <c r="CH14" i="4"/>
  <c r="CH21" i="4"/>
  <c r="CH17" i="4"/>
  <c r="CH13" i="4"/>
  <c r="CH20" i="4"/>
  <c r="CH16" i="4"/>
  <c r="AQ52" i="13"/>
  <c r="AQ51" i="13"/>
  <c r="AQ54" i="13"/>
  <c r="AQ53" i="13"/>
  <c r="AQ50" i="13"/>
  <c r="AH161" i="16"/>
  <c r="AG161" i="16"/>
  <c r="AD161" i="16"/>
  <c r="AJ161" i="16"/>
  <c r="AI161" i="16"/>
  <c r="AF161" i="16"/>
  <c r="AE161" i="16"/>
  <c r="AK14" i="21"/>
  <c r="AG151" i="17"/>
  <c r="AE151" i="17"/>
  <c r="AS44" i="17" s="1"/>
  <c r="CK12" i="4" s="1" a="1"/>
  <c r="AA61" i="12"/>
  <c r="Z61" i="12"/>
  <c r="AC61" i="12"/>
  <c r="AB61" i="12"/>
  <c r="AK130" i="18"/>
  <c r="AH151" i="18" s="1"/>
  <c r="AS45" i="18" s="1"/>
  <c r="AD151" i="18"/>
  <c r="AN22" i="18" a="1"/>
  <c r="AK124" i="17"/>
  <c r="AD125" i="17" a="1"/>
  <c r="AD146" i="17" a="1"/>
  <c r="N36" i="4"/>
  <c r="P36" i="4"/>
  <c r="T36" i="4"/>
  <c r="R36" i="4"/>
  <c r="S36" i="4"/>
  <c r="O36" i="4"/>
  <c r="Q36" i="4"/>
  <c r="AJ133" i="18"/>
  <c r="AF133" i="18"/>
  <c r="AI133" i="18"/>
  <c r="AE133" i="18"/>
  <c r="AH133" i="18"/>
  <c r="AG133" i="18"/>
  <c r="AD133" i="18"/>
  <c r="AD111" i="17" a="1"/>
  <c r="F186" i="25"/>
  <c r="AQ62" i="13"/>
  <c r="AQ61" i="13"/>
  <c r="AQ64" i="13"/>
  <c r="AQ63" i="13"/>
  <c r="AQ60" i="13"/>
  <c r="E159" i="19" a="1"/>
  <c r="B159" i="19" a="1"/>
  <c r="T11" i="19"/>
  <c r="AD148" i="15" a="1"/>
  <c r="AQ21" i="19"/>
  <c r="AN21" i="19"/>
  <c r="AT21" i="19"/>
  <c r="AP21" i="19"/>
  <c r="AO21" i="19"/>
  <c r="AS21" i="19"/>
  <c r="AR21" i="19"/>
  <c r="AH162" i="14"/>
  <c r="AI162" i="14"/>
  <c r="AD162" i="14"/>
  <c r="AG162" i="14"/>
  <c r="AF162" i="14"/>
  <c r="AJ162" i="14"/>
  <c r="AE162" i="14"/>
  <c r="AJ87" i="20"/>
  <c r="AF87" i="20"/>
  <c r="AI87" i="20"/>
  <c r="AE87" i="20"/>
  <c r="AG87" i="20"/>
  <c r="AH87" i="20"/>
  <c r="AD87" i="20"/>
  <c r="AJ74" i="18"/>
  <c r="AF74" i="18"/>
  <c r="AI74" i="18"/>
  <c r="AE74" i="18"/>
  <c r="AG74" i="18"/>
  <c r="AD74" i="18"/>
  <c r="AH74" i="18"/>
  <c r="AD120" i="22" a="1"/>
  <c r="AF106" i="22"/>
  <c r="H83" i="22"/>
  <c r="B159" i="20" a="1"/>
  <c r="E159" i="20" a="1"/>
  <c r="T11" i="20"/>
  <c r="F186" i="20"/>
  <c r="E159" i="15" a="1"/>
  <c r="B159" i="15" a="1"/>
  <c r="T11" i="15"/>
  <c r="AJ14" i="22"/>
  <c r="AF14" i="22"/>
  <c r="AI14" i="22"/>
  <c r="AE14" i="22"/>
  <c r="AH14" i="22"/>
  <c r="AD14" i="22"/>
  <c r="AG14" i="22"/>
  <c r="AG77" i="21"/>
  <c r="AE77" i="21"/>
  <c r="AS40" i="21" s="1"/>
  <c r="AI143" i="20"/>
  <c r="AJ143" i="20" s="1"/>
  <c r="N119" i="20" s="1"/>
  <c r="AD130" i="20" s="1" a="1"/>
  <c r="N120" i="20"/>
  <c r="G37" i="4"/>
  <c r="B37" i="4"/>
  <c r="H37" i="4"/>
  <c r="E37" i="4"/>
  <c r="F37" i="4"/>
  <c r="C37" i="4"/>
  <c r="D37" i="4"/>
  <c r="AD53" i="23" a="1"/>
  <c r="AD50" i="23" a="1"/>
  <c r="AD59" i="23" a="1"/>
  <c r="E159" i="22" a="1"/>
  <c r="B159" i="22" a="1"/>
  <c r="T11" i="22"/>
  <c r="AD28" i="4"/>
  <c r="AB28" i="4"/>
  <c r="AC28" i="4"/>
  <c r="AA28" i="4"/>
  <c r="Z28" i="4"/>
  <c r="G35" i="26"/>
  <c r="H34" i="26"/>
  <c r="I34" i="26" s="1"/>
  <c r="D154" i="25"/>
  <c r="AD180" i="25" s="1"/>
  <c r="H187" i="25" s="1"/>
  <c r="AD143" i="25"/>
  <c r="H150" i="25" s="1"/>
  <c r="AD74" i="19" a="1"/>
  <c r="AG72" i="20"/>
  <c r="AD72" i="20"/>
  <c r="AJ72" i="20"/>
  <c r="AF72" i="20"/>
  <c r="AI72" i="20"/>
  <c r="AH72" i="20"/>
  <c r="AE72" i="20"/>
  <c r="AD162" i="15" a="1"/>
  <c r="AD183" i="15" a="1"/>
  <c r="AK59" i="21"/>
  <c r="V31" i="26"/>
  <c r="AQ27" i="13"/>
  <c r="AQ26" i="13"/>
  <c r="AQ29" i="13"/>
  <c r="AQ28" i="13"/>
  <c r="AQ25" i="13"/>
  <c r="AG130" i="19"/>
  <c r="AD130" i="19"/>
  <c r="AJ130" i="19"/>
  <c r="AF130" i="19"/>
  <c r="AI130" i="19"/>
  <c r="AH130" i="19"/>
  <c r="AE130" i="19"/>
  <c r="AD170" i="17" a="1"/>
  <c r="AD164" i="17" a="1"/>
  <c r="AD161" i="17" a="1"/>
  <c r="Y26" i="5"/>
  <c r="X25" i="5"/>
  <c r="AO40" i="15"/>
  <c r="P37" i="4"/>
  <c r="O37" i="4"/>
  <c r="N37" i="4"/>
  <c r="AD72" i="21" a="1"/>
  <c r="AD51" i="21" a="1"/>
  <c r="AK50" i="21"/>
  <c r="AD124" i="19" a="1"/>
  <c r="AD133" i="19" a="1"/>
  <c r="AD127" i="19" a="1"/>
  <c r="AI106" i="22"/>
  <c r="AJ106" i="22" s="1"/>
  <c r="N82" i="22" s="1"/>
  <c r="AD93" i="22" s="1" a="1"/>
  <c r="N83" i="22"/>
  <c r="F186" i="24"/>
  <c r="AQ58" i="13"/>
  <c r="AQ55" i="13"/>
  <c r="AQ57" i="13"/>
  <c r="AQ56" i="13"/>
  <c r="AQ59" i="13"/>
  <c r="N32" i="26"/>
  <c r="O32" i="26" s="1"/>
  <c r="R32" i="26" s="1"/>
  <c r="AK16" i="23"/>
  <c r="AI90" i="20"/>
  <c r="AE90" i="20"/>
  <c r="AH90" i="20"/>
  <c r="AG90" i="20"/>
  <c r="AF90" i="20"/>
  <c r="AJ90" i="20"/>
  <c r="AD90" i="20"/>
  <c r="AK96" i="19"/>
  <c r="AH148" i="14"/>
  <c r="AJ148" i="14"/>
  <c r="AE148" i="14"/>
  <c r="AI148" i="14"/>
  <c r="AD148" i="14"/>
  <c r="AG148" i="14"/>
  <c r="AF148" i="14"/>
  <c r="AQ37" i="13"/>
  <c r="AQ36" i="13"/>
  <c r="AQ39" i="13"/>
  <c r="AQ38" i="13"/>
  <c r="AQ35" i="13"/>
  <c r="CI12" i="4" a="1"/>
  <c r="F186" i="15"/>
  <c r="AH37" i="20"/>
  <c r="AG37" i="20"/>
  <c r="AD37" i="20"/>
  <c r="AE37" i="20"/>
  <c r="AJ37" i="20"/>
  <c r="AI37" i="20"/>
  <c r="AF37" i="20"/>
  <c r="AH35" i="22"/>
  <c r="AG35" i="22"/>
  <c r="AD35" i="22"/>
  <c r="AJ35" i="22"/>
  <c r="AF35" i="22"/>
  <c r="AI35" i="22"/>
  <c r="AE35" i="22"/>
  <c r="AD77" i="22"/>
  <c r="AK56" i="22"/>
  <c r="AH77" i="22" s="1"/>
  <c r="AS41" i="22" s="1"/>
  <c r="AN20" i="22" a="1"/>
  <c r="AD114" i="20"/>
  <c r="AK93" i="20"/>
  <c r="AH114" i="20" s="1"/>
  <c r="AS43" i="20" s="1"/>
  <c r="AN21" i="20" a="1"/>
  <c r="AK88" i="17"/>
  <c r="F35" i="4"/>
  <c r="C35" i="4"/>
  <c r="G35" i="4"/>
  <c r="D35" i="4"/>
  <c r="H35" i="4"/>
  <c r="B35" i="4"/>
  <c r="E35" i="4"/>
  <c r="AK90" i="19"/>
  <c r="AH83" i="23"/>
  <c r="L83" i="23" s="1"/>
  <c r="AI83" i="23"/>
  <c r="M83" i="23" s="1"/>
  <c r="AD83" i="23"/>
  <c r="AG83" i="23"/>
  <c r="K83" i="23" s="1"/>
  <c r="AF83" i="23"/>
  <c r="J83" i="23" s="1"/>
  <c r="AJ83" i="23"/>
  <c r="AE83" i="23"/>
  <c r="I83" i="23" s="1"/>
  <c r="AG53" i="22"/>
  <c r="AD53" i="22"/>
  <c r="AJ53" i="22"/>
  <c r="AF53" i="22"/>
  <c r="AI53" i="22"/>
  <c r="AE53" i="22"/>
  <c r="AH53" i="22"/>
  <c r="AG120" i="21"/>
  <c r="K120" i="21" s="1"/>
  <c r="AD120" i="21"/>
  <c r="AJ120" i="21"/>
  <c r="AF120" i="21"/>
  <c r="J120" i="21" s="1"/>
  <c r="AI120" i="21"/>
  <c r="M120" i="21" s="1"/>
  <c r="AE120" i="21"/>
  <c r="I120" i="21" s="1"/>
  <c r="AH120" i="21"/>
  <c r="L120" i="21" s="1"/>
  <c r="AQ22" i="13"/>
  <c r="AQ21" i="13"/>
  <c r="AQ24" i="13"/>
  <c r="AQ23" i="13"/>
  <c r="AQ20" i="13"/>
  <c r="F186" i="16"/>
  <c r="AQ17" i="13"/>
  <c r="AQ16" i="13"/>
  <c r="AQ19" i="13"/>
  <c r="AQ18" i="13"/>
  <c r="AQ15" i="13"/>
  <c r="AD26" i="4"/>
  <c r="AB26" i="4"/>
  <c r="AC26" i="4"/>
  <c r="AF26" i="4"/>
  <c r="AA26" i="4"/>
  <c r="Z26" i="4"/>
  <c r="AE26" i="4"/>
  <c r="AA25" i="4"/>
  <c r="AE25" i="4"/>
  <c r="Z25" i="4"/>
  <c r="AC25" i="4"/>
  <c r="AF25" i="4"/>
  <c r="AD25" i="4"/>
  <c r="AB25" i="4"/>
  <c r="AJ146" i="16"/>
  <c r="AF146" i="16"/>
  <c r="AI146" i="16"/>
  <c r="AE146" i="16"/>
  <c r="AH146" i="16"/>
  <c r="AG146" i="16"/>
  <c r="AD146" i="16"/>
  <c r="AM104" i="13"/>
  <c r="AO104" i="13"/>
  <c r="AH29" i="26"/>
  <c r="AI29" i="26" s="1"/>
  <c r="AF180" i="18"/>
  <c r="H157" i="18"/>
  <c r="AI180" i="18"/>
  <c r="AJ180" i="18" s="1"/>
  <c r="N156" i="18" s="1"/>
  <c r="AD167" i="18" s="1" a="1"/>
  <c r="N157" i="18"/>
  <c r="B152" i="18" s="1"/>
  <c r="Z31" i="26"/>
  <c r="AD31" i="26"/>
  <c r="AE31" i="26" s="1"/>
  <c r="AG16" i="24"/>
  <c r="AD16" i="24"/>
  <c r="AJ16" i="24"/>
  <c r="AF16" i="24"/>
  <c r="AI16" i="24"/>
  <c r="AE16" i="24"/>
  <c r="AH16" i="24"/>
  <c r="E159" i="18" a="1"/>
  <c r="B159" i="18" a="1"/>
  <c r="T11" i="18"/>
  <c r="E159" i="23" a="1"/>
  <c r="B159" i="23" a="1"/>
  <c r="T11" i="23"/>
  <c r="F186" i="23"/>
  <c r="AG164" i="16"/>
  <c r="AD164" i="16"/>
  <c r="AJ164" i="16"/>
  <c r="AF164" i="16"/>
  <c r="AE164" i="16"/>
  <c r="AI164" i="16"/>
  <c r="AH164" i="16"/>
  <c r="AT22" i="17"/>
  <c r="AP22" i="17"/>
  <c r="AS22" i="17"/>
  <c r="AO22" i="17"/>
  <c r="AQ22" i="17"/>
  <c r="AN22" i="17"/>
  <c r="AR22" i="17"/>
  <c r="BC28" i="12"/>
  <c r="BC40" i="12"/>
  <c r="AD26" i="12"/>
  <c r="AQ26" i="12"/>
  <c r="AP29" i="12"/>
  <c r="AP30" i="12" s="1"/>
  <c r="Z36" i="12" s="1"/>
  <c r="AS23" i="15"/>
  <c r="AS24" i="15" s="1"/>
  <c r="AS27" i="15" s="1"/>
  <c r="AO23" i="15"/>
  <c r="AO24" i="15" s="1"/>
  <c r="AO27" i="15" s="1"/>
  <c r="AT23" i="15"/>
  <c r="AT24" i="15" s="1"/>
  <c r="AT27" i="15" s="1"/>
  <c r="AR23" i="15"/>
  <c r="AR24" i="15" s="1"/>
  <c r="AR27" i="15" s="1"/>
  <c r="AN23" i="15"/>
  <c r="AN24" i="15" s="1"/>
  <c r="AN27" i="15" s="1"/>
  <c r="AQ23" i="15"/>
  <c r="AQ24" i="15" s="1"/>
  <c r="AQ27" i="15" s="1"/>
  <c r="AP23" i="15"/>
  <c r="AP24" i="15" s="1"/>
  <c r="AP27" i="15" s="1"/>
  <c r="O35" i="4"/>
  <c r="Q35" i="4"/>
  <c r="R35" i="4"/>
  <c r="P35" i="4"/>
  <c r="N35" i="4"/>
  <c r="S35" i="4"/>
  <c r="T35" i="4"/>
  <c r="R34" i="4"/>
  <c r="P34" i="4"/>
  <c r="Q34" i="4"/>
  <c r="T34" i="4"/>
  <c r="S34" i="4"/>
  <c r="O34" i="4"/>
  <c r="N34" i="4"/>
  <c r="AG124" i="18"/>
  <c r="AD124" i="18"/>
  <c r="AJ124" i="18"/>
  <c r="AF124" i="18"/>
  <c r="AI124" i="18"/>
  <c r="AH124" i="18"/>
  <c r="AE124" i="18"/>
  <c r="AK22" i="23"/>
  <c r="AG88" i="18"/>
  <c r="AD88" i="18"/>
  <c r="AJ88" i="18"/>
  <c r="AF88" i="18"/>
  <c r="AE88" i="18"/>
  <c r="AI88" i="18"/>
  <c r="AH88" i="18"/>
  <c r="AH37" i="2"/>
  <c r="AI37" i="2"/>
  <c r="AJ37" i="2" s="1"/>
  <c r="AK37" i="2" s="1"/>
  <c r="AF30" i="26"/>
  <c r="AG30" i="26" s="1"/>
  <c r="Y30" i="26"/>
  <c r="AC30" i="26" s="1"/>
  <c r="N72" i="27"/>
  <c r="E71" i="27"/>
  <c r="D71" i="27"/>
  <c r="O72" i="27"/>
  <c r="P71" i="27"/>
  <c r="F70" i="27" a="1"/>
  <c r="AP104" i="13"/>
  <c r="AN108" i="13" l="1"/>
  <c r="AK88" i="18"/>
  <c r="AK14" i="22"/>
  <c r="AK127" i="18"/>
  <c r="AK90" i="20"/>
  <c r="AD148" i="16" a="1"/>
  <c r="AK96" i="20"/>
  <c r="AN100" i="13"/>
  <c r="H70" i="27"/>
  <c r="G70" i="27"/>
  <c r="F70" i="27"/>
  <c r="I70" i="27"/>
  <c r="M72" i="27"/>
  <c r="U32" i="26"/>
  <c r="V32" i="26"/>
  <c r="AK105" i="13"/>
  <c r="B182" i="23"/>
  <c r="B178" i="23"/>
  <c r="B174" i="23"/>
  <c r="B170" i="23"/>
  <c r="B166" i="23"/>
  <c r="B162" i="23"/>
  <c r="B159" i="23"/>
  <c r="B181" i="23"/>
  <c r="B177" i="23"/>
  <c r="B173" i="23"/>
  <c r="B169" i="23"/>
  <c r="B165" i="23"/>
  <c r="B161" i="23"/>
  <c r="B179" i="23"/>
  <c r="B171" i="23"/>
  <c r="B163" i="23"/>
  <c r="B176" i="23"/>
  <c r="B168" i="23"/>
  <c r="B160" i="23"/>
  <c r="B183" i="23"/>
  <c r="B175" i="23"/>
  <c r="B167" i="23"/>
  <c r="B172" i="23"/>
  <c r="B164" i="23"/>
  <c r="B180" i="23"/>
  <c r="E183" i="18"/>
  <c r="E179" i="18"/>
  <c r="E175" i="18"/>
  <c r="E171" i="18"/>
  <c r="E167" i="18"/>
  <c r="E163" i="18"/>
  <c r="E182" i="18"/>
  <c r="E178" i="18"/>
  <c r="E174" i="18"/>
  <c r="E170" i="18"/>
  <c r="E166" i="18"/>
  <c r="E162" i="18"/>
  <c r="E159" i="18"/>
  <c r="E177" i="18"/>
  <c r="E169" i="18"/>
  <c r="E161" i="18"/>
  <c r="E176" i="18"/>
  <c r="E168" i="18"/>
  <c r="E160" i="18"/>
  <c r="E181" i="18"/>
  <c r="E165" i="18"/>
  <c r="E180" i="18"/>
  <c r="E164" i="18"/>
  <c r="E173" i="18"/>
  <c r="E172" i="18"/>
  <c r="AD120" i="23" a="1"/>
  <c r="AF106" i="23"/>
  <c r="H83" i="23"/>
  <c r="AS20" i="22"/>
  <c r="AO20" i="22"/>
  <c r="AR20" i="22"/>
  <c r="AQ20" i="22"/>
  <c r="AN20" i="22"/>
  <c r="AP20" i="22"/>
  <c r="AT20" i="22"/>
  <c r="AB30" i="26"/>
  <c r="AO38" i="20"/>
  <c r="CI20" i="4"/>
  <c r="CI16" i="4"/>
  <c r="CI19" i="4"/>
  <c r="CI15" i="4"/>
  <c r="CI12" i="4"/>
  <c r="CI18" i="4"/>
  <c r="CI14" i="4"/>
  <c r="CI21" i="4"/>
  <c r="CI17" i="4"/>
  <c r="CI13" i="4"/>
  <c r="AO41" i="14"/>
  <c r="P32" i="26"/>
  <c r="Q32" i="26" s="1"/>
  <c r="AH124" i="19"/>
  <c r="AG124" i="19"/>
  <c r="AD124" i="19"/>
  <c r="AJ124" i="19"/>
  <c r="AI124" i="19"/>
  <c r="AF124" i="19"/>
  <c r="AE124" i="19"/>
  <c r="AI161" i="17"/>
  <c r="AE161" i="17"/>
  <c r="AH161" i="17"/>
  <c r="AF161" i="17"/>
  <c r="AD161" i="17"/>
  <c r="AJ161" i="17"/>
  <c r="AG161" i="17"/>
  <c r="AI162" i="15"/>
  <c r="AE162" i="15"/>
  <c r="AH162" i="15"/>
  <c r="AD162" i="15"/>
  <c r="AJ162" i="15"/>
  <c r="AG162" i="15"/>
  <c r="AF162" i="15"/>
  <c r="K34" i="26"/>
  <c r="S34" i="26"/>
  <c r="T34" i="26" s="1"/>
  <c r="M34" i="26"/>
  <c r="L34" i="26"/>
  <c r="AG59" i="23"/>
  <c r="AD59" i="23"/>
  <c r="AJ59" i="23"/>
  <c r="AF59" i="23"/>
  <c r="AI59" i="23"/>
  <c r="AE59" i="23"/>
  <c r="AH59" i="23"/>
  <c r="AH130" i="20"/>
  <c r="AG130" i="20"/>
  <c r="AD130" i="20"/>
  <c r="AE130" i="20"/>
  <c r="AJ130" i="20"/>
  <c r="AI130" i="20"/>
  <c r="AF130" i="20"/>
  <c r="Q11" i="15" a="1"/>
  <c r="S11" i="15"/>
  <c r="P11" i="15" s="1" a="1"/>
  <c r="Q11" i="20" a="1"/>
  <c r="S11" i="20"/>
  <c r="P11" i="20" s="1" a="1"/>
  <c r="AO39" i="18"/>
  <c r="B180" i="19"/>
  <c r="B176" i="19"/>
  <c r="B172" i="19"/>
  <c r="B168" i="19"/>
  <c r="B164" i="19"/>
  <c r="B160" i="19"/>
  <c r="B183" i="19"/>
  <c r="B179" i="19"/>
  <c r="B175" i="19"/>
  <c r="B171" i="19"/>
  <c r="B167" i="19"/>
  <c r="B163" i="19"/>
  <c r="B181" i="19"/>
  <c r="B173" i="19"/>
  <c r="B165" i="19"/>
  <c r="B178" i="19"/>
  <c r="B170" i="19"/>
  <c r="B162" i="19"/>
  <c r="B182" i="19"/>
  <c r="B166" i="19"/>
  <c r="B177" i="19"/>
  <c r="B161" i="19"/>
  <c r="B174" i="19"/>
  <c r="B159" i="19"/>
  <c r="B169" i="19"/>
  <c r="AQ22" i="18"/>
  <c r="AN22" i="18"/>
  <c r="AT22" i="18"/>
  <c r="AP22" i="18"/>
  <c r="AO22" i="18"/>
  <c r="AS22" i="18"/>
  <c r="AR22" i="18"/>
  <c r="CK18" i="4"/>
  <c r="CK14" i="4"/>
  <c r="CK21" i="4"/>
  <c r="CK17" i="4"/>
  <c r="CK13" i="4"/>
  <c r="CK20" i="4"/>
  <c r="CK16" i="4"/>
  <c r="CK19" i="4"/>
  <c r="CK15" i="4"/>
  <c r="CK12" i="4"/>
  <c r="AD40" i="23"/>
  <c r="AK19" i="23"/>
  <c r="AH40" i="23" s="1"/>
  <c r="AS39" i="23" s="1"/>
  <c r="AN19" i="23" a="1"/>
  <c r="AI37" i="21"/>
  <c r="AE37" i="21"/>
  <c r="AH37" i="21"/>
  <c r="AG37" i="21"/>
  <c r="AD37" i="21"/>
  <c r="AJ37" i="21"/>
  <c r="AF37" i="21"/>
  <c r="P33" i="26"/>
  <c r="N33" i="26"/>
  <c r="AC33" i="4"/>
  <c r="AE33" i="4"/>
  <c r="AD33" i="4"/>
  <c r="AF33" i="4"/>
  <c r="AD111" i="18" a="1"/>
  <c r="AT23" i="16"/>
  <c r="AT24" i="16" s="1"/>
  <c r="AT27" i="16" s="1"/>
  <c r="AP23" i="16"/>
  <c r="AP24" i="16" s="1"/>
  <c r="AP27" i="16" s="1"/>
  <c r="AS23" i="16"/>
  <c r="AS24" i="16" s="1"/>
  <c r="AS27" i="16" s="1"/>
  <c r="AO23" i="16"/>
  <c r="AO24" i="16" s="1"/>
  <c r="AO27" i="16" s="1"/>
  <c r="AR23" i="16"/>
  <c r="AR24" i="16" s="1"/>
  <c r="AR27" i="16" s="1"/>
  <c r="AQ23" i="16"/>
  <c r="AQ24" i="16" s="1"/>
  <c r="AQ27" i="16" s="1"/>
  <c r="AN23" i="16"/>
  <c r="AN24" i="16" s="1"/>
  <c r="AN27" i="16" s="1"/>
  <c r="C74" i="27"/>
  <c r="AI69" i="23"/>
  <c r="AJ69" i="23" s="1"/>
  <c r="N45" i="23" s="1"/>
  <c r="AD56" i="23" s="1" a="1"/>
  <c r="AD14" i="23" a="1"/>
  <c r="AK125" i="16"/>
  <c r="E182" i="16"/>
  <c r="E178" i="16"/>
  <c r="E174" i="16"/>
  <c r="E170" i="16"/>
  <c r="E166" i="16"/>
  <c r="E162" i="16"/>
  <c r="E159" i="16"/>
  <c r="E181" i="16"/>
  <c r="E177" i="16"/>
  <c r="E173" i="16"/>
  <c r="E169" i="16"/>
  <c r="E165" i="16"/>
  <c r="E161" i="16"/>
  <c r="E180" i="16"/>
  <c r="E172" i="16"/>
  <c r="E164" i="16"/>
  <c r="E179" i="16"/>
  <c r="E171" i="16"/>
  <c r="E163" i="16"/>
  <c r="E176" i="16"/>
  <c r="E168" i="16"/>
  <c r="E160" i="16"/>
  <c r="E183" i="16"/>
  <c r="E175" i="16"/>
  <c r="E167" i="16"/>
  <c r="E183" i="17"/>
  <c r="E179" i="17"/>
  <c r="E175" i="17"/>
  <c r="E171" i="17"/>
  <c r="E167" i="17"/>
  <c r="E163" i="17"/>
  <c r="E182" i="17"/>
  <c r="E178" i="17"/>
  <c r="E174" i="17"/>
  <c r="E170" i="17"/>
  <c r="E166" i="17"/>
  <c r="E162" i="17"/>
  <c r="E159" i="17"/>
  <c r="E176" i="17"/>
  <c r="E168" i="17"/>
  <c r="E160" i="17"/>
  <c r="E181" i="17"/>
  <c r="E173" i="17"/>
  <c r="E165" i="17"/>
  <c r="E180" i="17"/>
  <c r="E172" i="17"/>
  <c r="E164" i="17"/>
  <c r="E177" i="17"/>
  <c r="E169" i="17"/>
  <c r="E161" i="17"/>
  <c r="Y72" i="5"/>
  <c r="X71" i="5"/>
  <c r="AG13" i="25"/>
  <c r="AD13" i="25"/>
  <c r="AJ13" i="25"/>
  <c r="AF13" i="25"/>
  <c r="AH13" i="25"/>
  <c r="AE13" i="25"/>
  <c r="AI13" i="25"/>
  <c r="S11" i="21"/>
  <c r="P11" i="21" s="1" a="1"/>
  <c r="Q11" i="21" a="1"/>
  <c r="AF180" i="19"/>
  <c r="H157" i="19"/>
  <c r="E183" i="24"/>
  <c r="E179" i="24"/>
  <c r="E175" i="24"/>
  <c r="E171" i="24"/>
  <c r="E167" i="24"/>
  <c r="E163" i="24"/>
  <c r="E182" i="24"/>
  <c r="E178" i="24"/>
  <c r="E174" i="24"/>
  <c r="E170" i="24"/>
  <c r="E166" i="24"/>
  <c r="E162" i="24"/>
  <c r="E159" i="24"/>
  <c r="E181" i="24"/>
  <c r="E177" i="24"/>
  <c r="E173" i="24"/>
  <c r="E169" i="24"/>
  <c r="E165" i="24"/>
  <c r="E161" i="24"/>
  <c r="E176" i="24"/>
  <c r="E160" i="24"/>
  <c r="E172" i="24"/>
  <c r="E168" i="24"/>
  <c r="E180" i="24"/>
  <c r="E164" i="24"/>
  <c r="AK124" i="18"/>
  <c r="AD125" i="18" a="1"/>
  <c r="AD146" i="18" a="1"/>
  <c r="AB31" i="12"/>
  <c r="BE42" i="12" s="1"/>
  <c r="AC30" i="12"/>
  <c r="BF41" i="12" s="1"/>
  <c r="BF27" i="12" s="1"/>
  <c r="BF71" i="12" s="1"/>
  <c r="AC27" i="12"/>
  <c r="AA31" i="12"/>
  <c r="BD42" i="12" s="1"/>
  <c r="AB30" i="12"/>
  <c r="BE41" i="12" s="1"/>
  <c r="BE27" i="12" s="1"/>
  <c r="BE71" i="12" s="1"/>
  <c r="AB27" i="12"/>
  <c r="Z31" i="12"/>
  <c r="BC42" i="12" s="1"/>
  <c r="AA30" i="12"/>
  <c r="BD41" i="12" s="1"/>
  <c r="BD27" i="12" s="1"/>
  <c r="BD71" i="12" s="1"/>
  <c r="AA27" i="12"/>
  <c r="AC31" i="12"/>
  <c r="BF42" i="12" s="1"/>
  <c r="Z27" i="12"/>
  <c r="Z30" i="12"/>
  <c r="BC41" i="12" s="1"/>
  <c r="BC27" i="12" s="1"/>
  <c r="BC71" i="12" s="1"/>
  <c r="AK164" i="16"/>
  <c r="AH30" i="26"/>
  <c r="AI30" i="26"/>
  <c r="AD29" i="12"/>
  <c r="BG45" i="12" s="1"/>
  <c r="AD28" i="12"/>
  <c r="BG46" i="12" s="1"/>
  <c r="BG39" i="12"/>
  <c r="AD36" i="12"/>
  <c r="AD31" i="12"/>
  <c r="BG42" i="12" s="1"/>
  <c r="AD27" i="12"/>
  <c r="AD30" i="12"/>
  <c r="BG41" i="12" s="1"/>
  <c r="BG27" i="12" s="1"/>
  <c r="BG71" i="12" s="1"/>
  <c r="E182" i="23"/>
  <c r="E178" i="23"/>
  <c r="E174" i="23"/>
  <c r="E170" i="23"/>
  <c r="E166" i="23"/>
  <c r="E162" i="23"/>
  <c r="E159" i="23"/>
  <c r="E181" i="23"/>
  <c r="E177" i="23"/>
  <c r="E173" i="23"/>
  <c r="E169" i="23"/>
  <c r="E165" i="23"/>
  <c r="E161" i="23"/>
  <c r="E183" i="23"/>
  <c r="E175" i="23"/>
  <c r="E167" i="23"/>
  <c r="E180" i="23"/>
  <c r="E172" i="23"/>
  <c r="E164" i="23"/>
  <c r="E179" i="23"/>
  <c r="E171" i="23"/>
  <c r="E163" i="23"/>
  <c r="E176" i="23"/>
  <c r="E168" i="23"/>
  <c r="E160" i="23"/>
  <c r="AD170" i="18" a="1"/>
  <c r="AD164" i="18" a="1"/>
  <c r="AD161" i="18" a="1"/>
  <c r="AI106" i="23"/>
  <c r="AJ106" i="23" s="1"/>
  <c r="N82" i="23" s="1"/>
  <c r="AD93" i="23" s="1" a="1"/>
  <c r="N83" i="23"/>
  <c r="AR21" i="20"/>
  <c r="AQ21" i="20"/>
  <c r="AN21" i="20"/>
  <c r="AP21" i="20"/>
  <c r="AO21" i="20"/>
  <c r="AT21" i="20"/>
  <c r="AS21" i="20"/>
  <c r="AD37" i="22" a="1"/>
  <c r="AG93" i="22"/>
  <c r="AD93" i="22"/>
  <c r="AJ93" i="22"/>
  <c r="AF93" i="22"/>
  <c r="AI93" i="22"/>
  <c r="AE93" i="22"/>
  <c r="AH93" i="22"/>
  <c r="AG127" i="19"/>
  <c r="AD127" i="19"/>
  <c r="AJ127" i="19"/>
  <c r="AF127" i="19"/>
  <c r="AI127" i="19"/>
  <c r="AH127" i="19"/>
  <c r="AE127" i="19"/>
  <c r="AH164" i="17"/>
  <c r="AG164" i="17"/>
  <c r="AD164" i="17"/>
  <c r="AI164" i="17"/>
  <c r="AF164" i="17"/>
  <c r="AE164" i="17"/>
  <c r="AJ164" i="17"/>
  <c r="AD151" i="19"/>
  <c r="AK130" i="19"/>
  <c r="AH151" i="19" s="1"/>
  <c r="AS45" i="19" s="1"/>
  <c r="AN22" i="19" a="1"/>
  <c r="Y31" i="26"/>
  <c r="AC31" i="26" s="1"/>
  <c r="AF31" i="26"/>
  <c r="AG31" i="26" s="1"/>
  <c r="AJ74" i="19"/>
  <c r="AF74" i="19"/>
  <c r="AI74" i="19"/>
  <c r="AE74" i="19"/>
  <c r="AH74" i="19"/>
  <c r="AG74" i="19"/>
  <c r="AD74" i="19"/>
  <c r="Q11" i="22" a="1"/>
  <c r="S11" i="22"/>
  <c r="P11" i="22" s="1" a="1"/>
  <c r="AG50" i="23"/>
  <c r="AD50" i="23"/>
  <c r="AJ50" i="23"/>
  <c r="AF50" i="23"/>
  <c r="AI50" i="23"/>
  <c r="AE50" i="23"/>
  <c r="AH50" i="23"/>
  <c r="B181" i="15"/>
  <c r="B177" i="15"/>
  <c r="B173" i="15"/>
  <c r="B169" i="15"/>
  <c r="B165" i="15"/>
  <c r="B161" i="15"/>
  <c r="B180" i="15"/>
  <c r="B176" i="15"/>
  <c r="B172" i="15"/>
  <c r="B168" i="15"/>
  <c r="B164" i="15"/>
  <c r="B160" i="15"/>
  <c r="B179" i="15"/>
  <c r="B171" i="15"/>
  <c r="B163" i="15"/>
  <c r="B178" i="15"/>
  <c r="B170" i="15"/>
  <c r="B162" i="15"/>
  <c r="B183" i="15"/>
  <c r="B175" i="15"/>
  <c r="B167" i="15"/>
  <c r="B182" i="15"/>
  <c r="B174" i="15"/>
  <c r="B166" i="15"/>
  <c r="B159" i="15"/>
  <c r="E181" i="20"/>
  <c r="E177" i="20"/>
  <c r="E173" i="20"/>
  <c r="E169" i="20"/>
  <c r="E165" i="20"/>
  <c r="E161" i="20"/>
  <c r="E180" i="20"/>
  <c r="E176" i="20"/>
  <c r="E172" i="20"/>
  <c r="E168" i="20"/>
  <c r="E164" i="20"/>
  <c r="E160" i="20"/>
  <c r="E179" i="20"/>
  <c r="E171" i="20"/>
  <c r="E163" i="20"/>
  <c r="E178" i="20"/>
  <c r="E170" i="20"/>
  <c r="E162" i="20"/>
  <c r="E183" i="20"/>
  <c r="E175" i="20"/>
  <c r="E167" i="20"/>
  <c r="E182" i="20"/>
  <c r="E174" i="20"/>
  <c r="E166" i="20"/>
  <c r="E159" i="20"/>
  <c r="AD87" i="22" a="1"/>
  <c r="AD90" i="22" a="1"/>
  <c r="AD96" i="22" a="1"/>
  <c r="AI148" i="15"/>
  <c r="AE148" i="15"/>
  <c r="AH148" i="15"/>
  <c r="AJ148" i="15"/>
  <c r="AG148" i="15"/>
  <c r="AF148" i="15"/>
  <c r="AD148" i="15"/>
  <c r="E180" i="19"/>
  <c r="E176" i="19"/>
  <c r="E172" i="19"/>
  <c r="E168" i="19"/>
  <c r="E164" i="19"/>
  <c r="E160" i="19"/>
  <c r="E183" i="19"/>
  <c r="E179" i="19"/>
  <c r="E175" i="19"/>
  <c r="E171" i="19"/>
  <c r="E167" i="19"/>
  <c r="E163" i="19"/>
  <c r="E177" i="19"/>
  <c r="E169" i="19"/>
  <c r="E161" i="19"/>
  <c r="E182" i="19"/>
  <c r="E174" i="19"/>
  <c r="E166" i="19"/>
  <c r="E159" i="19"/>
  <c r="E178" i="19"/>
  <c r="E162" i="19"/>
  <c r="E173" i="19"/>
  <c r="E170" i="19"/>
  <c r="E181" i="19"/>
  <c r="E165" i="19"/>
  <c r="AG146" i="17"/>
  <c r="AD146" i="17"/>
  <c r="AJ146" i="17"/>
  <c r="AF146" i="17"/>
  <c r="AH146" i="17"/>
  <c r="AE146" i="17"/>
  <c r="AI146" i="17"/>
  <c r="AG151" i="18"/>
  <c r="AE151" i="18"/>
  <c r="AS44" i="18" s="1"/>
  <c r="CL12" i="4" s="1" a="1"/>
  <c r="AG88" i="19"/>
  <c r="AD88" i="19"/>
  <c r="AJ88" i="19"/>
  <c r="AF88" i="19"/>
  <c r="AH88" i="19"/>
  <c r="AE88" i="19"/>
  <c r="AI88" i="19"/>
  <c r="O33" i="26"/>
  <c r="R33" i="26" s="1"/>
  <c r="U33" i="26" s="1"/>
  <c r="AD114" i="21"/>
  <c r="AK93" i="21"/>
  <c r="AH114" i="21" s="1"/>
  <c r="AS43" i="21" s="1"/>
  <c r="AN21" i="21" a="1"/>
  <c r="AA36" i="4"/>
  <c r="Z36" i="4"/>
  <c r="AF36" i="4"/>
  <c r="AD36" i="4"/>
  <c r="AC36" i="4"/>
  <c r="AE36" i="4"/>
  <c r="AB36" i="4"/>
  <c r="AB35" i="4"/>
  <c r="AD35" i="4"/>
  <c r="AA35" i="4"/>
  <c r="AC35" i="4"/>
  <c r="AE35" i="4"/>
  <c r="AF35" i="4"/>
  <c r="Z35" i="4"/>
  <c r="AD83" i="25" a="1"/>
  <c r="AF69" i="25"/>
  <c r="H46" i="25"/>
  <c r="AO40" i="16"/>
  <c r="S11" i="14"/>
  <c r="P11" i="14" s="1" a="1"/>
  <c r="Q11" i="14" a="1"/>
  <c r="AG188" i="16"/>
  <c r="AE188" i="16"/>
  <c r="AS46" i="16" s="1"/>
  <c r="CJ12" i="4" s="1" a="1"/>
  <c r="AK51" i="20"/>
  <c r="AD35" i="23" a="1"/>
  <c r="B182" i="16"/>
  <c r="B178" i="16"/>
  <c r="B174" i="16"/>
  <c r="B170" i="16"/>
  <c r="B166" i="16"/>
  <c r="B162" i="16"/>
  <c r="B159" i="16"/>
  <c r="B181" i="16"/>
  <c r="B177" i="16"/>
  <c r="B173" i="16"/>
  <c r="B169" i="16"/>
  <c r="B165" i="16"/>
  <c r="B161" i="16"/>
  <c r="B176" i="16"/>
  <c r="B168" i="16"/>
  <c r="B160" i="16"/>
  <c r="B183" i="16"/>
  <c r="B175" i="16"/>
  <c r="B167" i="16"/>
  <c r="B180" i="16"/>
  <c r="B172" i="16"/>
  <c r="B164" i="16"/>
  <c r="B171" i="16"/>
  <c r="B163" i="16"/>
  <c r="B179" i="16"/>
  <c r="AG87" i="21"/>
  <c r="AD87" i="21"/>
  <c r="AJ87" i="21"/>
  <c r="AF87" i="21"/>
  <c r="AI87" i="21"/>
  <c r="AE87" i="21"/>
  <c r="AH87" i="21"/>
  <c r="AD72" i="22" a="1"/>
  <c r="AD51" i="22" a="1"/>
  <c r="AK50" i="22"/>
  <c r="AH157" i="20"/>
  <c r="L157" i="20" s="1"/>
  <c r="AG157" i="20"/>
  <c r="K157" i="20" s="1"/>
  <c r="AD157" i="20"/>
  <c r="AF157" i="20"/>
  <c r="J157" i="20" s="1"/>
  <c r="AE157" i="20"/>
  <c r="I157" i="20" s="1"/>
  <c r="AJ157" i="20"/>
  <c r="AI157" i="20"/>
  <c r="M157" i="20" s="1"/>
  <c r="B182" i="21"/>
  <c r="B178" i="21"/>
  <c r="B174" i="21"/>
  <c r="B170" i="21"/>
  <c r="B166" i="21"/>
  <c r="B162" i="21"/>
  <c r="B159" i="21"/>
  <c r="B181" i="21"/>
  <c r="B177" i="21"/>
  <c r="B173" i="21"/>
  <c r="B169" i="21"/>
  <c r="B165" i="21"/>
  <c r="B161" i="21"/>
  <c r="B180" i="21"/>
  <c r="B176" i="21"/>
  <c r="B172" i="21"/>
  <c r="B168" i="21"/>
  <c r="B164" i="21"/>
  <c r="B160" i="21"/>
  <c r="B179" i="21"/>
  <c r="B163" i="21"/>
  <c r="B175" i="21"/>
  <c r="B171" i="21"/>
  <c r="B167" i="21"/>
  <c r="B183" i="21"/>
  <c r="AE34" i="7"/>
  <c r="AD33" i="7"/>
  <c r="Q11" i="25" a="1"/>
  <c r="S11" i="25"/>
  <c r="P11" i="25" s="1" a="1"/>
  <c r="AJ148" i="16"/>
  <c r="AF148" i="16"/>
  <c r="AI148" i="16"/>
  <c r="AE148" i="16"/>
  <c r="AH148" i="16"/>
  <c r="AG148" i="16"/>
  <c r="AD148" i="16"/>
  <c r="AI143" i="21"/>
  <c r="AJ143" i="21" s="1"/>
  <c r="N119" i="21" s="1"/>
  <c r="AD130" i="21" s="1" a="1"/>
  <c r="N120" i="21"/>
  <c r="AK53" i="22"/>
  <c r="AG77" i="22"/>
  <c r="AE77" i="22"/>
  <c r="AS40" i="22" s="1"/>
  <c r="AG133" i="19"/>
  <c r="AD133" i="19"/>
  <c r="AJ133" i="19"/>
  <c r="AF133" i="19"/>
  <c r="AE133" i="19"/>
  <c r="AH133" i="19"/>
  <c r="AI133" i="19"/>
  <c r="AI51" i="21"/>
  <c r="AE51" i="21"/>
  <c r="AH51" i="21"/>
  <c r="AG51" i="21"/>
  <c r="AD51" i="21"/>
  <c r="AF51" i="21"/>
  <c r="AJ51" i="21"/>
  <c r="Z26" i="5"/>
  <c r="Y25" i="5"/>
  <c r="AH170" i="17"/>
  <c r="AG170" i="17"/>
  <c r="AD170" i="17"/>
  <c r="AI170" i="17"/>
  <c r="AF170" i="17"/>
  <c r="AE170" i="17"/>
  <c r="AJ170" i="17"/>
  <c r="AD74" i="20" a="1"/>
  <c r="G36" i="26"/>
  <c r="H35" i="26"/>
  <c r="I35" i="26" s="1"/>
  <c r="B183" i="22"/>
  <c r="B179" i="22"/>
  <c r="B175" i="22"/>
  <c r="B171" i="22"/>
  <c r="B167" i="22"/>
  <c r="B163" i="22"/>
  <c r="B182" i="22"/>
  <c r="B178" i="22"/>
  <c r="B174" i="22"/>
  <c r="B170" i="22"/>
  <c r="B166" i="22"/>
  <c r="B162" i="22"/>
  <c r="B159" i="22"/>
  <c r="B181" i="22"/>
  <c r="B177" i="22"/>
  <c r="B173" i="22"/>
  <c r="B169" i="22"/>
  <c r="B165" i="22"/>
  <c r="B161" i="22"/>
  <c r="B176" i="22"/>
  <c r="B160" i="22"/>
  <c r="B172" i="22"/>
  <c r="B180" i="22"/>
  <c r="B168" i="22"/>
  <c r="B164" i="22"/>
  <c r="AH53" i="23"/>
  <c r="AG53" i="23"/>
  <c r="AD53" i="23"/>
  <c r="AJ53" i="23"/>
  <c r="AF53" i="23"/>
  <c r="AI53" i="23"/>
  <c r="AE53" i="23"/>
  <c r="AJ30" i="26"/>
  <c r="E181" i="15"/>
  <c r="E177" i="15"/>
  <c r="E173" i="15"/>
  <c r="E169" i="15"/>
  <c r="E165" i="15"/>
  <c r="E161" i="15"/>
  <c r="E180" i="15"/>
  <c r="E176" i="15"/>
  <c r="E172" i="15"/>
  <c r="E168" i="15"/>
  <c r="E164" i="15"/>
  <c r="E160" i="15"/>
  <c r="E183" i="15"/>
  <c r="E175" i="15"/>
  <c r="E167" i="15"/>
  <c r="E182" i="15"/>
  <c r="E174" i="15"/>
  <c r="E166" i="15"/>
  <c r="E159" i="15"/>
  <c r="E179" i="15"/>
  <c r="E171" i="15"/>
  <c r="E163" i="15"/>
  <c r="E162" i="15"/>
  <c r="E178" i="15"/>
  <c r="E170" i="15"/>
  <c r="B181" i="20"/>
  <c r="B177" i="20"/>
  <c r="B173" i="20"/>
  <c r="B169" i="20"/>
  <c r="B165" i="20"/>
  <c r="B161" i="20"/>
  <c r="B180" i="20"/>
  <c r="B176" i="20"/>
  <c r="B172" i="20"/>
  <c r="B168" i="20"/>
  <c r="B164" i="20"/>
  <c r="B160" i="20"/>
  <c r="B183" i="20"/>
  <c r="B175" i="20"/>
  <c r="B167" i="20"/>
  <c r="B182" i="20"/>
  <c r="B174" i="20"/>
  <c r="B166" i="20"/>
  <c r="B159" i="20"/>
  <c r="B179" i="20"/>
  <c r="B171" i="20"/>
  <c r="B163" i="20"/>
  <c r="B170" i="20"/>
  <c r="B162" i="20"/>
  <c r="B178" i="20"/>
  <c r="AH120" i="22"/>
  <c r="L120" i="22" s="1"/>
  <c r="AG120" i="22"/>
  <c r="K120" i="22" s="1"/>
  <c r="AD120" i="22"/>
  <c r="AJ120" i="22"/>
  <c r="AF120" i="22"/>
  <c r="J120" i="22" s="1"/>
  <c r="AI120" i="22"/>
  <c r="M120" i="22" s="1"/>
  <c r="AE120" i="22"/>
  <c r="I120" i="22" s="1"/>
  <c r="AD88" i="20" a="1"/>
  <c r="AD109" i="20" a="1"/>
  <c r="AK87" i="20"/>
  <c r="AK162" i="14"/>
  <c r="T42" i="14" s="1"/>
  <c r="AH111" i="17"/>
  <c r="AG111" i="17"/>
  <c r="AD111" i="17"/>
  <c r="AF111" i="17"/>
  <c r="AE111" i="17"/>
  <c r="AJ111" i="17"/>
  <c r="AI111" i="17"/>
  <c r="AI125" i="17"/>
  <c r="AE125" i="17"/>
  <c r="AH125" i="17"/>
  <c r="AF125" i="17"/>
  <c r="AD125" i="17"/>
  <c r="AJ125" i="17"/>
  <c r="AG125" i="17"/>
  <c r="AK13" i="24"/>
  <c r="Q33" i="26"/>
  <c r="Z37" i="4"/>
  <c r="AB37" i="4"/>
  <c r="AD37" i="4"/>
  <c r="AE37" i="4"/>
  <c r="AC37" i="4"/>
  <c r="AA37" i="4"/>
  <c r="AD59" i="24" a="1"/>
  <c r="AD50" i="24" a="1"/>
  <c r="AD53" i="24" a="1"/>
  <c r="B180" i="14"/>
  <c r="B176" i="14"/>
  <c r="B172" i="14"/>
  <c r="B168" i="14"/>
  <c r="B164" i="14"/>
  <c r="B160" i="14"/>
  <c r="B179" i="14"/>
  <c r="B174" i="14"/>
  <c r="B169" i="14"/>
  <c r="B163" i="14"/>
  <c r="B159" i="14"/>
  <c r="B183" i="14"/>
  <c r="B178" i="14"/>
  <c r="B173" i="14"/>
  <c r="B167" i="14"/>
  <c r="B162" i="14"/>
  <c r="B182" i="14"/>
  <c r="B177" i="14"/>
  <c r="B171" i="14"/>
  <c r="B166" i="14"/>
  <c r="B161" i="14"/>
  <c r="B175" i="14"/>
  <c r="B170" i="14"/>
  <c r="B165" i="14"/>
  <c r="B181" i="14"/>
  <c r="A29" i="12"/>
  <c r="A30" i="12" s="1"/>
  <c r="A31" i="12" s="1"/>
  <c r="A32" i="12" s="1"/>
  <c r="A33" i="12" s="1"/>
  <c r="A34" i="12" s="1"/>
  <c r="A35" i="12" s="1"/>
  <c r="A36" i="12" s="1"/>
  <c r="A37" i="12" s="1"/>
  <c r="A38" i="12" s="1"/>
  <c r="A39" i="12" s="1"/>
  <c r="A40" i="12" s="1"/>
  <c r="A41" i="12" s="1"/>
  <c r="E28" i="12" a="1"/>
  <c r="AK22" i="24"/>
  <c r="Q11" i="17" a="1"/>
  <c r="S11" i="17"/>
  <c r="P11" i="17" s="1" a="1"/>
  <c r="AJ90" i="21"/>
  <c r="AF90" i="21"/>
  <c r="AI90" i="21"/>
  <c r="AE90" i="21"/>
  <c r="AH90" i="21"/>
  <c r="AG90" i="21"/>
  <c r="AD90" i="21"/>
  <c r="AH16" i="25"/>
  <c r="AG16" i="25"/>
  <c r="AD16" i="25"/>
  <c r="AJ16" i="25"/>
  <c r="AI16" i="25"/>
  <c r="AF16" i="25"/>
  <c r="AE16" i="25"/>
  <c r="E182" i="21"/>
  <c r="E178" i="21"/>
  <c r="E174" i="21"/>
  <c r="E170" i="21"/>
  <c r="E166" i="21"/>
  <c r="E162" i="21"/>
  <c r="E159" i="21"/>
  <c r="E181" i="21"/>
  <c r="E177" i="21"/>
  <c r="E173" i="21"/>
  <c r="E169" i="21"/>
  <c r="E165" i="21"/>
  <c r="E161" i="21"/>
  <c r="E180" i="21"/>
  <c r="E176" i="21"/>
  <c r="E172" i="21"/>
  <c r="E168" i="21"/>
  <c r="E164" i="21"/>
  <c r="E160" i="21"/>
  <c r="E175" i="21"/>
  <c r="E171" i="21"/>
  <c r="E183" i="21"/>
  <c r="E179" i="21"/>
  <c r="E167" i="21"/>
  <c r="E163" i="21"/>
  <c r="Z32" i="26"/>
  <c r="AD32" i="26"/>
  <c r="AE32" i="26" s="1"/>
  <c r="Q11" i="24" a="1"/>
  <c r="S11" i="24"/>
  <c r="P11" i="24" s="1" a="1"/>
  <c r="B180" i="25"/>
  <c r="B176" i="25"/>
  <c r="B172" i="25"/>
  <c r="B168" i="25"/>
  <c r="B164" i="25"/>
  <c r="B160" i="25"/>
  <c r="B183" i="25"/>
  <c r="B179" i="25"/>
  <c r="B175" i="25"/>
  <c r="B171" i="25"/>
  <c r="B167" i="25"/>
  <c r="B163" i="25"/>
  <c r="B182" i="25"/>
  <c r="B178" i="25"/>
  <c r="B174" i="25"/>
  <c r="B170" i="25"/>
  <c r="B166" i="25"/>
  <c r="B162" i="25"/>
  <c r="B159" i="25"/>
  <c r="B169" i="25"/>
  <c r="B181" i="25"/>
  <c r="B165" i="25"/>
  <c r="B177" i="25"/>
  <c r="B161" i="25"/>
  <c r="B173" i="25"/>
  <c r="Q11" i="18" a="1"/>
  <c r="S11" i="18"/>
  <c r="P11" i="18" s="1" a="1"/>
  <c r="AK16" i="24"/>
  <c r="AL105" i="13"/>
  <c r="AL37" i="2"/>
  <c r="AM37" i="2" s="1"/>
  <c r="AF45" i="2" s="1"/>
  <c r="AH46" i="2" s="1"/>
  <c r="AH45" i="2" s="1"/>
  <c r="Q11" i="23" a="1"/>
  <c r="S11" i="23"/>
  <c r="P11" i="23" s="1" a="1"/>
  <c r="B183" i="18"/>
  <c r="B179" i="18"/>
  <c r="B175" i="18"/>
  <c r="B171" i="18"/>
  <c r="B167" i="18"/>
  <c r="B163" i="18"/>
  <c r="B182" i="18"/>
  <c r="B178" i="18"/>
  <c r="B174" i="18"/>
  <c r="B170" i="18"/>
  <c r="B166" i="18"/>
  <c r="B162" i="18"/>
  <c r="B159" i="18"/>
  <c r="B181" i="18"/>
  <c r="B173" i="18"/>
  <c r="B165" i="18"/>
  <c r="B180" i="18"/>
  <c r="B172" i="18"/>
  <c r="B164" i="18"/>
  <c r="B169" i="18"/>
  <c r="B168" i="18"/>
  <c r="B177" i="18"/>
  <c r="B161" i="18"/>
  <c r="B160" i="18"/>
  <c r="B176" i="18"/>
  <c r="AH167" i="18"/>
  <c r="AG167" i="18"/>
  <c r="AD167" i="18"/>
  <c r="AF167" i="18"/>
  <c r="AE167" i="18"/>
  <c r="AJ167" i="18"/>
  <c r="AI167" i="18"/>
  <c r="AD157" i="21" a="1"/>
  <c r="AF143" i="21"/>
  <c r="H120" i="21"/>
  <c r="AG114" i="20"/>
  <c r="AE114" i="20"/>
  <c r="AS42" i="20" s="1"/>
  <c r="AA30" i="26"/>
  <c r="AH72" i="21"/>
  <c r="AG72" i="21"/>
  <c r="AD72" i="21"/>
  <c r="AJ72" i="21"/>
  <c r="AF72" i="21"/>
  <c r="AI72" i="21"/>
  <c r="AE72" i="21"/>
  <c r="AG183" i="15"/>
  <c r="AD183" i="15"/>
  <c r="AJ183" i="15"/>
  <c r="AF183" i="15"/>
  <c r="AE183" i="15"/>
  <c r="AI183" i="15"/>
  <c r="AH183" i="15"/>
  <c r="E183" i="22"/>
  <c r="E179" i="22"/>
  <c r="E175" i="22"/>
  <c r="E171" i="22"/>
  <c r="E167" i="22"/>
  <c r="E163" i="22"/>
  <c r="E182" i="22"/>
  <c r="E178" i="22"/>
  <c r="E174" i="22"/>
  <c r="E170" i="22"/>
  <c r="E166" i="22"/>
  <c r="E162" i="22"/>
  <c r="E159" i="22"/>
  <c r="E181" i="22"/>
  <c r="E177" i="22"/>
  <c r="E173" i="22"/>
  <c r="E169" i="22"/>
  <c r="E165" i="22"/>
  <c r="E161" i="22"/>
  <c r="E172" i="22"/>
  <c r="E168" i="22"/>
  <c r="E160" i="22"/>
  <c r="E180" i="22"/>
  <c r="E176" i="22"/>
  <c r="E164" i="22"/>
  <c r="Q11" i="19" a="1"/>
  <c r="S11" i="19"/>
  <c r="P11" i="19" s="1" a="1"/>
  <c r="AK133" i="18"/>
  <c r="AD183" i="16" a="1"/>
  <c r="AD162" i="16" a="1"/>
  <c r="AK161" i="16"/>
  <c r="AP7" i="13"/>
  <c r="AL7" i="13" s="1"/>
  <c r="AI109" i="19"/>
  <c r="AE109" i="19"/>
  <c r="AH109" i="19"/>
  <c r="AG109" i="19"/>
  <c r="AF109" i="19"/>
  <c r="AJ109" i="19"/>
  <c r="AD109" i="19"/>
  <c r="W33" i="26"/>
  <c r="X33" i="26" s="1"/>
  <c r="V33" i="26"/>
  <c r="AD34" i="4"/>
  <c r="AB34" i="4"/>
  <c r="AA34" i="4"/>
  <c r="AC34" i="4"/>
  <c r="AE34" i="4"/>
  <c r="Z34" i="4"/>
  <c r="AF34" i="4"/>
  <c r="AK59" i="22"/>
  <c r="AI83" i="24"/>
  <c r="M83" i="24" s="1"/>
  <c r="AE83" i="24"/>
  <c r="I83" i="24" s="1"/>
  <c r="AH83" i="24"/>
  <c r="L83" i="24" s="1"/>
  <c r="AG83" i="24"/>
  <c r="K83" i="24" s="1"/>
  <c r="AD83" i="24"/>
  <c r="AJ83" i="24"/>
  <c r="AF83" i="24"/>
  <c r="J83" i="24" s="1"/>
  <c r="N46" i="25"/>
  <c r="AD188" i="17"/>
  <c r="AG188" i="17" s="1"/>
  <c r="AN23" i="17" a="1"/>
  <c r="AK170" i="16"/>
  <c r="E180" i="14"/>
  <c r="E176" i="14"/>
  <c r="E172" i="14"/>
  <c r="E168" i="14"/>
  <c r="E164" i="14"/>
  <c r="E160" i="14"/>
  <c r="E181" i="14"/>
  <c r="E175" i="14"/>
  <c r="E170" i="14"/>
  <c r="E165" i="14"/>
  <c r="E179" i="14"/>
  <c r="E174" i="14"/>
  <c r="E169" i="14"/>
  <c r="E163" i="14"/>
  <c r="E159" i="14"/>
  <c r="E183" i="14"/>
  <c r="E178" i="14"/>
  <c r="E173" i="14"/>
  <c r="E167" i="14"/>
  <c r="E162" i="14"/>
  <c r="E166" i="14"/>
  <c r="E182" i="14"/>
  <c r="E161" i="14"/>
  <c r="E177" i="14"/>
  <c r="E171" i="14"/>
  <c r="S11" i="16"/>
  <c r="P11" i="16" s="1" a="1"/>
  <c r="Q11" i="16" a="1"/>
  <c r="B183" i="17"/>
  <c r="B179" i="17"/>
  <c r="B175" i="17"/>
  <c r="B171" i="17"/>
  <c r="B167" i="17"/>
  <c r="B163" i="17"/>
  <c r="B182" i="17"/>
  <c r="B178" i="17"/>
  <c r="B174" i="17"/>
  <c r="B170" i="17"/>
  <c r="B166" i="17"/>
  <c r="B162" i="17"/>
  <c r="B159" i="17"/>
  <c r="B180" i="17"/>
  <c r="B172" i="17"/>
  <c r="B164" i="17"/>
  <c r="B177" i="17"/>
  <c r="B169" i="17"/>
  <c r="B161" i="17"/>
  <c r="B176" i="17"/>
  <c r="B168" i="17"/>
  <c r="B160" i="17"/>
  <c r="B165" i="17"/>
  <c r="B181" i="17"/>
  <c r="B173" i="17"/>
  <c r="AJ96" i="21"/>
  <c r="AF96" i="21"/>
  <c r="AI96" i="21"/>
  <c r="AE96" i="21"/>
  <c r="AH96" i="21"/>
  <c r="AG96" i="21"/>
  <c r="AD96" i="21"/>
  <c r="AH22" i="25"/>
  <c r="AG22" i="25"/>
  <c r="AD22" i="25"/>
  <c r="AI22" i="25"/>
  <c r="AF22" i="25"/>
  <c r="AE22" i="25"/>
  <c r="AJ22" i="25"/>
  <c r="AD133" i="20" a="1"/>
  <c r="AD127" i="20" a="1"/>
  <c r="AD124" i="20" a="1"/>
  <c r="AI180" i="19"/>
  <c r="AJ180" i="19" s="1"/>
  <c r="N156" i="19" s="1"/>
  <c r="AD167" i="19" s="1" a="1"/>
  <c r="N157" i="19"/>
  <c r="B183" i="24"/>
  <c r="B179" i="24"/>
  <c r="B175" i="24"/>
  <c r="B171" i="24"/>
  <c r="B167" i="24"/>
  <c r="B163" i="24"/>
  <c r="B182" i="24"/>
  <c r="B178" i="24"/>
  <c r="B174" i="24"/>
  <c r="B170" i="24"/>
  <c r="B166" i="24"/>
  <c r="B162" i="24"/>
  <c r="B159" i="24"/>
  <c r="B181" i="24"/>
  <c r="B177" i="24"/>
  <c r="B173" i="24"/>
  <c r="B169" i="24"/>
  <c r="B165" i="24"/>
  <c r="B161" i="24"/>
  <c r="B180" i="24"/>
  <c r="B164" i="24"/>
  <c r="B176" i="24"/>
  <c r="B160" i="24"/>
  <c r="B172" i="24"/>
  <c r="B168" i="24"/>
  <c r="E180" i="25"/>
  <c r="E176" i="25"/>
  <c r="E172" i="25"/>
  <c r="E168" i="25"/>
  <c r="E164" i="25"/>
  <c r="E160" i="25"/>
  <c r="E183" i="25"/>
  <c r="E179" i="25"/>
  <c r="E175" i="25"/>
  <c r="E171" i="25"/>
  <c r="E167" i="25"/>
  <c r="E163" i="25"/>
  <c r="E182" i="25"/>
  <c r="E178" i="25"/>
  <c r="E174" i="25"/>
  <c r="E170" i="25"/>
  <c r="E166" i="25"/>
  <c r="E162" i="25"/>
  <c r="E159" i="25"/>
  <c r="E181" i="25"/>
  <c r="E165" i="25"/>
  <c r="E177" i="25"/>
  <c r="E161" i="25"/>
  <c r="E173" i="25"/>
  <c r="E169" i="25"/>
  <c r="AD185" i="14" a="1"/>
  <c r="AN110" i="13" a="1"/>
  <c r="F71" i="27" a="1"/>
  <c r="P72" i="27"/>
  <c r="O73" i="27"/>
  <c r="D72" i="27"/>
  <c r="AN104" i="13"/>
  <c r="N73" i="27"/>
  <c r="E72" i="27"/>
  <c r="AN134" i="13" l="1"/>
  <c r="AN118" i="13"/>
  <c r="AN125" i="13"/>
  <c r="AN110" i="13"/>
  <c r="AN120" i="13"/>
  <c r="AN127" i="13"/>
  <c r="AN111" i="13"/>
  <c r="AN130" i="13"/>
  <c r="AN114" i="13"/>
  <c r="AN121" i="13"/>
  <c r="AN132" i="13"/>
  <c r="AN116" i="13"/>
  <c r="AN123" i="13"/>
  <c r="AN126" i="13"/>
  <c r="AN133" i="13"/>
  <c r="AN117" i="13"/>
  <c r="AN128" i="13"/>
  <c r="AN112" i="13"/>
  <c r="AN119" i="13"/>
  <c r="AN122" i="13"/>
  <c r="AN129" i="13"/>
  <c r="AN113" i="13"/>
  <c r="AN124" i="13"/>
  <c r="AN131" i="13"/>
  <c r="AN115" i="13"/>
  <c r="AK96" i="21"/>
  <c r="AD111" i="19" a="1"/>
  <c r="AO41" i="15"/>
  <c r="G71" i="27"/>
  <c r="I71" i="27"/>
  <c r="H71" i="27"/>
  <c r="F71" i="27"/>
  <c r="M73" i="27"/>
  <c r="M3" i="24"/>
  <c r="M3" i="22"/>
  <c r="M3" i="20"/>
  <c r="M3" i="25"/>
  <c r="M3" i="23"/>
  <c r="M3" i="15"/>
  <c r="M3" i="21"/>
  <c r="M3" i="19"/>
  <c r="M3" i="16"/>
  <c r="M3" i="18"/>
  <c r="M3" i="17"/>
  <c r="M3" i="14"/>
  <c r="M2" i="12"/>
  <c r="N6" i="11"/>
  <c r="T3" i="13"/>
  <c r="P3" i="10"/>
  <c r="J3" i="9"/>
  <c r="P3" i="8"/>
  <c r="L4" i="6"/>
  <c r="I4" i="7"/>
  <c r="P4" i="5"/>
  <c r="AJ46" i="2"/>
  <c r="O4" i="2"/>
  <c r="AK3" i="4"/>
  <c r="Q4" i="3"/>
  <c r="CL19" i="4"/>
  <c r="CL15" i="4"/>
  <c r="CL12" i="4"/>
  <c r="CL18" i="4"/>
  <c r="CL14" i="4"/>
  <c r="CL21" i="4"/>
  <c r="CL17" i="4"/>
  <c r="CL13" i="4"/>
  <c r="CL20" i="4"/>
  <c r="CL16" i="4"/>
  <c r="AI167" i="19"/>
  <c r="AE167" i="19"/>
  <c r="AH167" i="19"/>
  <c r="AF167" i="19"/>
  <c r="AD167" i="19"/>
  <c r="AJ167" i="19"/>
  <c r="AG167" i="19"/>
  <c r="N83" i="24"/>
  <c r="AI124" i="20"/>
  <c r="AE124" i="20"/>
  <c r="AH124" i="20"/>
  <c r="AJ124" i="20"/>
  <c r="AG124" i="20"/>
  <c r="AD124" i="20"/>
  <c r="AF124" i="20"/>
  <c r="AK22" i="25"/>
  <c r="AD120" i="24" a="1"/>
  <c r="AF106" i="24"/>
  <c r="H83" i="24"/>
  <c r="AD185" i="15" a="1"/>
  <c r="AD74" i="21" a="1"/>
  <c r="P34" i="23"/>
  <c r="P30" i="23"/>
  <c r="P26" i="23"/>
  <c r="P22" i="23"/>
  <c r="P18" i="23"/>
  <c r="P14" i="23"/>
  <c r="P11" i="23"/>
  <c r="P33" i="23"/>
  <c r="P29" i="23"/>
  <c r="P25" i="23"/>
  <c r="P21" i="23"/>
  <c r="P17" i="23"/>
  <c r="P13" i="23"/>
  <c r="P32" i="23"/>
  <c r="P28" i="23"/>
  <c r="P24" i="23"/>
  <c r="P20" i="23"/>
  <c r="P16" i="23"/>
  <c r="P12" i="23"/>
  <c r="P35" i="23"/>
  <c r="P19" i="23"/>
  <c r="P31" i="23"/>
  <c r="P15" i="23"/>
  <c r="P23" i="23"/>
  <c r="P27" i="23"/>
  <c r="AK16" i="25"/>
  <c r="P33" i="17"/>
  <c r="P29" i="17"/>
  <c r="P25" i="17"/>
  <c r="P21" i="17"/>
  <c r="P17" i="17"/>
  <c r="P13" i="17"/>
  <c r="P32" i="17"/>
  <c r="P28" i="17"/>
  <c r="P24" i="17"/>
  <c r="P20" i="17"/>
  <c r="P16" i="17"/>
  <c r="P12" i="17"/>
  <c r="P30" i="17"/>
  <c r="P22" i="17"/>
  <c r="P14" i="17"/>
  <c r="P35" i="17"/>
  <c r="P27" i="17"/>
  <c r="P19" i="17"/>
  <c r="P34" i="17"/>
  <c r="P26" i="17"/>
  <c r="P18" i="17"/>
  <c r="P11" i="17"/>
  <c r="P23" i="17"/>
  <c r="P15" i="17"/>
  <c r="P31" i="17"/>
  <c r="E40" i="12"/>
  <c r="AC29" i="12" s="1"/>
  <c r="BF45" i="12" s="1"/>
  <c r="E36" i="12"/>
  <c r="E32" i="12"/>
  <c r="E39" i="12"/>
  <c r="AB29" i="12" s="1"/>
  <c r="BE45" i="12" s="1"/>
  <c r="E35" i="12"/>
  <c r="E31" i="12"/>
  <c r="E28" i="12"/>
  <c r="E38" i="12"/>
  <c r="AA29" i="12" s="1"/>
  <c r="BD45" i="12" s="1"/>
  <c r="E34" i="12"/>
  <c r="E30" i="12"/>
  <c r="E41" i="12"/>
  <c r="E37" i="12"/>
  <c r="Z29" i="12" s="1"/>
  <c r="BC45" i="12" s="1"/>
  <c r="E33" i="12"/>
  <c r="E29" i="12"/>
  <c r="AJ59" i="24"/>
  <c r="AF59" i="24"/>
  <c r="AI59" i="24"/>
  <c r="AE59" i="24"/>
  <c r="AH59" i="24"/>
  <c r="AG59" i="24"/>
  <c r="AD59" i="24"/>
  <c r="AO40" i="17"/>
  <c r="G37" i="26"/>
  <c r="H36" i="26"/>
  <c r="I36" i="26" s="1"/>
  <c r="AK133" i="19"/>
  <c r="AO41" i="16"/>
  <c r="P34" i="25"/>
  <c r="P30" i="25"/>
  <c r="P26" i="25"/>
  <c r="P22" i="25"/>
  <c r="P18" i="25"/>
  <c r="P14" i="25"/>
  <c r="P11" i="25"/>
  <c r="P33" i="25"/>
  <c r="P29" i="25"/>
  <c r="P25" i="25"/>
  <c r="P21" i="25"/>
  <c r="P17" i="25"/>
  <c r="P13" i="25"/>
  <c r="P31" i="25"/>
  <c r="P23" i="25"/>
  <c r="P15" i="25"/>
  <c r="P28" i="25"/>
  <c r="P20" i="25"/>
  <c r="P12" i="25"/>
  <c r="P35" i="25"/>
  <c r="P27" i="25"/>
  <c r="P19" i="25"/>
  <c r="P32" i="25"/>
  <c r="P24" i="25"/>
  <c r="P16" i="25"/>
  <c r="AE35" i="7"/>
  <c r="AD34" i="7"/>
  <c r="AK87" i="21"/>
  <c r="AD88" i="21" a="1"/>
  <c r="AD109" i="21" a="1"/>
  <c r="CJ21" i="4"/>
  <c r="CJ17" i="4"/>
  <c r="CJ13" i="4"/>
  <c r="CJ20" i="4"/>
  <c r="CJ16" i="4"/>
  <c r="CJ19" i="4"/>
  <c r="CJ15" i="4"/>
  <c r="CJ12" i="4"/>
  <c r="CJ18" i="4"/>
  <c r="CJ14" i="4"/>
  <c r="AD53" i="25" a="1"/>
  <c r="AD59" i="25" a="1"/>
  <c r="AD50" i="25" a="1"/>
  <c r="AP8" i="13"/>
  <c r="AK127" i="19"/>
  <c r="AJ37" i="22"/>
  <c r="AF37" i="22"/>
  <c r="AI37" i="22"/>
  <c r="AE37" i="22"/>
  <c r="AH37" i="22"/>
  <c r="AG37" i="22"/>
  <c r="AD37" i="22"/>
  <c r="BG68" i="12"/>
  <c r="BG65" i="12"/>
  <c r="BG63" i="12"/>
  <c r="BG61" i="12"/>
  <c r="BG53" i="12"/>
  <c r="BG66" i="12"/>
  <c r="BG56" i="12"/>
  <c r="BG50" i="12"/>
  <c r="BG69" i="12"/>
  <c r="BG67" i="12"/>
  <c r="BG64" i="12"/>
  <c r="BG62" i="12"/>
  <c r="BG55" i="12"/>
  <c r="BG54" i="12"/>
  <c r="BG51" i="12"/>
  <c r="BG49" i="12"/>
  <c r="BG60" i="12"/>
  <c r="BG57" i="12"/>
  <c r="BG48" i="12"/>
  <c r="BG59" i="12"/>
  <c r="BG58" i="12"/>
  <c r="BE40" i="12"/>
  <c r="AR29" i="12"/>
  <c r="AR30" i="12" s="1"/>
  <c r="AB36" i="12" s="1"/>
  <c r="BF60" i="12"/>
  <c r="BF59" i="12"/>
  <c r="BF58" i="12"/>
  <c r="BF57" i="12"/>
  <c r="BF48" i="12"/>
  <c r="BF68" i="12"/>
  <c r="BF65" i="12"/>
  <c r="BF63" i="12"/>
  <c r="BF61" i="12"/>
  <c r="BF53" i="12"/>
  <c r="BF66" i="12"/>
  <c r="BF56" i="12"/>
  <c r="BF50" i="12"/>
  <c r="BF69" i="12"/>
  <c r="BF64" i="12"/>
  <c r="BF51" i="12"/>
  <c r="BF62" i="12"/>
  <c r="BF54" i="12"/>
  <c r="BF49" i="12"/>
  <c r="BF67" i="12"/>
  <c r="BF55" i="12"/>
  <c r="A159" i="17" a="1"/>
  <c r="C75" i="27"/>
  <c r="AG111" i="18"/>
  <c r="AD111" i="18"/>
  <c r="AJ111" i="18"/>
  <c r="AE111" i="18"/>
  <c r="AI111" i="18"/>
  <c r="AH111" i="18"/>
  <c r="AF111" i="18"/>
  <c r="Q33" i="20"/>
  <c r="Q29" i="20"/>
  <c r="Q25" i="20"/>
  <c r="Q21" i="20"/>
  <c r="Q17" i="20"/>
  <c r="Q13" i="20"/>
  <c r="Q32" i="20"/>
  <c r="Q28" i="20"/>
  <c r="Q24" i="20"/>
  <c r="Q20" i="20"/>
  <c r="Q16" i="20"/>
  <c r="Q12" i="20"/>
  <c r="Q35" i="20"/>
  <c r="Q27" i="20"/>
  <c r="Q19" i="20"/>
  <c r="Q34" i="20"/>
  <c r="Q26" i="20"/>
  <c r="Q18" i="20"/>
  <c r="Q11" i="20"/>
  <c r="Q23" i="20"/>
  <c r="Q22" i="20"/>
  <c r="Q31" i="20"/>
  <c r="Q15" i="20"/>
  <c r="Q30" i="20"/>
  <c r="Q14" i="20"/>
  <c r="AD151" i="20"/>
  <c r="AK130" i="20"/>
  <c r="AH151" i="20" s="1"/>
  <c r="AS45" i="20" s="1"/>
  <c r="AN22" i="20" a="1"/>
  <c r="AK59" i="23"/>
  <c r="W34" i="26"/>
  <c r="X34" i="26" s="1"/>
  <c r="AD183" i="17" a="1"/>
  <c r="AD162" i="17" a="1"/>
  <c r="A159" i="18" a="1"/>
  <c r="Q34" i="16"/>
  <c r="Q30" i="16"/>
  <c r="Q26" i="16"/>
  <c r="Q22" i="16"/>
  <c r="Q18" i="16"/>
  <c r="Q14" i="16"/>
  <c r="Q11" i="16"/>
  <c r="Q33" i="16"/>
  <c r="Q29" i="16"/>
  <c r="Q25" i="16"/>
  <c r="Q21" i="16"/>
  <c r="Q17" i="16"/>
  <c r="Q13" i="16"/>
  <c r="Q31" i="16"/>
  <c r="Q23" i="16"/>
  <c r="Q15" i="16"/>
  <c r="Q28" i="16"/>
  <c r="Q20" i="16"/>
  <c r="Q12" i="16"/>
  <c r="Q35" i="16"/>
  <c r="Q27" i="16"/>
  <c r="Q19" i="16"/>
  <c r="Q24" i="16"/>
  <c r="Q16" i="16"/>
  <c r="Q32" i="16"/>
  <c r="A159" i="14" a="1"/>
  <c r="AQ23" i="17"/>
  <c r="AQ24" i="17" s="1"/>
  <c r="AQ27" i="17" s="1"/>
  <c r="AN23" i="17"/>
  <c r="AN24" i="17" s="1"/>
  <c r="AN27" i="17" s="1"/>
  <c r="AT23" i="17"/>
  <c r="AT24" i="17" s="1"/>
  <c r="AT27" i="17" s="1"/>
  <c r="AP23" i="17"/>
  <c r="AP24" i="17" s="1"/>
  <c r="AP27" i="17" s="1"/>
  <c r="AS23" i="17"/>
  <c r="AS24" i="17" s="1"/>
  <c r="AS27" i="17" s="1"/>
  <c r="AR23" i="17"/>
  <c r="AR24" i="17" s="1"/>
  <c r="AR27" i="17" s="1"/>
  <c r="AO23" i="17"/>
  <c r="AO24" i="17" s="1"/>
  <c r="AO27" i="17" s="1"/>
  <c r="Y33" i="26"/>
  <c r="AC33" i="26" s="1"/>
  <c r="AJ162" i="16"/>
  <c r="AF162" i="16"/>
  <c r="AI162" i="16"/>
  <c r="AE162" i="16"/>
  <c r="AH162" i="16"/>
  <c r="AG162" i="16"/>
  <c r="AD162" i="16"/>
  <c r="AD133" i="21" a="1"/>
  <c r="AD127" i="21" a="1"/>
  <c r="AD124" i="21" a="1"/>
  <c r="Q32" i="23"/>
  <c r="Q28" i="23"/>
  <c r="Q24" i="23"/>
  <c r="Q20" i="23"/>
  <c r="Q16" i="23"/>
  <c r="Q12" i="23"/>
  <c r="Q35" i="23"/>
  <c r="Q31" i="23"/>
  <c r="Q27" i="23"/>
  <c r="Q23" i="23"/>
  <c r="Q19" i="23"/>
  <c r="Q15" i="23"/>
  <c r="Q34" i="23"/>
  <c r="Q30" i="23"/>
  <c r="Q26" i="23"/>
  <c r="Q22" i="23"/>
  <c r="Q18" i="23"/>
  <c r="Q14" i="23"/>
  <c r="Q11" i="23"/>
  <c r="Q25" i="23"/>
  <c r="Q21" i="23"/>
  <c r="Q29" i="23"/>
  <c r="Q17" i="23"/>
  <c r="Q13" i="23"/>
  <c r="Q33" i="23"/>
  <c r="Q35" i="17"/>
  <c r="Q31" i="17"/>
  <c r="Q27" i="17"/>
  <c r="Q23" i="17"/>
  <c r="Q19" i="17"/>
  <c r="Q15" i="17"/>
  <c r="Q34" i="17"/>
  <c r="Q30" i="17"/>
  <c r="Q26" i="17"/>
  <c r="Q22" i="17"/>
  <c r="Q18" i="17"/>
  <c r="Q14" i="17"/>
  <c r="Q11" i="17"/>
  <c r="Q28" i="17"/>
  <c r="Q20" i="17"/>
  <c r="Q12" i="17"/>
  <c r="Q33" i="17"/>
  <c r="Q25" i="17"/>
  <c r="Q17" i="17"/>
  <c r="Q32" i="17"/>
  <c r="Q24" i="17"/>
  <c r="Q16" i="17"/>
  <c r="Q29" i="17"/>
  <c r="Q21" i="17"/>
  <c r="Q13" i="17"/>
  <c r="AG53" i="24"/>
  <c r="AD53" i="24"/>
  <c r="AJ53" i="24"/>
  <c r="AF53" i="24"/>
  <c r="AI53" i="24"/>
  <c r="AE53" i="24"/>
  <c r="AH53" i="24"/>
  <c r="AJ109" i="20"/>
  <c r="AF109" i="20"/>
  <c r="AI109" i="20"/>
  <c r="AE109" i="20"/>
  <c r="AG109" i="20"/>
  <c r="AH109" i="20"/>
  <c r="AD109" i="20"/>
  <c r="A159" i="15" a="1"/>
  <c r="AG74" i="20"/>
  <c r="AD74" i="20"/>
  <c r="AJ74" i="20"/>
  <c r="AF74" i="20"/>
  <c r="AE74" i="20"/>
  <c r="AI74" i="20"/>
  <c r="AH74" i="20"/>
  <c r="AI130" i="21"/>
  <c r="AE130" i="21"/>
  <c r="AH130" i="21"/>
  <c r="AG130" i="21"/>
  <c r="AD130" i="21"/>
  <c r="AJ130" i="21"/>
  <c r="AF130" i="21"/>
  <c r="Q32" i="25"/>
  <c r="Q28" i="25"/>
  <c r="Q24" i="25"/>
  <c r="Q20" i="25"/>
  <c r="Q16" i="25"/>
  <c r="Q12" i="25"/>
  <c r="Q35" i="25"/>
  <c r="Q31" i="25"/>
  <c r="Q27" i="25"/>
  <c r="Q23" i="25"/>
  <c r="Q19" i="25"/>
  <c r="Q15" i="25"/>
  <c r="Q29" i="25"/>
  <c r="Q21" i="25"/>
  <c r="Q13" i="25"/>
  <c r="Q34" i="25"/>
  <c r="Q26" i="25"/>
  <c r="Q18" i="25"/>
  <c r="Q11" i="25"/>
  <c r="Q33" i="25"/>
  <c r="Q25" i="25"/>
  <c r="Q17" i="25"/>
  <c r="Q30" i="25"/>
  <c r="Q22" i="25"/>
  <c r="Q14" i="25"/>
  <c r="AF180" i="20"/>
  <c r="H157" i="20"/>
  <c r="AJ51" i="22"/>
  <c r="AF51" i="22"/>
  <c r="AI51" i="22"/>
  <c r="AE51" i="22"/>
  <c r="AH51" i="22"/>
  <c r="AG51" i="22"/>
  <c r="AD51" i="22"/>
  <c r="AJ83" i="25"/>
  <c r="AF83" i="25"/>
  <c r="J83" i="25" s="1"/>
  <c r="AI83" i="25"/>
  <c r="M83" i="25" s="1"/>
  <c r="AE83" i="25"/>
  <c r="I83" i="25" s="1"/>
  <c r="AH83" i="25"/>
  <c r="L83" i="25" s="1"/>
  <c r="AD83" i="25"/>
  <c r="AG83" i="25"/>
  <c r="K83" i="25" s="1"/>
  <c r="AS21" i="21"/>
  <c r="AO21" i="21"/>
  <c r="AQ21" i="21"/>
  <c r="AN21" i="21"/>
  <c r="AT21" i="21"/>
  <c r="AR21" i="21"/>
  <c r="AP21" i="21"/>
  <c r="AG90" i="22"/>
  <c r="AD90" i="22"/>
  <c r="AJ90" i="22"/>
  <c r="AF90" i="22"/>
  <c r="AI90" i="22"/>
  <c r="AE90" i="22"/>
  <c r="AH90" i="22"/>
  <c r="P33" i="22"/>
  <c r="P29" i="22"/>
  <c r="P25" i="22"/>
  <c r="P21" i="22"/>
  <c r="P17" i="22"/>
  <c r="P13" i="22"/>
  <c r="P32" i="22"/>
  <c r="P28" i="22"/>
  <c r="P24" i="22"/>
  <c r="P20" i="22"/>
  <c r="P16" i="22"/>
  <c r="P12" i="22"/>
  <c r="P35" i="22"/>
  <c r="P31" i="22"/>
  <c r="P27" i="22"/>
  <c r="P23" i="22"/>
  <c r="P19" i="22"/>
  <c r="P15" i="22"/>
  <c r="P26" i="22"/>
  <c r="P11" i="22"/>
  <c r="P22" i="22"/>
  <c r="P18" i="22"/>
  <c r="P14" i="22"/>
  <c r="P34" i="22"/>
  <c r="P30" i="22"/>
  <c r="AQ22" i="19"/>
  <c r="AN22" i="19"/>
  <c r="AT22" i="19"/>
  <c r="AP22" i="19"/>
  <c r="AR22" i="19"/>
  <c r="AO22" i="19"/>
  <c r="AS22" i="19"/>
  <c r="AJ93" i="23"/>
  <c r="AF93" i="23"/>
  <c r="AH93" i="23"/>
  <c r="AD93" i="23"/>
  <c r="AG93" i="23"/>
  <c r="AE93" i="23"/>
  <c r="AI93" i="23"/>
  <c r="AI161" i="18"/>
  <c r="AE161" i="18"/>
  <c r="AH161" i="18"/>
  <c r="AG161" i="18"/>
  <c r="AF161" i="18"/>
  <c r="AD161" i="18"/>
  <c r="AJ161" i="18"/>
  <c r="AA31" i="26"/>
  <c r="A159" i="23" a="1"/>
  <c r="BG40" i="12"/>
  <c r="AS29" i="12"/>
  <c r="AS30" i="12" s="1"/>
  <c r="AC36" i="12" s="1"/>
  <c r="BF40" i="12"/>
  <c r="Q34" i="21"/>
  <c r="Q30" i="21"/>
  <c r="Q26" i="21"/>
  <c r="Q22" i="21"/>
  <c r="Q18" i="21"/>
  <c r="Q14" i="21"/>
  <c r="Q11" i="21"/>
  <c r="Q32" i="21"/>
  <c r="Q28" i="21"/>
  <c r="Q24" i="21"/>
  <c r="Q20" i="21"/>
  <c r="Q16" i="21"/>
  <c r="Q12" i="21"/>
  <c r="Q29" i="21"/>
  <c r="Q21" i="21"/>
  <c r="Q13" i="21"/>
  <c r="Q35" i="21"/>
  <c r="Q27" i="21"/>
  <c r="Q19" i="21"/>
  <c r="Q25" i="21"/>
  <c r="Q23" i="21"/>
  <c r="Q33" i="21"/>
  <c r="Q17" i="21"/>
  <c r="Q31" i="21"/>
  <c r="Q15" i="21"/>
  <c r="AG56" i="23"/>
  <c r="AD56" i="23"/>
  <c r="AJ56" i="23"/>
  <c r="AD72" i="23" s="1" a="1"/>
  <c r="AF56" i="23"/>
  <c r="AI56" i="23"/>
  <c r="AE56" i="23"/>
  <c r="AH56" i="23"/>
  <c r="AG40" i="23"/>
  <c r="AE40" i="23"/>
  <c r="AS38" i="23" s="1"/>
  <c r="AF32" i="26"/>
  <c r="AG32" i="26" s="1"/>
  <c r="Y32" i="26"/>
  <c r="AC32" i="26" s="1"/>
  <c r="A159" i="25" a="1"/>
  <c r="AH127" i="20"/>
  <c r="AG127" i="20"/>
  <c r="AD127" i="20"/>
  <c r="AJ127" i="20"/>
  <c r="AI127" i="20"/>
  <c r="AE127" i="20"/>
  <c r="AF127" i="20"/>
  <c r="AJ185" i="14"/>
  <c r="AF185" i="14"/>
  <c r="AE185" i="14"/>
  <c r="AI185" i="14"/>
  <c r="AH185" i="14"/>
  <c r="AD185" i="14"/>
  <c r="AG185" i="14"/>
  <c r="AH133" i="20"/>
  <c r="AG133" i="20"/>
  <c r="AD133" i="20"/>
  <c r="AF133" i="20"/>
  <c r="AE133" i="20"/>
  <c r="AJ133" i="20"/>
  <c r="AI133" i="20"/>
  <c r="P32" i="16"/>
  <c r="P28" i="16"/>
  <c r="P24" i="16"/>
  <c r="P20" i="16"/>
  <c r="P16" i="16"/>
  <c r="P12" i="16"/>
  <c r="P35" i="16"/>
  <c r="P31" i="16"/>
  <c r="P27" i="16"/>
  <c r="P23" i="16"/>
  <c r="P19" i="16"/>
  <c r="P15" i="16"/>
  <c r="P33" i="16"/>
  <c r="P25" i="16"/>
  <c r="P17" i="16"/>
  <c r="P30" i="16"/>
  <c r="P22" i="16"/>
  <c r="P14" i="16"/>
  <c r="P29" i="16"/>
  <c r="P21" i="16"/>
  <c r="P13" i="16"/>
  <c r="P18" i="16"/>
  <c r="P11" i="16"/>
  <c r="P34" i="16"/>
  <c r="P26" i="16"/>
  <c r="Z33" i="26"/>
  <c r="AD33" i="26"/>
  <c r="AE33" i="26" s="1"/>
  <c r="AH183" i="16"/>
  <c r="AG183" i="16"/>
  <c r="AD183" i="16"/>
  <c r="AJ183" i="16"/>
  <c r="AI183" i="16"/>
  <c r="AF183" i="16"/>
  <c r="AE183" i="16"/>
  <c r="P34" i="19"/>
  <c r="P30" i="19"/>
  <c r="P26" i="19"/>
  <c r="P22" i="19"/>
  <c r="P18" i="19"/>
  <c r="P14" i="19"/>
  <c r="P11" i="19"/>
  <c r="P33" i="19"/>
  <c r="P29" i="19"/>
  <c r="P25" i="19"/>
  <c r="P21" i="19"/>
  <c r="P17" i="19"/>
  <c r="P13" i="19"/>
  <c r="P31" i="19"/>
  <c r="P23" i="19"/>
  <c r="P15" i="19"/>
  <c r="P28" i="19"/>
  <c r="P20" i="19"/>
  <c r="P12" i="19"/>
  <c r="P24" i="19"/>
  <c r="P35" i="19"/>
  <c r="P19" i="19"/>
  <c r="P32" i="19"/>
  <c r="P16" i="19"/>
  <c r="P27" i="19"/>
  <c r="A159" i="22" a="1"/>
  <c r="P34" i="18"/>
  <c r="P30" i="18"/>
  <c r="P26" i="18"/>
  <c r="P22" i="18"/>
  <c r="P18" i="18"/>
  <c r="P14" i="18"/>
  <c r="P11" i="18"/>
  <c r="P33" i="18"/>
  <c r="P29" i="18"/>
  <c r="P25" i="18"/>
  <c r="P21" i="18"/>
  <c r="P17" i="18"/>
  <c r="P13" i="18"/>
  <c r="P28" i="18"/>
  <c r="P20" i="18"/>
  <c r="P12" i="18"/>
  <c r="P35" i="18"/>
  <c r="P27" i="18"/>
  <c r="P19" i="18"/>
  <c r="P32" i="18"/>
  <c r="P24" i="18"/>
  <c r="P16" i="18"/>
  <c r="P31" i="18"/>
  <c r="P23" i="18"/>
  <c r="P15" i="18"/>
  <c r="P33" i="24"/>
  <c r="P29" i="24"/>
  <c r="P25" i="24"/>
  <c r="P21" i="24"/>
  <c r="P17" i="24"/>
  <c r="P13" i="24"/>
  <c r="P32" i="24"/>
  <c r="P28" i="24"/>
  <c r="P24" i="24"/>
  <c r="P20" i="24"/>
  <c r="P16" i="24"/>
  <c r="P12" i="24"/>
  <c r="P35" i="24"/>
  <c r="P31" i="24"/>
  <c r="P27" i="24"/>
  <c r="P23" i="24"/>
  <c r="P19" i="24"/>
  <c r="P15" i="24"/>
  <c r="P22" i="24"/>
  <c r="P34" i="24"/>
  <c r="P18" i="24"/>
  <c r="P30" i="24"/>
  <c r="P14" i="24"/>
  <c r="P26" i="24"/>
  <c r="P11" i="24"/>
  <c r="AB32" i="26"/>
  <c r="AA32" i="26"/>
  <c r="A159" i="21" a="1"/>
  <c r="AH88" i="20"/>
  <c r="AG88" i="20"/>
  <c r="AD88" i="20"/>
  <c r="AE88" i="20"/>
  <c r="AJ88" i="20"/>
  <c r="AI88" i="20"/>
  <c r="AF88" i="20"/>
  <c r="AI143" i="22"/>
  <c r="AJ143" i="22" s="1"/>
  <c r="N119" i="22" s="1"/>
  <c r="AD130" i="22" s="1" a="1"/>
  <c r="N120" i="22"/>
  <c r="AK53" i="23"/>
  <c r="L35" i="26"/>
  <c r="M35" i="26"/>
  <c r="K35" i="26"/>
  <c r="S35" i="26"/>
  <c r="T35" i="26" s="1"/>
  <c r="AK51" i="21"/>
  <c r="AI180" i="20"/>
  <c r="AJ180" i="20" s="1"/>
  <c r="N156" i="20" s="1"/>
  <c r="AD167" i="20" s="1" a="1"/>
  <c r="N157" i="20"/>
  <c r="B152" i="20" s="1"/>
  <c r="AI72" i="22"/>
  <c r="AE72" i="22"/>
  <c r="AH72" i="22"/>
  <c r="AG72" i="22"/>
  <c r="AD72" i="22"/>
  <c r="AJ72" i="22"/>
  <c r="AF72" i="22"/>
  <c r="AI35" i="23"/>
  <c r="AE35" i="23"/>
  <c r="AH35" i="23"/>
  <c r="AG35" i="23"/>
  <c r="AD35" i="23"/>
  <c r="AJ35" i="23"/>
  <c r="AF35" i="23"/>
  <c r="Q32" i="14"/>
  <c r="Q28" i="14"/>
  <c r="Q24" i="14"/>
  <c r="Q20" i="14"/>
  <c r="Q16" i="14"/>
  <c r="Q12" i="14"/>
  <c r="Q34" i="14"/>
  <c r="Q29" i="14"/>
  <c r="Q23" i="14"/>
  <c r="Q18" i="14"/>
  <c r="Q13" i="14"/>
  <c r="Q31" i="14"/>
  <c r="Q25" i="14"/>
  <c r="Q17" i="14"/>
  <c r="Q11" i="14"/>
  <c r="Q30" i="14"/>
  <c r="Q22" i="14"/>
  <c r="Q15" i="14"/>
  <c r="Q35" i="14"/>
  <c r="Q27" i="14"/>
  <c r="Q21" i="14"/>
  <c r="Q14" i="14"/>
  <c r="Q33" i="14"/>
  <c r="Q26" i="14"/>
  <c r="Q19" i="14"/>
  <c r="AK88" i="19"/>
  <c r="AD148" i="17" a="1"/>
  <c r="AH87" i="22"/>
  <c r="AG87" i="22"/>
  <c r="AD87" i="22"/>
  <c r="AJ87" i="22"/>
  <c r="AF87" i="22"/>
  <c r="AE87" i="22"/>
  <c r="AI87" i="22"/>
  <c r="AK50" i="23"/>
  <c r="Q35" i="22"/>
  <c r="Q31" i="22"/>
  <c r="Q27" i="22"/>
  <c r="Q23" i="22"/>
  <c r="Q19" i="22"/>
  <c r="Q15" i="22"/>
  <c r="Q34" i="22"/>
  <c r="Q30" i="22"/>
  <c r="Q26" i="22"/>
  <c r="Q22" i="22"/>
  <c r="Q18" i="22"/>
  <c r="Q14" i="22"/>
  <c r="Q11" i="22"/>
  <c r="Q33" i="22"/>
  <c r="Q29" i="22"/>
  <c r="Q25" i="22"/>
  <c r="Q21" i="22"/>
  <c r="Q17" i="22"/>
  <c r="Q13" i="22"/>
  <c r="Q32" i="22"/>
  <c r="Q16" i="22"/>
  <c r="Q28" i="22"/>
  <c r="Q12" i="22"/>
  <c r="Q24" i="22"/>
  <c r="Q20" i="22"/>
  <c r="AI31" i="26"/>
  <c r="AH31" i="26"/>
  <c r="AH164" i="18"/>
  <c r="AG164" i="18"/>
  <c r="AD164" i="18"/>
  <c r="AJ164" i="18"/>
  <c r="AI164" i="18"/>
  <c r="AF164" i="18"/>
  <c r="AE164" i="18"/>
  <c r="AB31" i="26"/>
  <c r="BD66" i="12"/>
  <c r="BD56" i="12"/>
  <c r="BD50" i="12"/>
  <c r="BD69" i="12"/>
  <c r="BD67" i="12"/>
  <c r="BD64" i="12"/>
  <c r="BD62" i="12"/>
  <c r="BD55" i="12"/>
  <c r="BD54" i="12"/>
  <c r="BD51" i="12"/>
  <c r="BD49" i="12"/>
  <c r="BD60" i="12"/>
  <c r="BD59" i="12"/>
  <c r="BD58" i="12"/>
  <c r="BD57" i="12"/>
  <c r="BD48" i="12"/>
  <c r="BD68" i="12"/>
  <c r="BD63" i="12"/>
  <c r="BD53" i="12"/>
  <c r="BD61" i="12"/>
  <c r="BD65" i="12"/>
  <c r="AG146" i="18"/>
  <c r="AD146" i="18"/>
  <c r="AJ146" i="18"/>
  <c r="AF146" i="18"/>
  <c r="AI146" i="18"/>
  <c r="AH146" i="18"/>
  <c r="AE146" i="18"/>
  <c r="A159" i="24" a="1"/>
  <c r="P32" i="21"/>
  <c r="P28" i="21"/>
  <c r="P24" i="21"/>
  <c r="P20" i="21"/>
  <c r="P16" i="21"/>
  <c r="P12" i="21"/>
  <c r="P34" i="21"/>
  <c r="P30" i="21"/>
  <c r="P26" i="21"/>
  <c r="P22" i="21"/>
  <c r="P18" i="21"/>
  <c r="P14" i="21"/>
  <c r="P11" i="21"/>
  <c r="P31" i="21"/>
  <c r="P23" i="21"/>
  <c r="P15" i="21"/>
  <c r="P29" i="21"/>
  <c r="P21" i="21"/>
  <c r="P13" i="21"/>
  <c r="P35" i="21"/>
  <c r="P19" i="21"/>
  <c r="P33" i="21"/>
  <c r="P17" i="21"/>
  <c r="P27" i="21"/>
  <c r="P25" i="21"/>
  <c r="Z72" i="5"/>
  <c r="Y71" i="5"/>
  <c r="AO38" i="21"/>
  <c r="P35" i="15"/>
  <c r="P31" i="15"/>
  <c r="P27" i="15"/>
  <c r="P23" i="15"/>
  <c r="P19" i="15"/>
  <c r="P15" i="15"/>
  <c r="P33" i="15"/>
  <c r="P28" i="15"/>
  <c r="P22" i="15"/>
  <c r="P17" i="15"/>
  <c r="P12" i="15"/>
  <c r="P32" i="15"/>
  <c r="P26" i="15"/>
  <c r="P21" i="15"/>
  <c r="P16" i="15"/>
  <c r="P11" i="15"/>
  <c r="P30" i="15"/>
  <c r="P25" i="15"/>
  <c r="P20" i="15"/>
  <c r="P14" i="15"/>
  <c r="P29" i="15"/>
  <c r="P24" i="15"/>
  <c r="P18" i="15"/>
  <c r="P34" i="15"/>
  <c r="P13" i="15"/>
  <c r="N34" i="26"/>
  <c r="O34" i="26" s="1"/>
  <c r="R34" i="26" s="1"/>
  <c r="AD146" i="19" a="1"/>
  <c r="AK124" i="19"/>
  <c r="AD125" i="19" a="1"/>
  <c r="AD96" i="23" a="1"/>
  <c r="AD90" i="23" a="1"/>
  <c r="AD87" i="23" a="1"/>
  <c r="AI111" i="19"/>
  <c r="AE111" i="19"/>
  <c r="AH111" i="19"/>
  <c r="AG111" i="19"/>
  <c r="AF111" i="19"/>
  <c r="AJ111" i="19"/>
  <c r="AD111" i="19"/>
  <c r="Q32" i="19"/>
  <c r="Q28" i="19"/>
  <c r="Q24" i="19"/>
  <c r="Q20" i="19"/>
  <c r="Q16" i="19"/>
  <c r="Q12" i="19"/>
  <c r="Q35" i="19"/>
  <c r="Q31" i="19"/>
  <c r="Q27" i="19"/>
  <c r="Q23" i="19"/>
  <c r="Q19" i="19"/>
  <c r="Q15" i="19"/>
  <c r="Q29" i="19"/>
  <c r="Q21" i="19"/>
  <c r="Q13" i="19"/>
  <c r="Q34" i="19"/>
  <c r="Q26" i="19"/>
  <c r="Q18" i="19"/>
  <c r="Q11" i="19"/>
  <c r="Q30" i="19"/>
  <c r="Q14" i="19"/>
  <c r="Q25" i="19"/>
  <c r="Q22" i="19"/>
  <c r="Q33" i="19"/>
  <c r="Q17" i="19"/>
  <c r="AI157" i="21"/>
  <c r="M157" i="21" s="1"/>
  <c r="AE157" i="21"/>
  <c r="I157" i="21" s="1"/>
  <c r="AH157" i="21"/>
  <c r="L157" i="21" s="1"/>
  <c r="AG157" i="21"/>
  <c r="K157" i="21" s="1"/>
  <c r="AD157" i="21"/>
  <c r="AJ157" i="21"/>
  <c r="AF157" i="21"/>
  <c r="J157" i="21" s="1"/>
  <c r="AD188" i="18"/>
  <c r="AG188" i="18" s="1"/>
  <c r="AN23" i="18" a="1"/>
  <c r="AO105" i="13"/>
  <c r="AM105" i="13"/>
  <c r="Q32" i="18"/>
  <c r="Q28" i="18"/>
  <c r="Q24" i="18"/>
  <c r="Q20" i="18"/>
  <c r="Q16" i="18"/>
  <c r="Q12" i="18"/>
  <c r="Q35" i="18"/>
  <c r="Q31" i="18"/>
  <c r="Q27" i="18"/>
  <c r="Q23" i="18"/>
  <c r="Q19" i="18"/>
  <c r="Q15" i="18"/>
  <c r="Q34" i="18"/>
  <c r="Q26" i="18"/>
  <c r="Q18" i="18"/>
  <c r="Q11" i="18"/>
  <c r="Q33" i="18"/>
  <c r="Q25" i="18"/>
  <c r="Q17" i="18"/>
  <c r="Q30" i="18"/>
  <c r="Q22" i="18"/>
  <c r="Q14" i="18"/>
  <c r="Q13" i="18"/>
  <c r="Q29" i="18"/>
  <c r="Q21" i="18"/>
  <c r="Q35" i="24"/>
  <c r="Q31" i="24"/>
  <c r="Q27" i="24"/>
  <c r="Q23" i="24"/>
  <c r="Q19" i="24"/>
  <c r="Q15" i="24"/>
  <c r="Q34" i="24"/>
  <c r="Q30" i="24"/>
  <c r="Q26" i="24"/>
  <c r="Q22" i="24"/>
  <c r="Q18" i="24"/>
  <c r="Q14" i="24"/>
  <c r="Q11" i="24"/>
  <c r="Q33" i="24"/>
  <c r="Q29" i="24"/>
  <c r="Q25" i="24"/>
  <c r="Q21" i="24"/>
  <c r="Q17" i="24"/>
  <c r="Q13" i="24"/>
  <c r="Q28" i="24"/>
  <c r="Q12" i="24"/>
  <c r="Q24" i="24"/>
  <c r="Q20" i="24"/>
  <c r="Q32" i="24"/>
  <c r="Q16" i="24"/>
  <c r="AK90" i="21"/>
  <c r="AJ50" i="24"/>
  <c r="AF50" i="24"/>
  <c r="AI50" i="24"/>
  <c r="AE50" i="24"/>
  <c r="AH50" i="24"/>
  <c r="AG50" i="24"/>
  <c r="AD50" i="24"/>
  <c r="AK125" i="17"/>
  <c r="T42" i="17" s="1"/>
  <c r="AD157" i="22" a="1"/>
  <c r="AF143" i="22"/>
  <c r="H120" i="22"/>
  <c r="Z25" i="5"/>
  <c r="AA26" i="5"/>
  <c r="P34" i="14"/>
  <c r="P30" i="14"/>
  <c r="P26" i="14"/>
  <c r="P22" i="14"/>
  <c r="P18" i="14"/>
  <c r="P14" i="14"/>
  <c r="P11" i="14"/>
  <c r="P33" i="14"/>
  <c r="P28" i="14"/>
  <c r="P23" i="14"/>
  <c r="P17" i="14"/>
  <c r="P12" i="14"/>
  <c r="P29" i="14"/>
  <c r="P21" i="14"/>
  <c r="P15" i="14"/>
  <c r="P35" i="14"/>
  <c r="P27" i="14"/>
  <c r="P20" i="14"/>
  <c r="P13" i="14"/>
  <c r="P32" i="14"/>
  <c r="P25" i="14"/>
  <c r="P19" i="14"/>
  <c r="P31" i="14"/>
  <c r="P24" i="14"/>
  <c r="P16" i="14"/>
  <c r="AG114" i="21"/>
  <c r="AE114" i="21"/>
  <c r="AS42" i="21" s="1"/>
  <c r="A159" i="19" a="1"/>
  <c r="AG96" i="22"/>
  <c r="AD96" i="22"/>
  <c r="AJ96" i="22"/>
  <c r="AF96" i="22"/>
  <c r="AI96" i="22"/>
  <c r="AE96" i="22"/>
  <c r="AH96" i="22"/>
  <c r="A159" i="20" a="1"/>
  <c r="AO39" i="19"/>
  <c r="AG151" i="19"/>
  <c r="AE151" i="19"/>
  <c r="AS44" i="19" s="1"/>
  <c r="AD114" i="22"/>
  <c r="AK93" i="22"/>
  <c r="AH114" i="22" s="1"/>
  <c r="AS43" i="22" s="1"/>
  <c r="AN21" i="22" a="1"/>
  <c r="AH170" i="18"/>
  <c r="AG170" i="18"/>
  <c r="AD170" i="18"/>
  <c r="AJ170" i="18"/>
  <c r="AI170" i="18"/>
  <c r="AF170" i="18"/>
  <c r="AE170" i="18"/>
  <c r="BC68" i="12"/>
  <c r="BC65" i="12"/>
  <c r="BC63" i="12"/>
  <c r="BC61" i="12"/>
  <c r="BC53" i="12"/>
  <c r="BC66" i="12"/>
  <c r="BC56" i="12"/>
  <c r="BC50" i="12"/>
  <c r="BC69" i="12"/>
  <c r="BC67" i="12"/>
  <c r="BC64" i="12"/>
  <c r="BC62" i="12"/>
  <c r="BC55" i="12"/>
  <c r="BC54" i="12"/>
  <c r="BC51" i="12"/>
  <c r="BC49" i="12"/>
  <c r="BC60" i="12"/>
  <c r="BC57" i="12"/>
  <c r="BC48" i="12"/>
  <c r="BC59" i="12"/>
  <c r="BC58" i="12"/>
  <c r="BD40" i="12"/>
  <c r="AQ29" i="12"/>
  <c r="AQ30" i="12" s="1"/>
  <c r="AA36" i="12" s="1"/>
  <c r="BE69" i="12"/>
  <c r="BE67" i="12"/>
  <c r="BE64" i="12"/>
  <c r="BE62" i="12"/>
  <c r="BE55" i="12"/>
  <c r="BE54" i="12"/>
  <c r="BE51" i="12"/>
  <c r="BE49" i="12"/>
  <c r="BE60" i="12"/>
  <c r="BE59" i="12"/>
  <c r="BE58" i="12"/>
  <c r="BE57" i="12"/>
  <c r="BE48" i="12"/>
  <c r="BE68" i="12"/>
  <c r="BE65" i="12"/>
  <c r="BE63" i="12"/>
  <c r="BE61" i="12"/>
  <c r="BE53" i="12"/>
  <c r="BE50" i="12"/>
  <c r="BE66" i="12"/>
  <c r="BE56" i="12"/>
  <c r="AI125" i="18"/>
  <c r="AE125" i="18"/>
  <c r="AH125" i="18"/>
  <c r="AG125" i="18"/>
  <c r="AF125" i="18"/>
  <c r="AJ125" i="18"/>
  <c r="AD125" i="18"/>
  <c r="AD170" i="19" a="1"/>
  <c r="AD164" i="19" a="1"/>
  <c r="AD161" i="19" a="1"/>
  <c r="AK13" i="25"/>
  <c r="A159" i="16" a="1"/>
  <c r="AG14" i="23"/>
  <c r="AD14" i="23"/>
  <c r="AJ14" i="23"/>
  <c r="AF14" i="23"/>
  <c r="AI14" i="23"/>
  <c r="AE14" i="23"/>
  <c r="AH14" i="23"/>
  <c r="AS19" i="23"/>
  <c r="AO19" i="23"/>
  <c r="AR19" i="23"/>
  <c r="AQ19" i="23"/>
  <c r="AN19" i="23"/>
  <c r="AP19" i="23"/>
  <c r="AT19" i="23"/>
  <c r="P35" i="20"/>
  <c r="P31" i="20"/>
  <c r="P27" i="20"/>
  <c r="P23" i="20"/>
  <c r="P19" i="20"/>
  <c r="P15" i="20"/>
  <c r="P34" i="20"/>
  <c r="P30" i="20"/>
  <c r="P26" i="20"/>
  <c r="P22" i="20"/>
  <c r="P18" i="20"/>
  <c r="P14" i="20"/>
  <c r="P11" i="20"/>
  <c r="P29" i="20"/>
  <c r="P21" i="20"/>
  <c r="P13" i="20"/>
  <c r="P28" i="20"/>
  <c r="P20" i="20"/>
  <c r="P12" i="20"/>
  <c r="P33" i="20"/>
  <c r="P17" i="20"/>
  <c r="P32" i="20"/>
  <c r="P16" i="20"/>
  <c r="P25" i="20"/>
  <c r="P24" i="20"/>
  <c r="Q33" i="15"/>
  <c r="Q29" i="15"/>
  <c r="Q25" i="15"/>
  <c r="Q21" i="15"/>
  <c r="Q17" i="15"/>
  <c r="Q13" i="15"/>
  <c r="Q34" i="15"/>
  <c r="Q28" i="15"/>
  <c r="Q23" i="15"/>
  <c r="Q18" i="15"/>
  <c r="Q12" i="15"/>
  <c r="Q32" i="15"/>
  <c r="Q27" i="15"/>
  <c r="Q22" i="15"/>
  <c r="Q16" i="15"/>
  <c r="Q31" i="15"/>
  <c r="Q26" i="15"/>
  <c r="Q20" i="15"/>
  <c r="Q15" i="15"/>
  <c r="Q11" i="15"/>
  <c r="Q24" i="15"/>
  <c r="Q19" i="15"/>
  <c r="Q35" i="15"/>
  <c r="Q14" i="15"/>
  <c r="Q30" i="15"/>
  <c r="AG120" i="23"/>
  <c r="K120" i="23" s="1"/>
  <c r="AD120" i="23"/>
  <c r="AJ120" i="23"/>
  <c r="AF120" i="23"/>
  <c r="J120" i="23" s="1"/>
  <c r="AE120" i="23"/>
  <c r="I120" i="23" s="1"/>
  <c r="AI120" i="23"/>
  <c r="M120" i="23" s="1"/>
  <c r="AH120" i="23"/>
  <c r="L120" i="23" s="1"/>
  <c r="AJ31" i="26"/>
  <c r="D73" i="27"/>
  <c r="P73" i="27"/>
  <c r="N74" i="27"/>
  <c r="O74" i="27"/>
  <c r="F72" i="27" a="1"/>
  <c r="E73" i="27"/>
  <c r="AN105" i="13"/>
  <c r="AP105" i="13"/>
  <c r="AM108" i="13" l="1"/>
  <c r="AD37" i="23" a="1"/>
  <c r="AD51" i="23" a="1"/>
  <c r="AD111" i="20" a="1"/>
  <c r="AF111" i="20" s="1"/>
  <c r="AK125" i="18"/>
  <c r="T42" i="18" s="1"/>
  <c r="M74" i="27"/>
  <c r="AN101" i="13"/>
  <c r="I72" i="27"/>
  <c r="F72" i="27"/>
  <c r="H72" i="27"/>
  <c r="G72" i="27"/>
  <c r="U34" i="26"/>
  <c r="V34" i="26"/>
  <c r="AD157" i="23" a="1"/>
  <c r="AF143" i="23"/>
  <c r="H120" i="23"/>
  <c r="AK14" i="23"/>
  <c r="AI170" i="19"/>
  <c r="AE170" i="19"/>
  <c r="AH170" i="19"/>
  <c r="AJ170" i="19"/>
  <c r="AG170" i="19"/>
  <c r="AD170" i="19"/>
  <c r="AF170" i="19"/>
  <c r="AG114" i="22"/>
  <c r="AE114" i="22"/>
  <c r="AS42" i="22" s="1"/>
  <c r="A183" i="20"/>
  <c r="A179" i="20"/>
  <c r="A175" i="20"/>
  <c r="A171" i="20"/>
  <c r="A167" i="20"/>
  <c r="A163" i="20"/>
  <c r="A182" i="20"/>
  <c r="A178" i="20"/>
  <c r="A174" i="20"/>
  <c r="A170" i="20"/>
  <c r="A166" i="20"/>
  <c r="A162" i="20"/>
  <c r="A159" i="20"/>
  <c r="A177" i="20"/>
  <c r="A169" i="20"/>
  <c r="A161" i="20"/>
  <c r="A176" i="20"/>
  <c r="A168" i="20"/>
  <c r="A160" i="20"/>
  <c r="A181" i="20"/>
  <c r="A173" i="20"/>
  <c r="A165" i="20"/>
  <c r="A164" i="20"/>
  <c r="A180" i="20"/>
  <c r="A172" i="20"/>
  <c r="A182" i="19"/>
  <c r="A178" i="19"/>
  <c r="A174" i="19"/>
  <c r="A170" i="19"/>
  <c r="A166" i="19"/>
  <c r="A162" i="19"/>
  <c r="A159" i="19"/>
  <c r="A181" i="19"/>
  <c r="A177" i="19"/>
  <c r="A173" i="19"/>
  <c r="A169" i="19"/>
  <c r="A165" i="19"/>
  <c r="A161" i="19"/>
  <c r="A183" i="19"/>
  <c r="A175" i="19"/>
  <c r="A167" i="19"/>
  <c r="A180" i="19"/>
  <c r="A172" i="19"/>
  <c r="A164" i="19"/>
  <c r="A176" i="19"/>
  <c r="A160" i="19"/>
  <c r="A171" i="19"/>
  <c r="A168" i="19"/>
  <c r="A163" i="19"/>
  <c r="A179" i="19"/>
  <c r="AD133" i="22" a="1"/>
  <c r="AD127" i="22" a="1"/>
  <c r="AD124" i="22" a="1"/>
  <c r="AK50" i="24"/>
  <c r="AR23" i="18"/>
  <c r="AR24" i="18" s="1"/>
  <c r="AR27" i="18" s="1"/>
  <c r="AQ23" i="18"/>
  <c r="AQ24" i="18" s="1"/>
  <c r="AQ27" i="18" s="1"/>
  <c r="AN23" i="18"/>
  <c r="AN24" i="18" s="1"/>
  <c r="AN27" i="18" s="1"/>
  <c r="AS23" i="18"/>
  <c r="AS24" i="18" s="1"/>
  <c r="AS27" i="18" s="1"/>
  <c r="AP23" i="18"/>
  <c r="AP24" i="18" s="1"/>
  <c r="AP27" i="18" s="1"/>
  <c r="AO23" i="18"/>
  <c r="AO24" i="18" s="1"/>
  <c r="AO27" i="18" s="1"/>
  <c r="AT23" i="18"/>
  <c r="AT24" i="18" s="1"/>
  <c r="AT27" i="18" s="1"/>
  <c r="AF180" i="21"/>
  <c r="H157" i="21"/>
  <c r="Z71" i="5"/>
  <c r="AA72" i="5"/>
  <c r="AD148" i="18" a="1"/>
  <c r="AG51" i="23"/>
  <c r="AD51" i="23"/>
  <c r="AJ51" i="23"/>
  <c r="AF51" i="23"/>
  <c r="AI51" i="23"/>
  <c r="AE51" i="23"/>
  <c r="AH51" i="23"/>
  <c r="AJ167" i="20"/>
  <c r="AF167" i="20"/>
  <c r="AI167" i="20"/>
  <c r="AE167" i="20"/>
  <c r="AH167" i="20"/>
  <c r="AG167" i="20"/>
  <c r="AD167" i="20"/>
  <c r="W35" i="26"/>
  <c r="X35" i="26" s="1"/>
  <c r="A181" i="22"/>
  <c r="A177" i="22"/>
  <c r="A173" i="22"/>
  <c r="A169" i="22"/>
  <c r="A165" i="22"/>
  <c r="A161" i="22"/>
  <c r="A180" i="22"/>
  <c r="A176" i="22"/>
  <c r="A172" i="22"/>
  <c r="A168" i="22"/>
  <c r="A164" i="22"/>
  <c r="A160" i="22"/>
  <c r="A183" i="22"/>
  <c r="A179" i="22"/>
  <c r="A175" i="22"/>
  <c r="A171" i="22"/>
  <c r="A167" i="22"/>
  <c r="A163" i="22"/>
  <c r="A170" i="22"/>
  <c r="A182" i="22"/>
  <c r="A166" i="22"/>
  <c r="A174" i="22"/>
  <c r="A162" i="22"/>
  <c r="A159" i="22"/>
  <c r="A178" i="22"/>
  <c r="AK133" i="20"/>
  <c r="AO42" i="14"/>
  <c r="AN45" i="14" s="1"/>
  <c r="T40" i="14" s="1"/>
  <c r="J6" i="13" s="1" a="1"/>
  <c r="A180" i="23"/>
  <c r="A176" i="23"/>
  <c r="A172" i="23"/>
  <c r="A168" i="23"/>
  <c r="A164" i="23"/>
  <c r="A160" i="23"/>
  <c r="A183" i="23"/>
  <c r="A179" i="23"/>
  <c r="A175" i="23"/>
  <c r="A171" i="23"/>
  <c r="A167" i="23"/>
  <c r="A163" i="23"/>
  <c r="A181" i="23"/>
  <c r="A173" i="23"/>
  <c r="A165" i="23"/>
  <c r="A178" i="23"/>
  <c r="A170" i="23"/>
  <c r="A162" i="23"/>
  <c r="A177" i="23"/>
  <c r="A169" i="23"/>
  <c r="A161" i="23"/>
  <c r="A166" i="23"/>
  <c r="A159" i="23"/>
  <c r="A182" i="23"/>
  <c r="A174" i="23"/>
  <c r="AD114" i="23"/>
  <c r="AK93" i="23"/>
  <c r="AH114" i="23" s="1"/>
  <c r="AS43" i="23" s="1"/>
  <c r="AN21" i="23" a="1"/>
  <c r="AK51" i="22"/>
  <c r="AD170" i="20" a="1"/>
  <c r="AD164" i="20" a="1"/>
  <c r="AD161" i="20" a="1"/>
  <c r="AD151" i="21"/>
  <c r="AK130" i="21"/>
  <c r="AH151" i="21" s="1"/>
  <c r="AS45" i="21" s="1"/>
  <c r="AN22" i="21" a="1"/>
  <c r="AI127" i="21"/>
  <c r="AE127" i="21"/>
  <c r="AH127" i="21"/>
  <c r="AG127" i="21"/>
  <c r="AD127" i="21"/>
  <c r="AJ127" i="21"/>
  <c r="AF127" i="21"/>
  <c r="AG162" i="17"/>
  <c r="AD162" i="17"/>
  <c r="AJ162" i="17"/>
  <c r="AF162" i="17"/>
  <c r="AI162" i="17"/>
  <c r="AH162" i="17"/>
  <c r="AE162" i="17"/>
  <c r="AO38" i="22"/>
  <c r="AL8" i="13"/>
  <c r="AP9" i="13"/>
  <c r="AI88" i="21"/>
  <c r="AE88" i="21"/>
  <c r="AH88" i="21"/>
  <c r="AG88" i="21"/>
  <c r="AD88" i="21"/>
  <c r="AJ88" i="21"/>
  <c r="AF88" i="21"/>
  <c r="AG185" i="15"/>
  <c r="AD185" i="15"/>
  <c r="AJ185" i="15"/>
  <c r="AF185" i="15"/>
  <c r="AH185" i="15"/>
  <c r="AE185" i="15"/>
  <c r="AI185" i="15"/>
  <c r="AH120" i="24"/>
  <c r="L120" i="24" s="1"/>
  <c r="AG120" i="24"/>
  <c r="K120" i="24" s="1"/>
  <c r="AD120" i="24"/>
  <c r="AJ120" i="24"/>
  <c r="AF120" i="24"/>
  <c r="J120" i="24" s="1"/>
  <c r="AI120" i="24"/>
  <c r="M120" i="24" s="1"/>
  <c r="AE120" i="24"/>
  <c r="I120" i="24" s="1"/>
  <c r="AA25" i="5"/>
  <c r="U33" i="5"/>
  <c r="AG87" i="23"/>
  <c r="AD87" i="23"/>
  <c r="AF87" i="23"/>
  <c r="AJ87" i="23"/>
  <c r="AE87" i="23"/>
  <c r="AI87" i="23"/>
  <c r="AH87" i="23"/>
  <c r="AH146" i="19"/>
  <c r="AG146" i="19"/>
  <c r="AD146" i="19"/>
  <c r="AF146" i="19"/>
  <c r="AE146" i="19"/>
  <c r="AJ146" i="19"/>
  <c r="AI146" i="19"/>
  <c r="A182" i="25"/>
  <c r="A178" i="25"/>
  <c r="A174" i="25"/>
  <c r="A170" i="25"/>
  <c r="A166" i="25"/>
  <c r="A162" i="25"/>
  <c r="A159" i="25"/>
  <c r="A181" i="25"/>
  <c r="A177" i="25"/>
  <c r="A173" i="25"/>
  <c r="A169" i="25"/>
  <c r="A165" i="25"/>
  <c r="A161" i="25"/>
  <c r="A180" i="25"/>
  <c r="A176" i="25"/>
  <c r="A172" i="25"/>
  <c r="A168" i="25"/>
  <c r="A164" i="25"/>
  <c r="A160" i="25"/>
  <c r="A179" i="25"/>
  <c r="A163" i="25"/>
  <c r="A175" i="25"/>
  <c r="A171" i="25"/>
  <c r="A167" i="25"/>
  <c r="A183" i="25"/>
  <c r="AD120" i="25" a="1"/>
  <c r="AF106" i="25"/>
  <c r="H83" i="25"/>
  <c r="A183" i="15"/>
  <c r="A179" i="15"/>
  <c r="A175" i="15"/>
  <c r="A171" i="15"/>
  <c r="A167" i="15"/>
  <c r="A163" i="15"/>
  <c r="A182" i="15"/>
  <c r="A178" i="15"/>
  <c r="A174" i="15"/>
  <c r="A170" i="15"/>
  <c r="A166" i="15"/>
  <c r="A162" i="15"/>
  <c r="A159" i="15"/>
  <c r="A181" i="15"/>
  <c r="A173" i="15"/>
  <c r="A165" i="15"/>
  <c r="A180" i="15"/>
  <c r="A172" i="15"/>
  <c r="A164" i="15"/>
  <c r="A177" i="15"/>
  <c r="A169" i="15"/>
  <c r="A161" i="15"/>
  <c r="A176" i="15"/>
  <c r="A168" i="15"/>
  <c r="A160" i="15"/>
  <c r="AJ32" i="26"/>
  <c r="AI133" i="21"/>
  <c r="AE133" i="21"/>
  <c r="AH133" i="21"/>
  <c r="AG133" i="21"/>
  <c r="AD133" i="21"/>
  <c r="AJ133" i="21"/>
  <c r="AF133" i="21"/>
  <c r="AI183" i="17"/>
  <c r="AE183" i="17"/>
  <c r="AH183" i="17"/>
  <c r="AF183" i="17"/>
  <c r="AD183" i="17"/>
  <c r="AJ183" i="17"/>
  <c r="AG183" i="17"/>
  <c r="AR22" i="20"/>
  <c r="AQ22" i="20"/>
  <c r="AN22" i="20"/>
  <c r="AS22" i="20"/>
  <c r="AP22" i="20"/>
  <c r="AT22" i="20"/>
  <c r="AO22" i="20"/>
  <c r="C76" i="27"/>
  <c r="AI32" i="24"/>
  <c r="AJ32" i="24" s="1"/>
  <c r="N8" i="24" s="1"/>
  <c r="AD19" i="24" s="1" a="1"/>
  <c r="AG50" i="25"/>
  <c r="AD50" i="25"/>
  <c r="AJ50" i="25"/>
  <c r="AF50" i="25"/>
  <c r="AI50" i="25"/>
  <c r="AE50" i="25"/>
  <c r="AH50" i="25"/>
  <c r="G38" i="26"/>
  <c r="H37" i="26"/>
  <c r="I37" i="26" s="1"/>
  <c r="AD188" i="19"/>
  <c r="AN23" i="19" a="1"/>
  <c r="AK167" i="19"/>
  <c r="AH188" i="19" s="1"/>
  <c r="AS47" i="19" s="1"/>
  <c r="A180" i="16"/>
  <c r="A176" i="16"/>
  <c r="A172" i="16"/>
  <c r="A168" i="16"/>
  <c r="A164" i="16"/>
  <c r="A160" i="16"/>
  <c r="A183" i="16"/>
  <c r="A179" i="16"/>
  <c r="A175" i="16"/>
  <c r="A171" i="16"/>
  <c r="A167" i="16"/>
  <c r="A163" i="16"/>
  <c r="A178" i="16"/>
  <c r="A170" i="16"/>
  <c r="A162" i="16"/>
  <c r="A177" i="16"/>
  <c r="A169" i="16"/>
  <c r="A161" i="16"/>
  <c r="A182" i="16"/>
  <c r="A174" i="16"/>
  <c r="A166" i="16"/>
  <c r="A159" i="16"/>
  <c r="A165" i="16"/>
  <c r="A181" i="16"/>
  <c r="A173" i="16"/>
  <c r="AJ161" i="19"/>
  <c r="AF161" i="19"/>
  <c r="AI161" i="19"/>
  <c r="AE161" i="19"/>
  <c r="AG161" i="19"/>
  <c r="AH161" i="19"/>
  <c r="AD161" i="19"/>
  <c r="AT21" i="22"/>
  <c r="AP21" i="22"/>
  <c r="AS21" i="22"/>
  <c r="AO21" i="22"/>
  <c r="AR21" i="22"/>
  <c r="AQ21" i="22"/>
  <c r="AN21" i="22"/>
  <c r="AK96" i="22"/>
  <c r="AJ157" i="22"/>
  <c r="AF157" i="22"/>
  <c r="J157" i="22" s="1"/>
  <c r="AI157" i="22"/>
  <c r="M157" i="22" s="1"/>
  <c r="AE157" i="22"/>
  <c r="I157" i="22" s="1"/>
  <c r="AH157" i="22"/>
  <c r="L157" i="22" s="1"/>
  <c r="AG157" i="22"/>
  <c r="K157" i="22" s="1"/>
  <c r="AD157" i="22"/>
  <c r="AO40" i="19"/>
  <c r="AJ90" i="23"/>
  <c r="AF90" i="23"/>
  <c r="AE90" i="23"/>
  <c r="AI90" i="23"/>
  <c r="AH90" i="23"/>
  <c r="AD90" i="23"/>
  <c r="AG90" i="23"/>
  <c r="P34" i="26"/>
  <c r="Q34" i="26" s="1"/>
  <c r="A181" i="24"/>
  <c r="A177" i="24"/>
  <c r="A173" i="24"/>
  <c r="A169" i="24"/>
  <c r="A165" i="24"/>
  <c r="A161" i="24"/>
  <c r="A180" i="24"/>
  <c r="A176" i="24"/>
  <c r="A172" i="24"/>
  <c r="A168" i="24"/>
  <c r="A164" i="24"/>
  <c r="A160" i="24"/>
  <c r="A183" i="24"/>
  <c r="A179" i="24"/>
  <c r="A175" i="24"/>
  <c r="A171" i="24"/>
  <c r="A167" i="24"/>
  <c r="A163" i="24"/>
  <c r="A174" i="24"/>
  <c r="A159" i="24"/>
  <c r="A170" i="24"/>
  <c r="A182" i="24"/>
  <c r="A166" i="24"/>
  <c r="A178" i="24"/>
  <c r="A162" i="24"/>
  <c r="AH72" i="23"/>
  <c r="AF72" i="23"/>
  <c r="AJ72" i="23"/>
  <c r="AE72" i="23"/>
  <c r="AI72" i="23"/>
  <c r="AD72" i="23"/>
  <c r="AG72" i="23"/>
  <c r="AG148" i="17"/>
  <c r="AD148" i="17"/>
  <c r="AJ148" i="17"/>
  <c r="AF148" i="17"/>
  <c r="AI148" i="17"/>
  <c r="AH148" i="17"/>
  <c r="AE148" i="17"/>
  <c r="AD74" i="22" a="1"/>
  <c r="BI25" i="5" a="1"/>
  <c r="AJ130" i="22"/>
  <c r="AF130" i="22"/>
  <c r="AI130" i="22"/>
  <c r="AE130" i="22"/>
  <c r="AH130" i="22"/>
  <c r="AG130" i="22"/>
  <c r="AD130" i="22"/>
  <c r="A180" i="21"/>
  <c r="A176" i="21"/>
  <c r="A172" i="21"/>
  <c r="A168" i="21"/>
  <c r="A164" i="21"/>
  <c r="A160" i="21"/>
  <c r="A183" i="21"/>
  <c r="A179" i="21"/>
  <c r="A175" i="21"/>
  <c r="A171" i="21"/>
  <c r="A167" i="21"/>
  <c r="A163" i="21"/>
  <c r="A182" i="21"/>
  <c r="A178" i="21"/>
  <c r="A174" i="21"/>
  <c r="A170" i="21"/>
  <c r="A166" i="21"/>
  <c r="A162" i="21"/>
  <c r="A159" i="21"/>
  <c r="A173" i="21"/>
  <c r="A169" i="21"/>
  <c r="A165" i="21"/>
  <c r="A161" i="21"/>
  <c r="A181" i="21"/>
  <c r="A177" i="21"/>
  <c r="AD185" i="16" a="1"/>
  <c r="AB33" i="26"/>
  <c r="AA33" i="26"/>
  <c r="AK127" i="20"/>
  <c r="N83" i="25"/>
  <c r="AJ111" i="20"/>
  <c r="AG111" i="20"/>
  <c r="AK53" i="24"/>
  <c r="A181" i="18"/>
  <c r="A177" i="18"/>
  <c r="A173" i="18"/>
  <c r="A169" i="18"/>
  <c r="A165" i="18"/>
  <c r="A161" i="18"/>
  <c r="A180" i="18"/>
  <c r="A176" i="18"/>
  <c r="A172" i="18"/>
  <c r="A168" i="18"/>
  <c r="A164" i="18"/>
  <c r="A160" i="18"/>
  <c r="A183" i="18"/>
  <c r="A175" i="18"/>
  <c r="A167" i="18"/>
  <c r="A182" i="18"/>
  <c r="A174" i="18"/>
  <c r="A166" i="18"/>
  <c r="A159" i="18"/>
  <c r="A179" i="18"/>
  <c r="A163" i="18"/>
  <c r="A178" i="18"/>
  <c r="A162" i="18"/>
  <c r="A171" i="18"/>
  <c r="A170" i="18"/>
  <c r="Z34" i="26"/>
  <c r="AD34" i="26"/>
  <c r="AE34" i="26" s="1"/>
  <c r="AO40" i="18"/>
  <c r="A181" i="17"/>
  <c r="A177" i="17"/>
  <c r="A173" i="17"/>
  <c r="A169" i="17"/>
  <c r="A165" i="17"/>
  <c r="A161" i="17"/>
  <c r="A180" i="17"/>
  <c r="A176" i="17"/>
  <c r="A172" i="17"/>
  <c r="A168" i="17"/>
  <c r="A164" i="17"/>
  <c r="A160" i="17"/>
  <c r="A182" i="17"/>
  <c r="A174" i="17"/>
  <c r="A166" i="17"/>
  <c r="A159" i="17"/>
  <c r="A179" i="17"/>
  <c r="A171" i="17"/>
  <c r="A163" i="17"/>
  <c r="A178" i="17"/>
  <c r="A170" i="17"/>
  <c r="A162" i="17"/>
  <c r="A183" i="17"/>
  <c r="A175" i="17"/>
  <c r="A167" i="17"/>
  <c r="AG59" i="25"/>
  <c r="AD59" i="25"/>
  <c r="AJ59" i="25"/>
  <c r="AF59" i="25"/>
  <c r="AI59" i="25"/>
  <c r="AE59" i="25"/>
  <c r="AH59" i="25"/>
  <c r="AI143" i="23"/>
  <c r="AJ143" i="23" s="1"/>
  <c r="N119" i="23" s="1"/>
  <c r="AD130" i="23" s="1" a="1"/>
  <c r="N120" i="23"/>
  <c r="AI164" i="19"/>
  <c r="AE164" i="19"/>
  <c r="AH164" i="19"/>
  <c r="AJ164" i="19"/>
  <c r="AG164" i="19"/>
  <c r="AF164" i="19"/>
  <c r="AD164" i="19"/>
  <c r="AI180" i="21"/>
  <c r="AJ180" i="21" s="1"/>
  <c r="N156" i="21" s="1"/>
  <c r="AD167" i="21" s="1" a="1"/>
  <c r="N157" i="21"/>
  <c r="B152" i="21" s="1"/>
  <c r="AJ96" i="23"/>
  <c r="AF96" i="23"/>
  <c r="AI96" i="23"/>
  <c r="AE96" i="23"/>
  <c r="AG96" i="23"/>
  <c r="AD96" i="23"/>
  <c r="AH96" i="23"/>
  <c r="AJ125" i="19"/>
  <c r="AF125" i="19"/>
  <c r="AI125" i="19"/>
  <c r="AE125" i="19"/>
  <c r="AG125" i="19"/>
  <c r="AH125" i="19"/>
  <c r="AD125" i="19"/>
  <c r="AD109" i="22" a="1"/>
  <c r="AK87" i="22"/>
  <c r="AD88" i="22" a="1"/>
  <c r="AG37" i="23"/>
  <c r="AD37" i="23"/>
  <c r="AJ37" i="23"/>
  <c r="AF37" i="23"/>
  <c r="AI37" i="23"/>
  <c r="AE37" i="23"/>
  <c r="AH37" i="23"/>
  <c r="N35" i="26"/>
  <c r="O35" i="26" s="1"/>
  <c r="R35" i="26" s="1"/>
  <c r="AK88" i="20"/>
  <c r="AH32" i="26"/>
  <c r="AI32" i="26" s="1"/>
  <c r="AD77" i="23"/>
  <c r="AK56" i="23"/>
  <c r="AH77" i="23" s="1"/>
  <c r="AS41" i="23" s="1"/>
  <c r="AN20" i="23" a="1"/>
  <c r="AD183" i="18" a="1"/>
  <c r="AD162" i="18" a="1"/>
  <c r="AK90" i="22"/>
  <c r="AO39" i="20"/>
  <c r="AJ124" i="21"/>
  <c r="AF124" i="21"/>
  <c r="AI124" i="21"/>
  <c r="AE124" i="21"/>
  <c r="AH124" i="21"/>
  <c r="AD124" i="21"/>
  <c r="AG124" i="21"/>
  <c r="AK162" i="16"/>
  <c r="T42" i="16" s="1"/>
  <c r="AF33" i="26"/>
  <c r="AG33" i="26" s="1"/>
  <c r="A182" i="14"/>
  <c r="A178" i="14"/>
  <c r="A174" i="14"/>
  <c r="A170" i="14"/>
  <c r="A166" i="14"/>
  <c r="A162" i="14"/>
  <c r="A159" i="14"/>
  <c r="A179" i="14"/>
  <c r="A173" i="14"/>
  <c r="A168" i="14"/>
  <c r="A163" i="14"/>
  <c r="A183" i="14"/>
  <c r="A177" i="14"/>
  <c r="A172" i="14"/>
  <c r="A167" i="14"/>
  <c r="A161" i="14"/>
  <c r="A181" i="14"/>
  <c r="A176" i="14"/>
  <c r="A171" i="14"/>
  <c r="A165" i="14"/>
  <c r="A160" i="14"/>
  <c r="A180" i="14"/>
  <c r="A175" i="14"/>
  <c r="A169" i="14"/>
  <c r="A164" i="14"/>
  <c r="AG151" i="20"/>
  <c r="AE151" i="20"/>
  <c r="AS44" i="20" s="1"/>
  <c r="CN12" i="4" s="1" a="1"/>
  <c r="AH53" i="25"/>
  <c r="AG53" i="25"/>
  <c r="AD53" i="25"/>
  <c r="AJ53" i="25"/>
  <c r="AF53" i="25"/>
  <c r="AI53" i="25"/>
  <c r="AE53" i="25"/>
  <c r="AG109" i="21"/>
  <c r="AD109" i="21"/>
  <c r="AJ109" i="21"/>
  <c r="AF109" i="21"/>
  <c r="AI109" i="21"/>
  <c r="AE109" i="21"/>
  <c r="AH109" i="21"/>
  <c r="AE36" i="7"/>
  <c r="AD35" i="7"/>
  <c r="S36" i="26"/>
  <c r="T36" i="26" s="1"/>
  <c r="M36" i="26"/>
  <c r="L36" i="26"/>
  <c r="K36" i="26"/>
  <c r="AK59" i="24"/>
  <c r="AH74" i="21"/>
  <c r="AG74" i="21"/>
  <c r="AD74" i="21"/>
  <c r="AJ74" i="21"/>
  <c r="AF74" i="21"/>
  <c r="AI74" i="21"/>
  <c r="AE74" i="21"/>
  <c r="AD87" i="24" a="1"/>
  <c r="AD90" i="24" a="1"/>
  <c r="AD96" i="24" a="1"/>
  <c r="AD146" i="20" a="1"/>
  <c r="AD125" i="20" a="1"/>
  <c r="AK124" i="20"/>
  <c r="AM110" i="13" a="1"/>
  <c r="O75" i="27"/>
  <c r="F73" i="27" a="1"/>
  <c r="N75" i="27"/>
  <c r="D74" i="27"/>
  <c r="P74" i="27"/>
  <c r="E74" i="27"/>
  <c r="AM120" i="13" l="1"/>
  <c r="AM127" i="13"/>
  <c r="AM111" i="13"/>
  <c r="AM122" i="13"/>
  <c r="AM129" i="13"/>
  <c r="AM113" i="13"/>
  <c r="AM132" i="13"/>
  <c r="AM116" i="13"/>
  <c r="AM123" i="13"/>
  <c r="AM134" i="13"/>
  <c r="AM118" i="13"/>
  <c r="AM125" i="13"/>
  <c r="AM110" i="13"/>
  <c r="AM128" i="13"/>
  <c r="AM112" i="13"/>
  <c r="AM119" i="13"/>
  <c r="AM130" i="13"/>
  <c r="AM114" i="13"/>
  <c r="AM121" i="13"/>
  <c r="AM124" i="13"/>
  <c r="AM131" i="13"/>
  <c r="AM115" i="13"/>
  <c r="AM126" i="13"/>
  <c r="AM133" i="13"/>
  <c r="AM117" i="13"/>
  <c r="AE111" i="20"/>
  <c r="AO40" i="20" s="1"/>
  <c r="AD111" i="20"/>
  <c r="AI111" i="20"/>
  <c r="AD185" i="17" a="1"/>
  <c r="AH111" i="20"/>
  <c r="AK164" i="19"/>
  <c r="AD74" i="23" a="1"/>
  <c r="M75" i="27"/>
  <c r="I73" i="27"/>
  <c r="F73" i="27"/>
  <c r="H73" i="27"/>
  <c r="G73" i="27"/>
  <c r="U35" i="26"/>
  <c r="V35" i="26"/>
  <c r="AG96" i="24"/>
  <c r="AD96" i="24"/>
  <c r="AJ96" i="24"/>
  <c r="AF96" i="24"/>
  <c r="AI96" i="24"/>
  <c r="AE96" i="24"/>
  <c r="AH96" i="24"/>
  <c r="N36" i="26"/>
  <c r="P36" i="26" s="1"/>
  <c r="Q36" i="26" s="1"/>
  <c r="AG125" i="20"/>
  <c r="AD125" i="20"/>
  <c r="AJ125" i="20"/>
  <c r="AF125" i="20"/>
  <c r="AE125" i="20"/>
  <c r="AH125" i="20"/>
  <c r="AI125" i="20"/>
  <c r="AG90" i="24"/>
  <c r="AD90" i="24"/>
  <c r="AJ90" i="24"/>
  <c r="AF90" i="24"/>
  <c r="AI90" i="24"/>
  <c r="AE90" i="24"/>
  <c r="AH90" i="24"/>
  <c r="AI146" i="20"/>
  <c r="AE146" i="20"/>
  <c r="AH146" i="20"/>
  <c r="AF146" i="20"/>
  <c r="AD146" i="20"/>
  <c r="AG146" i="20"/>
  <c r="AJ146" i="20"/>
  <c r="W36" i="26"/>
  <c r="X36" i="26" s="1"/>
  <c r="AO39" i="21"/>
  <c r="AK53" i="25"/>
  <c r="AI183" i="18"/>
  <c r="AE183" i="18"/>
  <c r="AH183" i="18"/>
  <c r="AG183" i="18"/>
  <c r="AF183" i="18"/>
  <c r="AD183" i="18"/>
  <c r="AJ183" i="18"/>
  <c r="P35" i="26"/>
  <c r="Q35" i="26" s="1"/>
  <c r="AK125" i="19"/>
  <c r="AK96" i="23"/>
  <c r="AI74" i="22"/>
  <c r="AE74" i="22"/>
  <c r="AH74" i="22"/>
  <c r="AG74" i="22"/>
  <c r="AD74" i="22"/>
  <c r="AF74" i="22"/>
  <c r="AJ74" i="22"/>
  <c r="AD162" i="19" a="1"/>
  <c r="AD183" i="19" a="1"/>
  <c r="AK161" i="19"/>
  <c r="AJ33" i="26"/>
  <c r="AD148" i="19" a="1"/>
  <c r="AK87" i="23"/>
  <c r="AD109" i="23" a="1"/>
  <c r="AD88" i="23" a="1"/>
  <c r="N120" i="24"/>
  <c r="AJ164" i="20"/>
  <c r="AF164" i="20"/>
  <c r="AI164" i="20"/>
  <c r="AE164" i="20"/>
  <c r="AD164" i="20"/>
  <c r="AH164" i="20"/>
  <c r="AG164" i="20"/>
  <c r="AQ21" i="23"/>
  <c r="AN21" i="23"/>
  <c r="AT21" i="23"/>
  <c r="AP21" i="23"/>
  <c r="AS21" i="23"/>
  <c r="AO21" i="23"/>
  <c r="AR21" i="23"/>
  <c r="AG148" i="18"/>
  <c r="AD148" i="18"/>
  <c r="AJ148" i="18"/>
  <c r="AF148" i="18"/>
  <c r="AI148" i="18"/>
  <c r="AH148" i="18"/>
  <c r="AE148" i="18"/>
  <c r="AD161" i="21" a="1"/>
  <c r="AD164" i="21" a="1"/>
  <c r="AD170" i="21" a="1"/>
  <c r="AJ127" i="22"/>
  <c r="AF127" i="22"/>
  <c r="AI127" i="22"/>
  <c r="AE127" i="22"/>
  <c r="AH127" i="22"/>
  <c r="AD127" i="22"/>
  <c r="AG127" i="22"/>
  <c r="AK170" i="19"/>
  <c r="AI157" i="23"/>
  <c r="M157" i="23" s="1"/>
  <c r="AE157" i="23"/>
  <c r="I157" i="23" s="1"/>
  <c r="AH157" i="23"/>
  <c r="L157" i="23" s="1"/>
  <c r="AJ157" i="23"/>
  <c r="AG157" i="23"/>
  <c r="K157" i="23" s="1"/>
  <c r="AF157" i="23"/>
  <c r="J157" i="23" s="1"/>
  <c r="AD157" i="23"/>
  <c r="AD125" i="21" a="1"/>
  <c r="AD146" i="21" a="1"/>
  <c r="AK124" i="21"/>
  <c r="AT20" i="23"/>
  <c r="AP20" i="23"/>
  <c r="AS20" i="23"/>
  <c r="AO20" i="23"/>
  <c r="AR20" i="23"/>
  <c r="AN20" i="23"/>
  <c r="AQ20" i="23"/>
  <c r="AJ88" i="22"/>
  <c r="AF88" i="22"/>
  <c r="AI88" i="22"/>
  <c r="AE88" i="22"/>
  <c r="AH88" i="22"/>
  <c r="AG88" i="22"/>
  <c r="AD88" i="22"/>
  <c r="AH185" i="16"/>
  <c r="AG185" i="16"/>
  <c r="AD185" i="16"/>
  <c r="AE185" i="16"/>
  <c r="AJ185" i="16"/>
  <c r="AI185" i="16"/>
  <c r="AF185" i="16"/>
  <c r="AH74" i="23"/>
  <c r="AI74" i="23"/>
  <c r="AD74" i="23"/>
  <c r="AG74" i="23"/>
  <c r="AF74" i="23"/>
  <c r="AJ74" i="23"/>
  <c r="AE74" i="23"/>
  <c r="AF180" i="22"/>
  <c r="H157" i="22"/>
  <c r="AR23" i="19"/>
  <c r="AR24" i="19" s="1"/>
  <c r="AR27" i="19" s="1"/>
  <c r="AQ23" i="19"/>
  <c r="AQ24" i="19" s="1"/>
  <c r="AQ27" i="19" s="1"/>
  <c r="AN23" i="19"/>
  <c r="AN24" i="19" s="1"/>
  <c r="AN27" i="19" s="1"/>
  <c r="AT23" i="19"/>
  <c r="AT24" i="19" s="1"/>
  <c r="AT27" i="19" s="1"/>
  <c r="AS23" i="19"/>
  <c r="AS24" i="19" s="1"/>
  <c r="AS27" i="19" s="1"/>
  <c r="AO23" i="19"/>
  <c r="AO24" i="19" s="1"/>
  <c r="AO27" i="19" s="1"/>
  <c r="AP23" i="19"/>
  <c r="AP24" i="19" s="1"/>
  <c r="AP27" i="19" s="1"/>
  <c r="G39" i="26"/>
  <c r="H38" i="26"/>
  <c r="I38" i="26" s="1"/>
  <c r="AI19" i="24"/>
  <c r="AE19" i="24"/>
  <c r="AH19" i="24"/>
  <c r="AG19" i="24"/>
  <c r="AD19" i="24"/>
  <c r="AJ19" i="24"/>
  <c r="AF19" i="24"/>
  <c r="C77" i="27"/>
  <c r="AI69" i="24"/>
  <c r="AJ69" i="24" s="1"/>
  <c r="N45" i="24" s="1"/>
  <c r="AD56" i="24" s="1" a="1"/>
  <c r="AD157" i="24" a="1"/>
  <c r="AF143" i="24"/>
  <c r="H120" i="24"/>
  <c r="AO42" i="15"/>
  <c r="AN45" i="15" s="1"/>
  <c r="T40" i="15" s="1"/>
  <c r="K6" i="13" s="1" a="1"/>
  <c r="AK88" i="21"/>
  <c r="AG151" i="21"/>
  <c r="AE151" i="21"/>
  <c r="AS44" i="21" s="1"/>
  <c r="CO12" i="4" s="1" a="1"/>
  <c r="AJ170" i="20"/>
  <c r="AF170" i="20"/>
  <c r="AI170" i="20"/>
  <c r="AE170" i="20"/>
  <c r="AD170" i="20"/>
  <c r="AH170" i="20"/>
  <c r="AG170" i="20"/>
  <c r="J35" i="13"/>
  <c r="J31" i="13"/>
  <c r="J27" i="13"/>
  <c r="J23" i="13"/>
  <c r="J19" i="13"/>
  <c r="J15" i="13"/>
  <c r="J11" i="13"/>
  <c r="J7" i="13"/>
  <c r="J38" i="13"/>
  <c r="J34" i="13"/>
  <c r="J30" i="13"/>
  <c r="J26" i="13"/>
  <c r="J22" i="13"/>
  <c r="J18" i="13"/>
  <c r="J14" i="13"/>
  <c r="J10" i="13"/>
  <c r="J37" i="13"/>
  <c r="J33" i="13"/>
  <c r="J29" i="13"/>
  <c r="J25" i="13"/>
  <c r="J21" i="13"/>
  <c r="J17" i="13"/>
  <c r="J13" i="13"/>
  <c r="J9" i="13"/>
  <c r="J6" i="13"/>
  <c r="J36" i="13"/>
  <c r="J32" i="13"/>
  <c r="J28" i="13"/>
  <c r="J24" i="13"/>
  <c r="J20" i="13"/>
  <c r="J16" i="13"/>
  <c r="J12" i="13"/>
  <c r="J8" i="13"/>
  <c r="Z35" i="26"/>
  <c r="AD35" i="26"/>
  <c r="AE35" i="26" s="1"/>
  <c r="AA71" i="5"/>
  <c r="U79" i="5"/>
  <c r="AJ133" i="22"/>
  <c r="AF133" i="22"/>
  <c r="AI133" i="22"/>
  <c r="AE133" i="22"/>
  <c r="AH133" i="22"/>
  <c r="AD133" i="22"/>
  <c r="AG133" i="22"/>
  <c r="Y34" i="26"/>
  <c r="AC34" i="26" s="1"/>
  <c r="AF34" i="26"/>
  <c r="AG34" i="26" s="1"/>
  <c r="AE37" i="7"/>
  <c r="AD36" i="7"/>
  <c r="AI33" i="26"/>
  <c r="AH33" i="26"/>
  <c r="AO38" i="23"/>
  <c r="AI130" i="23"/>
  <c r="AE130" i="23"/>
  <c r="AH130" i="23"/>
  <c r="AD130" i="23"/>
  <c r="AJ130" i="23"/>
  <c r="AG130" i="23"/>
  <c r="AF130" i="23"/>
  <c r="AO41" i="17"/>
  <c r="AK90" i="23"/>
  <c r="AG188" i="19"/>
  <c r="AE188" i="19"/>
  <c r="AS46" i="19" s="1"/>
  <c r="CM12" i="4" s="1" a="1"/>
  <c r="AK133" i="21"/>
  <c r="AD96" i="25" a="1"/>
  <c r="AD90" i="25" a="1"/>
  <c r="AD87" i="25" a="1"/>
  <c r="V33" i="5"/>
  <c r="U32" i="5"/>
  <c r="AL9" i="13"/>
  <c r="AP10" i="13"/>
  <c r="AK127" i="21"/>
  <c r="AG161" i="20"/>
  <c r="AD161" i="20"/>
  <c r="AJ161" i="20"/>
  <c r="AF161" i="20"/>
  <c r="AI161" i="20"/>
  <c r="AH161" i="20"/>
  <c r="AE161" i="20"/>
  <c r="AG114" i="23"/>
  <c r="AE114" i="23"/>
  <c r="AS42" i="23" s="1"/>
  <c r="AD188" i="20"/>
  <c r="AG188" i="20" s="1"/>
  <c r="AN23" i="20" a="1"/>
  <c r="AK51" i="23"/>
  <c r="AD133" i="23" a="1"/>
  <c r="AD127" i="23" a="1"/>
  <c r="AD124" i="23" a="1"/>
  <c r="AH87" i="24"/>
  <c r="AG87" i="24"/>
  <c r="AD87" i="24"/>
  <c r="AJ87" i="24"/>
  <c r="AF87" i="24"/>
  <c r="AI87" i="24"/>
  <c r="AE87" i="24"/>
  <c r="AD111" i="21" a="1"/>
  <c r="CN21" i="4"/>
  <c r="CN17" i="4"/>
  <c r="CN13" i="4"/>
  <c r="CN20" i="4"/>
  <c r="CN16" i="4"/>
  <c r="CN19" i="4"/>
  <c r="CN15" i="4"/>
  <c r="CN12" i="4"/>
  <c r="CN18" i="4"/>
  <c r="CN14" i="4"/>
  <c r="AG162" i="18"/>
  <c r="AD162" i="18"/>
  <c r="AJ162" i="18"/>
  <c r="AF162" i="18"/>
  <c r="AE162" i="18"/>
  <c r="AI162" i="18"/>
  <c r="AH162" i="18"/>
  <c r="AG77" i="23"/>
  <c r="AE77" i="23"/>
  <c r="AS40" i="23" s="1"/>
  <c r="AH109" i="22"/>
  <c r="AG109" i="22"/>
  <c r="AD109" i="22"/>
  <c r="AJ109" i="22"/>
  <c r="AF109" i="22"/>
  <c r="AE109" i="22"/>
  <c r="AI109" i="22"/>
  <c r="AG167" i="21"/>
  <c r="AD167" i="21"/>
  <c r="AJ167" i="21"/>
  <c r="AF167" i="21"/>
  <c r="AI167" i="21"/>
  <c r="AE167" i="21"/>
  <c r="AH167" i="21"/>
  <c r="AK59" i="25"/>
  <c r="AJ34" i="26"/>
  <c r="AK130" i="22"/>
  <c r="AH151" i="22" s="1"/>
  <c r="AS45" i="22" s="1"/>
  <c r="AD151" i="22"/>
  <c r="AN22" i="22" a="1"/>
  <c r="BO25" i="5"/>
  <c r="BK25" i="5"/>
  <c r="BN25" i="5"/>
  <c r="BJ25" i="5"/>
  <c r="BM25" i="5"/>
  <c r="BL25" i="5"/>
  <c r="BI25" i="5"/>
  <c r="AI180" i="22"/>
  <c r="AJ180" i="22" s="1"/>
  <c r="N156" i="22" s="1"/>
  <c r="AD167" i="22" s="1" a="1"/>
  <c r="N157" i="22"/>
  <c r="L37" i="26"/>
  <c r="M37" i="26"/>
  <c r="S37" i="26"/>
  <c r="T37" i="26" s="1"/>
  <c r="K37" i="26"/>
  <c r="AK50" i="25"/>
  <c r="AI185" i="17"/>
  <c r="AE185" i="17"/>
  <c r="AH185" i="17"/>
  <c r="AF185" i="17"/>
  <c r="AD185" i="17"/>
  <c r="AJ185" i="17"/>
  <c r="AG185" i="17"/>
  <c r="AI120" i="25"/>
  <c r="M120" i="25" s="1"/>
  <c r="AE120" i="25"/>
  <c r="I120" i="25" s="1"/>
  <c r="AH120" i="25"/>
  <c r="L120" i="25" s="1"/>
  <c r="AG120" i="25"/>
  <c r="K120" i="25" s="1"/>
  <c r="AD120" i="25"/>
  <c r="AJ120" i="25"/>
  <c r="AF120" i="25"/>
  <c r="J120" i="25" s="1"/>
  <c r="AS22" i="21"/>
  <c r="AO22" i="21"/>
  <c r="AQ22" i="21"/>
  <c r="AN22" i="21"/>
  <c r="AT22" i="21"/>
  <c r="AR22" i="21"/>
  <c r="AP22" i="21"/>
  <c r="AG124" i="22"/>
  <c r="AD124" i="22"/>
  <c r="AJ124" i="22"/>
  <c r="AF124" i="22"/>
  <c r="AI124" i="22"/>
  <c r="AE124" i="22"/>
  <c r="AH124" i="22"/>
  <c r="BI71" i="5" a="1"/>
  <c r="E75" i="27"/>
  <c r="P75" i="27"/>
  <c r="N76" i="27"/>
  <c r="D75" i="27"/>
  <c r="O76" i="27"/>
  <c r="F74" i="27" a="1"/>
  <c r="AO39" i="22" l="1"/>
  <c r="H74" i="27"/>
  <c r="G74" i="27"/>
  <c r="I74" i="27"/>
  <c r="F74" i="27"/>
  <c r="M76" i="27"/>
  <c r="CM20" i="4"/>
  <c r="CM16" i="4"/>
  <c r="CM19" i="4"/>
  <c r="CM15" i="4"/>
  <c r="CM12" i="4"/>
  <c r="CM18" i="4"/>
  <c r="CM14" i="4"/>
  <c r="CM21" i="4"/>
  <c r="CM17" i="4"/>
  <c r="CM13" i="4"/>
  <c r="AG111" i="21"/>
  <c r="AD111" i="21"/>
  <c r="AJ111" i="21"/>
  <c r="AF111" i="21"/>
  <c r="AI111" i="21"/>
  <c r="AE111" i="21"/>
  <c r="AH111" i="21"/>
  <c r="AL10" i="13"/>
  <c r="AP11" i="13"/>
  <c r="AI87" i="25"/>
  <c r="AE87" i="25"/>
  <c r="AH87" i="25"/>
  <c r="AG87" i="25"/>
  <c r="AD87" i="25"/>
  <c r="AJ87" i="25"/>
  <c r="AF87" i="25"/>
  <c r="AK130" i="23"/>
  <c r="AH151" i="23" s="1"/>
  <c r="AS45" i="23" s="1"/>
  <c r="AD151" i="23"/>
  <c r="AN22" i="23" a="1"/>
  <c r="V79" i="5"/>
  <c r="U78" i="5"/>
  <c r="CO18" i="4"/>
  <c r="CO14" i="4"/>
  <c r="CO21" i="4"/>
  <c r="CO17" i="4"/>
  <c r="CO13" i="4"/>
  <c r="CO20" i="4"/>
  <c r="CO16" i="4"/>
  <c r="CO19" i="4"/>
  <c r="CO15" i="4"/>
  <c r="CO12" i="4"/>
  <c r="AD40" i="24"/>
  <c r="AK19" i="24"/>
  <c r="AH40" i="24" s="1"/>
  <c r="AS39" i="24" s="1"/>
  <c r="AN19" i="24" a="1"/>
  <c r="AD35" i="24" a="1"/>
  <c r="AD14" i="24" a="1"/>
  <c r="AO39" i="23"/>
  <c r="AK127" i="22"/>
  <c r="AG164" i="21"/>
  <c r="AD164" i="21"/>
  <c r="AJ164" i="21"/>
  <c r="AF164" i="21"/>
  <c r="AI164" i="21"/>
  <c r="AE164" i="21"/>
  <c r="AH164" i="21"/>
  <c r="AA34" i="26"/>
  <c r="O36" i="26"/>
  <c r="R36" i="26" s="1"/>
  <c r="AK125" i="20"/>
  <c r="T42" i="20" s="1"/>
  <c r="AT22" i="22"/>
  <c r="AP22" i="22"/>
  <c r="AS22" i="22"/>
  <c r="AO22" i="22"/>
  <c r="AR22" i="22"/>
  <c r="AN22" i="22"/>
  <c r="AQ22" i="22"/>
  <c r="AD111" i="22" a="1"/>
  <c r="AJ124" i="23"/>
  <c r="AF124" i="23"/>
  <c r="AI124" i="23"/>
  <c r="AE124" i="23"/>
  <c r="AD124" i="23"/>
  <c r="AH124" i="23"/>
  <c r="AG124" i="23"/>
  <c r="AD183" i="20" a="1"/>
  <c r="AD162" i="20" a="1"/>
  <c r="AH90" i="25"/>
  <c r="AG90" i="25"/>
  <c r="AD90" i="25"/>
  <c r="AJ90" i="25"/>
  <c r="AF90" i="25"/>
  <c r="AE90" i="25"/>
  <c r="AI90" i="25"/>
  <c r="AD37" i="7"/>
  <c r="AE38" i="7"/>
  <c r="AD133" i="24" a="1"/>
  <c r="AD127" i="24" a="1"/>
  <c r="AD124" i="24" a="1"/>
  <c r="AJ56" i="24"/>
  <c r="AF56" i="24"/>
  <c r="AI56" i="24"/>
  <c r="AE56" i="24"/>
  <c r="AH56" i="24"/>
  <c r="AG56" i="24"/>
  <c r="AD56" i="24"/>
  <c r="C78" i="27"/>
  <c r="L38" i="26"/>
  <c r="M38" i="26"/>
  <c r="S38" i="26"/>
  <c r="T38" i="26" s="1"/>
  <c r="K38" i="26"/>
  <c r="AJ146" i="21"/>
  <c r="AF146" i="21"/>
  <c r="AI146" i="21"/>
  <c r="AE146" i="21"/>
  <c r="AH146" i="21"/>
  <c r="AG146" i="21"/>
  <c r="AD146" i="21"/>
  <c r="AH161" i="21"/>
  <c r="AG161" i="21"/>
  <c r="AD161" i="21"/>
  <c r="AJ161" i="21"/>
  <c r="AF161" i="21"/>
  <c r="AI161" i="21"/>
  <c r="AE161" i="21"/>
  <c r="AH148" i="19"/>
  <c r="AG148" i="19"/>
  <c r="AD148" i="19"/>
  <c r="AI148" i="19"/>
  <c r="AF148" i="19"/>
  <c r="AE148" i="19"/>
  <c r="AJ148" i="19"/>
  <c r="AJ183" i="19"/>
  <c r="AF183" i="19"/>
  <c r="AI183" i="19"/>
  <c r="AE183" i="19"/>
  <c r="AG183" i="19"/>
  <c r="AH183" i="19"/>
  <c r="AD183" i="19"/>
  <c r="AD185" i="18" a="1"/>
  <c r="AK90" i="24"/>
  <c r="AK96" i="24"/>
  <c r="AH167" i="22"/>
  <c r="AG167" i="22"/>
  <c r="AD167" i="22"/>
  <c r="AJ167" i="22"/>
  <c r="AF167" i="22"/>
  <c r="AI167" i="22"/>
  <c r="AE167" i="22"/>
  <c r="AK87" i="24"/>
  <c r="N120" i="25"/>
  <c r="AO42" i="17"/>
  <c r="AN45" i="17" s="1"/>
  <c r="T40" i="17" s="1"/>
  <c r="M6" i="13" s="1" a="1"/>
  <c r="AG151" i="22"/>
  <c r="AE151" i="22"/>
  <c r="AS44" i="22" s="1"/>
  <c r="AI127" i="23"/>
  <c r="AE127" i="23"/>
  <c r="AH127" i="23"/>
  <c r="AD127" i="23"/>
  <c r="AJ127" i="23"/>
  <c r="AG127" i="23"/>
  <c r="AF127" i="23"/>
  <c r="AH96" i="25"/>
  <c r="AG96" i="25"/>
  <c r="AD96" i="25"/>
  <c r="AJ96" i="25"/>
  <c r="AF96" i="25"/>
  <c r="AI96" i="25"/>
  <c r="AE96" i="25"/>
  <c r="AH34" i="26"/>
  <c r="AI34" i="26" s="1"/>
  <c r="AK133" i="22"/>
  <c r="AK88" i="22"/>
  <c r="AH125" i="21"/>
  <c r="AG125" i="21"/>
  <c r="AD125" i="21"/>
  <c r="AJ125" i="21"/>
  <c r="AF125" i="21"/>
  <c r="AI125" i="21"/>
  <c r="AE125" i="21"/>
  <c r="AI180" i="23"/>
  <c r="AJ180" i="23" s="1"/>
  <c r="N156" i="23" s="1"/>
  <c r="AD167" i="23" s="1" a="1"/>
  <c r="N157" i="23"/>
  <c r="B152" i="23" s="1"/>
  <c r="AG170" i="21"/>
  <c r="AD170" i="21"/>
  <c r="AJ170" i="21"/>
  <c r="AF170" i="21"/>
  <c r="AI170" i="21"/>
  <c r="AE170" i="21"/>
  <c r="AH170" i="21"/>
  <c r="AI88" i="23"/>
  <c r="AE88" i="23"/>
  <c r="AG88" i="23"/>
  <c r="AF88" i="23"/>
  <c r="AJ88" i="23"/>
  <c r="AH88" i="23"/>
  <c r="AD88" i="23"/>
  <c r="AH162" i="19"/>
  <c r="AG162" i="19"/>
  <c r="AD162" i="19"/>
  <c r="AE162" i="19"/>
  <c r="AJ162" i="19"/>
  <c r="AF162" i="19"/>
  <c r="AI162" i="19"/>
  <c r="Z36" i="26"/>
  <c r="AD36" i="26"/>
  <c r="AE36" i="26" s="1"/>
  <c r="AD148" i="20" a="1"/>
  <c r="BO71" i="5"/>
  <c r="BK71" i="5"/>
  <c r="BN71" i="5"/>
  <c r="BJ71" i="5"/>
  <c r="BM71" i="5"/>
  <c r="BL71" i="5"/>
  <c r="BI71" i="5"/>
  <c r="P37" i="26"/>
  <c r="Q37" i="26" s="1"/>
  <c r="N37" i="26"/>
  <c r="O37" i="26" s="1"/>
  <c r="R37" i="26" s="1"/>
  <c r="AK124" i="22"/>
  <c r="AD125" i="22" a="1"/>
  <c r="AD146" i="22" a="1"/>
  <c r="AF143" i="25"/>
  <c r="AD157" i="25" a="1"/>
  <c r="H120" i="25"/>
  <c r="W37" i="26"/>
  <c r="X37" i="26" s="1"/>
  <c r="AD188" i="21"/>
  <c r="AG188" i="21" s="1"/>
  <c r="AN23" i="21" a="1"/>
  <c r="AI133" i="23"/>
  <c r="AE133" i="23"/>
  <c r="AH133" i="23"/>
  <c r="AD133" i="23"/>
  <c r="AJ133" i="23"/>
  <c r="AG133" i="23"/>
  <c r="AF133" i="23"/>
  <c r="AS23" i="20"/>
  <c r="AS24" i="20" s="1"/>
  <c r="AS27" i="20" s="1"/>
  <c r="AO23" i="20"/>
  <c r="AO24" i="20" s="1"/>
  <c r="AO27" i="20" s="1"/>
  <c r="AR23" i="20"/>
  <c r="AR24" i="20" s="1"/>
  <c r="AR27" i="20" s="1"/>
  <c r="AN23" i="20"/>
  <c r="AN24" i="20" s="1"/>
  <c r="AN27" i="20" s="1"/>
  <c r="AT23" i="20"/>
  <c r="AT24" i="20" s="1"/>
  <c r="AT27" i="20" s="1"/>
  <c r="AP23" i="20"/>
  <c r="AP24" i="20" s="1"/>
  <c r="AP27" i="20" s="1"/>
  <c r="AQ23" i="20"/>
  <c r="AQ24" i="20" s="1"/>
  <c r="AQ27" i="20" s="1"/>
  <c r="W33" i="5"/>
  <c r="V32" i="5"/>
  <c r="K37" i="13"/>
  <c r="K33" i="13"/>
  <c r="K29" i="13"/>
  <c r="K25" i="13"/>
  <c r="K21" i="13"/>
  <c r="K17" i="13"/>
  <c r="K13" i="13"/>
  <c r="K9" i="13"/>
  <c r="K6" i="13"/>
  <c r="K36" i="13"/>
  <c r="K32" i="13"/>
  <c r="K28" i="13"/>
  <c r="K24" i="13"/>
  <c r="K20" i="13"/>
  <c r="K16" i="13"/>
  <c r="K12" i="13"/>
  <c r="K8" i="13"/>
  <c r="K35" i="13"/>
  <c r="K31" i="13"/>
  <c r="K27" i="13"/>
  <c r="K23" i="13"/>
  <c r="K19" i="13"/>
  <c r="K15" i="13"/>
  <c r="K11" i="13"/>
  <c r="K7" i="13"/>
  <c r="K38" i="13"/>
  <c r="K34" i="13"/>
  <c r="K30" i="13"/>
  <c r="K26" i="13"/>
  <c r="K22" i="13"/>
  <c r="K18" i="13"/>
  <c r="K14" i="13"/>
  <c r="K10" i="13"/>
  <c r="AJ157" i="24"/>
  <c r="AF157" i="24"/>
  <c r="J157" i="24" s="1"/>
  <c r="AI157" i="24"/>
  <c r="M157" i="24" s="1"/>
  <c r="AE157" i="24"/>
  <c r="I157" i="24" s="1"/>
  <c r="AH157" i="24"/>
  <c r="L157" i="24" s="1"/>
  <c r="AG157" i="24"/>
  <c r="K157" i="24" s="1"/>
  <c r="AD157" i="24"/>
  <c r="G40" i="26"/>
  <c r="H39" i="26"/>
  <c r="I39" i="26" s="1"/>
  <c r="AD170" i="22" a="1"/>
  <c r="AD164" i="22" a="1"/>
  <c r="AD161" i="22" a="1"/>
  <c r="AO42" i="16"/>
  <c r="AN45" i="16" s="1"/>
  <c r="T40" i="16" s="1"/>
  <c r="L6" i="13" s="1" a="1"/>
  <c r="AF180" i="23"/>
  <c r="H157" i="23"/>
  <c r="AO41" i="18"/>
  <c r="AG109" i="23"/>
  <c r="AD109" i="23"/>
  <c r="AJ109" i="23"/>
  <c r="AF109" i="23"/>
  <c r="AH109" i="23"/>
  <c r="AE109" i="23"/>
  <c r="AI109" i="23"/>
  <c r="AB34" i="26"/>
  <c r="AF35" i="26"/>
  <c r="AG35" i="26" s="1"/>
  <c r="Y35" i="26"/>
  <c r="AC35" i="26" s="1"/>
  <c r="O77" i="27"/>
  <c r="P76" i="27"/>
  <c r="N77" i="27"/>
  <c r="F75" i="27" a="1"/>
  <c r="D76" i="27"/>
  <c r="E76" i="27"/>
  <c r="AK127" i="23" l="1"/>
  <c r="AD148" i="21" a="1"/>
  <c r="G75" i="27"/>
  <c r="H75" i="27"/>
  <c r="F75" i="27"/>
  <c r="I75" i="27"/>
  <c r="M77" i="27"/>
  <c r="U37" i="26"/>
  <c r="V37" i="26"/>
  <c r="AD111" i="23" a="1"/>
  <c r="W32" i="5"/>
  <c r="X33" i="5"/>
  <c r="AG157" i="25"/>
  <c r="K157" i="25" s="1"/>
  <c r="AD157" i="25"/>
  <c r="AJ157" i="25"/>
  <c r="AF157" i="25"/>
  <c r="J157" i="25" s="1"/>
  <c r="AI157" i="25"/>
  <c r="M157" i="25" s="1"/>
  <c r="AE157" i="25"/>
  <c r="I157" i="25" s="1"/>
  <c r="AH157" i="25"/>
  <c r="L157" i="25" s="1"/>
  <c r="AH35" i="26"/>
  <c r="AI35" i="26" s="1"/>
  <c r="AH164" i="22"/>
  <c r="AG164" i="22"/>
  <c r="AD164" i="22"/>
  <c r="AJ164" i="22"/>
  <c r="AF164" i="22"/>
  <c r="AE164" i="22"/>
  <c r="AI164" i="22"/>
  <c r="AH170" i="22"/>
  <c r="AG170" i="22"/>
  <c r="AD170" i="22"/>
  <c r="AJ170" i="22"/>
  <c r="AF170" i="22"/>
  <c r="AI170" i="22"/>
  <c r="AE170" i="22"/>
  <c r="G41" i="26"/>
  <c r="H40" i="26"/>
  <c r="I40" i="26" s="1"/>
  <c r="AB35" i="26"/>
  <c r="AD124" i="25" a="1"/>
  <c r="AD133" i="25" a="1"/>
  <c r="AD127" i="25" a="1"/>
  <c r="AK88" i="23"/>
  <c r="AK125" i="21"/>
  <c r="T42" i="21" s="1"/>
  <c r="AD185" i="19" a="1"/>
  <c r="W38" i="26"/>
  <c r="X38" i="26" s="1"/>
  <c r="AJ133" i="24"/>
  <c r="AF133" i="24"/>
  <c r="AI133" i="24"/>
  <c r="AE133" i="24"/>
  <c r="AH133" i="24"/>
  <c r="AG133" i="24"/>
  <c r="AD133" i="24"/>
  <c r="AK90" i="25"/>
  <c r="AG183" i="20"/>
  <c r="AD183" i="20"/>
  <c r="AI183" i="20"/>
  <c r="AH183" i="20"/>
  <c r="AF183" i="20"/>
  <c r="AE183" i="20"/>
  <c r="AJ183" i="20"/>
  <c r="AH111" i="22"/>
  <c r="AG111" i="22"/>
  <c r="AD111" i="22"/>
  <c r="AJ111" i="22"/>
  <c r="AF111" i="22"/>
  <c r="AI111" i="22"/>
  <c r="AE111" i="22"/>
  <c r="AG151" i="23"/>
  <c r="AE151" i="23"/>
  <c r="AS44" i="23" s="1"/>
  <c r="CQ12" i="4" s="1" a="1"/>
  <c r="AK87" i="25"/>
  <c r="AO40" i="21"/>
  <c r="L35" i="13"/>
  <c r="L31" i="13"/>
  <c r="L27" i="13"/>
  <c r="L23" i="13"/>
  <c r="L19" i="13"/>
  <c r="L15" i="13"/>
  <c r="L11" i="13"/>
  <c r="L7" i="13"/>
  <c r="L38" i="13"/>
  <c r="L34" i="13"/>
  <c r="L30" i="13"/>
  <c r="L26" i="13"/>
  <c r="L22" i="13"/>
  <c r="L18" i="13"/>
  <c r="L14" i="13"/>
  <c r="L10" i="13"/>
  <c r="L37" i="13"/>
  <c r="L33" i="13"/>
  <c r="L29" i="13"/>
  <c r="L25" i="13"/>
  <c r="L21" i="13"/>
  <c r="L17" i="13"/>
  <c r="L13" i="13"/>
  <c r="L9" i="13"/>
  <c r="L6" i="13"/>
  <c r="L36" i="13"/>
  <c r="L32" i="13"/>
  <c r="L28" i="13"/>
  <c r="L24" i="13"/>
  <c r="L20" i="13"/>
  <c r="L16" i="13"/>
  <c r="L12" i="13"/>
  <c r="L8" i="13"/>
  <c r="AF180" i="24"/>
  <c r="H157" i="24"/>
  <c r="AK133" i="23"/>
  <c r="AT23" i="21"/>
  <c r="AT24" i="21" s="1"/>
  <c r="AT27" i="21" s="1"/>
  <c r="AP23" i="21"/>
  <c r="AP24" i="21" s="1"/>
  <c r="AP27" i="21" s="1"/>
  <c r="AR23" i="21"/>
  <c r="AR24" i="21" s="1"/>
  <c r="AR27" i="21" s="1"/>
  <c r="AQ23" i="21"/>
  <c r="AQ24" i="21" s="1"/>
  <c r="AQ27" i="21" s="1"/>
  <c r="AO23" i="21"/>
  <c r="AO24" i="21" s="1"/>
  <c r="AO27" i="21" s="1"/>
  <c r="AS23" i="21"/>
  <c r="AS24" i="21" s="1"/>
  <c r="AS27" i="21" s="1"/>
  <c r="AN23" i="21"/>
  <c r="AN24" i="21" s="1"/>
  <c r="AN27" i="21" s="1"/>
  <c r="AG146" i="22"/>
  <c r="AD146" i="22"/>
  <c r="AJ146" i="22"/>
  <c r="AF146" i="22"/>
  <c r="AI146" i="22"/>
  <c r="AE146" i="22"/>
  <c r="AH146" i="22"/>
  <c r="AI148" i="20"/>
  <c r="AE148" i="20"/>
  <c r="AH148" i="20"/>
  <c r="AF148" i="20"/>
  <c r="AD148" i="20"/>
  <c r="AJ148" i="20"/>
  <c r="AG148" i="20"/>
  <c r="AK162" i="19"/>
  <c r="T42" i="19" s="1"/>
  <c r="AJ35" i="26"/>
  <c r="AK96" i="25"/>
  <c r="M37" i="13"/>
  <c r="M33" i="13"/>
  <c r="M29" i="13"/>
  <c r="M25" i="13"/>
  <c r="M21" i="13"/>
  <c r="M17" i="13"/>
  <c r="M13" i="13"/>
  <c r="M9" i="13"/>
  <c r="M6" i="13"/>
  <c r="M36" i="13"/>
  <c r="M32" i="13"/>
  <c r="M28" i="13"/>
  <c r="M24" i="13"/>
  <c r="M20" i="13"/>
  <c r="M16" i="13"/>
  <c r="M12" i="13"/>
  <c r="M8" i="13"/>
  <c r="M35" i="13"/>
  <c r="M31" i="13"/>
  <c r="M27" i="13"/>
  <c r="M23" i="13"/>
  <c r="M19" i="13"/>
  <c r="M15" i="13"/>
  <c r="M11" i="13"/>
  <c r="M7" i="13"/>
  <c r="M38" i="13"/>
  <c r="M34" i="13"/>
  <c r="M30" i="13"/>
  <c r="M26" i="13"/>
  <c r="M22" i="13"/>
  <c r="M18" i="13"/>
  <c r="M14" i="13"/>
  <c r="M10" i="13"/>
  <c r="U36" i="26"/>
  <c r="V36" i="26"/>
  <c r="AJ14" i="24"/>
  <c r="AF14" i="24"/>
  <c r="AI14" i="24"/>
  <c r="AE14" i="24"/>
  <c r="AH14" i="24"/>
  <c r="AG14" i="24"/>
  <c r="AD14" i="24"/>
  <c r="AG40" i="24"/>
  <c r="AE40" i="24"/>
  <c r="AS38" i="24" s="1"/>
  <c r="V78" i="5"/>
  <c r="W79" i="5"/>
  <c r="AL11" i="13"/>
  <c r="AP12" i="13"/>
  <c r="AD161" i="23" a="1"/>
  <c r="AD170" i="23" a="1"/>
  <c r="AD164" i="23" a="1"/>
  <c r="L39" i="26"/>
  <c r="S39" i="26"/>
  <c r="T39" i="26" s="1"/>
  <c r="K39" i="26"/>
  <c r="M39" i="26"/>
  <c r="AJ148" i="21"/>
  <c r="AF148" i="21"/>
  <c r="AI148" i="21"/>
  <c r="AE148" i="21"/>
  <c r="AH148" i="21"/>
  <c r="AG148" i="21"/>
  <c r="AD148" i="21"/>
  <c r="N38" i="26"/>
  <c r="P38" i="26"/>
  <c r="Q38" i="26" s="1"/>
  <c r="C79" i="27"/>
  <c r="AG124" i="24"/>
  <c r="AD124" i="24"/>
  <c r="AJ124" i="24"/>
  <c r="AF124" i="24"/>
  <c r="AI124" i="24"/>
  <c r="AE124" i="24"/>
  <c r="AH124" i="24"/>
  <c r="AE39" i="7"/>
  <c r="AD38" i="7"/>
  <c r="AH35" i="24"/>
  <c r="AG35" i="24"/>
  <c r="AD35" i="24"/>
  <c r="AJ35" i="24"/>
  <c r="AF35" i="24"/>
  <c r="AI35" i="24"/>
  <c r="AE35" i="24"/>
  <c r="AI161" i="22"/>
  <c r="AE161" i="22"/>
  <c r="AH161" i="22"/>
  <c r="AG161" i="22"/>
  <c r="AD161" i="22"/>
  <c r="AJ161" i="22"/>
  <c r="AF161" i="22"/>
  <c r="AI125" i="22"/>
  <c r="AE125" i="22"/>
  <c r="AH125" i="22"/>
  <c r="AG125" i="22"/>
  <c r="AD125" i="22"/>
  <c r="AF125" i="22"/>
  <c r="AJ125" i="22"/>
  <c r="N157" i="24"/>
  <c r="B152" i="24" s="1"/>
  <c r="AA35" i="26"/>
  <c r="Z37" i="26"/>
  <c r="AD37" i="26"/>
  <c r="AE37" i="26" s="1"/>
  <c r="AG167" i="23"/>
  <c r="AD167" i="23"/>
  <c r="AJ167" i="23"/>
  <c r="AF167" i="23"/>
  <c r="AI167" i="23"/>
  <c r="AE167" i="23"/>
  <c r="AH167" i="23"/>
  <c r="AD188" i="22"/>
  <c r="AN23" i="22" a="1"/>
  <c r="AK167" i="22"/>
  <c r="AH188" i="22" s="1"/>
  <c r="AS47" i="22" s="1"/>
  <c r="AI185" i="18"/>
  <c r="AE185" i="18"/>
  <c r="AH185" i="18"/>
  <c r="AG185" i="18"/>
  <c r="AF185" i="18"/>
  <c r="AJ185" i="18"/>
  <c r="AD185" i="18"/>
  <c r="AO41" i="19"/>
  <c r="AD183" i="21" a="1"/>
  <c r="AD162" i="21" a="1"/>
  <c r="O38" i="26"/>
  <c r="R38" i="26" s="1"/>
  <c r="U38" i="26" s="1"/>
  <c r="AD77" i="24"/>
  <c r="AK56" i="24"/>
  <c r="AH77" i="24" s="1"/>
  <c r="AS41" i="24" s="1"/>
  <c r="AN20" i="24" a="1"/>
  <c r="AD72" i="24" a="1"/>
  <c r="AD51" i="24" a="1"/>
  <c r="AJ127" i="24"/>
  <c r="AF127" i="24"/>
  <c r="AI127" i="24"/>
  <c r="AE127" i="24"/>
  <c r="AH127" i="24"/>
  <c r="AG127" i="24"/>
  <c r="AD127" i="24"/>
  <c r="AI162" i="20"/>
  <c r="AE162" i="20"/>
  <c r="AH162" i="20"/>
  <c r="AG162" i="20"/>
  <c r="AF162" i="20"/>
  <c r="AD162" i="20"/>
  <c r="AJ162" i="20"/>
  <c r="AD125" i="23" a="1"/>
  <c r="AK124" i="23"/>
  <c r="AD146" i="23" a="1"/>
  <c r="AR19" i="24"/>
  <c r="AQ19" i="24"/>
  <c r="AN19" i="24"/>
  <c r="AT19" i="24"/>
  <c r="AP19" i="24"/>
  <c r="AS19" i="24"/>
  <c r="AO19" i="24"/>
  <c r="AQ22" i="23"/>
  <c r="AN22" i="23"/>
  <c r="AT22" i="23"/>
  <c r="AP22" i="23"/>
  <c r="AS22" i="23"/>
  <c r="AO22" i="23"/>
  <c r="AR22" i="23"/>
  <c r="P77" i="27"/>
  <c r="O78" i="27"/>
  <c r="F76" i="27" a="1"/>
  <c r="D77" i="27"/>
  <c r="N78" i="27"/>
  <c r="E77" i="27"/>
  <c r="AK14" i="24" l="1"/>
  <c r="AD37" i="24" a="1"/>
  <c r="AK127" i="24"/>
  <c r="I76" i="27"/>
  <c r="F76" i="27"/>
  <c r="G76" i="27"/>
  <c r="H76" i="27"/>
  <c r="M78" i="27"/>
  <c r="AN23" i="23" a="1"/>
  <c r="AD188" i="23"/>
  <c r="AG188" i="23" s="1"/>
  <c r="AD39" i="7"/>
  <c r="AE40" i="7"/>
  <c r="AS20" i="24"/>
  <c r="AO20" i="24"/>
  <c r="AR20" i="24"/>
  <c r="AQ20" i="24"/>
  <c r="AN20" i="24"/>
  <c r="AT20" i="24"/>
  <c r="AP20" i="24"/>
  <c r="AO42" i="18"/>
  <c r="AN45" i="18" s="1"/>
  <c r="T40" i="18" s="1"/>
  <c r="N6" i="13" s="1" a="1"/>
  <c r="AH161" i="23"/>
  <c r="AG161" i="23"/>
  <c r="AD161" i="23"/>
  <c r="AE161" i="23"/>
  <c r="AJ161" i="23"/>
  <c r="AI161" i="23"/>
  <c r="AF161" i="23"/>
  <c r="AO41" i="20"/>
  <c r="AJ51" i="24"/>
  <c r="AF51" i="24"/>
  <c r="AI51" i="24"/>
  <c r="AE51" i="24"/>
  <c r="AH51" i="24"/>
  <c r="AG51" i="24"/>
  <c r="AD51" i="24"/>
  <c r="AG77" i="24"/>
  <c r="AE77" i="24"/>
  <c r="AS40" i="24" s="1"/>
  <c r="AH183" i="21"/>
  <c r="AG183" i="21"/>
  <c r="AD183" i="21"/>
  <c r="AJ183" i="21"/>
  <c r="AF183" i="21"/>
  <c r="AI183" i="21"/>
  <c r="AE183" i="21"/>
  <c r="AK125" i="22"/>
  <c r="C80" i="27"/>
  <c r="AI143" i="24"/>
  <c r="AJ143" i="24" s="1"/>
  <c r="N119" i="24" s="1"/>
  <c r="AD130" i="24" s="1" a="1"/>
  <c r="O39" i="26"/>
  <c r="R39" i="26" s="1"/>
  <c r="U39" i="26" s="1"/>
  <c r="AG170" i="23"/>
  <c r="AD170" i="23"/>
  <c r="AJ170" i="23"/>
  <c r="AF170" i="23"/>
  <c r="AI170" i="23"/>
  <c r="AE170" i="23"/>
  <c r="AH170" i="23"/>
  <c r="AF36" i="26"/>
  <c r="Y36" i="26"/>
  <c r="AD148" i="22" a="1"/>
  <c r="CQ20" i="4"/>
  <c r="CQ16" i="4"/>
  <c r="CQ19" i="4"/>
  <c r="CQ15" i="4"/>
  <c r="CQ12" i="4"/>
  <c r="CQ18" i="4"/>
  <c r="CQ14" i="4"/>
  <c r="CQ21" i="4"/>
  <c r="CQ17" i="4"/>
  <c r="CQ13" i="4"/>
  <c r="AK133" i="24"/>
  <c r="V38" i="26"/>
  <c r="AG127" i="25"/>
  <c r="AD127" i="25"/>
  <c r="AJ127" i="25"/>
  <c r="AF127" i="25"/>
  <c r="AI127" i="25"/>
  <c r="AE127" i="25"/>
  <c r="AH127" i="25"/>
  <c r="AK170" i="22"/>
  <c r="X32" i="5"/>
  <c r="Y33" i="5"/>
  <c r="AI72" i="24"/>
  <c r="AE72" i="24"/>
  <c r="AH72" i="24"/>
  <c r="AG72" i="24"/>
  <c r="AD72" i="24"/>
  <c r="AJ72" i="24"/>
  <c r="AF72" i="24"/>
  <c r="W78" i="5"/>
  <c r="X79" i="5"/>
  <c r="AO40" i="22"/>
  <c r="AD185" i="20" a="1"/>
  <c r="AJ185" i="19"/>
  <c r="AF185" i="19"/>
  <c r="AI185" i="19"/>
  <c r="AE185" i="19"/>
  <c r="AG185" i="19"/>
  <c r="AH185" i="19"/>
  <c r="AD185" i="19"/>
  <c r="AG133" i="25"/>
  <c r="AD133" i="25"/>
  <c r="AJ133" i="25"/>
  <c r="AF133" i="25"/>
  <c r="AI133" i="25"/>
  <c r="AE133" i="25"/>
  <c r="AH133" i="25"/>
  <c r="L40" i="26"/>
  <c r="M40" i="26"/>
  <c r="S40" i="26"/>
  <c r="T40" i="26" s="1"/>
  <c r="K40" i="26"/>
  <c r="N157" i="25"/>
  <c r="Y37" i="26"/>
  <c r="AC37" i="26" s="1"/>
  <c r="AF37" i="26"/>
  <c r="AG37" i="26" s="1"/>
  <c r="AH125" i="23"/>
  <c r="AG125" i="23"/>
  <c r="AD125" i="23"/>
  <c r="AI125" i="23"/>
  <c r="AF125" i="23"/>
  <c r="AE125" i="23"/>
  <c r="AJ125" i="23"/>
  <c r="AQ23" i="22"/>
  <c r="AQ24" i="22" s="1"/>
  <c r="AQ27" i="22" s="1"/>
  <c r="AN23" i="22"/>
  <c r="AN24" i="22" s="1"/>
  <c r="AN27" i="22" s="1"/>
  <c r="AT23" i="22"/>
  <c r="AT24" i="22" s="1"/>
  <c r="AT27" i="22" s="1"/>
  <c r="AP23" i="22"/>
  <c r="AP24" i="22" s="1"/>
  <c r="AP27" i="22" s="1"/>
  <c r="AS23" i="22"/>
  <c r="AS24" i="22" s="1"/>
  <c r="AS27" i="22" s="1"/>
  <c r="AO23" i="22"/>
  <c r="AO24" i="22" s="1"/>
  <c r="AO27" i="22" s="1"/>
  <c r="AR23" i="22"/>
  <c r="AR24" i="22" s="1"/>
  <c r="AR27" i="22" s="1"/>
  <c r="P39" i="26"/>
  <c r="N39" i="26"/>
  <c r="AF180" i="25"/>
  <c r="H157" i="25"/>
  <c r="AG111" i="23"/>
  <c r="AD111" i="23"/>
  <c r="AJ111" i="23"/>
  <c r="AF111" i="23"/>
  <c r="AI111" i="23"/>
  <c r="AH111" i="23"/>
  <c r="AE111" i="23"/>
  <c r="AJ37" i="24"/>
  <c r="AF37" i="24"/>
  <c r="AI37" i="24"/>
  <c r="AE37" i="24"/>
  <c r="AH37" i="24"/>
  <c r="AG37" i="24"/>
  <c r="AD37" i="24"/>
  <c r="V39" i="26"/>
  <c r="W39" i="26"/>
  <c r="X39" i="26" s="1"/>
  <c r="AB37" i="26"/>
  <c r="AA37" i="26"/>
  <c r="AJ146" i="23"/>
  <c r="AF146" i="23"/>
  <c r="AI146" i="23"/>
  <c r="AE146" i="23"/>
  <c r="AD146" i="23"/>
  <c r="AH146" i="23"/>
  <c r="AG146" i="23"/>
  <c r="AJ162" i="21"/>
  <c r="AF162" i="21"/>
  <c r="AI162" i="21"/>
  <c r="AE162" i="21"/>
  <c r="AH162" i="21"/>
  <c r="AD162" i="21"/>
  <c r="AG162" i="21"/>
  <c r="AG188" i="22"/>
  <c r="AE188" i="22"/>
  <c r="AS46" i="22" s="1"/>
  <c r="CP12" i="4" s="1" a="1"/>
  <c r="AD183" i="22" a="1"/>
  <c r="AD162" i="22" a="1"/>
  <c r="AK161" i="22"/>
  <c r="AK124" i="24"/>
  <c r="AO41" i="21"/>
  <c r="Q39" i="26"/>
  <c r="AG164" i="23"/>
  <c r="AD164" i="23"/>
  <c r="AJ164" i="23"/>
  <c r="AF164" i="23"/>
  <c r="AH164" i="23"/>
  <c r="AE164" i="23"/>
  <c r="AI164" i="23"/>
  <c r="AL12" i="13"/>
  <c r="AP13" i="13"/>
  <c r="AD170" i="24" a="1"/>
  <c r="AD164" i="24" a="1"/>
  <c r="AD161" i="24" a="1"/>
  <c r="Z38" i="26"/>
  <c r="AD38" i="26"/>
  <c r="AE38" i="26" s="1"/>
  <c r="AH124" i="25"/>
  <c r="AG124" i="25"/>
  <c r="AD124" i="25"/>
  <c r="AJ124" i="25"/>
  <c r="AF124" i="25"/>
  <c r="AI124" i="25"/>
  <c r="AE124" i="25"/>
  <c r="G42" i="26"/>
  <c r="H41" i="26"/>
  <c r="I41" i="26" s="1"/>
  <c r="AK164" i="22"/>
  <c r="D78" i="27"/>
  <c r="E78" i="27"/>
  <c r="F77" i="27" a="1"/>
  <c r="N79" i="27"/>
  <c r="P78" i="27"/>
  <c r="O79" i="27"/>
  <c r="AD148" i="23" l="1" a="1"/>
  <c r="I77" i="27"/>
  <c r="F77" i="27"/>
  <c r="H77" i="27"/>
  <c r="G77" i="27"/>
  <c r="M79" i="27"/>
  <c r="CP19" i="4"/>
  <c r="CP15" i="4"/>
  <c r="CP12" i="4"/>
  <c r="CP18" i="4"/>
  <c r="CP14" i="4"/>
  <c r="CP21" i="4"/>
  <c r="CP17" i="4"/>
  <c r="CP13" i="4"/>
  <c r="CP20" i="4"/>
  <c r="CP16" i="4"/>
  <c r="AI161" i="24"/>
  <c r="AE161" i="24"/>
  <c r="AH161" i="24"/>
  <c r="AG161" i="24"/>
  <c r="AD161" i="24"/>
  <c r="AJ161" i="24"/>
  <c r="AF161" i="24"/>
  <c r="AG162" i="22"/>
  <c r="AD162" i="22"/>
  <c r="AJ162" i="22"/>
  <c r="AF162" i="22"/>
  <c r="AI162" i="22"/>
  <c r="AE162" i="22"/>
  <c r="AH162" i="22"/>
  <c r="Z39" i="26"/>
  <c r="AD39" i="26"/>
  <c r="AE39" i="26" s="1"/>
  <c r="W40" i="26"/>
  <c r="X40" i="26" s="1"/>
  <c r="AK133" i="25"/>
  <c r="Y79" i="5"/>
  <c r="X78" i="5"/>
  <c r="AD74" i="24" a="1"/>
  <c r="AG148" i="22"/>
  <c r="AD148" i="22"/>
  <c r="AJ148" i="22"/>
  <c r="AF148" i="22"/>
  <c r="AI148" i="22"/>
  <c r="AE148" i="22"/>
  <c r="AH148" i="22"/>
  <c r="AJ130" i="24"/>
  <c r="AF130" i="24"/>
  <c r="AI130" i="24"/>
  <c r="AE130" i="24"/>
  <c r="AH130" i="24"/>
  <c r="AG130" i="24"/>
  <c r="AD130" i="24"/>
  <c r="C81" i="27"/>
  <c r="AI69" i="25"/>
  <c r="AJ69" i="25" s="1"/>
  <c r="N45" i="25" s="1"/>
  <c r="AD56" i="25" s="1" a="1"/>
  <c r="AI180" i="24"/>
  <c r="AJ180" i="24" s="1"/>
  <c r="N156" i="24" s="1"/>
  <c r="AD167" i="24" s="1" a="1"/>
  <c r="AJ37" i="26"/>
  <c r="AK124" i="25"/>
  <c r="AI183" i="22"/>
  <c r="AE183" i="22"/>
  <c r="AH183" i="22"/>
  <c r="AG183" i="22"/>
  <c r="AD183" i="22"/>
  <c r="AJ183" i="22"/>
  <c r="AF183" i="22"/>
  <c r="AF39" i="26"/>
  <c r="AG39" i="26" s="1"/>
  <c r="Y39" i="26"/>
  <c r="AC39" i="26" s="1"/>
  <c r="AO40" i="23"/>
  <c r="AG185" i="20"/>
  <c r="AD185" i="20"/>
  <c r="AH185" i="20"/>
  <c r="AF185" i="20"/>
  <c r="AJ185" i="20"/>
  <c r="AI185" i="20"/>
  <c r="AE185" i="20"/>
  <c r="Z33" i="5"/>
  <c r="Y32" i="5"/>
  <c r="AK127" i="25"/>
  <c r="AC36" i="26"/>
  <c r="AA36" i="26"/>
  <c r="AB36" i="26"/>
  <c r="N35" i="13"/>
  <c r="N31" i="13"/>
  <c r="N27" i="13"/>
  <c r="N23" i="13"/>
  <c r="N19" i="13"/>
  <c r="N15" i="13"/>
  <c r="N11" i="13"/>
  <c r="N7" i="13"/>
  <c r="N38" i="13"/>
  <c r="N34" i="13"/>
  <c r="N30" i="13"/>
  <c r="N26" i="13"/>
  <c r="N22" i="13"/>
  <c r="N18" i="13"/>
  <c r="N14" i="13"/>
  <c r="N10" i="13"/>
  <c r="N37" i="13"/>
  <c r="N33" i="13"/>
  <c r="N29" i="13"/>
  <c r="N25" i="13"/>
  <c r="N21" i="13"/>
  <c r="N17" i="13"/>
  <c r="N13" i="13"/>
  <c r="N9" i="13"/>
  <c r="N6" i="13"/>
  <c r="N36" i="13"/>
  <c r="N32" i="13"/>
  <c r="N28" i="13"/>
  <c r="N24" i="13"/>
  <c r="N20" i="13"/>
  <c r="N16" i="13"/>
  <c r="N12" i="13"/>
  <c r="N8" i="13"/>
  <c r="L41" i="26"/>
  <c r="M41" i="26"/>
  <c r="S41" i="26"/>
  <c r="T41" i="26" s="1"/>
  <c r="K41" i="26"/>
  <c r="AB38" i="26"/>
  <c r="AL13" i="13"/>
  <c r="AP14" i="13"/>
  <c r="AJ148" i="23"/>
  <c r="AF148" i="23"/>
  <c r="AI148" i="23"/>
  <c r="AE148" i="23"/>
  <c r="AD148" i="23"/>
  <c r="AH148" i="23"/>
  <c r="AG148" i="23"/>
  <c r="AD170" i="25" a="1"/>
  <c r="AD164" i="25" a="1"/>
  <c r="AD161" i="25" a="1"/>
  <c r="AH170" i="24"/>
  <c r="AG170" i="24"/>
  <c r="AD170" i="24"/>
  <c r="AJ170" i="24"/>
  <c r="AF170" i="24"/>
  <c r="AI170" i="24"/>
  <c r="AE170" i="24"/>
  <c r="N40" i="26"/>
  <c r="P40" i="26"/>
  <c r="Q40" i="26" s="1"/>
  <c r="AO42" i="19"/>
  <c r="AN45" i="19" s="1"/>
  <c r="T40" i="19" s="1"/>
  <c r="O6" i="13" s="1" a="1"/>
  <c r="AG36" i="26"/>
  <c r="AJ36" i="26"/>
  <c r="AD185" i="21" a="1"/>
  <c r="AD183" i="23" a="1"/>
  <c r="AD162" i="23" a="1"/>
  <c r="AE41" i="7"/>
  <c r="AD40" i="7"/>
  <c r="AR23" i="23"/>
  <c r="AR24" i="23" s="1"/>
  <c r="AR27" i="23" s="1"/>
  <c r="AQ23" i="23"/>
  <c r="AQ24" i="23" s="1"/>
  <c r="AQ27" i="23" s="1"/>
  <c r="AN23" i="23"/>
  <c r="AN24" i="23" s="1"/>
  <c r="AN27" i="23" s="1"/>
  <c r="AT23" i="23"/>
  <c r="AT24" i="23" s="1"/>
  <c r="AT27" i="23" s="1"/>
  <c r="AP23" i="23"/>
  <c r="AP24" i="23" s="1"/>
  <c r="AP27" i="23" s="1"/>
  <c r="AS23" i="23"/>
  <c r="AS24" i="23" s="1"/>
  <c r="AS27" i="23" s="1"/>
  <c r="AO23" i="23"/>
  <c r="AO24" i="23" s="1"/>
  <c r="AO27" i="23" s="1"/>
  <c r="AH164" i="24"/>
  <c r="AG164" i="24"/>
  <c r="AD164" i="24"/>
  <c r="AJ164" i="24"/>
  <c r="AF164" i="24"/>
  <c r="AI164" i="24"/>
  <c r="AE164" i="24"/>
  <c r="AO38" i="24"/>
  <c r="G43" i="26"/>
  <c r="H42" i="26"/>
  <c r="I42" i="26" s="1"/>
  <c r="AK125" i="23"/>
  <c r="T42" i="23" s="1"/>
  <c r="AH37" i="26"/>
  <c r="AI37" i="26"/>
  <c r="O40" i="26"/>
  <c r="R40" i="26" s="1"/>
  <c r="U40" i="26" s="1"/>
  <c r="AF38" i="26"/>
  <c r="AG38" i="26" s="1"/>
  <c r="Y38" i="26"/>
  <c r="AC38" i="26" s="1"/>
  <c r="AK51" i="24"/>
  <c r="N80" i="27"/>
  <c r="O80" i="27"/>
  <c r="D79" i="27"/>
  <c r="F78" i="27" a="1"/>
  <c r="P79" i="27"/>
  <c r="E79" i="27"/>
  <c r="AO41" i="23" l="1"/>
  <c r="H78" i="27"/>
  <c r="G78" i="27"/>
  <c r="F78" i="27"/>
  <c r="I78" i="27"/>
  <c r="M80" i="27"/>
  <c r="AH38" i="26"/>
  <c r="AI38" i="26" s="1"/>
  <c r="AI170" i="25"/>
  <c r="AE170" i="25"/>
  <c r="AH170" i="25"/>
  <c r="AG170" i="25"/>
  <c r="AD170" i="25"/>
  <c r="AF170" i="25"/>
  <c r="AJ170" i="25"/>
  <c r="L42" i="26"/>
  <c r="M42" i="26"/>
  <c r="S42" i="26"/>
  <c r="T42" i="26" s="1"/>
  <c r="K42" i="26"/>
  <c r="G44" i="26"/>
  <c r="H43" i="26"/>
  <c r="I43" i="26" s="1"/>
  <c r="AH183" i="23"/>
  <c r="AG183" i="23"/>
  <c r="AD183" i="23"/>
  <c r="AJ183" i="23"/>
  <c r="AF183" i="23"/>
  <c r="AI183" i="23"/>
  <c r="AE183" i="23"/>
  <c r="AI164" i="25"/>
  <c r="AE164" i="25"/>
  <c r="AH164" i="25"/>
  <c r="AG164" i="25"/>
  <c r="AD164" i="25"/>
  <c r="AJ164" i="25"/>
  <c r="AF164" i="25"/>
  <c r="AA38" i="26"/>
  <c r="AO42" i="20"/>
  <c r="AN45" i="20" s="1"/>
  <c r="T40" i="20" s="1"/>
  <c r="P6" i="13" s="1" a="1"/>
  <c r="AD185" i="22" a="1"/>
  <c r="AB39" i="26"/>
  <c r="AA39" i="26"/>
  <c r="AH185" i="21"/>
  <c r="AG185" i="21"/>
  <c r="AD185" i="21"/>
  <c r="AJ185" i="21"/>
  <c r="AF185" i="21"/>
  <c r="AI185" i="21"/>
  <c r="AE185" i="21"/>
  <c r="N41" i="26"/>
  <c r="P41" i="26" s="1"/>
  <c r="Q41" i="26" s="1"/>
  <c r="AH39" i="26"/>
  <c r="AI39" i="26" s="1"/>
  <c r="AH167" i="24"/>
  <c r="AG167" i="24"/>
  <c r="AD167" i="24"/>
  <c r="AJ167" i="24"/>
  <c r="AF167" i="24"/>
  <c r="AI167" i="24"/>
  <c r="AE167" i="24"/>
  <c r="AI74" i="24"/>
  <c r="AE74" i="24"/>
  <c r="AH74" i="24"/>
  <c r="AG74" i="24"/>
  <c r="AD74" i="24"/>
  <c r="AJ74" i="24"/>
  <c r="AF74" i="24"/>
  <c r="Z40" i="26"/>
  <c r="AD40" i="26"/>
  <c r="AE40" i="26" s="1"/>
  <c r="AP15" i="13"/>
  <c r="AA33" i="5"/>
  <c r="Z32" i="5"/>
  <c r="AG56" i="25"/>
  <c r="AD56" i="25"/>
  <c r="AJ56" i="25"/>
  <c r="AF56" i="25"/>
  <c r="AI56" i="25"/>
  <c r="AE56" i="25"/>
  <c r="AH56" i="25"/>
  <c r="C82" i="27"/>
  <c r="V40" i="26"/>
  <c r="AK162" i="22"/>
  <c r="T42" i="22" s="1"/>
  <c r="O37" i="13"/>
  <c r="O33" i="13"/>
  <c r="O29" i="13"/>
  <c r="O25" i="13"/>
  <c r="O21" i="13"/>
  <c r="O17" i="13"/>
  <c r="O13" i="13"/>
  <c r="O9" i="13"/>
  <c r="O6" i="13"/>
  <c r="O36" i="13"/>
  <c r="O32" i="13"/>
  <c r="O28" i="13"/>
  <c r="O24" i="13"/>
  <c r="O20" i="13"/>
  <c r="O16" i="13"/>
  <c r="O12" i="13"/>
  <c r="O8" i="13"/>
  <c r="O35" i="13"/>
  <c r="O31" i="13"/>
  <c r="O27" i="13"/>
  <c r="O23" i="13"/>
  <c r="O19" i="13"/>
  <c r="O15" i="13"/>
  <c r="O11" i="13"/>
  <c r="O7" i="13"/>
  <c r="O38" i="13"/>
  <c r="O34" i="13"/>
  <c r="O30" i="13"/>
  <c r="O26" i="13"/>
  <c r="O22" i="13"/>
  <c r="O18" i="13"/>
  <c r="O14" i="13"/>
  <c r="O10" i="13"/>
  <c r="AD41" i="7"/>
  <c r="AE42" i="7"/>
  <c r="AJ162" i="23"/>
  <c r="AF162" i="23"/>
  <c r="AI162" i="23"/>
  <c r="AE162" i="23"/>
  <c r="AD162" i="23"/>
  <c r="AH162" i="23"/>
  <c r="AG162" i="23"/>
  <c r="AH36" i="26"/>
  <c r="AI36" i="26"/>
  <c r="AJ161" i="25"/>
  <c r="AF161" i="25"/>
  <c r="AI161" i="25"/>
  <c r="AE161" i="25"/>
  <c r="AH161" i="25"/>
  <c r="AD161" i="25"/>
  <c r="AG161" i="25"/>
  <c r="W41" i="26"/>
  <c r="X41" i="26" s="1"/>
  <c r="AK130" i="24"/>
  <c r="AH151" i="24" s="1"/>
  <c r="AS45" i="24" s="1"/>
  <c r="AD151" i="24"/>
  <c r="AN22" i="24" a="1"/>
  <c r="AD125" i="24" a="1"/>
  <c r="AD146" i="24" a="1"/>
  <c r="AO41" i="22"/>
  <c r="Z79" i="5"/>
  <c r="Y78" i="5"/>
  <c r="AJ39" i="26"/>
  <c r="AJ38" i="26"/>
  <c r="D80" i="27"/>
  <c r="N81" i="27"/>
  <c r="P80" i="27"/>
  <c r="F79" i="27" a="1"/>
  <c r="E80" i="27"/>
  <c r="O81" i="27"/>
  <c r="AD183" i="24" l="1" a="1"/>
  <c r="AG183" i="24" s="1"/>
  <c r="M81" i="27"/>
  <c r="G79" i="27"/>
  <c r="I79" i="27"/>
  <c r="H79" i="27"/>
  <c r="F79" i="27"/>
  <c r="AF183" i="24"/>
  <c r="AI125" i="24"/>
  <c r="AE125" i="24"/>
  <c r="AH125" i="24"/>
  <c r="AG125" i="24"/>
  <c r="AD125" i="24"/>
  <c r="AJ125" i="24"/>
  <c r="AF125" i="24"/>
  <c r="AK161" i="25"/>
  <c r="AK56" i="25"/>
  <c r="AH77" i="25" s="1"/>
  <c r="AS41" i="25" s="1"/>
  <c r="AD77" i="25"/>
  <c r="AN20" i="25" a="1"/>
  <c r="AD51" i="25" a="1"/>
  <c r="AD72" i="25" a="1"/>
  <c r="O41" i="26"/>
  <c r="R41" i="26" s="1"/>
  <c r="AD188" i="24"/>
  <c r="AG188" i="24" s="1"/>
  <c r="AN23" i="24" a="1"/>
  <c r="AI185" i="22"/>
  <c r="AE185" i="22"/>
  <c r="AH185" i="22"/>
  <c r="AG185" i="22"/>
  <c r="AD185" i="22"/>
  <c r="AF185" i="22"/>
  <c r="AJ185" i="22"/>
  <c r="AK164" i="25"/>
  <c r="L43" i="26"/>
  <c r="S43" i="26"/>
  <c r="T43" i="26" s="1"/>
  <c r="K43" i="26"/>
  <c r="M43" i="26"/>
  <c r="Z78" i="5"/>
  <c r="AA79" i="5"/>
  <c r="AT22" i="24"/>
  <c r="AP22" i="24"/>
  <c r="AS22" i="24"/>
  <c r="AO22" i="24"/>
  <c r="AR22" i="24"/>
  <c r="AQ22" i="24"/>
  <c r="AN22" i="24"/>
  <c r="Z41" i="26"/>
  <c r="AD41" i="26"/>
  <c r="AE41" i="26" s="1"/>
  <c r="AF40" i="26"/>
  <c r="AG40" i="26" s="1"/>
  <c r="Y40" i="26"/>
  <c r="AC40" i="26" s="1"/>
  <c r="AP16" i="13"/>
  <c r="AL15" i="13" s="1"/>
  <c r="P35" i="13"/>
  <c r="P31" i="13"/>
  <c r="P27" i="13"/>
  <c r="P23" i="13"/>
  <c r="P19" i="13"/>
  <c r="P15" i="13"/>
  <c r="P11" i="13"/>
  <c r="P7" i="13"/>
  <c r="P38" i="13"/>
  <c r="P34" i="13"/>
  <c r="P30" i="13"/>
  <c r="P26" i="13"/>
  <c r="P22" i="13"/>
  <c r="P18" i="13"/>
  <c r="P14" i="13"/>
  <c r="P10" i="13"/>
  <c r="P37" i="13"/>
  <c r="P33" i="13"/>
  <c r="P29" i="13"/>
  <c r="P25" i="13"/>
  <c r="P21" i="13"/>
  <c r="P17" i="13"/>
  <c r="P13" i="13"/>
  <c r="P9" i="13"/>
  <c r="P6" i="13"/>
  <c r="P36" i="13"/>
  <c r="P32" i="13"/>
  <c r="P28" i="13"/>
  <c r="P24" i="13"/>
  <c r="P20" i="13"/>
  <c r="P16" i="13"/>
  <c r="P12" i="13"/>
  <c r="P8" i="13"/>
  <c r="AD185" i="23" a="1"/>
  <c r="W42" i="26"/>
  <c r="X42" i="26" s="1"/>
  <c r="AG151" i="24"/>
  <c r="AE151" i="24"/>
  <c r="AS44" i="24" s="1"/>
  <c r="AD162" i="24" a="1"/>
  <c r="C83" i="27"/>
  <c r="AI106" i="25"/>
  <c r="AJ106" i="25" s="1"/>
  <c r="N82" i="25" s="1"/>
  <c r="AD93" i="25" s="1" a="1"/>
  <c r="AL14" i="13"/>
  <c r="G45" i="26"/>
  <c r="H44" i="26"/>
  <c r="I44" i="26" s="1"/>
  <c r="AK170" i="25"/>
  <c r="AG146" i="24"/>
  <c r="AD146" i="24"/>
  <c r="AJ146" i="24"/>
  <c r="AF146" i="24"/>
  <c r="AI146" i="24"/>
  <c r="AE146" i="24"/>
  <c r="AH146" i="24"/>
  <c r="AE43" i="7"/>
  <c r="AD42" i="7"/>
  <c r="AA32" i="5"/>
  <c r="U40" i="5"/>
  <c r="AJ40" i="26"/>
  <c r="AO39" i="24"/>
  <c r="AO42" i="21"/>
  <c r="AN45" i="21" s="1"/>
  <c r="T40" i="21" s="1"/>
  <c r="Q6" i="13" s="1" a="1"/>
  <c r="N42" i="26"/>
  <c r="P42" i="26" s="1"/>
  <c r="Q42" i="26" s="1"/>
  <c r="P81" i="27"/>
  <c r="D81" i="27"/>
  <c r="N82" i="27"/>
  <c r="E81" i="27"/>
  <c r="O82" i="27"/>
  <c r="F80" i="27" a="1"/>
  <c r="AH183" i="24" l="1"/>
  <c r="AE183" i="24"/>
  <c r="AJ183" i="24"/>
  <c r="AI183" i="24"/>
  <c r="AD183" i="24"/>
  <c r="I80" i="27"/>
  <c r="F80" i="27"/>
  <c r="H80" i="27"/>
  <c r="G80" i="27"/>
  <c r="M82" i="27"/>
  <c r="V40" i="5"/>
  <c r="U39" i="5"/>
  <c r="C84" i="27"/>
  <c r="AI180" i="25"/>
  <c r="AJ180" i="25" s="1"/>
  <c r="N156" i="25" s="1"/>
  <c r="AD167" i="25" s="1" a="1"/>
  <c r="AI143" i="25"/>
  <c r="AJ143" i="25" s="1"/>
  <c r="N119" i="25" s="1"/>
  <c r="AD130" i="25" s="1" a="1"/>
  <c r="AH185" i="23"/>
  <c r="AG185" i="23"/>
  <c r="AD185" i="23"/>
  <c r="AJ185" i="23"/>
  <c r="AF185" i="23"/>
  <c r="AE185" i="23"/>
  <c r="AI185" i="23"/>
  <c r="W43" i="26"/>
  <c r="X43" i="26" s="1"/>
  <c r="AA40" i="26"/>
  <c r="AG51" i="25"/>
  <c r="AD51" i="25"/>
  <c r="AJ51" i="25"/>
  <c r="AF51" i="25"/>
  <c r="AI51" i="25"/>
  <c r="AE51" i="25"/>
  <c r="AH51" i="25"/>
  <c r="AH93" i="25"/>
  <c r="AG93" i="25"/>
  <c r="AD93" i="25"/>
  <c r="AJ93" i="25"/>
  <c r="AF93" i="25"/>
  <c r="AI93" i="25"/>
  <c r="AE93" i="25"/>
  <c r="AH40" i="26"/>
  <c r="AI40" i="26"/>
  <c r="O42" i="26"/>
  <c r="R42" i="26" s="1"/>
  <c r="N43" i="26"/>
  <c r="P43" i="26" s="1"/>
  <c r="Q43" i="26" s="1"/>
  <c r="AO42" i="22"/>
  <c r="AN45" i="22" s="1"/>
  <c r="T40" i="22" s="1"/>
  <c r="R6" i="13" s="1" a="1"/>
  <c r="AB40" i="26"/>
  <c r="AT20" i="25"/>
  <c r="AP20" i="25"/>
  <c r="AS20" i="25"/>
  <c r="AO20" i="25"/>
  <c r="AR20" i="25"/>
  <c r="AQ20" i="25"/>
  <c r="AN20" i="25"/>
  <c r="AK125" i="24"/>
  <c r="Q37" i="13"/>
  <c r="Q33" i="13"/>
  <c r="Q29" i="13"/>
  <c r="Q25" i="13"/>
  <c r="Q21" i="13"/>
  <c r="Q17" i="13"/>
  <c r="Q13" i="13"/>
  <c r="Q9" i="13"/>
  <c r="Q6" i="13"/>
  <c r="Q36" i="13"/>
  <c r="Q32" i="13"/>
  <c r="Q28" i="13"/>
  <c r="Q24" i="13"/>
  <c r="Q20" i="13"/>
  <c r="Q16" i="13"/>
  <c r="Q12" i="13"/>
  <c r="Q8" i="13"/>
  <c r="Q35" i="13"/>
  <c r="Q31" i="13"/>
  <c r="Q27" i="13"/>
  <c r="Q23" i="13"/>
  <c r="Q19" i="13"/>
  <c r="Q15" i="13"/>
  <c r="Q11" i="13"/>
  <c r="Q7" i="13"/>
  <c r="Q38" i="13"/>
  <c r="Q34" i="13"/>
  <c r="Q30" i="13"/>
  <c r="Q26" i="13"/>
  <c r="Q22" i="13"/>
  <c r="Q18" i="13"/>
  <c r="Q14" i="13"/>
  <c r="Q10" i="13"/>
  <c r="BI32" i="5" a="1"/>
  <c r="L44" i="26"/>
  <c r="M44" i="26"/>
  <c r="S44" i="26"/>
  <c r="T44" i="26" s="1"/>
  <c r="K44" i="26"/>
  <c r="AG162" i="24"/>
  <c r="AD162" i="24"/>
  <c r="AJ162" i="24"/>
  <c r="AF162" i="24"/>
  <c r="AI162" i="24"/>
  <c r="AE162" i="24"/>
  <c r="AH162" i="24"/>
  <c r="Z42" i="26"/>
  <c r="AD42" i="26"/>
  <c r="AE42" i="26" s="1"/>
  <c r="AP17" i="13"/>
  <c r="AQ23" i="24"/>
  <c r="AN23" i="24"/>
  <c r="AT23" i="24"/>
  <c r="AP23" i="24"/>
  <c r="AS23" i="24"/>
  <c r="AO23" i="24"/>
  <c r="AR23" i="24"/>
  <c r="U41" i="26"/>
  <c r="V41" i="26"/>
  <c r="AG77" i="25"/>
  <c r="AE77" i="25"/>
  <c r="AS40" i="25" s="1"/>
  <c r="AD148" i="24" a="1"/>
  <c r="AD43" i="7"/>
  <c r="AE44" i="7"/>
  <c r="G46" i="26"/>
  <c r="H45" i="26"/>
  <c r="I45" i="26" s="1"/>
  <c r="AA78" i="5"/>
  <c r="U86" i="5"/>
  <c r="O43" i="26"/>
  <c r="R43" i="26" s="1"/>
  <c r="U43" i="26" s="1"/>
  <c r="AJ72" i="25"/>
  <c r="AF72" i="25"/>
  <c r="AI72" i="25"/>
  <c r="AE72" i="25"/>
  <c r="AH72" i="25"/>
  <c r="AG72" i="25"/>
  <c r="AD72" i="25"/>
  <c r="O83" i="27"/>
  <c r="D82" i="27"/>
  <c r="F81" i="27" a="1"/>
  <c r="P82" i="27"/>
  <c r="N83" i="27"/>
  <c r="E82" i="27"/>
  <c r="AD185" i="24" l="1" a="1"/>
  <c r="M83" i="27"/>
  <c r="I81" i="27"/>
  <c r="F81" i="27"/>
  <c r="H81" i="27"/>
  <c r="G81" i="27"/>
  <c r="BL32" i="5"/>
  <c r="BI32" i="5"/>
  <c r="BO32" i="5"/>
  <c r="BK32" i="5"/>
  <c r="BN32" i="5"/>
  <c r="BJ32" i="5"/>
  <c r="BM32" i="5"/>
  <c r="AD74" i="25" a="1"/>
  <c r="L45" i="26"/>
  <c r="M45" i="26"/>
  <c r="S45" i="26"/>
  <c r="T45" i="26" s="1"/>
  <c r="K45" i="26"/>
  <c r="BI78" i="5" a="1"/>
  <c r="AG148" i="24"/>
  <c r="AD148" i="24"/>
  <c r="AJ148" i="24"/>
  <c r="AF148" i="24"/>
  <c r="AI148" i="24"/>
  <c r="AE148" i="24"/>
  <c r="AH148" i="24"/>
  <c r="AD114" i="25"/>
  <c r="AK93" i="25"/>
  <c r="AH114" i="25" s="1"/>
  <c r="AS43" i="25" s="1"/>
  <c r="AN21" i="25" a="1"/>
  <c r="AD109" i="25" a="1"/>
  <c r="AD88" i="25" a="1"/>
  <c r="Z43" i="26"/>
  <c r="AD43" i="26"/>
  <c r="AE43" i="26" s="1"/>
  <c r="W40" i="5"/>
  <c r="V39" i="5"/>
  <c r="G47" i="26"/>
  <c r="H46" i="26"/>
  <c r="I46" i="26" s="1"/>
  <c r="N44" i="26"/>
  <c r="P44" i="26" s="1"/>
  <c r="Q44" i="26" s="1"/>
  <c r="U42" i="26"/>
  <c r="V42" i="26"/>
  <c r="AK51" i="25"/>
  <c r="V43" i="26"/>
  <c r="AG130" i="25"/>
  <c r="AD130" i="25"/>
  <c r="AJ130" i="25"/>
  <c r="AF130" i="25"/>
  <c r="AI130" i="25"/>
  <c r="AE130" i="25"/>
  <c r="AH130" i="25"/>
  <c r="C85" i="27"/>
  <c r="AD44" i="7"/>
  <c r="AE45" i="7"/>
  <c r="AP18" i="13"/>
  <c r="AL17" i="13" s="1"/>
  <c r="O44" i="26"/>
  <c r="R44" i="26" s="1"/>
  <c r="U44" i="26" s="1"/>
  <c r="AI167" i="25"/>
  <c r="AE167" i="25"/>
  <c r="AH167" i="25"/>
  <c r="AG167" i="25"/>
  <c r="AD167" i="25"/>
  <c r="AJ167" i="25"/>
  <c r="AF167" i="25"/>
  <c r="R35" i="13"/>
  <c r="R31" i="13"/>
  <c r="R27" i="13"/>
  <c r="R23" i="13"/>
  <c r="R19" i="13"/>
  <c r="R15" i="13"/>
  <c r="R11" i="13"/>
  <c r="R7" i="13"/>
  <c r="R38" i="13"/>
  <c r="R34" i="13"/>
  <c r="R30" i="13"/>
  <c r="R26" i="13"/>
  <c r="R22" i="13"/>
  <c r="R18" i="13"/>
  <c r="R14" i="13"/>
  <c r="R10" i="13"/>
  <c r="R37" i="13"/>
  <c r="R33" i="13"/>
  <c r="R29" i="13"/>
  <c r="R25" i="13"/>
  <c r="R21" i="13"/>
  <c r="R17" i="13"/>
  <c r="R13" i="13"/>
  <c r="R9" i="13"/>
  <c r="R6" i="13"/>
  <c r="R36" i="13"/>
  <c r="R32" i="13"/>
  <c r="R28" i="13"/>
  <c r="R24" i="13"/>
  <c r="R20" i="13"/>
  <c r="R16" i="13"/>
  <c r="R12" i="13"/>
  <c r="R8" i="13"/>
  <c r="AO42" i="23"/>
  <c r="AN45" i="23" s="1"/>
  <c r="T40" i="23" s="1"/>
  <c r="S6" i="13" s="1" a="1"/>
  <c r="V86" i="5"/>
  <c r="U85" i="5"/>
  <c r="AF41" i="26"/>
  <c r="Y41" i="26"/>
  <c r="AL16" i="13"/>
  <c r="W44" i="26"/>
  <c r="X44" i="26" s="1"/>
  <c r="AI185" i="24"/>
  <c r="AE185" i="24"/>
  <c r="AH185" i="24"/>
  <c r="AG185" i="24"/>
  <c r="AD185" i="24"/>
  <c r="AJ185" i="24"/>
  <c r="AF185" i="24"/>
  <c r="N84" i="27"/>
  <c r="D83" i="27"/>
  <c r="O84" i="27"/>
  <c r="P83" i="27"/>
  <c r="F82" i="27" a="1"/>
  <c r="E83" i="27"/>
  <c r="H82" i="27" l="1"/>
  <c r="G82" i="27"/>
  <c r="I82" i="27"/>
  <c r="F82" i="27"/>
  <c r="M84" i="27"/>
  <c r="V85" i="5"/>
  <c r="V91" i="5" s="1"/>
  <c r="W86" i="5"/>
  <c r="AC41" i="26"/>
  <c r="AB41" i="26"/>
  <c r="AA41" i="26"/>
  <c r="Z44" i="26"/>
  <c r="AD44" i="26"/>
  <c r="AE44" i="26" s="1"/>
  <c r="V44" i="26"/>
  <c r="AP19" i="13"/>
  <c r="AL18" i="13" s="1"/>
  <c r="AD151" i="25"/>
  <c r="AK130" i="25"/>
  <c r="AH151" i="25" s="1"/>
  <c r="AS45" i="25" s="1"/>
  <c r="AN22" i="25" a="1"/>
  <c r="AD146" i="25" a="1"/>
  <c r="AD125" i="25" a="1"/>
  <c r="Y42" i="26"/>
  <c r="AF42" i="26"/>
  <c r="G48" i="26"/>
  <c r="H47" i="26"/>
  <c r="I47" i="26" s="1"/>
  <c r="AB43" i="26"/>
  <c r="AA43" i="26"/>
  <c r="N45" i="26"/>
  <c r="P45" i="26" s="1"/>
  <c r="Q45" i="26" s="1"/>
  <c r="AG88" i="25"/>
  <c r="AD88" i="25"/>
  <c r="AJ88" i="25"/>
  <c r="AF88" i="25"/>
  <c r="AI88" i="25"/>
  <c r="AE88" i="25"/>
  <c r="AH88" i="25"/>
  <c r="AG114" i="25"/>
  <c r="AE114" i="25"/>
  <c r="AS42" i="25" s="1"/>
  <c r="AO41" i="24"/>
  <c r="AJ74" i="25"/>
  <c r="AF74" i="25"/>
  <c r="AI74" i="25"/>
  <c r="AE74" i="25"/>
  <c r="AH74" i="25"/>
  <c r="AG74" i="25"/>
  <c r="AD74" i="25"/>
  <c r="S37" i="13"/>
  <c r="S33" i="13"/>
  <c r="S29" i="13"/>
  <c r="S25" i="13"/>
  <c r="S21" i="13"/>
  <c r="S17" i="13"/>
  <c r="S13" i="13"/>
  <c r="S9" i="13"/>
  <c r="S6" i="13"/>
  <c r="S36" i="13"/>
  <c r="S32" i="13"/>
  <c r="S28" i="13"/>
  <c r="S24" i="13"/>
  <c r="S20" i="13"/>
  <c r="S16" i="13"/>
  <c r="S12" i="13"/>
  <c r="S8" i="13"/>
  <c r="S35" i="13"/>
  <c r="S31" i="13"/>
  <c r="S27" i="13"/>
  <c r="S23" i="13"/>
  <c r="S19" i="13"/>
  <c r="S15" i="13"/>
  <c r="S11" i="13"/>
  <c r="S7" i="13"/>
  <c r="S38" i="13"/>
  <c r="S34" i="13"/>
  <c r="S30" i="13"/>
  <c r="S26" i="13"/>
  <c r="S22" i="13"/>
  <c r="S18" i="13"/>
  <c r="S14" i="13"/>
  <c r="S10" i="13"/>
  <c r="AD188" i="25"/>
  <c r="AN23" i="25" a="1"/>
  <c r="AK167" i="25"/>
  <c r="AH188" i="25" s="1"/>
  <c r="AS47" i="25" s="1"/>
  <c r="AD162" i="25" a="1"/>
  <c r="AD183" i="25" a="1"/>
  <c r="AE46" i="7"/>
  <c r="AD45" i="7"/>
  <c r="C86" i="27"/>
  <c r="U35" i="11"/>
  <c r="U36" i="11" s="1"/>
  <c r="C5" i="11" s="1"/>
  <c r="Y43" i="26"/>
  <c r="AC43" i="26" s="1"/>
  <c r="AF43" i="26"/>
  <c r="AG43" i="26" s="1"/>
  <c r="L46" i="26"/>
  <c r="M46" i="26"/>
  <c r="K46" i="26"/>
  <c r="S46" i="26"/>
  <c r="T46" i="26" s="1"/>
  <c r="W39" i="5"/>
  <c r="X40" i="5"/>
  <c r="AI109" i="25"/>
  <c r="AE109" i="25"/>
  <c r="AH109" i="25"/>
  <c r="AG109" i="25"/>
  <c r="AD109" i="25"/>
  <c r="AJ109" i="25"/>
  <c r="AF109" i="25"/>
  <c r="W45" i="26"/>
  <c r="X45" i="26" s="1"/>
  <c r="AO42" i="24"/>
  <c r="AG41" i="26"/>
  <c r="AJ41" i="26"/>
  <c r="AJ43" i="26"/>
  <c r="AQ21" i="25"/>
  <c r="AN21" i="25"/>
  <c r="AT21" i="25"/>
  <c r="AP21" i="25"/>
  <c r="AO21" i="25"/>
  <c r="AS21" i="25"/>
  <c r="AR21" i="25"/>
  <c r="BO78" i="5"/>
  <c r="BK78" i="5"/>
  <c r="BN78" i="5"/>
  <c r="BJ78" i="5"/>
  <c r="BM78" i="5"/>
  <c r="BL78" i="5"/>
  <c r="BI78" i="5"/>
  <c r="P84" i="27"/>
  <c r="E84" i="27"/>
  <c r="O85" i="27"/>
  <c r="N85" i="27"/>
  <c r="F83" i="27" a="1"/>
  <c r="D84" i="27"/>
  <c r="G83" i="27" l="1"/>
  <c r="H83" i="27"/>
  <c r="F83" i="27"/>
  <c r="I83" i="27"/>
  <c r="M85" i="27"/>
  <c r="AH41" i="26"/>
  <c r="AI41" i="26" s="1"/>
  <c r="AO39" i="25"/>
  <c r="AK88" i="25"/>
  <c r="G49" i="26"/>
  <c r="H48" i="26"/>
  <c r="I48" i="26" s="1"/>
  <c r="AH146" i="25"/>
  <c r="AG146" i="25"/>
  <c r="AD146" i="25"/>
  <c r="AJ146" i="25"/>
  <c r="AF146" i="25"/>
  <c r="AI146" i="25"/>
  <c r="AE146" i="25"/>
  <c r="AP20" i="13"/>
  <c r="X39" i="5"/>
  <c r="Y40" i="5"/>
  <c r="N46" i="26"/>
  <c r="P46" i="26" s="1"/>
  <c r="Q46" i="26" s="1"/>
  <c r="AE47" i="7"/>
  <c r="AD46" i="7"/>
  <c r="AR23" i="25"/>
  <c r="AQ23" i="25"/>
  <c r="AN23" i="25"/>
  <c r="AT23" i="25"/>
  <c r="AS23" i="25"/>
  <c r="AP23" i="25"/>
  <c r="AO23" i="25"/>
  <c r="AG42" i="26"/>
  <c r="AJ42" i="26"/>
  <c r="AQ22" i="25"/>
  <c r="AN22" i="25"/>
  <c r="AT22" i="25"/>
  <c r="AP22" i="25"/>
  <c r="AR22" i="25"/>
  <c r="AO22" i="25"/>
  <c r="AS22" i="25"/>
  <c r="Y44" i="26"/>
  <c r="AC44" i="26" s="1"/>
  <c r="AF44" i="26"/>
  <c r="AG44" i="26" s="1"/>
  <c r="W46" i="26"/>
  <c r="X46" i="26" s="1"/>
  <c r="AJ183" i="25"/>
  <c r="AF183" i="25"/>
  <c r="AI183" i="25"/>
  <c r="AE183" i="25"/>
  <c r="AH183" i="25"/>
  <c r="AD183" i="25"/>
  <c r="AG183" i="25"/>
  <c r="AG188" i="25"/>
  <c r="AE188" i="25"/>
  <c r="AS46" i="25" s="1"/>
  <c r="L47" i="26"/>
  <c r="S47" i="26"/>
  <c r="T47" i="26" s="1"/>
  <c r="K47" i="26"/>
  <c r="M47" i="26"/>
  <c r="AC42" i="26"/>
  <c r="AB42" i="26"/>
  <c r="AA42" i="26"/>
  <c r="AJ44" i="26"/>
  <c r="AH43" i="26"/>
  <c r="AI43" i="26"/>
  <c r="Z45" i="26"/>
  <c r="AD45" i="26"/>
  <c r="AE45" i="26" s="1"/>
  <c r="AD111" i="25" a="1"/>
  <c r="O46" i="26"/>
  <c r="R46" i="26" s="1"/>
  <c r="U46" i="26" s="1"/>
  <c r="C87" i="27"/>
  <c r="AH162" i="25"/>
  <c r="AG162" i="25"/>
  <c r="AD162" i="25"/>
  <c r="AJ162" i="25"/>
  <c r="AF162" i="25"/>
  <c r="AI162" i="25"/>
  <c r="AE162" i="25"/>
  <c r="O45" i="26"/>
  <c r="R45" i="26" s="1"/>
  <c r="AJ125" i="25"/>
  <c r="AF125" i="25"/>
  <c r="AI125" i="25"/>
  <c r="AE125" i="25"/>
  <c r="AH125" i="25"/>
  <c r="AG125" i="25"/>
  <c r="AD125" i="25"/>
  <c r="AG151" i="25"/>
  <c r="AE151" i="25"/>
  <c r="AS44" i="25" s="1"/>
  <c r="AB44" i="26"/>
  <c r="AA44" i="26"/>
  <c r="W85" i="5"/>
  <c r="X86" i="5"/>
  <c r="E85" i="27"/>
  <c r="F84" i="27" a="1"/>
  <c r="D85" i="27"/>
  <c r="O86" i="27"/>
  <c r="N86" i="27"/>
  <c r="P85" i="27"/>
  <c r="I84" i="27" l="1"/>
  <c r="F84" i="27"/>
  <c r="G84" i="27"/>
  <c r="H84" i="27"/>
  <c r="M86" i="27"/>
  <c r="C88" i="27"/>
  <c r="Z46" i="26"/>
  <c r="AD46" i="26"/>
  <c r="AE46" i="26" s="1"/>
  <c r="G50" i="26"/>
  <c r="H49" i="26"/>
  <c r="I49" i="26" s="1"/>
  <c r="W47" i="26"/>
  <c r="X47" i="26" s="1"/>
  <c r="V46" i="26"/>
  <c r="AH42" i="26"/>
  <c r="AI42" i="26"/>
  <c r="AP21" i="13"/>
  <c r="AL20" i="13" s="1"/>
  <c r="W91" i="5"/>
  <c r="U45" i="26"/>
  <c r="V45" i="26"/>
  <c r="AI111" i="25"/>
  <c r="AE111" i="25"/>
  <c r="AH111" i="25"/>
  <c r="AG111" i="25"/>
  <c r="AD111" i="25"/>
  <c r="AJ111" i="25"/>
  <c r="AF111" i="25"/>
  <c r="N47" i="26"/>
  <c r="O47" i="26" s="1"/>
  <c r="R47" i="26" s="1"/>
  <c r="AD185" i="25" a="1"/>
  <c r="AD47" i="7"/>
  <c r="AE48" i="7"/>
  <c r="AL19" i="13"/>
  <c r="L48" i="26"/>
  <c r="M48" i="26"/>
  <c r="S48" i="26"/>
  <c r="T48" i="26" s="1"/>
  <c r="K48" i="26"/>
  <c r="Y86" i="5"/>
  <c r="X85" i="5"/>
  <c r="X91" i="5" s="1"/>
  <c r="AK125" i="25"/>
  <c r="AK162" i="25"/>
  <c r="AH44" i="26"/>
  <c r="AI44" i="26"/>
  <c r="Z40" i="5"/>
  <c r="Y39" i="5"/>
  <c r="AD148" i="25" a="1"/>
  <c r="D86" i="27"/>
  <c r="F85" i="27" a="1"/>
  <c r="E86" i="27"/>
  <c r="P86" i="27"/>
  <c r="N87" i="27"/>
  <c r="O87" i="27"/>
  <c r="I85" i="27" l="1"/>
  <c r="F85" i="27"/>
  <c r="H85" i="27"/>
  <c r="G85" i="27"/>
  <c r="M87" i="27"/>
  <c r="U47" i="26"/>
  <c r="V47" i="26"/>
  <c r="Z86" i="5"/>
  <c r="Y85" i="5"/>
  <c r="Y91" i="5" s="1"/>
  <c r="N48" i="26"/>
  <c r="O48" i="26" s="1"/>
  <c r="R48" i="26" s="1"/>
  <c r="AH148" i="25"/>
  <c r="AG148" i="25"/>
  <c r="AD148" i="25"/>
  <c r="AJ148" i="25"/>
  <c r="AF148" i="25"/>
  <c r="AI148" i="25"/>
  <c r="AE148" i="25"/>
  <c r="W48" i="26"/>
  <c r="X48" i="26" s="1"/>
  <c r="AE49" i="7"/>
  <c r="AD48" i="7"/>
  <c r="P47" i="26"/>
  <c r="Q47" i="26" s="1"/>
  <c r="AF45" i="26"/>
  <c r="Y45" i="26"/>
  <c r="AL21" i="13"/>
  <c r="AP22" i="13"/>
  <c r="Y46" i="26"/>
  <c r="AC46" i="26" s="1"/>
  <c r="AF46" i="26"/>
  <c r="AG46" i="26" s="1"/>
  <c r="AA40" i="5"/>
  <c r="Z39" i="5"/>
  <c r="Z47" i="26"/>
  <c r="AD47" i="26"/>
  <c r="AE47" i="26" s="1"/>
  <c r="G51" i="26"/>
  <c r="H50" i="26"/>
  <c r="I50" i="26" s="1"/>
  <c r="AG9" i="9" a="1"/>
  <c r="I20" i="3" a="1"/>
  <c r="I20" i="3" s="1"/>
  <c r="I24" i="3" a="1"/>
  <c r="I24" i="3" s="1"/>
  <c r="I21" i="3" a="1"/>
  <c r="I21" i="3" s="1"/>
  <c r="I31" i="3" a="1"/>
  <c r="I31" i="3" s="1"/>
  <c r="I27" i="3" a="1"/>
  <c r="I27" i="3" s="1"/>
  <c r="I25" i="3" a="1"/>
  <c r="I25" i="3" s="1"/>
  <c r="I9" i="3" a="1"/>
  <c r="I9" i="3" s="1"/>
  <c r="I14" i="3" a="1"/>
  <c r="I14" i="3" s="1"/>
  <c r="I22" i="3" a="1"/>
  <c r="I22" i="3" s="1"/>
  <c r="I13" i="3" a="1"/>
  <c r="I13" i="3" s="1"/>
  <c r="I16" i="3" a="1"/>
  <c r="I16" i="3" s="1"/>
  <c r="I11" i="3" a="1"/>
  <c r="I11" i="3" s="1"/>
  <c r="I15" i="3" a="1"/>
  <c r="I15" i="3" s="1"/>
  <c r="I23" i="3" a="1"/>
  <c r="I23" i="3" s="1"/>
  <c r="I30" i="3" a="1"/>
  <c r="I30" i="3" s="1"/>
  <c r="I8" i="3" a="1"/>
  <c r="I8" i="3" s="1"/>
  <c r="I28" i="3" a="1"/>
  <c r="I28" i="3" s="1"/>
  <c r="I12" i="3" a="1"/>
  <c r="I12" i="3" s="1"/>
  <c r="B32" i="27" a="1"/>
  <c r="I10" i="3" a="1"/>
  <c r="I10" i="3" s="1"/>
  <c r="I32" i="3" a="1"/>
  <c r="I32" i="3" s="1"/>
  <c r="I18" i="3" a="1"/>
  <c r="I18" i="3" s="1"/>
  <c r="I29" i="3" a="1"/>
  <c r="I29" i="3" s="1"/>
  <c r="I26" i="3" a="1"/>
  <c r="I26" i="3" s="1"/>
  <c r="I17" i="3" a="1"/>
  <c r="I17" i="3" s="1"/>
  <c r="I19" i="3" a="1"/>
  <c r="I19" i="3" s="1"/>
  <c r="AI106" i="24"/>
  <c r="AJ106" i="24" s="1"/>
  <c r="N82" i="24" s="1"/>
  <c r="AD93" i="24" s="1" a="1"/>
  <c r="AI32" i="25"/>
  <c r="AJ32" i="25" s="1"/>
  <c r="N8" i="25" s="1"/>
  <c r="AD19" i="25" s="1" a="1"/>
  <c r="AT29" i="12"/>
  <c r="AT30" i="12" s="1"/>
  <c r="AJ185" i="25"/>
  <c r="AF185" i="25"/>
  <c r="AI185" i="25"/>
  <c r="AE185" i="25"/>
  <c r="AH185" i="25"/>
  <c r="AG185" i="25"/>
  <c r="AD185" i="25"/>
  <c r="AJ46" i="26"/>
  <c r="AO40" i="25"/>
  <c r="L49" i="26"/>
  <c r="M49" i="26"/>
  <c r="S49" i="26"/>
  <c r="T49" i="26" s="1"/>
  <c r="K49" i="26"/>
  <c r="AB46" i="26"/>
  <c r="AA46" i="26"/>
  <c r="E87" i="27"/>
  <c r="O88" i="27"/>
  <c r="D87" i="27"/>
  <c r="N88" i="27"/>
  <c r="P87" i="27"/>
  <c r="F86" i="27" a="1"/>
  <c r="AO42" i="25" l="1"/>
  <c r="H86" i="27"/>
  <c r="G86" i="27"/>
  <c r="F86" i="27"/>
  <c r="I86" i="27"/>
  <c r="M88" i="27"/>
  <c r="U48" i="26"/>
  <c r="V48" i="26"/>
  <c r="AJ19" i="25"/>
  <c r="AF19" i="25"/>
  <c r="AI19" i="25"/>
  <c r="AE19" i="25"/>
  <c r="AD19" i="25"/>
  <c r="AH19" i="25"/>
  <c r="AG19" i="25"/>
  <c r="J8" i="3" a="1"/>
  <c r="AG62" i="9"/>
  <c r="AG58" i="9"/>
  <c r="AG54" i="9"/>
  <c r="AG50" i="9"/>
  <c r="AG46" i="9"/>
  <c r="AG42" i="9"/>
  <c r="AG38" i="9"/>
  <c r="AG34" i="9"/>
  <c r="AG30" i="9"/>
  <c r="AG26" i="9"/>
  <c r="AG22" i="9"/>
  <c r="AG18" i="9"/>
  <c r="AG14" i="9"/>
  <c r="AG10" i="9"/>
  <c r="AG65" i="9"/>
  <c r="AG61" i="9"/>
  <c r="AG57" i="9"/>
  <c r="AG53" i="9"/>
  <c r="AG49" i="9"/>
  <c r="AG45" i="9"/>
  <c r="AG41" i="9"/>
  <c r="AG37" i="9"/>
  <c r="AG33" i="9"/>
  <c r="AG29" i="9"/>
  <c r="AG25" i="9"/>
  <c r="AG21" i="9"/>
  <c r="AG17" i="9"/>
  <c r="AG13" i="9"/>
  <c r="AG64" i="9"/>
  <c r="AG60" i="9"/>
  <c r="AG56" i="9"/>
  <c r="AG52" i="9"/>
  <c r="AG48" i="9"/>
  <c r="AG44" i="9"/>
  <c r="AG40" i="9"/>
  <c r="AG36" i="9"/>
  <c r="AG32" i="9"/>
  <c r="AG28" i="9"/>
  <c r="AG24" i="9"/>
  <c r="AG20" i="9"/>
  <c r="AG16" i="9"/>
  <c r="AG12" i="9"/>
  <c r="AG9" i="9"/>
  <c r="AG63" i="9"/>
  <c r="AG59" i="9"/>
  <c r="AG55" i="9"/>
  <c r="AG51" i="9"/>
  <c r="AG47" i="9"/>
  <c r="AG43" i="9"/>
  <c r="AG39" i="9"/>
  <c r="AG35" i="9"/>
  <c r="AG31" i="9"/>
  <c r="AG27" i="9"/>
  <c r="AG23" i="9"/>
  <c r="AG19" i="9"/>
  <c r="AG15" i="9"/>
  <c r="AG11" i="9"/>
  <c r="AA39" i="5"/>
  <c r="U47" i="5"/>
  <c r="AO41" i="25"/>
  <c r="P48" i="26"/>
  <c r="Q48" i="26" s="1"/>
  <c r="AF47" i="26"/>
  <c r="AG47" i="26" s="1"/>
  <c r="Y47" i="26"/>
  <c r="AC47" i="26" s="1"/>
  <c r="AG93" i="24"/>
  <c r="AD93" i="24"/>
  <c r="AJ93" i="24"/>
  <c r="AF93" i="24"/>
  <c r="AI93" i="24"/>
  <c r="AE93" i="24"/>
  <c r="AH93" i="24"/>
  <c r="B88" i="27"/>
  <c r="B84" i="27"/>
  <c r="J84" i="27" s="1"/>
  <c r="B80" i="27"/>
  <c r="J80" i="27" s="1"/>
  <c r="B203" i="11" s="1"/>
  <c r="C203" i="11" s="1"/>
  <c r="B76" i="27"/>
  <c r="J76" i="27" s="1"/>
  <c r="B72" i="27"/>
  <c r="J72" i="27" s="1"/>
  <c r="B68" i="27"/>
  <c r="J68" i="27" s="1"/>
  <c r="B155" i="11" s="1"/>
  <c r="C155" i="11" s="1"/>
  <c r="B64" i="27"/>
  <c r="J64" i="27" s="1"/>
  <c r="B60" i="27"/>
  <c r="J60" i="27" s="1"/>
  <c r="B56" i="27"/>
  <c r="J56" i="27" s="1"/>
  <c r="B52" i="27"/>
  <c r="J52" i="27" s="1"/>
  <c r="B48" i="27"/>
  <c r="J48" i="27" s="1"/>
  <c r="B44" i="27"/>
  <c r="J44" i="27" s="1"/>
  <c r="B40" i="27"/>
  <c r="J40" i="27" s="1"/>
  <c r="B36" i="27"/>
  <c r="J36" i="27" s="1"/>
  <c r="B87" i="27"/>
  <c r="J87" i="27" s="1"/>
  <c r="B83" i="27"/>
  <c r="J83" i="27" s="1"/>
  <c r="B79" i="27"/>
  <c r="J79" i="27" s="1"/>
  <c r="B199" i="11" s="1"/>
  <c r="C199" i="11" s="1"/>
  <c r="B75" i="27"/>
  <c r="J75" i="27" s="1"/>
  <c r="B71" i="27"/>
  <c r="J71" i="27" s="1"/>
  <c r="B67" i="27"/>
  <c r="J67" i="27" s="1"/>
  <c r="B151" i="11" s="1"/>
  <c r="C151" i="11" s="1"/>
  <c r="B63" i="27"/>
  <c r="J63" i="27" s="1"/>
  <c r="B59" i="27"/>
  <c r="J59" i="27" s="1"/>
  <c r="B55" i="27"/>
  <c r="J55" i="27" s="1"/>
  <c r="B51" i="27"/>
  <c r="J51" i="27" s="1"/>
  <c r="B47" i="27"/>
  <c r="J47" i="27" s="1"/>
  <c r="B43" i="27"/>
  <c r="J43" i="27" s="1"/>
  <c r="B39" i="27"/>
  <c r="J39" i="27" s="1"/>
  <c r="B35" i="27"/>
  <c r="J35" i="27" s="1"/>
  <c r="B32" i="27"/>
  <c r="J32" i="27" s="1"/>
  <c r="B86" i="27"/>
  <c r="J86" i="27" s="1"/>
  <c r="B82" i="27"/>
  <c r="J82" i="27" s="1"/>
  <c r="B78" i="27"/>
  <c r="J78" i="27" s="1"/>
  <c r="B74" i="27"/>
  <c r="J74" i="27" s="1"/>
  <c r="B70" i="27"/>
  <c r="J70" i="27" s="1"/>
  <c r="B66" i="27"/>
  <c r="J66" i="27" s="1"/>
  <c r="B62" i="27"/>
  <c r="J62" i="27" s="1"/>
  <c r="B58" i="27"/>
  <c r="J58" i="27" s="1"/>
  <c r="B54" i="27"/>
  <c r="J54" i="27" s="1"/>
  <c r="B50" i="27"/>
  <c r="J50" i="27" s="1"/>
  <c r="B46" i="27"/>
  <c r="J46" i="27" s="1"/>
  <c r="B42" i="27"/>
  <c r="J42" i="27" s="1"/>
  <c r="B38" i="27"/>
  <c r="J38" i="27" s="1"/>
  <c r="B34" i="27"/>
  <c r="J34" i="27" s="1"/>
  <c r="B85" i="27"/>
  <c r="J85" i="27" s="1"/>
  <c r="B69" i="27"/>
  <c r="J69" i="27" s="1"/>
  <c r="B53" i="27"/>
  <c r="J53" i="27" s="1"/>
  <c r="B37" i="27"/>
  <c r="J37" i="27" s="1"/>
  <c r="B81" i="27"/>
  <c r="J81" i="27" s="1"/>
  <c r="B65" i="27"/>
  <c r="J65" i="27" s="1"/>
  <c r="B49" i="27"/>
  <c r="J49" i="27" s="1"/>
  <c r="B33" i="27"/>
  <c r="J33" i="27" s="1"/>
  <c r="B77" i="27"/>
  <c r="J77" i="27" s="1"/>
  <c r="B61" i="27"/>
  <c r="J61" i="27" s="1"/>
  <c r="B45" i="27"/>
  <c r="J45" i="27" s="1"/>
  <c r="B41" i="27"/>
  <c r="J41" i="27" s="1"/>
  <c r="B73" i="27"/>
  <c r="J73" i="27" s="1"/>
  <c r="B57" i="27"/>
  <c r="J57" i="27" s="1"/>
  <c r="G52" i="26"/>
  <c r="H51" i="26"/>
  <c r="I51" i="26" s="1"/>
  <c r="AH46" i="26"/>
  <c r="AI46" i="26" s="1"/>
  <c r="AC45" i="26"/>
  <c r="AB45" i="26"/>
  <c r="AA45" i="26"/>
  <c r="AD49" i="7"/>
  <c r="AE50" i="7"/>
  <c r="W49" i="26"/>
  <c r="X49" i="26" s="1"/>
  <c r="AJ47" i="26"/>
  <c r="AG45" i="26"/>
  <c r="AJ45" i="26"/>
  <c r="Z48" i="26"/>
  <c r="AD48" i="26"/>
  <c r="AE48" i="26" s="1"/>
  <c r="P49" i="26"/>
  <c r="Q49" i="26" s="1"/>
  <c r="N49" i="26"/>
  <c r="O49" i="26" s="1"/>
  <c r="R49" i="26" s="1"/>
  <c r="L50" i="26"/>
  <c r="M50" i="26"/>
  <c r="S50" i="26"/>
  <c r="T50" i="26" s="1"/>
  <c r="K50" i="26"/>
  <c r="AB47" i="26"/>
  <c r="AA47" i="26"/>
  <c r="AP23" i="13"/>
  <c r="AL22" i="13" s="1"/>
  <c r="Z85" i="5"/>
  <c r="AA86" i="5"/>
  <c r="F87" i="27" a="1"/>
  <c r="D88" i="27"/>
  <c r="P88" i="27"/>
  <c r="E88" i="27"/>
  <c r="G87" i="27" l="1"/>
  <c r="I87" i="27"/>
  <c r="H87" i="27"/>
  <c r="F87" i="27"/>
  <c r="E9" i="9" a="1"/>
  <c r="J88" i="27"/>
  <c r="BO9" i="9" a="1"/>
  <c r="U49" i="26"/>
  <c r="V49" i="26"/>
  <c r="AP24" i="13"/>
  <c r="G53" i="26"/>
  <c r="H52" i="26"/>
  <c r="I52" i="26" s="1"/>
  <c r="C15" i="9"/>
  <c r="C31" i="9"/>
  <c r="C47" i="9"/>
  <c r="C20" i="9"/>
  <c r="AT3" i="9"/>
  <c r="C36" i="9"/>
  <c r="C52" i="9"/>
  <c r="C13" i="9"/>
  <c r="C29" i="9"/>
  <c r="C45" i="9"/>
  <c r="AJ61" i="9"/>
  <c r="AI61" i="9"/>
  <c r="AH61" i="9"/>
  <c r="C61" i="9"/>
  <c r="C18" i="9"/>
  <c r="C34" i="9"/>
  <c r="C50" i="9"/>
  <c r="J29" i="3"/>
  <c r="K29" i="3" s="1"/>
  <c r="J25" i="3"/>
  <c r="K25" i="3" s="1"/>
  <c r="J21" i="3"/>
  <c r="K21" i="3" s="1"/>
  <c r="J17" i="3"/>
  <c r="K17" i="3" s="1"/>
  <c r="J13" i="3"/>
  <c r="K13" i="3" s="1"/>
  <c r="J9" i="3"/>
  <c r="K9" i="3" s="1"/>
  <c r="J32" i="3"/>
  <c r="K32" i="3" s="1"/>
  <c r="J28" i="3"/>
  <c r="K28" i="3" s="1"/>
  <c r="J24" i="3"/>
  <c r="K24" i="3" s="1"/>
  <c r="J20" i="3"/>
  <c r="K20" i="3" s="1"/>
  <c r="J16" i="3"/>
  <c r="K16" i="3" s="1"/>
  <c r="J12" i="3"/>
  <c r="K12" i="3" s="1"/>
  <c r="J31" i="3"/>
  <c r="K31" i="3" s="1"/>
  <c r="J27" i="3"/>
  <c r="K27" i="3" s="1"/>
  <c r="J23" i="3"/>
  <c r="K23" i="3" s="1"/>
  <c r="J19" i="3"/>
  <c r="K19" i="3" s="1"/>
  <c r="J15" i="3"/>
  <c r="K15" i="3" s="1"/>
  <c r="J11" i="3"/>
  <c r="K11" i="3" s="1"/>
  <c r="J8" i="3"/>
  <c r="J30" i="3"/>
  <c r="K30" i="3" s="1"/>
  <c r="J26" i="3"/>
  <c r="K26" i="3" s="1"/>
  <c r="J22" i="3"/>
  <c r="K22" i="3" s="1"/>
  <c r="J18" i="3"/>
  <c r="K18" i="3" s="1"/>
  <c r="J14" i="3"/>
  <c r="K14" i="3" s="1"/>
  <c r="J10" i="3"/>
  <c r="K10" i="3" s="1"/>
  <c r="AF48" i="26"/>
  <c r="AG48" i="26" s="1"/>
  <c r="Y48" i="26"/>
  <c r="AC48" i="26" s="1"/>
  <c r="D28" i="12" a="1"/>
  <c r="D9" i="9" a="1"/>
  <c r="K32" i="27" a="1"/>
  <c r="V47" i="5"/>
  <c r="U46" i="5"/>
  <c r="C19" i="9"/>
  <c r="C35" i="9"/>
  <c r="C51" i="9"/>
  <c r="AI80" i="9" a="1"/>
  <c r="AI80" i="9" s="1"/>
  <c r="AI76" i="9" a="1"/>
  <c r="AI76" i="9" s="1"/>
  <c r="AI74" i="9" a="1"/>
  <c r="AI74" i="9" s="1"/>
  <c r="AI73" i="9" a="1"/>
  <c r="AI73" i="9" s="1"/>
  <c r="AI72" i="9" a="1"/>
  <c r="AI72" i="9" s="1"/>
  <c r="AI71" i="9" a="1"/>
  <c r="AI71" i="9" s="1"/>
  <c r="AI70" i="9" a="1"/>
  <c r="AI70" i="9" s="1"/>
  <c r="AI69" i="9" a="1"/>
  <c r="AI69" i="9" s="1"/>
  <c r="BF9" i="9" a="1"/>
  <c r="AW9" i="9" a="1"/>
  <c r="AI79" i="9" a="1"/>
  <c r="AI79" i="9" s="1"/>
  <c r="AI78" i="9" a="1"/>
  <c r="AI78" i="9" s="1"/>
  <c r="AI77" i="9" a="1"/>
  <c r="AI77" i="9" s="1"/>
  <c r="AI75" i="9" a="1"/>
  <c r="AI75" i="9" s="1"/>
  <c r="BE9" i="9" a="1"/>
  <c r="BC9" i="9" a="1"/>
  <c r="AY9" i="9" a="1"/>
  <c r="AH9" i="9" a="1"/>
  <c r="C9" i="9"/>
  <c r="C24" i="9"/>
  <c r="C40" i="9"/>
  <c r="C56" i="9"/>
  <c r="C17" i="9"/>
  <c r="C33" i="9"/>
  <c r="C49" i="9"/>
  <c r="C22" i="9"/>
  <c r="C38" i="9"/>
  <c r="C54" i="9"/>
  <c r="Z49" i="26"/>
  <c r="AD49" i="26"/>
  <c r="AE49" i="26" s="1"/>
  <c r="AA85" i="5"/>
  <c r="AA91" i="5" s="1"/>
  <c r="U93" i="5"/>
  <c r="AH45" i="26"/>
  <c r="AI45" i="26"/>
  <c r="L51" i="26"/>
  <c r="S51" i="26"/>
  <c r="T51" i="26" s="1"/>
  <c r="K51" i="26"/>
  <c r="M51" i="26"/>
  <c r="AH47" i="26"/>
  <c r="AI47" i="26" s="1"/>
  <c r="BI39" i="5" a="1"/>
  <c r="C23" i="9"/>
  <c r="C39" i="9"/>
  <c r="C55" i="9"/>
  <c r="C12" i="9"/>
  <c r="C28" i="9"/>
  <c r="C44" i="9"/>
  <c r="C60" i="9"/>
  <c r="C21" i="9"/>
  <c r="C37" i="9"/>
  <c r="C53" i="9"/>
  <c r="C10" i="9"/>
  <c r="C26" i="9"/>
  <c r="C42" i="9"/>
  <c r="C58" i="9"/>
  <c r="W50" i="26"/>
  <c r="X50" i="26" s="1"/>
  <c r="Z91" i="5"/>
  <c r="BI85" i="5" a="1"/>
  <c r="N50" i="26"/>
  <c r="P50" i="26" s="1"/>
  <c r="Q50" i="26" s="1"/>
  <c r="AJ48" i="26"/>
  <c r="AE51" i="7"/>
  <c r="AD50" i="7"/>
  <c r="AD114" i="24"/>
  <c r="AK93" i="24"/>
  <c r="AH114" i="24" s="1"/>
  <c r="AS43" i="24" s="1"/>
  <c r="AN21" i="24" a="1"/>
  <c r="AD109" i="24" a="1"/>
  <c r="AD88" i="24" a="1"/>
  <c r="C11" i="9"/>
  <c r="C27" i="9"/>
  <c r="C43" i="9"/>
  <c r="C59" i="9"/>
  <c r="C16" i="9"/>
  <c r="C32" i="9"/>
  <c r="C48" i="9"/>
  <c r="C25" i="9"/>
  <c r="C41" i="9"/>
  <c r="C57" i="9"/>
  <c r="C14" i="9"/>
  <c r="C30" i="9"/>
  <c r="C46" i="9"/>
  <c r="AD40" i="25"/>
  <c r="AK19" i="25"/>
  <c r="AH40" i="25" s="1"/>
  <c r="AS39" i="25" s="1"/>
  <c r="AN19" i="25" a="1"/>
  <c r="AD14" i="25" a="1"/>
  <c r="AD35" i="25" a="1"/>
  <c r="F88" i="27" a="1"/>
  <c r="I88" i="27" l="1"/>
  <c r="AA32" i="27" s="1" a="1"/>
  <c r="F88" i="27"/>
  <c r="H88" i="27"/>
  <c r="G88" i="27"/>
  <c r="P51" i="26"/>
  <c r="N51" i="26"/>
  <c r="V93" i="5"/>
  <c r="U92" i="5"/>
  <c r="AT21" i="24"/>
  <c r="AT24" i="24" s="1"/>
  <c r="AT27" i="24" s="1"/>
  <c r="AP21" i="24"/>
  <c r="AP24" i="24" s="1"/>
  <c r="AP27" i="24" s="1"/>
  <c r="AS21" i="24"/>
  <c r="AS24" i="24" s="1"/>
  <c r="AS27" i="24" s="1"/>
  <c r="AO21" i="24"/>
  <c r="AO24" i="24" s="1"/>
  <c r="AO27" i="24" s="1"/>
  <c r="AR21" i="24"/>
  <c r="AR24" i="24" s="1"/>
  <c r="AR27" i="24" s="1"/>
  <c r="AN21" i="24"/>
  <c r="AN24" i="24" s="1"/>
  <c r="AN27" i="24" s="1"/>
  <c r="AQ21" i="24"/>
  <c r="AQ24" i="24" s="1"/>
  <c r="AQ27" i="24" s="1"/>
  <c r="AD51" i="7"/>
  <c r="AE52" i="7"/>
  <c r="BL39" i="5"/>
  <c r="BI39" i="5"/>
  <c r="BO39" i="5"/>
  <c r="BK39" i="5"/>
  <c r="BN39" i="5"/>
  <c r="BJ39" i="5"/>
  <c r="BM39" i="5"/>
  <c r="Q51" i="26"/>
  <c r="AI35" i="25"/>
  <c r="AE35" i="25"/>
  <c r="AH35" i="25"/>
  <c r="AG35" i="25"/>
  <c r="AD35" i="25"/>
  <c r="AJ35" i="25"/>
  <c r="AF35" i="25"/>
  <c r="AG40" i="25"/>
  <c r="AE40" i="25"/>
  <c r="AS38" i="25" s="1"/>
  <c r="CS12" i="4" s="1" a="1"/>
  <c r="O51" i="26"/>
  <c r="R51" i="26" s="1"/>
  <c r="U51" i="26" s="1"/>
  <c r="K88" i="27"/>
  <c r="K84" i="27"/>
  <c r="C220" i="11" s="1"/>
  <c r="K80" i="27"/>
  <c r="C204" i="11" s="1"/>
  <c r="K76" i="27"/>
  <c r="C188" i="11" s="1"/>
  <c r="K72" i="27"/>
  <c r="C172" i="11" s="1"/>
  <c r="K68" i="27"/>
  <c r="C156" i="11" s="1"/>
  <c r="K64" i="27"/>
  <c r="C140" i="11" s="1"/>
  <c r="K60" i="27"/>
  <c r="C124" i="11" s="1"/>
  <c r="K56" i="27"/>
  <c r="C108" i="11" s="1"/>
  <c r="K52" i="27"/>
  <c r="C92" i="11" s="1"/>
  <c r="K48" i="27"/>
  <c r="C76" i="11" s="1"/>
  <c r="K44" i="27"/>
  <c r="C60" i="11" s="1"/>
  <c r="K40" i="27"/>
  <c r="C44" i="11" s="1"/>
  <c r="K36" i="27"/>
  <c r="C28" i="11" s="1"/>
  <c r="K87" i="27"/>
  <c r="K83" i="27"/>
  <c r="C216" i="11" s="1"/>
  <c r="K79" i="27"/>
  <c r="C200" i="11" s="1"/>
  <c r="K75" i="27"/>
  <c r="C184" i="11" s="1"/>
  <c r="K71" i="27"/>
  <c r="C168" i="11" s="1"/>
  <c r="K67" i="27"/>
  <c r="C152" i="11" s="1"/>
  <c r="K63" i="27"/>
  <c r="C136" i="11" s="1"/>
  <c r="K59" i="27"/>
  <c r="C120" i="11" s="1"/>
  <c r="K55" i="27"/>
  <c r="C104" i="11" s="1"/>
  <c r="K51" i="27"/>
  <c r="C88" i="11" s="1"/>
  <c r="K47" i="27"/>
  <c r="C72" i="11" s="1"/>
  <c r="K43" i="27"/>
  <c r="C56" i="11" s="1"/>
  <c r="K39" i="27"/>
  <c r="C40" i="11" s="1"/>
  <c r="K35" i="27"/>
  <c r="C24" i="11" s="1"/>
  <c r="K32" i="27"/>
  <c r="C12" i="11" s="1"/>
  <c r="K86" i="27"/>
  <c r="K82" i="27"/>
  <c r="C212" i="11" s="1"/>
  <c r="K78" i="27"/>
  <c r="C196" i="11" s="1"/>
  <c r="K74" i="27"/>
  <c r="C180" i="11" s="1"/>
  <c r="K70" i="27"/>
  <c r="C164" i="11" s="1"/>
  <c r="K66" i="27"/>
  <c r="C148" i="11" s="1"/>
  <c r="K62" i="27"/>
  <c r="C132" i="11" s="1"/>
  <c r="K58" i="27"/>
  <c r="C116" i="11" s="1"/>
  <c r="K54" i="27"/>
  <c r="C100" i="11" s="1"/>
  <c r="K50" i="27"/>
  <c r="C84" i="11" s="1"/>
  <c r="K46" i="27"/>
  <c r="C68" i="11" s="1"/>
  <c r="K42" i="27"/>
  <c r="C52" i="11" s="1"/>
  <c r="K38" i="27"/>
  <c r="C36" i="11" s="1"/>
  <c r="K34" i="27"/>
  <c r="C20" i="11" s="1"/>
  <c r="K81" i="27"/>
  <c r="C208" i="11" s="1"/>
  <c r="K65" i="27"/>
  <c r="C144" i="11" s="1"/>
  <c r="K49" i="27"/>
  <c r="C80" i="11" s="1"/>
  <c r="K33" i="27"/>
  <c r="C16" i="11" s="1"/>
  <c r="K77" i="27"/>
  <c r="C192" i="11" s="1"/>
  <c r="K61" i="27"/>
  <c r="C128" i="11" s="1"/>
  <c r="K45" i="27"/>
  <c r="C64" i="11" s="1"/>
  <c r="K73" i="27"/>
  <c r="C176" i="11" s="1"/>
  <c r="K57" i="27"/>
  <c r="C112" i="11" s="1"/>
  <c r="K41" i="27"/>
  <c r="C48" i="11" s="1"/>
  <c r="K53" i="27"/>
  <c r="C96" i="11" s="1"/>
  <c r="K37" i="27"/>
  <c r="C32" i="11" s="1"/>
  <c r="K85" i="27"/>
  <c r="K69" i="27"/>
  <c r="C160" i="11" s="1"/>
  <c r="K8" i="3"/>
  <c r="J33" i="3"/>
  <c r="K33" i="3" s="1"/>
  <c r="O50" i="26"/>
  <c r="R50" i="26" s="1"/>
  <c r="AS19" i="25"/>
  <c r="AS24" i="25" s="1"/>
  <c r="AS27" i="25" s="1"/>
  <c r="AO19" i="25"/>
  <c r="AO24" i="25" s="1"/>
  <c r="AO27" i="25" s="1"/>
  <c r="AR19" i="25"/>
  <c r="AR24" i="25" s="1"/>
  <c r="AR27" i="25" s="1"/>
  <c r="AN19" i="25"/>
  <c r="AN24" i="25" s="1"/>
  <c r="AN27" i="25" s="1"/>
  <c r="AT19" i="25"/>
  <c r="AT24" i="25" s="1"/>
  <c r="AT27" i="25" s="1"/>
  <c r="AQ19" i="25"/>
  <c r="AQ24" i="25" s="1"/>
  <c r="AQ27" i="25" s="1"/>
  <c r="AP19" i="25"/>
  <c r="AP24" i="25" s="1"/>
  <c r="AP27" i="25" s="1"/>
  <c r="AH109" i="24"/>
  <c r="AG109" i="24"/>
  <c r="AD109" i="24"/>
  <c r="AJ109" i="24"/>
  <c r="AF109" i="24"/>
  <c r="AI109" i="24"/>
  <c r="AE109" i="24"/>
  <c r="BO85" i="5"/>
  <c r="BK85" i="5"/>
  <c r="BN85" i="5"/>
  <c r="BJ85" i="5"/>
  <c r="BM85" i="5"/>
  <c r="BL85" i="5"/>
  <c r="BI85" i="5"/>
  <c r="AH60" i="9"/>
  <c r="AH56" i="9"/>
  <c r="AH52" i="9"/>
  <c r="AH48" i="9"/>
  <c r="AH44" i="9"/>
  <c r="AH40" i="9"/>
  <c r="AH36" i="9"/>
  <c r="AH32" i="9"/>
  <c r="AH28" i="9"/>
  <c r="AH24" i="9"/>
  <c r="AH20" i="9"/>
  <c r="AH16" i="9"/>
  <c r="AH12" i="9"/>
  <c r="AH9" i="9"/>
  <c r="AH59" i="9"/>
  <c r="AH55" i="9"/>
  <c r="AH51" i="9"/>
  <c r="AH47" i="9"/>
  <c r="AH43" i="9"/>
  <c r="AH39" i="9"/>
  <c r="AH35" i="9"/>
  <c r="AH31" i="9"/>
  <c r="AH27" i="9"/>
  <c r="AH23" i="9"/>
  <c r="AH19" i="9"/>
  <c r="AH15" i="9"/>
  <c r="AH11" i="9"/>
  <c r="AH58" i="9"/>
  <c r="AH54" i="9"/>
  <c r="AH50" i="9"/>
  <c r="AH46" i="9"/>
  <c r="AH42" i="9"/>
  <c r="AH38" i="9"/>
  <c r="AH34" i="9"/>
  <c r="AH30" i="9"/>
  <c r="AH26" i="9"/>
  <c r="AH22" i="9"/>
  <c r="AH18" i="9"/>
  <c r="AH14" i="9"/>
  <c r="AH10" i="9"/>
  <c r="AH57" i="9"/>
  <c r="AH53" i="9"/>
  <c r="AH49" i="9"/>
  <c r="AH45" i="9"/>
  <c r="AH41" i="9"/>
  <c r="AH37" i="9"/>
  <c r="AH33" i="9"/>
  <c r="AH29" i="9"/>
  <c r="AH25" i="9"/>
  <c r="AH21" i="9"/>
  <c r="AH17" i="9"/>
  <c r="AH13" i="9"/>
  <c r="BE60" i="9"/>
  <c r="BE56" i="9"/>
  <c r="BE52" i="9"/>
  <c r="BE48" i="9"/>
  <c r="BE44" i="9"/>
  <c r="BE40" i="9"/>
  <c r="BE36" i="9"/>
  <c r="BE32" i="9"/>
  <c r="BE28" i="9"/>
  <c r="BE24" i="9"/>
  <c r="BE20" i="9"/>
  <c r="BE16" i="9"/>
  <c r="BE12" i="9"/>
  <c r="BE9" i="9"/>
  <c r="BE59" i="9"/>
  <c r="BE55" i="9"/>
  <c r="BE51" i="9"/>
  <c r="BE47" i="9"/>
  <c r="BE43" i="9"/>
  <c r="BE39" i="9"/>
  <c r="BE35" i="9"/>
  <c r="BE31" i="9"/>
  <c r="BE27" i="9"/>
  <c r="BE23" i="9"/>
  <c r="BE19" i="9"/>
  <c r="BE15" i="9"/>
  <c r="BE11" i="9"/>
  <c r="BE58" i="9"/>
  <c r="BE54" i="9"/>
  <c r="BE50" i="9"/>
  <c r="BE46" i="9"/>
  <c r="BE42" i="9"/>
  <c r="BE38" i="9"/>
  <c r="BE34" i="9"/>
  <c r="BE30" i="9"/>
  <c r="BE26" i="9"/>
  <c r="BE22" i="9"/>
  <c r="BE18" i="9"/>
  <c r="BE14" i="9"/>
  <c r="BE10" i="9"/>
  <c r="BE61" i="9"/>
  <c r="BE57" i="9"/>
  <c r="BE53" i="9"/>
  <c r="BE49" i="9"/>
  <c r="BE45" i="9"/>
  <c r="BE41" i="9"/>
  <c r="BE37" i="9"/>
  <c r="BE33" i="9"/>
  <c r="BE29" i="9"/>
  <c r="BE25" i="9"/>
  <c r="BE21" i="9"/>
  <c r="BE17" i="9"/>
  <c r="BE13" i="9"/>
  <c r="AG14" i="25"/>
  <c r="AD14" i="25"/>
  <c r="AJ14" i="25"/>
  <c r="AF14" i="25"/>
  <c r="AI14" i="25"/>
  <c r="AH14" i="25"/>
  <c r="AE14" i="25"/>
  <c r="AJ88" i="24"/>
  <c r="AF88" i="24"/>
  <c r="AI88" i="24"/>
  <c r="AE88" i="24"/>
  <c r="AH88" i="24"/>
  <c r="AG88" i="24"/>
  <c r="AD88" i="24"/>
  <c r="AG114" i="24"/>
  <c r="AE114" i="24"/>
  <c r="AS42" i="24" s="1"/>
  <c r="CR12" i="4" s="1" a="1"/>
  <c r="Z50" i="26"/>
  <c r="AD50" i="26"/>
  <c r="AE50" i="26" s="1"/>
  <c r="V51" i="26"/>
  <c r="W51" i="26"/>
  <c r="X51" i="26" s="1"/>
  <c r="D65" i="9"/>
  <c r="D61" i="9"/>
  <c r="D57" i="9"/>
  <c r="D53" i="9"/>
  <c r="D49" i="9"/>
  <c r="D45" i="9"/>
  <c r="D41" i="9"/>
  <c r="D37" i="9"/>
  <c r="D33" i="9"/>
  <c r="D29" i="9"/>
  <c r="D25" i="9"/>
  <c r="D21" i="9"/>
  <c r="D17" i="9"/>
  <c r="D13" i="9"/>
  <c r="D64" i="9"/>
  <c r="D60" i="9"/>
  <c r="D56" i="9"/>
  <c r="D52" i="9"/>
  <c r="D48" i="9"/>
  <c r="D44" i="9"/>
  <c r="D40" i="9"/>
  <c r="D36" i="9"/>
  <c r="D32" i="9"/>
  <c r="D28" i="9"/>
  <c r="D24" i="9"/>
  <c r="D20" i="9"/>
  <c r="D16" i="9"/>
  <c r="D12" i="9"/>
  <c r="D9" i="9"/>
  <c r="D63" i="9"/>
  <c r="D59" i="9"/>
  <c r="D55" i="9"/>
  <c r="D51" i="9"/>
  <c r="D47" i="9"/>
  <c r="D43" i="9"/>
  <c r="D39" i="9"/>
  <c r="D35" i="9"/>
  <c r="D31" i="9"/>
  <c r="D27" i="9"/>
  <c r="D23" i="9"/>
  <c r="D19" i="9"/>
  <c r="D15" i="9"/>
  <c r="D11" i="9"/>
  <c r="D62" i="9"/>
  <c r="D58" i="9"/>
  <c r="D54" i="9"/>
  <c r="D50" i="9"/>
  <c r="D46" i="9"/>
  <c r="D42" i="9"/>
  <c r="D38" i="9"/>
  <c r="D34" i="9"/>
  <c r="D30" i="9"/>
  <c r="D26" i="9"/>
  <c r="D22" i="9"/>
  <c r="D18" i="9"/>
  <c r="D14" i="9"/>
  <c r="D10" i="9"/>
  <c r="AH48" i="26"/>
  <c r="AI48" i="26" s="1"/>
  <c r="H53" i="26"/>
  <c r="I53" i="26" s="1"/>
  <c r="AP25" i="13"/>
  <c r="AL23" i="13" s="1"/>
  <c r="BO65" i="9"/>
  <c r="BO61" i="9"/>
  <c r="BO57" i="9"/>
  <c r="BO53" i="9"/>
  <c r="BO49" i="9"/>
  <c r="BO45" i="9"/>
  <c r="BO41" i="9"/>
  <c r="BO37" i="9"/>
  <c r="BO33" i="9"/>
  <c r="BO29" i="9"/>
  <c r="BO25" i="9"/>
  <c r="BO21" i="9"/>
  <c r="BO17" i="9"/>
  <c r="BO13" i="9"/>
  <c r="BO64" i="9"/>
  <c r="BO60" i="9"/>
  <c r="BO56" i="9"/>
  <c r="BO52" i="9"/>
  <c r="BO48" i="9"/>
  <c r="BO44" i="9"/>
  <c r="BO40" i="9"/>
  <c r="BO36" i="9"/>
  <c r="BO32" i="9"/>
  <c r="BO28" i="9"/>
  <c r="BO24" i="9"/>
  <c r="BO20" i="9"/>
  <c r="BO16" i="9"/>
  <c r="BO12" i="9"/>
  <c r="BO9" i="9"/>
  <c r="BO63" i="9"/>
  <c r="BO59" i="9"/>
  <c r="BO55" i="9"/>
  <c r="BO51" i="9"/>
  <c r="BO47" i="9"/>
  <c r="BO43" i="9"/>
  <c r="BO39" i="9"/>
  <c r="BO35" i="9"/>
  <c r="BO31" i="9"/>
  <c r="BO27" i="9"/>
  <c r="BO23" i="9"/>
  <c r="BO19" i="9"/>
  <c r="BO15" i="9"/>
  <c r="BO11" i="9"/>
  <c r="BO62" i="9"/>
  <c r="BO58" i="9"/>
  <c r="BO54" i="9"/>
  <c r="BO50" i="9"/>
  <c r="BO46" i="9"/>
  <c r="BO42" i="9"/>
  <c r="BO38" i="9"/>
  <c r="BO34" i="9"/>
  <c r="BO30" i="9"/>
  <c r="BO26" i="9"/>
  <c r="BO22" i="9"/>
  <c r="BO18" i="9"/>
  <c r="BO14" i="9"/>
  <c r="BO10" i="9"/>
  <c r="AY60" i="9"/>
  <c r="AY56" i="9"/>
  <c r="AY52" i="9"/>
  <c r="AY48" i="9"/>
  <c r="AY44" i="9"/>
  <c r="AY40" i="9"/>
  <c r="AY36" i="9"/>
  <c r="AY32" i="9"/>
  <c r="AY28" i="9"/>
  <c r="AY24" i="9"/>
  <c r="AY20" i="9"/>
  <c r="AY16" i="9"/>
  <c r="AY12" i="9"/>
  <c r="AY9" i="9"/>
  <c r="AY59" i="9"/>
  <c r="AY55" i="9"/>
  <c r="AY51" i="9"/>
  <c r="AY47" i="9"/>
  <c r="AY43" i="9"/>
  <c r="AY39" i="9"/>
  <c r="AY35" i="9"/>
  <c r="AY31" i="9"/>
  <c r="AY27" i="9"/>
  <c r="AY23" i="9"/>
  <c r="AY19" i="9"/>
  <c r="AY15" i="9"/>
  <c r="AY11" i="9"/>
  <c r="AY58" i="9"/>
  <c r="AY54" i="9"/>
  <c r="AY50" i="9"/>
  <c r="AY46" i="9"/>
  <c r="AY42" i="9"/>
  <c r="AY38" i="9"/>
  <c r="AY34" i="9"/>
  <c r="AY30" i="9"/>
  <c r="AY26" i="9"/>
  <c r="AY22" i="9"/>
  <c r="AY18" i="9"/>
  <c r="AY14" i="9"/>
  <c r="AY10" i="9"/>
  <c r="AY61" i="9"/>
  <c r="AY57" i="9"/>
  <c r="AY53" i="9"/>
  <c r="AY49" i="9"/>
  <c r="AY45" i="9"/>
  <c r="AY41" i="9"/>
  <c r="AY37" i="9"/>
  <c r="AY33" i="9"/>
  <c r="AY29" i="9"/>
  <c r="AY25" i="9"/>
  <c r="AY21" i="9"/>
  <c r="AY17" i="9"/>
  <c r="AY13" i="9"/>
  <c r="AW58" i="9"/>
  <c r="F58" i="9" s="1"/>
  <c r="AW54" i="9"/>
  <c r="F54" i="9" s="1"/>
  <c r="AW50" i="9"/>
  <c r="F50" i="9" s="1"/>
  <c r="AW46" i="9"/>
  <c r="F46" i="9" s="1"/>
  <c r="AW42" i="9"/>
  <c r="F42" i="9" s="1"/>
  <c r="AW38" i="9"/>
  <c r="F38" i="9" s="1"/>
  <c r="AW34" i="9"/>
  <c r="F34" i="9" s="1"/>
  <c r="AW30" i="9"/>
  <c r="F30" i="9" s="1"/>
  <c r="AW26" i="9"/>
  <c r="F26" i="9" s="1"/>
  <c r="AW22" i="9"/>
  <c r="F22" i="9" s="1"/>
  <c r="AW18" i="9"/>
  <c r="F18" i="9" s="1"/>
  <c r="AW14" i="9"/>
  <c r="F14" i="9" s="1"/>
  <c r="AW10" i="9"/>
  <c r="F10" i="9" s="1"/>
  <c r="AW61" i="9"/>
  <c r="F61" i="9" s="1"/>
  <c r="AW57" i="9"/>
  <c r="F57" i="9" s="1"/>
  <c r="AW53" i="9"/>
  <c r="F53" i="9" s="1"/>
  <c r="AW49" i="9"/>
  <c r="F49" i="9" s="1"/>
  <c r="AW45" i="9"/>
  <c r="F45" i="9" s="1"/>
  <c r="AW41" i="9"/>
  <c r="F41" i="9" s="1"/>
  <c r="AW37" i="9"/>
  <c r="F37" i="9" s="1"/>
  <c r="AW33" i="9"/>
  <c r="F33" i="9" s="1"/>
  <c r="AW29" i="9"/>
  <c r="F29" i="9" s="1"/>
  <c r="AW25" i="9"/>
  <c r="F25" i="9" s="1"/>
  <c r="AW21" i="9"/>
  <c r="F21" i="9" s="1"/>
  <c r="AW17" i="9"/>
  <c r="F17" i="9" s="1"/>
  <c r="AW13" i="9"/>
  <c r="F13" i="9" s="1"/>
  <c r="AW60" i="9"/>
  <c r="F60" i="9" s="1"/>
  <c r="AW56" i="9"/>
  <c r="F56" i="9" s="1"/>
  <c r="AW52" i="9"/>
  <c r="F52" i="9" s="1"/>
  <c r="AW48" i="9"/>
  <c r="F48" i="9" s="1"/>
  <c r="AW44" i="9"/>
  <c r="F44" i="9" s="1"/>
  <c r="AW40" i="9"/>
  <c r="F40" i="9" s="1"/>
  <c r="AW36" i="9"/>
  <c r="F36" i="9" s="1"/>
  <c r="AW32" i="9"/>
  <c r="F32" i="9" s="1"/>
  <c r="AW28" i="9"/>
  <c r="F28" i="9" s="1"/>
  <c r="AW24" i="9"/>
  <c r="F24" i="9" s="1"/>
  <c r="AW20" i="9"/>
  <c r="F20" i="9" s="1"/>
  <c r="AW16" i="9"/>
  <c r="F16" i="9" s="1"/>
  <c r="AW12" i="9"/>
  <c r="F12" i="9" s="1"/>
  <c r="AW9" i="9"/>
  <c r="F9" i="9" s="1"/>
  <c r="AW59" i="9"/>
  <c r="F59" i="9" s="1"/>
  <c r="AW55" i="9"/>
  <c r="F55" i="9" s="1"/>
  <c r="AW51" i="9"/>
  <c r="F51" i="9" s="1"/>
  <c r="AW47" i="9"/>
  <c r="F47" i="9" s="1"/>
  <c r="AW43" i="9"/>
  <c r="F43" i="9" s="1"/>
  <c r="AW39" i="9"/>
  <c r="F39" i="9" s="1"/>
  <c r="AW35" i="9"/>
  <c r="F35" i="9" s="1"/>
  <c r="AW31" i="9"/>
  <c r="F31" i="9" s="1"/>
  <c r="AW27" i="9"/>
  <c r="F27" i="9" s="1"/>
  <c r="AW23" i="9"/>
  <c r="F23" i="9" s="1"/>
  <c r="AW19" i="9"/>
  <c r="F19" i="9" s="1"/>
  <c r="AW15" i="9"/>
  <c r="F15" i="9" s="1"/>
  <c r="AW11" i="9"/>
  <c r="F11" i="9" s="1"/>
  <c r="AI81" i="9"/>
  <c r="U11" i="5"/>
  <c r="D39" i="12"/>
  <c r="AB28" i="12" s="1"/>
  <c r="BE46" i="12" s="1"/>
  <c r="D35" i="12"/>
  <c r="D31" i="12"/>
  <c r="D28" i="12"/>
  <c r="D38" i="12"/>
  <c r="AA28" i="12" s="1"/>
  <c r="BD46" i="12" s="1"/>
  <c r="D34" i="12"/>
  <c r="D30" i="12"/>
  <c r="D41" i="12"/>
  <c r="D37" i="12"/>
  <c r="Z28" i="12" s="1"/>
  <c r="BC46" i="12" s="1"/>
  <c r="D33" i="12"/>
  <c r="D29" i="12"/>
  <c r="D40" i="12"/>
  <c r="AC28" i="12" s="1"/>
  <c r="BF46" i="12" s="1"/>
  <c r="D36" i="12"/>
  <c r="D32" i="12"/>
  <c r="AA48" i="26"/>
  <c r="BC60" i="9"/>
  <c r="BC56" i="9"/>
  <c r="BC52" i="9"/>
  <c r="BC48" i="9"/>
  <c r="BC44" i="9"/>
  <c r="BC40" i="9"/>
  <c r="BC36" i="9"/>
  <c r="BC32" i="9"/>
  <c r="BC28" i="9"/>
  <c r="BC24" i="9"/>
  <c r="BC20" i="9"/>
  <c r="BC16" i="9"/>
  <c r="BC12" i="9"/>
  <c r="BC9" i="9"/>
  <c r="BC59" i="9"/>
  <c r="BC55" i="9"/>
  <c r="BC51" i="9"/>
  <c r="BC47" i="9"/>
  <c r="BC43" i="9"/>
  <c r="BC39" i="9"/>
  <c r="BC35" i="9"/>
  <c r="BC31" i="9"/>
  <c r="BC27" i="9"/>
  <c r="BC23" i="9"/>
  <c r="BC19" i="9"/>
  <c r="BC15" i="9"/>
  <c r="BC11" i="9"/>
  <c r="BC58" i="9"/>
  <c r="BC54" i="9"/>
  <c r="BC50" i="9"/>
  <c r="BC46" i="9"/>
  <c r="BC42" i="9"/>
  <c r="BC38" i="9"/>
  <c r="BC34" i="9"/>
  <c r="BC30" i="9"/>
  <c r="BC26" i="9"/>
  <c r="BC22" i="9"/>
  <c r="BC18" i="9"/>
  <c r="BC14" i="9"/>
  <c r="BC10" i="9"/>
  <c r="BC61" i="9"/>
  <c r="BC57" i="9"/>
  <c r="BC53" i="9"/>
  <c r="BC49" i="9"/>
  <c r="BC45" i="9"/>
  <c r="BC41" i="9"/>
  <c r="BC37" i="9"/>
  <c r="BC33" i="9"/>
  <c r="BC29" i="9"/>
  <c r="BC25" i="9"/>
  <c r="BC21" i="9"/>
  <c r="BC17" i="9"/>
  <c r="BC13" i="9"/>
  <c r="BF58" i="9"/>
  <c r="BF54" i="9"/>
  <c r="BF50" i="9"/>
  <c r="BF46" i="9"/>
  <c r="BF42" i="9"/>
  <c r="BF38" i="9"/>
  <c r="BF34" i="9"/>
  <c r="BF30" i="9"/>
  <c r="BF26" i="9"/>
  <c r="BF22" i="9"/>
  <c r="BF18" i="9"/>
  <c r="BF14" i="9"/>
  <c r="BF10" i="9"/>
  <c r="BF61" i="9"/>
  <c r="BF57" i="9"/>
  <c r="BF53" i="9"/>
  <c r="BF49" i="9"/>
  <c r="BF45" i="9"/>
  <c r="BF41" i="9"/>
  <c r="BF37" i="9"/>
  <c r="BF33" i="9"/>
  <c r="BF29" i="9"/>
  <c r="BF25" i="9"/>
  <c r="BF21" i="9"/>
  <c r="BF17" i="9"/>
  <c r="BF13" i="9"/>
  <c r="BF60" i="9"/>
  <c r="BF56" i="9"/>
  <c r="BF52" i="9"/>
  <c r="BF48" i="9"/>
  <c r="BF44" i="9"/>
  <c r="BF40" i="9"/>
  <c r="BF36" i="9"/>
  <c r="BF32" i="9"/>
  <c r="BF28" i="9"/>
  <c r="BF24" i="9"/>
  <c r="BF20" i="9"/>
  <c r="BF16" i="9"/>
  <c r="BF12" i="9"/>
  <c r="BF9" i="9"/>
  <c r="BF59" i="9"/>
  <c r="BF55" i="9"/>
  <c r="BF51" i="9"/>
  <c r="BF47" i="9"/>
  <c r="BF43" i="9"/>
  <c r="BF39" i="9"/>
  <c r="BF35" i="9"/>
  <c r="BF31" i="9"/>
  <c r="BF27" i="9"/>
  <c r="BF23" i="9"/>
  <c r="BF19" i="9"/>
  <c r="BF15" i="9"/>
  <c r="BF11" i="9"/>
  <c r="W47" i="5"/>
  <c r="V46" i="5"/>
  <c r="V48" i="5" s="1"/>
  <c r="V17" i="5" s="1"/>
  <c r="AU3" i="9"/>
  <c r="AT4" i="9"/>
  <c r="G3" i="9" s="1"/>
  <c r="L52" i="26"/>
  <c r="M52" i="26"/>
  <c r="S52" i="26"/>
  <c r="T52" i="26" s="1"/>
  <c r="K52" i="26"/>
  <c r="AB48" i="26"/>
  <c r="AF49" i="26"/>
  <c r="AG49" i="26" s="1"/>
  <c r="Y49" i="26"/>
  <c r="AC49" i="26" s="1"/>
  <c r="E63" i="9"/>
  <c r="E59" i="9"/>
  <c r="E55" i="9"/>
  <c r="E51" i="9"/>
  <c r="E47" i="9"/>
  <c r="E43" i="9"/>
  <c r="E39" i="9"/>
  <c r="E35" i="9"/>
  <c r="E31" i="9"/>
  <c r="E27" i="9"/>
  <c r="E23" i="9"/>
  <c r="E19" i="9"/>
  <c r="E15" i="9"/>
  <c r="E11" i="9"/>
  <c r="E62" i="9"/>
  <c r="E58" i="9"/>
  <c r="E54" i="9"/>
  <c r="E50" i="9"/>
  <c r="E46" i="9"/>
  <c r="E42" i="9"/>
  <c r="E38" i="9"/>
  <c r="E34" i="9"/>
  <c r="E30" i="9"/>
  <c r="E26" i="9"/>
  <c r="E22" i="9"/>
  <c r="E18" i="9"/>
  <c r="E14" i="9"/>
  <c r="E10" i="9"/>
  <c r="E65" i="9"/>
  <c r="E61" i="9"/>
  <c r="E57" i="9"/>
  <c r="E53" i="9"/>
  <c r="E49" i="9"/>
  <c r="E45" i="9"/>
  <c r="E41" i="9"/>
  <c r="E37" i="9"/>
  <c r="E33" i="9"/>
  <c r="E29" i="9"/>
  <c r="E25" i="9"/>
  <c r="E21" i="9"/>
  <c r="E17" i="9"/>
  <c r="E13" i="9"/>
  <c r="E64" i="9"/>
  <c r="E60" i="9"/>
  <c r="E56" i="9"/>
  <c r="E52" i="9"/>
  <c r="E48" i="9"/>
  <c r="E44" i="9"/>
  <c r="E40" i="9"/>
  <c r="E36" i="9"/>
  <c r="E32" i="9"/>
  <c r="E28" i="9"/>
  <c r="E24" i="9"/>
  <c r="E20" i="9"/>
  <c r="E16" i="9"/>
  <c r="E12" i="9"/>
  <c r="E9" i="9"/>
  <c r="Y51" i="26" l="1"/>
  <c r="AC51" i="26" s="1"/>
  <c r="AM44" i="9"/>
  <c r="AR44" i="9"/>
  <c r="AO44" i="9"/>
  <c r="AP44" i="9"/>
  <c r="AN44" i="9"/>
  <c r="AL44" i="9"/>
  <c r="AQ44" i="9"/>
  <c r="AR42" i="9"/>
  <c r="AP42" i="9"/>
  <c r="AQ42" i="9"/>
  <c r="AO42" i="9"/>
  <c r="AN42" i="9"/>
  <c r="AL42" i="9"/>
  <c r="AM42" i="9"/>
  <c r="W52" i="26"/>
  <c r="X52" i="26" s="1"/>
  <c r="BM9" i="9" a="1"/>
  <c r="AA49" i="26"/>
  <c r="AK88" i="24"/>
  <c r="T42" i="24" s="1"/>
  <c r="AK14" i="25"/>
  <c r="T42" i="25" s="1"/>
  <c r="U50" i="26"/>
  <c r="V50" i="26"/>
  <c r="AJ49" i="26"/>
  <c r="AL15" i="9"/>
  <c r="AQ15" i="9"/>
  <c r="AO15" i="9"/>
  <c r="AM15" i="9"/>
  <c r="AR15" i="9"/>
  <c r="AP15" i="9"/>
  <c r="AN15" i="9"/>
  <c r="AM16" i="9"/>
  <c r="AN16" i="9"/>
  <c r="AR16" i="9"/>
  <c r="AP16" i="9"/>
  <c r="AL16" i="9"/>
  <c r="AQ16" i="9"/>
  <c r="AO16" i="9"/>
  <c r="AL32" i="9"/>
  <c r="AM32" i="9"/>
  <c r="AR32" i="9"/>
  <c r="AQ32" i="9"/>
  <c r="AO32" i="9"/>
  <c r="AP32" i="9"/>
  <c r="AN32" i="9"/>
  <c r="AL48" i="9"/>
  <c r="AM48" i="9"/>
  <c r="AR48" i="9"/>
  <c r="AQ48" i="9"/>
  <c r="AO48" i="9"/>
  <c r="AP48" i="9"/>
  <c r="AN48" i="9"/>
  <c r="AM25" i="9"/>
  <c r="AN25" i="9"/>
  <c r="AR25" i="9"/>
  <c r="AP25" i="9"/>
  <c r="AL25" i="9"/>
  <c r="AQ25" i="9"/>
  <c r="AO25" i="9"/>
  <c r="AM41" i="9"/>
  <c r="AN41" i="9"/>
  <c r="AO41" i="9"/>
  <c r="AR41" i="9"/>
  <c r="AP41" i="9"/>
  <c r="AL41" i="9"/>
  <c r="AQ41" i="9"/>
  <c r="AQ57" i="9"/>
  <c r="AR57" i="9"/>
  <c r="AO57" i="9"/>
  <c r="AM57" i="9"/>
  <c r="AP57" i="9"/>
  <c r="AN57" i="9"/>
  <c r="AL57" i="9"/>
  <c r="AR14" i="9"/>
  <c r="AL14" i="9"/>
  <c r="AP14" i="9"/>
  <c r="AN14" i="9"/>
  <c r="AQ14" i="9"/>
  <c r="AO14" i="9"/>
  <c r="AM14" i="9"/>
  <c r="AQ30" i="9"/>
  <c r="AR30" i="9"/>
  <c r="AL30" i="9"/>
  <c r="AO30" i="9"/>
  <c r="AM30" i="9"/>
  <c r="AP30" i="9"/>
  <c r="AN30" i="9"/>
  <c r="AQ46" i="9"/>
  <c r="AR46" i="9"/>
  <c r="AO46" i="9"/>
  <c r="AM46" i="9"/>
  <c r="AP46" i="9"/>
  <c r="AN46" i="9"/>
  <c r="AL46" i="9"/>
  <c r="AL23" i="9"/>
  <c r="AQ23" i="9"/>
  <c r="AR23" i="9"/>
  <c r="AN23" i="9"/>
  <c r="AO23" i="9"/>
  <c r="AM23" i="9"/>
  <c r="AP23" i="9"/>
  <c r="AL39" i="9"/>
  <c r="AQ39" i="9"/>
  <c r="AN39" i="9"/>
  <c r="AO39" i="9"/>
  <c r="AM39" i="9"/>
  <c r="AR39" i="9"/>
  <c r="AP39" i="9"/>
  <c r="AL55" i="9"/>
  <c r="AQ55" i="9"/>
  <c r="AR55" i="9"/>
  <c r="AO55" i="9"/>
  <c r="AM55" i="9"/>
  <c r="AP55" i="9"/>
  <c r="AN55" i="9"/>
  <c r="B58" i="12" a="1"/>
  <c r="AP26" i="13"/>
  <c r="AB49" i="26"/>
  <c r="W93" i="5"/>
  <c r="V92" i="5"/>
  <c r="AP9" i="9"/>
  <c r="AL9" i="9"/>
  <c r="AR9" i="9"/>
  <c r="AQ9" i="9"/>
  <c r="AO9" i="9"/>
  <c r="AN9" i="9"/>
  <c r="AM9" i="9"/>
  <c r="AQ24" i="9"/>
  <c r="AO24" i="9"/>
  <c r="AL24" i="9"/>
  <c r="AM24" i="9"/>
  <c r="AR24" i="9"/>
  <c r="AP24" i="9"/>
  <c r="AN24" i="9"/>
  <c r="AQ40" i="9"/>
  <c r="AO40" i="9"/>
  <c r="AM40" i="9"/>
  <c r="AR40" i="9"/>
  <c r="AP40" i="9"/>
  <c r="AN40" i="9"/>
  <c r="AL40" i="9"/>
  <c r="AQ56" i="9"/>
  <c r="AO56" i="9"/>
  <c r="AL56" i="9"/>
  <c r="AM56" i="9"/>
  <c r="AR56" i="9"/>
  <c r="AP56" i="9"/>
  <c r="AN56" i="9"/>
  <c r="AO17" i="9"/>
  <c r="AM17" i="9"/>
  <c r="AR17" i="9"/>
  <c r="AP17" i="9"/>
  <c r="AN17" i="9"/>
  <c r="AL17" i="9"/>
  <c r="AQ17" i="9"/>
  <c r="AR33" i="9"/>
  <c r="AP33" i="9"/>
  <c r="AM33" i="9"/>
  <c r="AN33" i="9"/>
  <c r="AL33" i="9"/>
  <c r="AQ33" i="9"/>
  <c r="AO33" i="9"/>
  <c r="AR49" i="9"/>
  <c r="AP49" i="9"/>
  <c r="AN49" i="9"/>
  <c r="AL49" i="9"/>
  <c r="AQ49" i="9"/>
  <c r="AO49" i="9"/>
  <c r="AM49" i="9"/>
  <c r="AO22" i="9"/>
  <c r="AM22" i="9"/>
  <c r="AQ22" i="9"/>
  <c r="AR22" i="9"/>
  <c r="AP22" i="9"/>
  <c r="AN22" i="9"/>
  <c r="AL22" i="9"/>
  <c r="AO38" i="9"/>
  <c r="AM38" i="9"/>
  <c r="AR38" i="9"/>
  <c r="AP38" i="9"/>
  <c r="AN38" i="9"/>
  <c r="AL38" i="9"/>
  <c r="AQ38" i="9"/>
  <c r="AO54" i="9"/>
  <c r="AM54" i="9"/>
  <c r="AQ54" i="9"/>
  <c r="AR54" i="9"/>
  <c r="AP54" i="9"/>
  <c r="AN54" i="9"/>
  <c r="AL54" i="9"/>
  <c r="AR31" i="9"/>
  <c r="AP31" i="9"/>
  <c r="AN31" i="9"/>
  <c r="AL31" i="9"/>
  <c r="AQ31" i="9"/>
  <c r="AO31" i="9"/>
  <c r="AM31" i="9"/>
  <c r="AR47" i="9"/>
  <c r="AP47" i="9"/>
  <c r="AN47" i="9"/>
  <c r="AL47" i="9"/>
  <c r="AQ47" i="9"/>
  <c r="AO47" i="9"/>
  <c r="AM47" i="9"/>
  <c r="O52" i="26"/>
  <c r="R52" i="26" s="1"/>
  <c r="U52" i="26" s="1"/>
  <c r="L53" i="26"/>
  <c r="M53" i="26"/>
  <c r="S53" i="26"/>
  <c r="T53" i="26" s="1"/>
  <c r="K53" i="26"/>
  <c r="AE53" i="7"/>
  <c r="AD52" i="7"/>
  <c r="AN12" i="9"/>
  <c r="AL12" i="9"/>
  <c r="AR12" i="9"/>
  <c r="AQ12" i="9"/>
  <c r="AO12" i="9"/>
  <c r="AM12" i="9"/>
  <c r="AP12" i="9"/>
  <c r="AM28" i="9"/>
  <c r="AR28" i="9"/>
  <c r="AL28" i="9"/>
  <c r="AQ28" i="9"/>
  <c r="AO28" i="9"/>
  <c r="AP28" i="9"/>
  <c r="AN28" i="9"/>
  <c r="AN60" i="9"/>
  <c r="AL60" i="9"/>
  <c r="AM60" i="9"/>
  <c r="AP60" i="9"/>
  <c r="AQ60" i="9"/>
  <c r="AO60" i="9"/>
  <c r="AR60" i="9"/>
  <c r="AN21" i="9"/>
  <c r="AL21" i="9"/>
  <c r="AP21" i="9"/>
  <c r="AQ21" i="9"/>
  <c r="AO21" i="9"/>
  <c r="AM21" i="9"/>
  <c r="AR21" i="9"/>
  <c r="AN37" i="9"/>
  <c r="AL37" i="9"/>
  <c r="AM37" i="9"/>
  <c r="AP37" i="9"/>
  <c r="AQ37" i="9"/>
  <c r="AO37" i="9"/>
  <c r="AR37" i="9"/>
  <c r="AN53" i="9"/>
  <c r="AL53" i="9"/>
  <c r="AP53" i="9"/>
  <c r="AQ53" i="9"/>
  <c r="AO53" i="9"/>
  <c r="AM53" i="9"/>
  <c r="AR53" i="9"/>
  <c r="AL10" i="9"/>
  <c r="AQ10" i="9"/>
  <c r="AR10" i="9"/>
  <c r="AN10" i="9"/>
  <c r="AO10" i="9"/>
  <c r="AM10" i="9"/>
  <c r="AP10" i="9"/>
  <c r="AR26" i="9"/>
  <c r="AP26" i="9"/>
  <c r="AN26" i="9"/>
  <c r="AL26" i="9"/>
  <c r="AQ26" i="9"/>
  <c r="AO26" i="9"/>
  <c r="AM26" i="9"/>
  <c r="AL58" i="9"/>
  <c r="AQ58" i="9"/>
  <c r="AP58" i="9"/>
  <c r="AO58" i="9"/>
  <c r="AM58" i="9"/>
  <c r="AR58" i="9"/>
  <c r="AN58" i="9"/>
  <c r="AP19" i="9"/>
  <c r="AN19" i="9"/>
  <c r="AL19" i="9"/>
  <c r="AQ19" i="9"/>
  <c r="AO19" i="9"/>
  <c r="AM19" i="9"/>
  <c r="AR19" i="9"/>
  <c r="AO35" i="9"/>
  <c r="AM35" i="9"/>
  <c r="AR35" i="9"/>
  <c r="AP35" i="9"/>
  <c r="AN35" i="9"/>
  <c r="AL35" i="9"/>
  <c r="AQ35" i="9"/>
  <c r="AO51" i="9"/>
  <c r="AM51" i="9"/>
  <c r="AR51" i="9"/>
  <c r="AP51" i="9"/>
  <c r="AN51" i="9"/>
  <c r="AL51" i="9"/>
  <c r="AQ51" i="9"/>
  <c r="AI9" i="9" a="1"/>
  <c r="B9" i="9" a="1"/>
  <c r="AH49" i="26"/>
  <c r="AI49" i="26"/>
  <c r="AL20" i="9"/>
  <c r="AQ20" i="9"/>
  <c r="AO20" i="9"/>
  <c r="AM20" i="9"/>
  <c r="AR20" i="9"/>
  <c r="AP20" i="9"/>
  <c r="AN20" i="9"/>
  <c r="AL36" i="9"/>
  <c r="AQ36" i="9"/>
  <c r="AO36" i="9"/>
  <c r="AM36" i="9"/>
  <c r="AR36" i="9"/>
  <c r="AP36" i="9"/>
  <c r="AN36" i="9"/>
  <c r="AP52" i="9"/>
  <c r="AN52" i="9"/>
  <c r="AL52" i="9"/>
  <c r="AQ52" i="9"/>
  <c r="AO52" i="9"/>
  <c r="AM52" i="9"/>
  <c r="AR52" i="9"/>
  <c r="AN13" i="9"/>
  <c r="AL13" i="9"/>
  <c r="AQ13" i="9"/>
  <c r="AO13" i="9"/>
  <c r="AM13" i="9"/>
  <c r="AR13" i="9"/>
  <c r="AP13" i="9"/>
  <c r="AQ29" i="9"/>
  <c r="AO29" i="9"/>
  <c r="AM29" i="9"/>
  <c r="AR29" i="9"/>
  <c r="AP29" i="9"/>
  <c r="AN29" i="9"/>
  <c r="AL29" i="9"/>
  <c r="AQ45" i="9"/>
  <c r="AO45" i="9"/>
  <c r="AM45" i="9"/>
  <c r="AR45" i="9"/>
  <c r="AP45" i="9"/>
  <c r="AN45" i="9"/>
  <c r="AL45" i="9"/>
  <c r="AO61" i="9"/>
  <c r="AQ61" i="9"/>
  <c r="AP61" i="9"/>
  <c r="AR61" i="9"/>
  <c r="AM61" i="9"/>
  <c r="AL61" i="9"/>
  <c r="AN61" i="9"/>
  <c r="AR18" i="9"/>
  <c r="AP18" i="9"/>
  <c r="AN18" i="9"/>
  <c r="AL18" i="9"/>
  <c r="AQ18" i="9"/>
  <c r="AO18" i="9"/>
  <c r="AM18" i="9"/>
  <c r="AQ34" i="9"/>
  <c r="AO34" i="9"/>
  <c r="AM34" i="9"/>
  <c r="AR34" i="9"/>
  <c r="AP34" i="9"/>
  <c r="AN34" i="9"/>
  <c r="AL34" i="9"/>
  <c r="AQ50" i="9"/>
  <c r="AO50" i="9"/>
  <c r="AM50" i="9"/>
  <c r="AR50" i="9"/>
  <c r="AP50" i="9"/>
  <c r="AN50" i="9"/>
  <c r="AL50" i="9"/>
  <c r="AL11" i="9"/>
  <c r="AM11" i="9"/>
  <c r="AR11" i="9"/>
  <c r="AQ11" i="9"/>
  <c r="AO11" i="9"/>
  <c r="AP11" i="9"/>
  <c r="AN11" i="9"/>
  <c r="AR27" i="9"/>
  <c r="AL27" i="9"/>
  <c r="AQ27" i="9"/>
  <c r="AP27" i="9"/>
  <c r="AN27" i="9"/>
  <c r="AO27" i="9"/>
  <c r="AM27" i="9"/>
  <c r="AR43" i="9"/>
  <c r="AL43" i="9"/>
  <c r="AQ43" i="9"/>
  <c r="AP43" i="9"/>
  <c r="AN43" i="9"/>
  <c r="AO43" i="9"/>
  <c r="AM43" i="9"/>
  <c r="AL59" i="9"/>
  <c r="AM59" i="9"/>
  <c r="AR59" i="9"/>
  <c r="AQ59" i="9"/>
  <c r="AO59" i="9"/>
  <c r="AP59" i="9"/>
  <c r="AN59" i="9"/>
  <c r="N52" i="26"/>
  <c r="P52" i="26"/>
  <c r="Q52" i="26" s="1"/>
  <c r="X47" i="5"/>
  <c r="W46" i="5"/>
  <c r="Z51" i="26"/>
  <c r="AD51" i="26"/>
  <c r="AE51" i="26" s="1"/>
  <c r="CR21" i="4"/>
  <c r="CR17" i="4"/>
  <c r="CR13" i="4"/>
  <c r="CR20" i="4"/>
  <c r="CR16" i="4"/>
  <c r="CR19" i="4"/>
  <c r="CR15" i="4"/>
  <c r="CR12" i="4"/>
  <c r="CR18" i="4"/>
  <c r="CR14" i="4"/>
  <c r="AD111" i="24" a="1"/>
  <c r="CS18" i="4"/>
  <c r="CS14" i="4"/>
  <c r="CS21" i="4"/>
  <c r="CS17" i="4"/>
  <c r="CS13" i="4"/>
  <c r="CS20" i="4"/>
  <c r="CS16" i="4"/>
  <c r="CS19" i="4"/>
  <c r="CS15" i="4"/>
  <c r="CS12" i="4"/>
  <c r="AD37" i="25" a="1"/>
  <c r="AD147" i="27"/>
  <c r="AD146" i="27"/>
  <c r="AD145" i="27"/>
  <c r="AD144" i="27"/>
  <c r="AD143" i="27"/>
  <c r="AD142" i="27"/>
  <c r="AD141" i="27"/>
  <c r="AD140" i="27"/>
  <c r="AD139" i="27"/>
  <c r="AD138" i="27"/>
  <c r="AD137" i="27"/>
  <c r="AD136" i="27"/>
  <c r="AD135" i="27"/>
  <c r="AD134" i="27"/>
  <c r="AD133" i="27"/>
  <c r="AD132" i="27"/>
  <c r="AD131" i="27"/>
  <c r="AD130" i="27"/>
  <c r="AD129" i="27"/>
  <c r="AD128" i="27"/>
  <c r="AD127" i="27"/>
  <c r="AD126" i="27"/>
  <c r="AD125" i="27"/>
  <c r="AD124" i="27"/>
  <c r="AD123" i="27"/>
  <c r="AD122" i="27"/>
  <c r="AD121" i="27"/>
  <c r="AD120" i="27"/>
  <c r="AD119" i="27"/>
  <c r="AD118" i="27"/>
  <c r="AD117" i="27"/>
  <c r="AD116" i="27"/>
  <c r="AD115" i="27"/>
  <c r="AD114" i="27"/>
  <c r="AD113" i="27"/>
  <c r="AD112" i="27"/>
  <c r="AD111" i="27"/>
  <c r="AD110" i="27"/>
  <c r="AD109" i="27"/>
  <c r="AD108" i="27"/>
  <c r="AD107" i="27"/>
  <c r="AD106" i="27"/>
  <c r="AD105" i="27"/>
  <c r="AD104" i="27"/>
  <c r="AD103" i="27"/>
  <c r="AD102" i="27"/>
  <c r="AD101" i="27"/>
  <c r="AD100" i="27"/>
  <c r="AD99" i="27"/>
  <c r="AD98" i="27"/>
  <c r="AD97" i="27"/>
  <c r="AD96" i="27"/>
  <c r="AD95" i="27"/>
  <c r="AD94" i="27"/>
  <c r="AD93" i="27"/>
  <c r="AD92" i="27"/>
  <c r="AD91" i="27"/>
  <c r="AD90" i="27"/>
  <c r="AD89" i="27"/>
  <c r="AD88" i="27"/>
  <c r="AD87" i="27"/>
  <c r="AD86" i="27"/>
  <c r="AD85" i="27"/>
  <c r="AD84" i="27"/>
  <c r="AD83" i="27"/>
  <c r="AD82" i="27"/>
  <c r="AD81" i="27"/>
  <c r="AD80" i="27"/>
  <c r="AD79" i="27"/>
  <c r="AD78" i="27"/>
  <c r="AD77" i="27"/>
  <c r="AD76" i="27"/>
  <c r="AD75" i="27"/>
  <c r="AD74" i="27"/>
  <c r="AD73" i="27"/>
  <c r="AD72" i="27"/>
  <c r="AD71" i="27"/>
  <c r="AD70" i="27"/>
  <c r="AD69" i="27"/>
  <c r="AD68" i="27"/>
  <c r="AD67" i="27"/>
  <c r="AD66" i="27"/>
  <c r="AD65" i="27"/>
  <c r="AD64" i="27"/>
  <c r="AD63" i="27"/>
  <c r="AD62" i="27"/>
  <c r="AD61" i="27"/>
  <c r="AD60" i="27"/>
  <c r="AD59" i="27"/>
  <c r="AD58" i="27"/>
  <c r="AD57" i="27"/>
  <c r="AD56" i="27"/>
  <c r="AD55" i="27"/>
  <c r="AD54" i="27"/>
  <c r="AD53" i="27"/>
  <c r="AD52" i="27"/>
  <c r="AD51" i="27"/>
  <c r="AD50" i="27"/>
  <c r="AD49" i="27"/>
  <c r="AD48" i="27"/>
  <c r="AD47" i="27"/>
  <c r="AD46" i="27"/>
  <c r="AD45" i="27"/>
  <c r="AD44" i="27"/>
  <c r="AD43" i="27"/>
  <c r="AD42" i="27"/>
  <c r="AD41" i="27"/>
  <c r="AD40" i="27"/>
  <c r="AD39" i="27"/>
  <c r="AD38" i="27"/>
  <c r="AD37" i="27"/>
  <c r="AD36" i="27"/>
  <c r="AD35" i="27"/>
  <c r="AD34" i="27"/>
  <c r="AD33" i="27"/>
  <c r="AD32" i="27"/>
  <c r="AA32" i="27"/>
  <c r="AB147" i="27"/>
  <c r="AA146" i="27"/>
  <c r="AC144" i="27"/>
  <c r="AB143" i="27"/>
  <c r="AA142" i="27"/>
  <c r="AC140" i="27"/>
  <c r="AB139" i="27"/>
  <c r="AA138" i="27"/>
  <c r="AC136" i="27"/>
  <c r="AB135" i="27"/>
  <c r="AA134" i="27"/>
  <c r="AC132" i="27"/>
  <c r="AB131" i="27"/>
  <c r="AA130" i="27"/>
  <c r="AC128" i="27"/>
  <c r="AB127" i="27"/>
  <c r="AA126" i="27"/>
  <c r="AC124" i="27"/>
  <c r="AB123" i="27"/>
  <c r="AA122" i="27"/>
  <c r="AC120" i="27"/>
  <c r="AB119" i="27"/>
  <c r="AA118" i="27"/>
  <c r="AC116" i="27"/>
  <c r="AB115" i="27"/>
  <c r="AA114" i="27"/>
  <c r="AC112" i="27"/>
  <c r="AB111" i="27"/>
  <c r="AA110" i="27"/>
  <c r="AC108" i="27"/>
  <c r="AB107" i="27"/>
  <c r="AA106" i="27"/>
  <c r="AC104" i="27"/>
  <c r="AB103" i="27"/>
  <c r="AA102" i="27"/>
  <c r="AC100" i="27"/>
  <c r="AB99" i="27"/>
  <c r="AA98" i="27"/>
  <c r="AC96" i="27"/>
  <c r="AB95" i="27"/>
  <c r="AA94" i="27"/>
  <c r="AC92" i="27"/>
  <c r="AB91" i="27"/>
  <c r="AA90" i="27"/>
  <c r="AC88" i="27"/>
  <c r="AB87" i="27"/>
  <c r="AA86" i="27"/>
  <c r="AC84" i="27"/>
  <c r="AB83" i="27"/>
  <c r="BZ60" i="9" s="1"/>
  <c r="J60" i="9" s="1"/>
  <c r="AA82" i="27"/>
  <c r="AC80" i="27"/>
  <c r="AB79" i="27"/>
  <c r="BZ56" i="9" s="1"/>
  <c r="J56" i="9" s="1"/>
  <c r="AA78" i="27"/>
  <c r="AC76" i="27"/>
  <c r="AB75" i="27"/>
  <c r="BZ52" i="9" s="1"/>
  <c r="J52" i="9" s="1"/>
  <c r="AA74" i="27"/>
  <c r="AC72" i="27"/>
  <c r="AB71" i="27"/>
  <c r="BZ48" i="9" s="1"/>
  <c r="J48" i="9" s="1"/>
  <c r="AA70" i="27"/>
  <c r="AC68" i="27"/>
  <c r="AB67" i="27"/>
  <c r="BZ44" i="9" s="1"/>
  <c r="J44" i="9" s="1"/>
  <c r="AA66" i="27"/>
  <c r="AC64" i="27"/>
  <c r="AB63" i="27"/>
  <c r="BZ40" i="9" s="1"/>
  <c r="J40" i="9" s="1"/>
  <c r="AA62" i="27"/>
  <c r="AC60" i="27"/>
  <c r="AB59" i="27"/>
  <c r="BZ36" i="9" s="1"/>
  <c r="J36" i="9" s="1"/>
  <c r="AA58" i="27"/>
  <c r="AC56" i="27"/>
  <c r="AB55" i="27"/>
  <c r="BZ32" i="9" s="1"/>
  <c r="J32" i="9" s="1"/>
  <c r="AA54" i="27"/>
  <c r="AC52" i="27"/>
  <c r="AB51" i="27"/>
  <c r="BZ28" i="9" s="1"/>
  <c r="J28" i="9" s="1"/>
  <c r="AA50" i="27"/>
  <c r="AC48" i="27"/>
  <c r="AB47" i="27"/>
  <c r="BZ24" i="9" s="1"/>
  <c r="J24" i="9" s="1"/>
  <c r="AA46" i="27"/>
  <c r="AC44" i="27"/>
  <c r="AB43" i="27"/>
  <c r="BZ20" i="9" s="1"/>
  <c r="J20" i="9" s="1"/>
  <c r="AA42" i="27"/>
  <c r="AC40" i="27"/>
  <c r="AB39" i="27"/>
  <c r="BZ16" i="9" s="1"/>
  <c r="J16" i="9" s="1"/>
  <c r="AA38" i="27"/>
  <c r="AC36" i="27"/>
  <c r="AB35" i="27"/>
  <c r="BZ12" i="9" s="1"/>
  <c r="J12" i="9" s="1"/>
  <c r="AA34" i="27"/>
  <c r="AC32" i="27"/>
  <c r="AA147" i="27"/>
  <c r="AC145" i="27"/>
  <c r="AB144" i="27"/>
  <c r="AA143" i="27"/>
  <c r="AC141" i="27"/>
  <c r="AB140" i="27"/>
  <c r="AA139" i="27"/>
  <c r="AC137" i="27"/>
  <c r="AB136" i="27"/>
  <c r="AA135" i="27"/>
  <c r="AC133" i="27"/>
  <c r="AB132" i="27"/>
  <c r="AA131" i="27"/>
  <c r="AC129" i="27"/>
  <c r="AB128" i="27"/>
  <c r="AA127" i="27"/>
  <c r="AC125" i="27"/>
  <c r="AB124" i="27"/>
  <c r="AA123" i="27"/>
  <c r="AC121" i="27"/>
  <c r="AB120" i="27"/>
  <c r="AA119" i="27"/>
  <c r="AC117" i="27"/>
  <c r="AB116" i="27"/>
  <c r="AA115" i="27"/>
  <c r="AC113" i="27"/>
  <c r="AB112" i="27"/>
  <c r="AA111" i="27"/>
  <c r="AC109" i="27"/>
  <c r="AB108" i="27"/>
  <c r="AA107" i="27"/>
  <c r="AC105" i="27"/>
  <c r="AB104" i="27"/>
  <c r="AA103" i="27"/>
  <c r="AC101" i="27"/>
  <c r="AB100" i="27"/>
  <c r="AA99" i="27"/>
  <c r="AC97" i="27"/>
  <c r="AB96" i="27"/>
  <c r="AA95" i="27"/>
  <c r="AC93" i="27"/>
  <c r="AB92" i="27"/>
  <c r="AA91" i="27"/>
  <c r="AC89" i="27"/>
  <c r="AB88" i="27"/>
  <c r="AA87" i="27"/>
  <c r="AC85" i="27"/>
  <c r="AB84" i="27"/>
  <c r="BZ61" i="9" s="1"/>
  <c r="J61" i="9" s="1"/>
  <c r="AA83" i="27"/>
  <c r="AC81" i="27"/>
  <c r="AB80" i="27"/>
  <c r="BZ57" i="9" s="1"/>
  <c r="J57" i="9" s="1"/>
  <c r="AA79" i="27"/>
  <c r="AC77" i="27"/>
  <c r="AB76" i="27"/>
  <c r="BZ53" i="9" s="1"/>
  <c r="J53" i="9" s="1"/>
  <c r="AA75" i="27"/>
  <c r="AC73" i="27"/>
  <c r="AB72" i="27"/>
  <c r="BZ49" i="9" s="1"/>
  <c r="J49" i="9" s="1"/>
  <c r="AA71" i="27"/>
  <c r="AC69" i="27"/>
  <c r="AB68" i="27"/>
  <c r="BZ45" i="9" s="1"/>
  <c r="J45" i="9" s="1"/>
  <c r="AA67" i="27"/>
  <c r="AC65" i="27"/>
  <c r="AB64" i="27"/>
  <c r="BZ41" i="9" s="1"/>
  <c r="J41" i="9" s="1"/>
  <c r="AA63" i="27"/>
  <c r="AC61" i="27"/>
  <c r="AB60" i="27"/>
  <c r="BZ37" i="9" s="1"/>
  <c r="J37" i="9" s="1"/>
  <c r="AA59" i="27"/>
  <c r="AC57" i="27"/>
  <c r="AB56" i="27"/>
  <c r="BZ33" i="9" s="1"/>
  <c r="J33" i="9" s="1"/>
  <c r="AA55" i="27"/>
  <c r="AC53" i="27"/>
  <c r="AB52" i="27"/>
  <c r="BZ29" i="9" s="1"/>
  <c r="J29" i="9" s="1"/>
  <c r="AA51" i="27"/>
  <c r="AC49" i="27"/>
  <c r="AB48" i="27"/>
  <c r="BZ25" i="9" s="1"/>
  <c r="J25" i="9" s="1"/>
  <c r="AA47" i="27"/>
  <c r="AC45" i="27"/>
  <c r="AB44" i="27"/>
  <c r="BZ21" i="9" s="1"/>
  <c r="J21" i="9" s="1"/>
  <c r="AA43" i="27"/>
  <c r="AC41" i="27"/>
  <c r="AB40" i="27"/>
  <c r="BZ17" i="9" s="1"/>
  <c r="J17" i="9" s="1"/>
  <c r="AA39" i="27"/>
  <c r="AC37" i="27"/>
  <c r="AB36" i="27"/>
  <c r="BZ13" i="9" s="1"/>
  <c r="J13" i="9" s="1"/>
  <c r="AA35" i="27"/>
  <c r="AC33" i="27"/>
  <c r="AB32" i="27"/>
  <c r="BZ9" i="9" s="1"/>
  <c r="J9" i="9" s="1"/>
  <c r="AC146" i="27"/>
  <c r="AB145" i="27"/>
  <c r="AA144" i="27"/>
  <c r="AC142" i="27"/>
  <c r="AB141" i="27"/>
  <c r="AA140" i="27"/>
  <c r="AC138" i="27"/>
  <c r="AB137" i="27"/>
  <c r="AA136" i="27"/>
  <c r="AC134" i="27"/>
  <c r="AB133" i="27"/>
  <c r="AA132" i="27"/>
  <c r="AC130" i="27"/>
  <c r="AB129" i="27"/>
  <c r="AA128" i="27"/>
  <c r="AC126" i="27"/>
  <c r="AB125" i="27"/>
  <c r="AA124" i="27"/>
  <c r="AC122" i="27"/>
  <c r="AB121" i="27"/>
  <c r="AA120" i="27"/>
  <c r="AC118" i="27"/>
  <c r="AB117" i="27"/>
  <c r="AA116" i="27"/>
  <c r="AC114" i="27"/>
  <c r="AB113" i="27"/>
  <c r="AA112" i="27"/>
  <c r="AC110" i="27"/>
  <c r="AB109" i="27"/>
  <c r="AA108" i="27"/>
  <c r="AC106" i="27"/>
  <c r="AB105" i="27"/>
  <c r="AA104" i="27"/>
  <c r="AC102" i="27"/>
  <c r="AB101" i="27"/>
  <c r="AA100" i="27"/>
  <c r="AC98" i="27"/>
  <c r="AB97" i="27"/>
  <c r="AA96" i="27"/>
  <c r="AC94" i="27"/>
  <c r="AB93" i="27"/>
  <c r="AA92" i="27"/>
  <c r="AC90" i="27"/>
  <c r="AB89" i="27"/>
  <c r="AA88" i="27"/>
  <c r="AC86" i="27"/>
  <c r="AB85" i="27"/>
  <c r="AA84" i="27"/>
  <c r="AC82" i="27"/>
  <c r="AB81" i="27"/>
  <c r="BZ58" i="9" s="1"/>
  <c r="J58" i="9" s="1"/>
  <c r="AA80" i="27"/>
  <c r="AC78" i="27"/>
  <c r="AB77" i="27"/>
  <c r="BZ54" i="9" s="1"/>
  <c r="J54" i="9" s="1"/>
  <c r="AA76" i="27"/>
  <c r="AC74" i="27"/>
  <c r="AB73" i="27"/>
  <c r="BZ50" i="9" s="1"/>
  <c r="J50" i="9" s="1"/>
  <c r="AA72" i="27"/>
  <c r="AC70" i="27"/>
  <c r="AB69" i="27"/>
  <c r="BZ46" i="9" s="1"/>
  <c r="J46" i="9" s="1"/>
  <c r="AA68" i="27"/>
  <c r="AC66" i="27"/>
  <c r="AB65" i="27"/>
  <c r="BZ42" i="9" s="1"/>
  <c r="J42" i="9" s="1"/>
  <c r="AA64" i="27"/>
  <c r="AC62" i="27"/>
  <c r="AB61" i="27"/>
  <c r="BZ38" i="9" s="1"/>
  <c r="J38" i="9" s="1"/>
  <c r="AA60" i="27"/>
  <c r="AC58" i="27"/>
  <c r="AB57" i="27"/>
  <c r="BZ34" i="9" s="1"/>
  <c r="J34" i="9" s="1"/>
  <c r="AA56" i="27"/>
  <c r="AC54" i="27"/>
  <c r="AB53" i="27"/>
  <c r="BZ30" i="9" s="1"/>
  <c r="J30" i="9" s="1"/>
  <c r="AA52" i="27"/>
  <c r="AC50" i="27"/>
  <c r="AB49" i="27"/>
  <c r="BZ26" i="9" s="1"/>
  <c r="J26" i="9" s="1"/>
  <c r="AA48" i="27"/>
  <c r="AC46" i="27"/>
  <c r="AB45" i="27"/>
  <c r="BZ22" i="9" s="1"/>
  <c r="J22" i="9" s="1"/>
  <c r="AA44" i="27"/>
  <c r="AC42" i="27"/>
  <c r="AB41" i="27"/>
  <c r="BZ18" i="9" s="1"/>
  <c r="J18" i="9" s="1"/>
  <c r="AA40" i="27"/>
  <c r="AC38" i="27"/>
  <c r="AB37" i="27"/>
  <c r="BZ14" i="9" s="1"/>
  <c r="J14" i="9" s="1"/>
  <c r="AA36" i="27"/>
  <c r="AC34" i="27"/>
  <c r="AB33" i="27"/>
  <c r="BZ10" i="9" s="1"/>
  <c r="J10" i="9" s="1"/>
  <c r="AA145" i="27"/>
  <c r="AC139" i="27"/>
  <c r="AB134" i="27"/>
  <c r="AA129" i="27"/>
  <c r="AC123" i="27"/>
  <c r="AB118" i="27"/>
  <c r="AA113" i="27"/>
  <c r="AC107" i="27"/>
  <c r="AB102" i="27"/>
  <c r="AA97" i="27"/>
  <c r="AC91" i="27"/>
  <c r="AB86" i="27"/>
  <c r="AA81" i="27"/>
  <c r="AC75" i="27"/>
  <c r="AB70" i="27"/>
  <c r="BZ47" i="9" s="1"/>
  <c r="J47" i="9" s="1"/>
  <c r="AA65" i="27"/>
  <c r="AC59" i="27"/>
  <c r="AB54" i="27"/>
  <c r="BZ31" i="9" s="1"/>
  <c r="J31" i="9" s="1"/>
  <c r="AA49" i="27"/>
  <c r="AC43" i="27"/>
  <c r="AB38" i="27"/>
  <c r="BZ15" i="9" s="1"/>
  <c r="J15" i="9" s="1"/>
  <c r="AA33" i="27"/>
  <c r="AC143" i="27"/>
  <c r="AB138" i="27"/>
  <c r="AA133" i="27"/>
  <c r="AC127" i="27"/>
  <c r="AB122" i="27"/>
  <c r="AA117" i="27"/>
  <c r="AC111" i="27"/>
  <c r="AB106" i="27"/>
  <c r="AA101" i="27"/>
  <c r="AC95" i="27"/>
  <c r="AB90" i="27"/>
  <c r="AA85" i="27"/>
  <c r="AC79" i="27"/>
  <c r="AB74" i="27"/>
  <c r="BZ51" i="9" s="1"/>
  <c r="J51" i="9" s="1"/>
  <c r="AA69" i="27"/>
  <c r="AC63" i="27"/>
  <c r="AB58" i="27"/>
  <c r="BZ35" i="9" s="1"/>
  <c r="J35" i="9" s="1"/>
  <c r="AA53" i="27"/>
  <c r="AC47" i="27"/>
  <c r="AB42" i="27"/>
  <c r="BZ19" i="9" s="1"/>
  <c r="J19" i="9" s="1"/>
  <c r="AA37" i="27"/>
  <c r="AC147" i="27"/>
  <c r="AB142" i="27"/>
  <c r="AA137" i="27"/>
  <c r="AC131" i="27"/>
  <c r="AB126" i="27"/>
  <c r="AA121" i="27"/>
  <c r="AC115" i="27"/>
  <c r="AB110" i="27"/>
  <c r="AA105" i="27"/>
  <c r="AC99" i="27"/>
  <c r="AB94" i="27"/>
  <c r="AA89" i="27"/>
  <c r="AC83" i="27"/>
  <c r="AB78" i="27"/>
  <c r="BZ55" i="9" s="1"/>
  <c r="J55" i="9" s="1"/>
  <c r="AA73" i="27"/>
  <c r="AC67" i="27"/>
  <c r="AB62" i="27"/>
  <c r="BZ39" i="9" s="1"/>
  <c r="J39" i="9" s="1"/>
  <c r="AA57" i="27"/>
  <c r="AC51" i="27"/>
  <c r="AB46" i="27"/>
  <c r="BZ23" i="9" s="1"/>
  <c r="J23" i="9" s="1"/>
  <c r="AA41" i="27"/>
  <c r="AC35" i="27"/>
  <c r="AA141" i="27"/>
  <c r="AC119" i="27"/>
  <c r="AB98" i="27"/>
  <c r="AA77" i="27"/>
  <c r="AC55" i="27"/>
  <c r="AB34" i="27"/>
  <c r="BZ11" i="9" s="1"/>
  <c r="J11" i="9" s="1"/>
  <c r="AC135" i="27"/>
  <c r="AB114" i="27"/>
  <c r="AA93" i="27"/>
  <c r="AC71" i="27"/>
  <c r="AB50" i="27"/>
  <c r="BZ27" i="9" s="1"/>
  <c r="J27" i="9" s="1"/>
  <c r="AB130" i="27"/>
  <c r="AA109" i="27"/>
  <c r="AC87" i="27"/>
  <c r="AB66" i="27"/>
  <c r="BZ43" i="9" s="1"/>
  <c r="J43" i="9" s="1"/>
  <c r="AA45" i="27"/>
  <c r="AC103" i="27"/>
  <c r="AB82" i="27"/>
  <c r="BZ59" i="9" s="1"/>
  <c r="J59" i="9" s="1"/>
  <c r="AB146" i="27"/>
  <c r="AA61" i="27"/>
  <c r="AA125" i="27"/>
  <c r="AC39" i="27"/>
  <c r="AG37" i="25" l="1"/>
  <c r="AD37" i="25"/>
  <c r="AJ37" i="25"/>
  <c r="AF37" i="25"/>
  <c r="AI37" i="25"/>
  <c r="AE37" i="25"/>
  <c r="AH37" i="25"/>
  <c r="W48" i="5"/>
  <c r="AD53" i="7"/>
  <c r="AE54" i="7"/>
  <c r="N53" i="26"/>
  <c r="P53" i="26" s="1"/>
  <c r="Q53" i="26" s="1"/>
  <c r="AM71" i="9"/>
  <c r="AM69" i="9"/>
  <c r="B60" i="9"/>
  <c r="B56" i="9"/>
  <c r="B52" i="9"/>
  <c r="B48" i="9"/>
  <c r="B44" i="9"/>
  <c r="B40" i="9"/>
  <c r="B36" i="9"/>
  <c r="B32" i="9"/>
  <c r="B28" i="9"/>
  <c r="B24" i="9"/>
  <c r="B20" i="9"/>
  <c r="B16" i="9"/>
  <c r="B12" i="9"/>
  <c r="B9" i="9"/>
  <c r="B59" i="9"/>
  <c r="B55" i="9"/>
  <c r="B51" i="9"/>
  <c r="B47" i="9"/>
  <c r="B43" i="9"/>
  <c r="B39" i="9"/>
  <c r="B35" i="9"/>
  <c r="B31" i="9"/>
  <c r="B27" i="9"/>
  <c r="B23" i="9"/>
  <c r="B19" i="9"/>
  <c r="B15" i="9"/>
  <c r="B11" i="9"/>
  <c r="B58" i="9"/>
  <c r="B54" i="9"/>
  <c r="B50" i="9"/>
  <c r="B46" i="9"/>
  <c r="B42" i="9"/>
  <c r="B38" i="9"/>
  <c r="B34" i="9"/>
  <c r="B30" i="9"/>
  <c r="B26" i="9"/>
  <c r="B22" i="9"/>
  <c r="B18" i="9"/>
  <c r="B14" i="9"/>
  <c r="B10" i="9"/>
  <c r="B61" i="9"/>
  <c r="B57" i="9"/>
  <c r="B53" i="9"/>
  <c r="B49" i="9"/>
  <c r="B45" i="9"/>
  <c r="B41" i="9"/>
  <c r="B37" i="9"/>
  <c r="B33" i="9"/>
  <c r="B29" i="9"/>
  <c r="B25" i="9"/>
  <c r="B21" i="9"/>
  <c r="B17" i="9"/>
  <c r="B13" i="9"/>
  <c r="O53" i="26"/>
  <c r="R53" i="26" s="1"/>
  <c r="U53" i="26" s="1"/>
  <c r="AM72" i="9"/>
  <c r="AM73" i="9"/>
  <c r="BM59" i="9"/>
  <c r="BM55" i="9"/>
  <c r="BM51" i="9"/>
  <c r="BM47" i="9"/>
  <c r="BM43" i="9"/>
  <c r="BM39" i="9"/>
  <c r="BM35" i="9"/>
  <c r="BM31" i="9"/>
  <c r="BM27" i="9"/>
  <c r="BM23" i="9"/>
  <c r="BM19" i="9"/>
  <c r="BM15" i="9"/>
  <c r="BM11" i="9"/>
  <c r="BM58" i="9"/>
  <c r="BM54" i="9"/>
  <c r="BM50" i="9"/>
  <c r="BM46" i="9"/>
  <c r="BM42" i="9"/>
  <c r="BM38" i="9"/>
  <c r="BM34" i="9"/>
  <c r="BM30" i="9"/>
  <c r="BM26" i="9"/>
  <c r="BM22" i="9"/>
  <c r="BM18" i="9"/>
  <c r="BM14" i="9"/>
  <c r="BM10" i="9"/>
  <c r="BM61" i="9"/>
  <c r="BM57" i="9"/>
  <c r="BM53" i="9"/>
  <c r="BM49" i="9"/>
  <c r="BM45" i="9"/>
  <c r="BM41" i="9"/>
  <c r="BM37" i="9"/>
  <c r="BM33" i="9"/>
  <c r="BM29" i="9"/>
  <c r="BM25" i="9"/>
  <c r="BM21" i="9"/>
  <c r="BM17" i="9"/>
  <c r="BM13" i="9"/>
  <c r="BM60" i="9"/>
  <c r="BM56" i="9"/>
  <c r="BM52" i="9"/>
  <c r="BM48" i="9"/>
  <c r="BM44" i="9"/>
  <c r="BM40" i="9"/>
  <c r="BM36" i="9"/>
  <c r="BM32" i="9"/>
  <c r="BM28" i="9"/>
  <c r="BM24" i="9"/>
  <c r="BM20" i="9"/>
  <c r="BM16" i="9"/>
  <c r="BM12" i="9"/>
  <c r="BM9" i="9"/>
  <c r="AK91" i="27" a="1"/>
  <c r="Y47" i="5"/>
  <c r="X46" i="5"/>
  <c r="X48" i="5" s="1"/>
  <c r="CT57" i="4" a="1"/>
  <c r="CT57" i="4" s="1"/>
  <c r="CR31" i="4" a="1"/>
  <c r="CR31" i="4" s="1"/>
  <c r="CT51" i="4" a="1"/>
  <c r="CT51" i="4" s="1"/>
  <c r="CQ77" i="4" a="1"/>
  <c r="CQ77" i="4" s="1"/>
  <c r="CU44" i="4" a="1"/>
  <c r="CU44" i="4" s="1"/>
  <c r="AJ17" i="3" a="1"/>
  <c r="AJ17" i="3" s="1"/>
  <c r="CW60" i="4" a="1"/>
  <c r="CW60" i="4" s="1"/>
  <c r="CR35" i="4" a="1"/>
  <c r="CR35" i="4" s="1"/>
  <c r="CR64" i="4" a="1"/>
  <c r="CR64" i="4" s="1"/>
  <c r="CQ25" i="4" a="1"/>
  <c r="CQ25" i="4" s="1"/>
  <c r="CW55" i="4" a="1"/>
  <c r="CW55" i="4" s="1"/>
  <c r="CQ31" i="4" a="1"/>
  <c r="CQ31" i="4" s="1"/>
  <c r="CS45" i="4" a="1"/>
  <c r="CS45" i="4" s="1"/>
  <c r="CT70" i="4" a="1"/>
  <c r="CT70" i="4" s="1"/>
  <c r="CU36" i="4" a="1"/>
  <c r="CU36" i="4" s="1"/>
  <c r="CW64" i="4" a="1"/>
  <c r="CW64" i="4" s="1"/>
  <c r="CR28" i="4" a="1"/>
  <c r="CR28" i="4" s="1"/>
  <c r="CV57" i="4" a="1"/>
  <c r="CV57" i="4" s="1"/>
  <c r="CT31" i="4" a="1"/>
  <c r="CT31" i="4" s="1"/>
  <c r="CV51" i="4" a="1"/>
  <c r="CV51" i="4" s="1"/>
  <c r="CS77" i="4" a="1"/>
  <c r="CS77" i="4" s="1"/>
  <c r="CW44" i="4" a="1"/>
  <c r="CW44" i="4" s="1"/>
  <c r="AJ22" i="3" a="1"/>
  <c r="AJ22" i="3" s="1"/>
  <c r="CV46" i="4" a="1"/>
  <c r="CV46" i="4" s="1"/>
  <c r="CW72" i="4" a="1"/>
  <c r="CW72" i="4" s="1"/>
  <c r="AJ25" i="3" a="1"/>
  <c r="AJ25" i="3" s="1"/>
  <c r="CS55" i="4" a="1"/>
  <c r="CS55" i="4" s="1"/>
  <c r="CU29" i="4" a="1"/>
  <c r="CU29" i="4" s="1"/>
  <c r="CS49" i="4" a="1"/>
  <c r="CS49" i="4" s="1"/>
  <c r="CT75" i="4" a="1"/>
  <c r="CT75" i="4" s="1"/>
  <c r="CU41" i="4" a="1"/>
  <c r="CU41" i="4" s="1"/>
  <c r="CU28" i="4" a="1"/>
  <c r="CU28" i="4" s="1"/>
  <c r="CV58" i="4" a="1"/>
  <c r="CV58" i="4" s="1"/>
  <c r="CU33" i="4" a="1"/>
  <c r="CU33" i="4" s="1"/>
  <c r="CU53" i="4" a="1"/>
  <c r="CU53" i="4" s="1"/>
  <c r="CW78" i="4" a="1"/>
  <c r="CW78" i="4" s="1"/>
  <c r="CS54" i="4" a="1"/>
  <c r="CS54" i="4" s="1"/>
  <c r="CV67" i="4" a="1"/>
  <c r="CV67" i="4" s="1"/>
  <c r="CW37" i="4" a="1"/>
  <c r="CW37" i="4" s="1"/>
  <c r="CU60" i="4" a="1"/>
  <c r="CU60" i="4" s="1"/>
  <c r="CV34" i="4" a="1"/>
  <c r="CV34" i="4" s="1"/>
  <c r="CW63" i="4" a="1"/>
  <c r="CW63" i="4" s="1"/>
  <c r="AJ30" i="3" a="1"/>
  <c r="AJ30" i="3" s="1"/>
  <c r="CU55" i="4" a="1"/>
  <c r="CU55" i="4" s="1"/>
  <c r="CW29" i="4" a="1"/>
  <c r="CW29" i="4" s="1"/>
  <c r="CU49" i="4" a="1"/>
  <c r="CU49" i="4" s="1"/>
  <c r="CV75" i="4" a="1"/>
  <c r="CV75" i="4" s="1"/>
  <c r="CW41" i="4" a="1"/>
  <c r="CW41" i="4" s="1"/>
  <c r="CR69" i="4" a="1"/>
  <c r="CR69" i="4" s="1"/>
  <c r="CR45" i="4" a="1"/>
  <c r="CR45" i="4" s="1"/>
  <c r="CQ53" i="4" a="1"/>
  <c r="CQ53" i="4" s="1"/>
  <c r="CS78" i="4" a="1"/>
  <c r="CS78" i="4" s="1"/>
  <c r="CV52" i="4" a="1"/>
  <c r="CV52" i="4" s="1"/>
  <c r="AJ13" i="3" a="1"/>
  <c r="AJ13" i="3" s="1"/>
  <c r="CV47" i="4" a="1"/>
  <c r="CV47" i="4" s="1"/>
  <c r="CS73" i="4" a="1"/>
  <c r="CS73" i="4" s="1"/>
  <c r="CS64" i="4" a="1"/>
  <c r="CS64" i="4" s="1"/>
  <c r="CT27" i="4" a="1"/>
  <c r="CT27" i="4" s="1"/>
  <c r="CR57" i="4" a="1"/>
  <c r="CR57" i="4" s="1"/>
  <c r="CV29" i="4" a="1"/>
  <c r="CV29" i="4" s="1"/>
  <c r="CR51" i="4" a="1"/>
  <c r="CR51" i="4" s="1"/>
  <c r="CV76" i="4" a="1"/>
  <c r="CV76" i="4" s="1"/>
  <c r="CS44" i="4" a="1"/>
  <c r="CS44" i="4" s="1"/>
  <c r="CV66" i="4" a="1"/>
  <c r="CV66" i="4" s="1"/>
  <c r="CS28" i="4" a="1"/>
  <c r="CS28" i="4" s="1"/>
  <c r="CT58" i="4" a="1"/>
  <c r="CT58" i="4" s="1"/>
  <c r="CS33" i="4" a="1"/>
  <c r="CS33" i="4" s="1"/>
  <c r="CS53" i="4" a="1"/>
  <c r="CS53" i="4" s="1"/>
  <c r="CU78" i="4" a="1"/>
  <c r="CU78" i="4" s="1"/>
  <c r="CQ54" i="4" a="1"/>
  <c r="CQ54" i="4" s="1"/>
  <c r="AJ18" i="3" a="1"/>
  <c r="AJ18" i="3" s="1"/>
  <c r="CQ48" i="4" a="1"/>
  <c r="CQ48" i="4" s="1"/>
  <c r="CU73" i="4" a="1"/>
  <c r="CU73" i="4" s="1"/>
  <c r="CS40" i="4" a="1"/>
  <c r="CS40" i="4" s="1"/>
  <c r="CR68" i="4" a="1"/>
  <c r="CR68" i="4" s="1"/>
  <c r="CQ26" i="4" a="1"/>
  <c r="CQ26" i="4" s="1"/>
  <c r="CU50" i="4" a="1"/>
  <c r="CU50" i="4" s="1"/>
  <c r="CR76" i="4" a="1"/>
  <c r="CR76" i="4" s="1"/>
  <c r="CW42" i="4" a="1"/>
  <c r="CW42" i="4" s="1"/>
  <c r="CU71" i="4" a="1"/>
  <c r="CU71" i="4" s="1"/>
  <c r="CU45" i="4" a="1"/>
  <c r="CU45" i="4" s="1"/>
  <c r="CR34" i="4" a="1"/>
  <c r="CR34" i="4" s="1"/>
  <c r="CS63" i="4" a="1"/>
  <c r="CS63" i="4" s="1"/>
  <c r="AJ20" i="3" a="1"/>
  <c r="AJ20" i="3" s="1"/>
  <c r="CQ55" i="4" a="1"/>
  <c r="CQ55" i="4" s="1"/>
  <c r="CS29" i="4" a="1"/>
  <c r="CS29" i="4" s="1"/>
  <c r="CQ49" i="4" a="1"/>
  <c r="CQ49" i="4" s="1"/>
  <c r="CR75" i="4" a="1"/>
  <c r="CR75" i="4" s="1"/>
  <c r="CW35" i="4" a="1"/>
  <c r="CW35" i="4" s="1"/>
  <c r="CQ64" i="4" a="1"/>
  <c r="CQ64" i="4" s="1"/>
  <c r="CR27" i="4" a="1"/>
  <c r="CR27" i="4" s="1"/>
  <c r="CW56" i="4" a="1"/>
  <c r="CW56" i="4" s="1"/>
  <c r="CT29" i="4" a="1"/>
  <c r="CT29" i="4" s="1"/>
  <c r="CW50" i="4" a="1"/>
  <c r="CW50" i="4" s="1"/>
  <c r="CT76" i="4" a="1"/>
  <c r="CT76" i="4" s="1"/>
  <c r="CQ44" i="4" a="1"/>
  <c r="CQ44" i="4" s="1"/>
  <c r="CW71" i="4" a="1"/>
  <c r="CW71" i="4" s="1"/>
  <c r="CW45" i="4" a="1"/>
  <c r="CW45" i="4" s="1"/>
  <c r="CQ72" i="4" a="1"/>
  <c r="CQ72" i="4" s="1"/>
  <c r="CR38" i="4" a="1"/>
  <c r="CR38" i="4" s="1"/>
  <c r="CS76" i="4" a="1"/>
  <c r="CS76" i="4" s="1"/>
  <c r="CV26" i="4" a="1"/>
  <c r="CV26" i="4" s="1"/>
  <c r="CT48" i="4" a="1"/>
  <c r="CT48" i="4" s="1"/>
  <c r="CU74" i="4" a="1"/>
  <c r="CU74" i="4" s="1"/>
  <c r="CV40" i="4" a="1"/>
  <c r="CV40" i="4" s="1"/>
  <c r="CQ68" i="4" a="1"/>
  <c r="CQ68" i="4" s="1"/>
  <c r="CT25" i="4" a="1"/>
  <c r="CT25" i="4" s="1"/>
  <c r="CW32" i="4" a="1"/>
  <c r="CW32" i="4" s="1"/>
  <c r="CW51" i="4" a="1"/>
  <c r="CW51" i="4" s="1"/>
  <c r="CQ78" i="4" a="1"/>
  <c r="CQ78" i="4" s="1"/>
  <c r="CT52" i="4" a="1"/>
  <c r="CT52" i="4" s="1"/>
  <c r="AJ10" i="3" a="1"/>
  <c r="AJ10" i="3" s="1"/>
  <c r="CT47" i="4" a="1"/>
  <c r="CT47" i="4" s="1"/>
  <c r="CV59" i="4" a="1"/>
  <c r="CV59" i="4" s="1"/>
  <c r="CV33" i="4" a="1"/>
  <c r="CV33" i="4" s="1"/>
  <c r="CQ63" i="4" a="1"/>
  <c r="CQ63" i="4" s="1"/>
  <c r="AJ15" i="3" a="1"/>
  <c r="AJ15" i="3" s="1"/>
  <c r="CV54" i="4" a="1"/>
  <c r="CV54" i="4" s="1"/>
  <c r="CQ29" i="4" a="1"/>
  <c r="CQ29" i="4" s="1"/>
  <c r="CV48" i="4" a="1"/>
  <c r="CV48" i="4" s="1"/>
  <c r="CW74" i="4" a="1"/>
  <c r="CW74" i="4" s="1"/>
  <c r="CQ41" i="4" a="1"/>
  <c r="CQ41" i="4" s="1"/>
  <c r="CS68" i="4" a="1"/>
  <c r="CS68" i="4" s="1"/>
  <c r="CS43" i="4" a="1"/>
  <c r="CS43" i="4" s="1"/>
  <c r="CQ62" i="4" a="1"/>
  <c r="CQ62" i="4" s="1"/>
  <c r="CT35" i="4" a="1"/>
  <c r="CT35" i="4" s="1"/>
  <c r="CV44" i="4" a="1"/>
  <c r="CV44" i="4" s="1"/>
  <c r="AJ8" i="3" a="1"/>
  <c r="AJ8" i="3" s="1"/>
  <c r="CW46" i="4" a="1"/>
  <c r="CW46" i="4" s="1"/>
  <c r="CT72" i="4" a="1"/>
  <c r="CT72" i="4" s="1"/>
  <c r="CR39" i="4" a="1"/>
  <c r="CR39" i="4" s="1"/>
  <c r="CQ67" i="4" a="1"/>
  <c r="CQ67" i="4" s="1"/>
  <c r="CS56" i="4" a="1"/>
  <c r="CS56" i="4" s="1"/>
  <c r="CW26" i="4" a="1"/>
  <c r="CW26" i="4" s="1"/>
  <c r="CS50" i="4" a="1"/>
  <c r="CS50" i="4" s="1"/>
  <c r="CW75" i="4" a="1"/>
  <c r="CW75" i="4" s="1"/>
  <c r="CU42" i="4" a="1"/>
  <c r="CU42" i="4" s="1"/>
  <c r="CS71" i="4" a="1"/>
  <c r="CS71" i="4" s="1"/>
  <c r="CU27" i="4" a="1"/>
  <c r="CU27" i="4" s="1"/>
  <c r="CU57" i="4" a="1"/>
  <c r="CU57" i="4" s="1"/>
  <c r="CU32" i="4" a="1"/>
  <c r="CU32" i="4" s="1"/>
  <c r="CU51" i="4" a="1"/>
  <c r="CU51" i="4" s="1"/>
  <c r="CV77" i="4" a="1"/>
  <c r="CV77" i="4" s="1"/>
  <c r="CR52" i="4" a="1"/>
  <c r="CR52" i="4" s="1"/>
  <c r="AJ9" i="3" a="1"/>
  <c r="AJ9" i="3" s="1"/>
  <c r="CR47" i="4" a="1"/>
  <c r="CR47" i="4" s="1"/>
  <c r="CV72" i="4" a="1"/>
  <c r="CV72" i="4" s="1"/>
  <c r="CT39" i="4" a="1"/>
  <c r="CT39" i="4" s="1"/>
  <c r="CS67" i="4" a="1"/>
  <c r="CS67" i="4" s="1"/>
  <c r="CW28" i="4" a="1"/>
  <c r="CW28" i="4" s="1"/>
  <c r="CQ59" i="4" a="1"/>
  <c r="CQ59" i="4" s="1"/>
  <c r="CS75" i="4" a="1"/>
  <c r="CS75" i="4" s="1"/>
  <c r="CQ42" i="4" a="1"/>
  <c r="CQ42" i="4" s="1"/>
  <c r="CW69" i="4" a="1"/>
  <c r="CW69" i="4" s="1"/>
  <c r="CV43" i="4" a="1"/>
  <c r="CV43" i="4" s="1"/>
  <c r="CV62" i="4" a="1"/>
  <c r="CV62" i="4" s="1"/>
  <c r="CQ36" i="4" a="1"/>
  <c r="CQ36" i="4" s="1"/>
  <c r="CV78" i="4" a="1"/>
  <c r="CV78" i="4" s="1"/>
  <c r="CR54" i="4" a="1"/>
  <c r="CR54" i="4" s="1"/>
  <c r="CT26" i="4" a="1"/>
  <c r="CT26" i="4" s="1"/>
  <c r="CR48" i="4" a="1"/>
  <c r="CR48" i="4" s="1"/>
  <c r="CS74" i="4" a="1"/>
  <c r="CS74" i="4" s="1"/>
  <c r="CT40" i="4" a="1"/>
  <c r="CT40" i="4" s="1"/>
  <c r="CR63" i="4" a="1"/>
  <c r="CR63" i="4" s="1"/>
  <c r="CR25" i="4" a="1"/>
  <c r="CR25" i="4" s="1"/>
  <c r="CQ56" i="4" a="1"/>
  <c r="CQ56" i="4" s="1"/>
  <c r="CU26" i="4" a="1"/>
  <c r="CU26" i="4" s="1"/>
  <c r="CQ50" i="4" a="1"/>
  <c r="CQ50" i="4" s="1"/>
  <c r="CU75" i="4" a="1"/>
  <c r="CU75" i="4" s="1"/>
  <c r="CS42" i="4" a="1"/>
  <c r="CS42" i="4" s="1"/>
  <c r="CQ71" i="4" a="1"/>
  <c r="CQ71" i="4" s="1"/>
  <c r="CQ45" i="4" a="1"/>
  <c r="CQ45" i="4" s="1"/>
  <c r="CR70" i="4" a="1"/>
  <c r="CR70" i="4" s="1"/>
  <c r="CS36" i="4" a="1"/>
  <c r="CS36" i="4" s="1"/>
  <c r="CU64" i="4" a="1"/>
  <c r="CU64" i="4" s="1"/>
  <c r="CV27" i="4" a="1"/>
  <c r="CV27" i="4" s="1"/>
  <c r="CU47" i="4" a="1"/>
  <c r="CU47" i="4" s="1"/>
  <c r="CV73" i="4" a="1"/>
  <c r="CV73" i="4" s="1"/>
  <c r="CW39" i="4" a="1"/>
  <c r="CW39" i="4" s="1"/>
  <c r="CR67" i="4" a="1"/>
  <c r="CR67" i="4" s="1"/>
  <c r="CS37" i="4" a="1"/>
  <c r="CS37" i="4" s="1"/>
  <c r="CQ60" i="4" a="1"/>
  <c r="CQ60" i="4" s="1"/>
  <c r="CQ51" i="4" a="1"/>
  <c r="CQ51" i="4" s="1"/>
  <c r="CR77" i="4" a="1"/>
  <c r="CR77" i="4" s="1"/>
  <c r="CT44" i="4" a="1"/>
  <c r="CT44" i="4" s="1"/>
  <c r="CV71" i="4" a="1"/>
  <c r="CV71" i="4" s="1"/>
  <c r="CU46" i="4" a="1"/>
  <c r="CU46" i="4" s="1"/>
  <c r="CR72" i="4" a="1"/>
  <c r="CR72" i="4" s="1"/>
  <c r="CW38" i="4" a="1"/>
  <c r="CW38" i="4" s="1"/>
  <c r="CR61" i="4" a="1"/>
  <c r="CR61" i="4" s="1"/>
  <c r="CT78" i="4" a="1"/>
  <c r="CT78" i="4" s="1"/>
  <c r="CW52" i="4" a="1"/>
  <c r="CW52" i="4" s="1"/>
  <c r="CR26" i="4" a="1"/>
  <c r="CR26" i="4" s="1"/>
  <c r="CW47" i="4" a="1"/>
  <c r="CW47" i="4" s="1"/>
  <c r="CQ74" i="4" a="1"/>
  <c r="CQ74" i="4" s="1"/>
  <c r="CR40" i="4" a="1"/>
  <c r="CR40" i="4" s="1"/>
  <c r="CT67" i="4" a="1"/>
  <c r="CT67" i="4" s="1"/>
  <c r="CU37" i="4" a="1"/>
  <c r="CU37" i="4" s="1"/>
  <c r="CS60" i="4" a="1"/>
  <c r="CS60" i="4" s="1"/>
  <c r="CT34" i="4" a="1"/>
  <c r="CT34" i="4" s="1"/>
  <c r="CU63" i="4" a="1"/>
  <c r="CU63" i="4" s="1"/>
  <c r="CT77" i="4" a="1"/>
  <c r="CT77" i="4" s="1"/>
  <c r="CR71" i="4" a="1"/>
  <c r="CR71" i="4" s="1"/>
  <c r="CQ46" i="4" a="1"/>
  <c r="CQ46" i="4" s="1"/>
  <c r="CU70" i="4" a="1"/>
  <c r="CU70" i="4" s="1"/>
  <c r="CS38" i="4" a="1"/>
  <c r="CS38" i="4" s="1"/>
  <c r="CR66" i="4" a="1"/>
  <c r="CR66" i="4" s="1"/>
  <c r="CW27" i="4" a="1"/>
  <c r="CW27" i="4" s="1"/>
  <c r="AJ21" i="3" a="1"/>
  <c r="AJ21" i="3" s="1"/>
  <c r="CT49" i="4" a="1"/>
  <c r="CT49" i="4" s="1"/>
  <c r="CQ75" i="4" a="1"/>
  <c r="CQ75" i="4" s="1"/>
  <c r="CV41" i="4" a="1"/>
  <c r="CV41" i="4" s="1"/>
  <c r="CU69" i="4" a="1"/>
  <c r="CU69" i="4" s="1"/>
  <c r="CT43" i="4" a="1"/>
  <c r="CT43" i="4" s="1"/>
  <c r="CT62" i="4" a="1"/>
  <c r="CT62" i="4" s="1"/>
  <c r="CW31" i="4" a="1"/>
  <c r="CW31" i="4" s="1"/>
  <c r="CV50" i="4" a="1"/>
  <c r="CV50" i="4" s="1"/>
  <c r="CW76" i="4" a="1"/>
  <c r="CW76" i="4" s="1"/>
  <c r="CR44" i="4" a="1"/>
  <c r="CR44" i="4" s="1"/>
  <c r="CT71" i="4" a="1"/>
  <c r="CT71" i="4" s="1"/>
  <c r="CS46" i="4" a="1"/>
  <c r="CS46" i="4" s="1"/>
  <c r="CW70" i="4" a="1"/>
  <c r="CW70" i="4" s="1"/>
  <c r="CU38" i="4" a="1"/>
  <c r="CU38" i="4" s="1"/>
  <c r="CT66" i="4" a="1"/>
  <c r="CT66" i="4" s="1"/>
  <c r="CQ28" i="4" a="1"/>
  <c r="CQ28" i="4" s="1"/>
  <c r="CR58" i="4" a="1"/>
  <c r="CR58" i="4" s="1"/>
  <c r="CQ33" i="4" a="1"/>
  <c r="CQ33" i="4" s="1"/>
  <c r="CW57" i="4" a="1"/>
  <c r="CW57" i="4" s="1"/>
  <c r="CQ69" i="4" a="1"/>
  <c r="CQ69" i="4" s="1"/>
  <c r="CV37" i="4" a="1"/>
  <c r="CV37" i="4" s="1"/>
  <c r="CV60" i="4" a="1"/>
  <c r="CV60" i="4" s="1"/>
  <c r="CS35" i="4" a="1"/>
  <c r="CS35" i="4" s="1"/>
  <c r="CT63" i="4" a="1"/>
  <c r="CT63" i="4" s="1"/>
  <c r="CV70" i="4" a="1"/>
  <c r="CV70" i="4" s="1"/>
  <c r="AJ27" i="3" a="1"/>
  <c r="AJ27" i="3" s="1"/>
  <c r="CS47" i="4" a="1"/>
  <c r="CS47" i="4" s="1"/>
  <c r="CT73" i="4" a="1"/>
  <c r="CT73" i="4" s="1"/>
  <c r="CU39" i="4" a="1"/>
  <c r="CU39" i="4" s="1"/>
  <c r="CW66" i="4" a="1"/>
  <c r="CW66" i="4" s="1"/>
  <c r="CQ37" i="4" a="1"/>
  <c r="CQ37" i="4" s="1"/>
  <c r="CR55" i="4" a="1"/>
  <c r="CR55" i="4" s="1"/>
  <c r="AJ31" i="3" a="1"/>
  <c r="AJ31" i="3" s="1"/>
  <c r="CR49" i="4" a="1"/>
  <c r="CR49" i="4" s="1"/>
  <c r="CV74" i="4" a="1"/>
  <c r="CV74" i="4" s="1"/>
  <c r="CT41" i="4" a="1"/>
  <c r="CT41" i="4" s="1"/>
  <c r="CS69" i="4" a="1"/>
  <c r="CS69" i="4" s="1"/>
  <c r="CR43" i="4" a="1"/>
  <c r="CR43" i="4" s="1"/>
  <c r="CR62" i="4" a="1"/>
  <c r="CR62" i="4" s="1"/>
  <c r="CU35" i="4" a="1"/>
  <c r="CU35" i="4" s="1"/>
  <c r="CV63" i="4" a="1"/>
  <c r="CV63" i="4" s="1"/>
  <c r="CV25" i="4" a="1"/>
  <c r="CV25" i="4" s="1"/>
  <c r="CU56" i="4" a="1"/>
  <c r="CU56" i="4" s="1"/>
  <c r="CR29" i="4" a="1"/>
  <c r="CR29" i="4" s="1"/>
  <c r="CQ39" i="4" a="1"/>
  <c r="CQ39" i="4" s="1"/>
  <c r="CS66" i="4" a="1"/>
  <c r="CS66" i="4" s="1"/>
  <c r="CU30" i="4" a="1"/>
  <c r="CU30" i="4" s="1"/>
  <c r="CR59" i="4" a="1"/>
  <c r="CR59" i="4" s="1"/>
  <c r="CR33" i="4" a="1"/>
  <c r="CR33" i="4" s="1"/>
  <c r="CT61" i="4" a="1"/>
  <c r="CT61" i="4" s="1"/>
  <c r="CT42" i="4" a="1"/>
  <c r="CT42" i="4" s="1"/>
  <c r="CV69" i="4" a="1"/>
  <c r="CV69" i="4" s="1"/>
  <c r="CV45" i="4" a="1"/>
  <c r="CV45" i="4" s="1"/>
  <c r="CS70" i="4" a="1"/>
  <c r="CS70" i="4" s="1"/>
  <c r="CQ38" i="4" a="1"/>
  <c r="CQ38" i="4" s="1"/>
  <c r="CW65" i="4" a="1"/>
  <c r="CW65" i="4" s="1"/>
  <c r="CU77" i="4" a="1"/>
  <c r="CU77" i="4" s="1"/>
  <c r="CQ52" i="4" a="1"/>
  <c r="CQ52" i="4" s="1"/>
  <c r="AJ24" i="3" a="1"/>
  <c r="AJ24" i="3" s="1"/>
  <c r="CQ47" i="4" a="1"/>
  <c r="CQ47" i="4" s="1"/>
  <c r="CR73" i="4" a="1"/>
  <c r="CR73" i="4" s="1"/>
  <c r="CS39" i="4" a="1"/>
  <c r="CS39" i="4" s="1"/>
  <c r="CU66" i="4" a="1"/>
  <c r="CU66" i="4" s="1"/>
  <c r="CW30" i="4" a="1"/>
  <c r="CW30" i="4" s="1"/>
  <c r="CT59" i="4" a="1"/>
  <c r="CT59" i="4" s="1"/>
  <c r="CT33" i="4" a="1"/>
  <c r="CT33" i="4" s="1"/>
  <c r="CV61" i="4" a="1"/>
  <c r="CV61" i="4" s="1"/>
  <c r="AJ12" i="3" a="1"/>
  <c r="AJ12" i="3" s="1"/>
  <c r="CT54" i="4" a="1"/>
  <c r="CT54" i="4" s="1"/>
  <c r="CW62" i="4" a="1"/>
  <c r="CW62" i="4" s="1"/>
  <c r="CT36" i="4" a="1"/>
  <c r="CT36" i="4" s="1"/>
  <c r="CS65" i="4" a="1"/>
  <c r="CS65" i="4" s="1"/>
  <c r="CQ27" i="4" a="1"/>
  <c r="CQ27" i="4" s="1"/>
  <c r="CQ57" i="4" a="1"/>
  <c r="CQ57" i="4" s="1"/>
  <c r="CQ32" i="4" a="1"/>
  <c r="CQ32" i="4" s="1"/>
  <c r="CR74" i="4" a="1"/>
  <c r="CR74" i="4" s="1"/>
  <c r="CW40" i="4" a="1"/>
  <c r="CW40" i="4" s="1"/>
  <c r="CV68" i="4" a="1"/>
  <c r="CV68" i="4" s="1"/>
  <c r="CT37" i="4" a="1"/>
  <c r="CT37" i="4" s="1"/>
  <c r="CT60" i="4" a="1"/>
  <c r="CT60" i="4" s="1"/>
  <c r="CQ35" i="4" a="1"/>
  <c r="CQ35" i="4" s="1"/>
  <c r="CW49" i="4" a="1"/>
  <c r="CW49" i="4" s="1"/>
  <c r="CQ76" i="4" a="1"/>
  <c r="CQ76" i="4" s="1"/>
  <c r="CR42" i="4" a="1"/>
  <c r="CR42" i="4" s="1"/>
  <c r="CT69" i="4" a="1"/>
  <c r="CT69" i="4" s="1"/>
  <c r="CT45" i="4" a="1"/>
  <c r="CT45" i="4" s="1"/>
  <c r="CQ70" i="4" a="1"/>
  <c r="CQ70" i="4" s="1"/>
  <c r="CV36" i="4" a="1"/>
  <c r="CV36" i="4" s="1"/>
  <c r="CU65" i="4" a="1"/>
  <c r="CU65" i="4" s="1"/>
  <c r="CS27" i="4" a="1"/>
  <c r="CS27" i="4" s="1"/>
  <c r="CS57" i="4" a="1"/>
  <c r="CS57" i="4" s="1"/>
  <c r="CS32" i="4" a="1"/>
  <c r="CS32" i="4" s="1"/>
  <c r="CS51" i="4" a="1"/>
  <c r="CS51" i="4" s="1"/>
  <c r="CV30" i="4" a="1"/>
  <c r="CV30" i="4" s="1"/>
  <c r="CW59" i="4" a="1"/>
  <c r="CW59" i="4" s="1"/>
  <c r="CU34" i="4" a="1"/>
  <c r="CU34" i="4" s="1"/>
  <c r="CU61" i="4" a="1"/>
  <c r="CU61" i="4" s="1"/>
  <c r="AJ26" i="3" a="1"/>
  <c r="AJ26" i="3" s="1"/>
  <c r="CT55" i="4" a="1"/>
  <c r="CT55" i="4" s="1"/>
  <c r="CT46" i="4" a="1"/>
  <c r="CT46" i="4" s="1"/>
  <c r="CU72" i="4" a="1"/>
  <c r="CU72" i="4" s="1"/>
  <c r="CV38" i="4" a="1"/>
  <c r="CV38" i="4" s="1"/>
  <c r="CQ66" i="4" a="1"/>
  <c r="CQ66" i="4" s="1"/>
  <c r="CS30" i="4" a="1"/>
  <c r="CS30" i="4" s="1"/>
  <c r="CW58" i="4" a="1"/>
  <c r="CW58" i="4" s="1"/>
  <c r="CV32" i="4" a="1"/>
  <c r="CV32" i="4" s="1"/>
  <c r="CS48" i="4" a="1"/>
  <c r="CS48" i="4" s="1"/>
  <c r="CW73" i="4" a="1"/>
  <c r="CW73" i="4" s="1"/>
  <c r="CU40" i="4" a="1"/>
  <c r="CU40" i="4" s="1"/>
  <c r="CT68" i="4" a="1"/>
  <c r="CT68" i="4" s="1"/>
  <c r="CR37" i="4" a="1"/>
  <c r="CR37" i="4" s="1"/>
  <c r="CR60" i="4" a="1"/>
  <c r="CR60" i="4" s="1"/>
  <c r="CW34" i="4" a="1"/>
  <c r="CW34" i="4" s="1"/>
  <c r="CW61" i="4" a="1"/>
  <c r="CW61" i="4" s="1"/>
  <c r="AJ29" i="3" a="1"/>
  <c r="AJ29" i="3" s="1"/>
  <c r="CV55" i="4" a="1"/>
  <c r="CV55" i="4" s="1"/>
  <c r="CS26" i="4" a="1"/>
  <c r="CS26" i="4" s="1"/>
  <c r="CV49" i="4" a="1"/>
  <c r="CV49" i="4" s="1"/>
  <c r="CT65" i="4" a="1"/>
  <c r="CT65" i="4" s="1"/>
  <c r="CV28" i="4" a="1"/>
  <c r="CV28" i="4" s="1"/>
  <c r="CS58" i="4" a="1"/>
  <c r="CS58" i="4" s="1"/>
  <c r="CR32" i="4" a="1"/>
  <c r="CR32" i="4" s="1"/>
  <c r="CT53" i="4" a="1"/>
  <c r="CT53" i="4" s="1"/>
  <c r="CW77" i="4" a="1"/>
  <c r="CW77" i="4" s="1"/>
  <c r="CW68" i="4" a="1"/>
  <c r="CW68" i="4" s="1"/>
  <c r="CW43" i="4" a="1"/>
  <c r="CW43" i="4" s="1"/>
  <c r="CU62" i="4" a="1"/>
  <c r="CU62" i="4" s="1"/>
  <c r="CR36" i="4" a="1"/>
  <c r="CR36" i="4" s="1"/>
  <c r="CQ65" i="4" a="1"/>
  <c r="CQ65" i="4" s="1"/>
  <c r="CW25" i="4" a="1"/>
  <c r="CW25" i="4" s="1"/>
  <c r="CV56" i="4" a="1"/>
  <c r="CV56" i="4" s="1"/>
  <c r="AJ14" i="3" a="1"/>
  <c r="AJ14" i="3" s="1"/>
  <c r="CR46" i="4" a="1"/>
  <c r="CR46" i="4" s="1"/>
  <c r="CS72" i="4" a="1"/>
  <c r="CS72" i="4" s="1"/>
  <c r="CT38" i="4" a="1"/>
  <c r="CT38" i="4" s="1"/>
  <c r="CV65" i="4" a="1"/>
  <c r="CV65" i="4" s="1"/>
  <c r="CQ30" i="4" a="1"/>
  <c r="CQ30" i="4" s="1"/>
  <c r="CU58" i="4" a="1"/>
  <c r="CU58" i="4" s="1"/>
  <c r="CT32" i="4" a="1"/>
  <c r="CT32" i="4" s="1"/>
  <c r="CV53" i="4" a="1"/>
  <c r="CV53" i="4" s="1"/>
  <c r="CR78" i="4" a="1"/>
  <c r="CR78" i="4" s="1"/>
  <c r="CU52" i="4" a="1"/>
  <c r="CU52" i="4" s="1"/>
  <c r="AJ32" i="3" a="1"/>
  <c r="AJ32" i="3" s="1"/>
  <c r="CQ40" i="4" a="1"/>
  <c r="CQ40" i="4" s="1"/>
  <c r="AW170" i="4" s="1" a="1"/>
  <c r="CT64" i="4" a="1"/>
  <c r="CT64" i="4" s="1"/>
  <c r="CS25" i="4" a="1"/>
  <c r="CS25" i="4" s="1"/>
  <c r="CR56" i="4" a="1"/>
  <c r="CR56" i="4" s="1"/>
  <c r="CS31" i="4" a="1"/>
  <c r="CS31" i="4" s="1"/>
  <c r="CR50" i="4" a="1"/>
  <c r="CR50" i="4" s="1"/>
  <c r="CS52" i="4" a="1"/>
  <c r="CS52" i="4" s="1"/>
  <c r="CW67" i="4" a="1"/>
  <c r="CW67" i="4" s="1"/>
  <c r="CT30" i="4" a="1"/>
  <c r="CT30" i="4" s="1"/>
  <c r="CU59" i="4" a="1"/>
  <c r="CU59" i="4" s="1"/>
  <c r="CS34" i="4" a="1"/>
  <c r="CS34" i="4" s="1"/>
  <c r="CS61" i="4" a="1"/>
  <c r="CS61" i="4" s="1"/>
  <c r="AJ19" i="3" a="1"/>
  <c r="AJ19" i="3" s="1"/>
  <c r="CS41" i="4" a="1"/>
  <c r="CS41" i="4" s="1"/>
  <c r="CU68" i="4" a="1"/>
  <c r="CU68" i="4" s="1"/>
  <c r="CU43" i="4" a="1"/>
  <c r="CU43" i="4" s="1"/>
  <c r="CS62" i="4" a="1"/>
  <c r="CS62" i="4" s="1"/>
  <c r="CV35" i="4" a="1"/>
  <c r="CV35" i="4" s="1"/>
  <c r="CV64" i="4" a="1"/>
  <c r="CV64" i="4" s="1"/>
  <c r="CU25" i="4" a="1"/>
  <c r="CU25" i="4" s="1"/>
  <c r="CT56" i="4" a="1"/>
  <c r="CT56" i="4" s="1"/>
  <c r="CU31" i="4" a="1"/>
  <c r="CU31" i="4" s="1"/>
  <c r="CT50" i="4" a="1"/>
  <c r="CT50" i="4" s="1"/>
  <c r="CU76" i="4" a="1"/>
  <c r="CU76" i="4" s="1"/>
  <c r="CV42" i="4" a="1"/>
  <c r="CV42" i="4" s="1"/>
  <c r="CQ43" i="4" a="1"/>
  <c r="CQ43" i="4" s="1"/>
  <c r="CW33" i="4" a="1"/>
  <c r="CW33" i="4" s="1"/>
  <c r="CW53" i="4" a="1"/>
  <c r="CW53" i="4" s="1"/>
  <c r="AJ11" i="3" a="1"/>
  <c r="AJ11" i="3" s="1"/>
  <c r="CU54" i="4" a="1"/>
  <c r="CU54" i="4" s="1"/>
  <c r="AJ23" i="3" a="1"/>
  <c r="AJ23" i="3" s="1"/>
  <c r="CU48" i="4" a="1"/>
  <c r="CU48" i="4" s="1"/>
  <c r="CW36" i="4" a="1"/>
  <c r="CW36" i="4" s="1"/>
  <c r="CR65" i="4" a="1"/>
  <c r="CR65" i="4" s="1"/>
  <c r="CT28" i="4" a="1"/>
  <c r="CT28" i="4" s="1"/>
  <c r="CQ58" i="4" a="1"/>
  <c r="CQ58" i="4" s="1"/>
  <c r="CV31" i="4" a="1"/>
  <c r="CV31" i="4" s="1"/>
  <c r="CR53" i="4" a="1"/>
  <c r="CR53" i="4" s="1"/>
  <c r="CQ73" i="4" a="1"/>
  <c r="CQ73" i="4" s="1"/>
  <c r="CV39" i="4" a="1"/>
  <c r="CV39" i="4" s="1"/>
  <c r="CU67" i="4" a="1"/>
  <c r="CU67" i="4" s="1"/>
  <c r="CR30" i="4" a="1"/>
  <c r="CR30" i="4" s="1"/>
  <c r="CS59" i="4" a="1"/>
  <c r="CS59" i="4" s="1"/>
  <c r="CQ34" i="4" a="1"/>
  <c r="CQ34" i="4" s="1"/>
  <c r="CQ61" i="4" a="1"/>
  <c r="CQ61" i="4" s="1"/>
  <c r="AJ16" i="3" a="1"/>
  <c r="AJ16" i="3" s="1"/>
  <c r="CW54" i="4" a="1"/>
  <c r="CW54" i="4" s="1"/>
  <c r="AJ28" i="3" a="1"/>
  <c r="AJ28" i="3" s="1"/>
  <c r="CW48" i="4" a="1"/>
  <c r="CW48" i="4" s="1"/>
  <c r="CT74" i="4" a="1"/>
  <c r="CT74" i="4" s="1"/>
  <c r="CR41" i="4" a="1"/>
  <c r="CR41" i="4" s="1"/>
  <c r="AJ51" i="26"/>
  <c r="AI59" i="9"/>
  <c r="AI55" i="9"/>
  <c r="AI51" i="9"/>
  <c r="AI47" i="9"/>
  <c r="AI43" i="9"/>
  <c r="AI39" i="9"/>
  <c r="AI35" i="9"/>
  <c r="AI31" i="9"/>
  <c r="AI27" i="9"/>
  <c r="AI23" i="9"/>
  <c r="AI19" i="9"/>
  <c r="AI15" i="9"/>
  <c r="AI11" i="9"/>
  <c r="AI58" i="9"/>
  <c r="AI54" i="9"/>
  <c r="AI50" i="9"/>
  <c r="AI46" i="9"/>
  <c r="AI42" i="9"/>
  <c r="AI38" i="9"/>
  <c r="AI34" i="9"/>
  <c r="AI30" i="9"/>
  <c r="AI26" i="9"/>
  <c r="AI22" i="9"/>
  <c r="AI18" i="9"/>
  <c r="AI14" i="9"/>
  <c r="AI10" i="9"/>
  <c r="AI57" i="9"/>
  <c r="AI53" i="9"/>
  <c r="AI49" i="9"/>
  <c r="AI45" i="9"/>
  <c r="AI41" i="9"/>
  <c r="AI37" i="9"/>
  <c r="AI33" i="9"/>
  <c r="AI29" i="9"/>
  <c r="AI25" i="9"/>
  <c r="AI21" i="9"/>
  <c r="AI17" i="9"/>
  <c r="AI13" i="9"/>
  <c r="AI60" i="9"/>
  <c r="AI56" i="9"/>
  <c r="AI52" i="9"/>
  <c r="AI48" i="9"/>
  <c r="AI44" i="9"/>
  <c r="AI40" i="9"/>
  <c r="AI36" i="9"/>
  <c r="AI32" i="9"/>
  <c r="AI28" i="9"/>
  <c r="AI24" i="9"/>
  <c r="AI20" i="9"/>
  <c r="AI16" i="9"/>
  <c r="AI12" i="9"/>
  <c r="AI9" i="9"/>
  <c r="V53" i="26"/>
  <c r="W53" i="26"/>
  <c r="X53" i="26" s="1"/>
  <c r="AM77" i="9"/>
  <c r="Z52" i="26"/>
  <c r="AD52" i="26"/>
  <c r="AE52" i="26" s="1"/>
  <c r="AF51" i="26"/>
  <c r="AG51" i="26" s="1"/>
  <c r="AF32" i="27" a="1"/>
  <c r="AH111" i="24"/>
  <c r="AG111" i="24"/>
  <c r="AD111" i="24"/>
  <c r="AJ111" i="24"/>
  <c r="AF111" i="24"/>
  <c r="AE111" i="24"/>
  <c r="AI111" i="24"/>
  <c r="AB51" i="26"/>
  <c r="AA51" i="26"/>
  <c r="AM70" i="9"/>
  <c r="AM78" i="9"/>
  <c r="X93" i="5"/>
  <c r="W92" i="5"/>
  <c r="AP27" i="13"/>
  <c r="AL24" i="13"/>
  <c r="C71" i="12"/>
  <c r="C70" i="12"/>
  <c r="C69" i="12"/>
  <c r="C68" i="12"/>
  <c r="C67" i="12"/>
  <c r="C66" i="12"/>
  <c r="C65" i="12"/>
  <c r="C64" i="12"/>
  <c r="C63" i="12"/>
  <c r="C62" i="12"/>
  <c r="C61" i="12"/>
  <c r="C60" i="12"/>
  <c r="C59" i="12"/>
  <c r="C58" i="12"/>
  <c r="B71" i="12"/>
  <c r="B70" i="12"/>
  <c r="B69" i="12"/>
  <c r="B68" i="12"/>
  <c r="B67" i="12"/>
  <c r="B66" i="12"/>
  <c r="B65" i="12"/>
  <c r="B64" i="12"/>
  <c r="B63" i="12"/>
  <c r="B62" i="12"/>
  <c r="B61" i="12"/>
  <c r="B60" i="12"/>
  <c r="B59" i="12"/>
  <c r="E71" i="12"/>
  <c r="E70" i="12"/>
  <c r="AC59" i="12" s="1"/>
  <c r="E69" i="12"/>
  <c r="AB59" i="12" s="1"/>
  <c r="E68" i="12"/>
  <c r="AA59" i="12" s="1"/>
  <c r="E67" i="12"/>
  <c r="Z59" i="12" s="1"/>
  <c r="E66" i="12"/>
  <c r="E65" i="12"/>
  <c r="E64" i="12"/>
  <c r="E63" i="12"/>
  <c r="E62" i="12"/>
  <c r="E61" i="12"/>
  <c r="E60" i="12"/>
  <c r="E59" i="12"/>
  <c r="E58" i="12"/>
  <c r="B58" i="12"/>
  <c r="D69" i="12"/>
  <c r="AB58" i="12" s="1"/>
  <c r="D65" i="12"/>
  <c r="D61" i="12"/>
  <c r="D68" i="12"/>
  <c r="AA58" i="12" s="1"/>
  <c r="D64" i="12"/>
  <c r="D60" i="12"/>
  <c r="D71" i="12"/>
  <c r="D67" i="12"/>
  <c r="Z58" i="12" s="1"/>
  <c r="D63" i="12"/>
  <c r="D59" i="12"/>
  <c r="D70" i="12"/>
  <c r="AC58" i="12" s="1"/>
  <c r="D66" i="12"/>
  <c r="D62" i="12"/>
  <c r="D58" i="12"/>
  <c r="AF50" i="26"/>
  <c r="Y50" i="26"/>
  <c r="V52" i="26"/>
  <c r="BU188" i="4" l="1" a="1"/>
  <c r="BI179" i="4" a="1"/>
  <c r="BM179" i="4" s="1"/>
  <c r="AW188" i="4" a="1"/>
  <c r="BI187" i="4" a="1"/>
  <c r="AG50" i="26"/>
  <c r="AJ50" i="26"/>
  <c r="K60" i="12"/>
  <c r="I60" i="12"/>
  <c r="O60" i="12"/>
  <c r="G60" i="12"/>
  <c r="M60" i="12"/>
  <c r="M64" i="12"/>
  <c r="K64" i="12"/>
  <c r="I64" i="12"/>
  <c r="O64" i="12"/>
  <c r="G64" i="12"/>
  <c r="I68" i="12"/>
  <c r="AA60" i="12" s="1"/>
  <c r="O68" i="12"/>
  <c r="G68" i="12"/>
  <c r="M68" i="12"/>
  <c r="K68" i="12"/>
  <c r="AA57" i="12"/>
  <c r="AQ59" i="12" s="1"/>
  <c r="AQ60" i="12" s="1"/>
  <c r="AA66" i="12" s="1"/>
  <c r="Y93" i="5"/>
  <c r="X92" i="5"/>
  <c r="BI163" i="4" a="1"/>
  <c r="BU159" i="4" a="1"/>
  <c r="BI86" i="5" a="1"/>
  <c r="BN179" i="4"/>
  <c r="BA188" i="4"/>
  <c r="AZ188" i="4"/>
  <c r="AW188" i="4"/>
  <c r="BC188" i="4"/>
  <c r="AY188" i="4"/>
  <c r="BB188" i="4"/>
  <c r="AX188" i="4"/>
  <c r="BM187" i="4"/>
  <c r="BL187" i="4"/>
  <c r="BI187" i="4"/>
  <c r="BO187" i="4"/>
  <c r="BK187" i="4"/>
  <c r="BN187" i="4"/>
  <c r="BJ187" i="4"/>
  <c r="BU189" i="4" a="1"/>
  <c r="BI161" i="4" a="1"/>
  <c r="BI72" i="5" a="1"/>
  <c r="AW168" i="4" a="1"/>
  <c r="BU163" i="4" a="1"/>
  <c r="BU162" i="4" a="1"/>
  <c r="BI172" i="4" a="1"/>
  <c r="BI171" i="4" a="1"/>
  <c r="BU171" i="4" a="1"/>
  <c r="AW189" i="4" a="1"/>
  <c r="F8" i="3" a="1"/>
  <c r="AJ33" i="3"/>
  <c r="CO137" i="4" s="1"/>
  <c r="BU180" i="4" a="1"/>
  <c r="BI170" i="4" a="1"/>
  <c r="AW160" i="4" a="1"/>
  <c r="AX12" i="5" a="1"/>
  <c r="BI19" i="5" a="1"/>
  <c r="BU169" i="4" a="1"/>
  <c r="BI160" i="4" a="1"/>
  <c r="BI65" i="5" a="1"/>
  <c r="BU190" i="4" a="1"/>
  <c r="BJ12" i="9"/>
  <c r="BJ28" i="9"/>
  <c r="BJ44" i="9"/>
  <c r="BI44" i="9"/>
  <c r="BJ60" i="9"/>
  <c r="BJ25" i="9"/>
  <c r="BJ41" i="9"/>
  <c r="BI41" i="9"/>
  <c r="BJ57" i="9"/>
  <c r="BJ18" i="9"/>
  <c r="BJ34" i="9"/>
  <c r="BI34" i="9"/>
  <c r="BJ50" i="9"/>
  <c r="BI50" i="9"/>
  <c r="BJ15" i="9"/>
  <c r="BJ31" i="9"/>
  <c r="BI47" i="9"/>
  <c r="BJ47" i="9"/>
  <c r="AM81" i="9"/>
  <c r="AD54" i="7"/>
  <c r="AE55" i="7"/>
  <c r="AH147" i="27"/>
  <c r="AH146" i="27"/>
  <c r="AH145" i="27"/>
  <c r="AH144" i="27"/>
  <c r="AH143" i="27"/>
  <c r="AH142" i="27"/>
  <c r="AH141" i="27"/>
  <c r="AH140" i="27"/>
  <c r="AH139" i="27"/>
  <c r="AH138" i="27"/>
  <c r="AH137" i="27"/>
  <c r="AH136" i="27"/>
  <c r="AH135" i="27"/>
  <c r="AH134" i="27"/>
  <c r="AH133" i="27"/>
  <c r="AH132" i="27"/>
  <c r="AH131" i="27"/>
  <c r="AH130" i="27"/>
  <c r="AH129" i="27"/>
  <c r="AH128" i="27"/>
  <c r="AH127" i="27"/>
  <c r="AH126" i="27"/>
  <c r="AH125" i="27"/>
  <c r="AH124" i="27"/>
  <c r="AH123" i="27"/>
  <c r="AH122" i="27"/>
  <c r="AH121" i="27"/>
  <c r="AH120" i="27"/>
  <c r="AH119" i="27"/>
  <c r="AH118" i="27"/>
  <c r="AH117" i="27"/>
  <c r="AH116" i="27"/>
  <c r="AH115" i="27"/>
  <c r="AH114" i="27"/>
  <c r="AH113" i="27"/>
  <c r="AH112" i="27"/>
  <c r="AH111" i="27"/>
  <c r="AH110" i="27"/>
  <c r="AH109" i="27"/>
  <c r="AH108" i="27"/>
  <c r="AH107" i="27"/>
  <c r="AH106" i="27"/>
  <c r="AH105" i="27"/>
  <c r="AH104" i="27"/>
  <c r="AH103" i="27"/>
  <c r="AH102" i="27"/>
  <c r="AH101" i="27"/>
  <c r="AH100" i="27"/>
  <c r="AH99" i="27"/>
  <c r="AH98" i="27"/>
  <c r="AH97" i="27"/>
  <c r="AH96" i="27"/>
  <c r="AH95" i="27"/>
  <c r="AH94" i="27"/>
  <c r="AH93" i="27"/>
  <c r="AH92" i="27"/>
  <c r="AH91" i="27"/>
  <c r="AH90" i="27"/>
  <c r="AH89" i="27"/>
  <c r="AH88" i="27"/>
  <c r="AH87" i="27"/>
  <c r="AH86" i="27"/>
  <c r="AH85" i="27"/>
  <c r="AH84" i="27"/>
  <c r="AH83" i="27"/>
  <c r="AH82" i="27"/>
  <c r="AH81" i="27"/>
  <c r="AH80" i="27"/>
  <c r="AH79" i="27"/>
  <c r="AH78" i="27"/>
  <c r="AH77" i="27"/>
  <c r="AH76" i="27"/>
  <c r="AH75" i="27"/>
  <c r="AH74" i="27"/>
  <c r="AH73" i="27"/>
  <c r="AH72" i="27"/>
  <c r="AH71" i="27"/>
  <c r="AH70" i="27"/>
  <c r="AH69" i="27"/>
  <c r="AH68" i="27"/>
  <c r="AH67" i="27"/>
  <c r="AH66" i="27"/>
  <c r="AH65" i="27"/>
  <c r="AH64" i="27"/>
  <c r="AH63" i="27"/>
  <c r="AH62" i="27"/>
  <c r="AH61" i="27"/>
  <c r="AH60" i="27"/>
  <c r="AH59" i="27"/>
  <c r="AH58" i="27"/>
  <c r="AH57" i="27"/>
  <c r="AH56" i="27"/>
  <c r="AH55" i="27"/>
  <c r="AH54" i="27"/>
  <c r="AH53" i="27"/>
  <c r="AH52" i="27"/>
  <c r="AH51" i="27"/>
  <c r="AH50" i="27"/>
  <c r="AH49" i="27"/>
  <c r="AH48" i="27"/>
  <c r="AH47" i="27"/>
  <c r="AH46" i="27"/>
  <c r="AH45" i="27"/>
  <c r="AH44" i="27"/>
  <c r="AH43" i="27"/>
  <c r="AH42" i="27"/>
  <c r="AH41" i="27"/>
  <c r="AH40" i="27"/>
  <c r="AH39" i="27"/>
  <c r="AH38" i="27"/>
  <c r="AH37" i="27"/>
  <c r="AH36" i="27"/>
  <c r="AH35" i="27"/>
  <c r="AH34" i="27"/>
  <c r="AH33" i="27"/>
  <c r="AH32" i="27"/>
  <c r="AF147" i="27"/>
  <c r="AI145" i="27"/>
  <c r="AG144" i="27"/>
  <c r="AF143" i="27"/>
  <c r="AI141" i="27"/>
  <c r="AG140" i="27"/>
  <c r="AF139" i="27"/>
  <c r="AI137" i="27"/>
  <c r="AG136" i="27"/>
  <c r="AF135" i="27"/>
  <c r="AI133" i="27"/>
  <c r="AG132" i="27"/>
  <c r="AF131" i="27"/>
  <c r="AI129" i="27"/>
  <c r="AG128" i="27"/>
  <c r="AF127" i="27"/>
  <c r="AI125" i="27"/>
  <c r="AG124" i="27"/>
  <c r="AF123" i="27"/>
  <c r="AI121" i="27"/>
  <c r="AG120" i="27"/>
  <c r="AF119" i="27"/>
  <c r="AI117" i="27"/>
  <c r="AG116" i="27"/>
  <c r="AF115" i="27"/>
  <c r="AI113" i="27"/>
  <c r="AG112" i="27"/>
  <c r="AF111" i="27"/>
  <c r="AI109" i="27"/>
  <c r="AG108" i="27"/>
  <c r="E298" i="11" s="1"/>
  <c r="AF107" i="27"/>
  <c r="AI105" i="27"/>
  <c r="AG104" i="27"/>
  <c r="E282" i="11" s="1"/>
  <c r="AF103" i="27"/>
  <c r="AI101" i="27"/>
  <c r="AG100" i="27"/>
  <c r="E266" i="11" s="1"/>
  <c r="AF99" i="27"/>
  <c r="AI97" i="27"/>
  <c r="AG96" i="27"/>
  <c r="E250" i="11" s="1"/>
  <c r="AF95" i="27"/>
  <c r="AI93" i="27"/>
  <c r="AG92" i="27"/>
  <c r="E234" i="11" s="1"/>
  <c r="AF91" i="27"/>
  <c r="AI89" i="27"/>
  <c r="AG88" i="27"/>
  <c r="AF87" i="27"/>
  <c r="AI85" i="27"/>
  <c r="AG84" i="27"/>
  <c r="AF83" i="27"/>
  <c r="E218" i="11" s="1"/>
  <c r="AI81" i="27"/>
  <c r="AG80" i="27"/>
  <c r="AF79" i="27"/>
  <c r="E202" i="11" s="1"/>
  <c r="AI77" i="27"/>
  <c r="AG76" i="27"/>
  <c r="AF75" i="27"/>
  <c r="E186" i="11" s="1"/>
  <c r="AI73" i="27"/>
  <c r="AG72" i="27"/>
  <c r="AF71" i="27"/>
  <c r="E170" i="11" s="1"/>
  <c r="AI69" i="27"/>
  <c r="AG68" i="27"/>
  <c r="AF67" i="27"/>
  <c r="E154" i="11" s="1"/>
  <c r="AI65" i="27"/>
  <c r="AG64" i="27"/>
  <c r="AF63" i="27"/>
  <c r="E138" i="11" s="1"/>
  <c r="AI61" i="27"/>
  <c r="AG60" i="27"/>
  <c r="AF59" i="27"/>
  <c r="E122" i="11" s="1"/>
  <c r="AI57" i="27"/>
  <c r="AG56" i="27"/>
  <c r="AF55" i="27"/>
  <c r="E106" i="11" s="1"/>
  <c r="AI53" i="27"/>
  <c r="AG52" i="27"/>
  <c r="AF51" i="27"/>
  <c r="E90" i="11" s="1"/>
  <c r="AI49" i="27"/>
  <c r="AG48" i="27"/>
  <c r="AF47" i="27"/>
  <c r="E74" i="11" s="1"/>
  <c r="AI45" i="27"/>
  <c r="AG44" i="27"/>
  <c r="AF43" i="27"/>
  <c r="E58" i="11" s="1"/>
  <c r="AI41" i="27"/>
  <c r="AG40" i="27"/>
  <c r="AF39" i="27"/>
  <c r="E42" i="11" s="1"/>
  <c r="AI37" i="27"/>
  <c r="AG36" i="27"/>
  <c r="AF35" i="27"/>
  <c r="E26" i="11" s="1"/>
  <c r="AI33" i="27"/>
  <c r="AG32" i="27"/>
  <c r="AI146" i="27"/>
  <c r="AG145" i="27"/>
  <c r="AF144" i="27"/>
  <c r="AI142" i="27"/>
  <c r="AG141" i="27"/>
  <c r="AF140" i="27"/>
  <c r="AI138" i="27"/>
  <c r="AG137" i="27"/>
  <c r="AF136" i="27"/>
  <c r="AI134" i="27"/>
  <c r="AG133" i="27"/>
  <c r="AF132" i="27"/>
  <c r="AI130" i="27"/>
  <c r="AG129" i="27"/>
  <c r="AF128" i="27"/>
  <c r="AI126" i="27"/>
  <c r="AG125" i="27"/>
  <c r="AF124" i="27"/>
  <c r="AI122" i="27"/>
  <c r="AG121" i="27"/>
  <c r="AF120" i="27"/>
  <c r="AI118" i="27"/>
  <c r="AG117" i="27"/>
  <c r="AF116" i="27"/>
  <c r="AI114" i="27"/>
  <c r="AG113" i="27"/>
  <c r="AF112" i="27"/>
  <c r="AI110" i="27"/>
  <c r="AG109" i="27"/>
  <c r="E302" i="11" s="1"/>
  <c r="AF108" i="27"/>
  <c r="AI106" i="27"/>
  <c r="AG105" i="27"/>
  <c r="E286" i="11" s="1"/>
  <c r="AF104" i="27"/>
  <c r="AI102" i="27"/>
  <c r="AG101" i="27"/>
  <c r="E270" i="11" s="1"/>
  <c r="AF100" i="27"/>
  <c r="AI98" i="27"/>
  <c r="AG97" i="27"/>
  <c r="E254" i="11" s="1"/>
  <c r="AF96" i="27"/>
  <c r="AI94" i="27"/>
  <c r="AG93" i="27"/>
  <c r="E238" i="11" s="1"/>
  <c r="AF92" i="27"/>
  <c r="AI90" i="27"/>
  <c r="AG89" i="27"/>
  <c r="AF88" i="27"/>
  <c r="AI86" i="27"/>
  <c r="AG85" i="27"/>
  <c r="AF84" i="27"/>
  <c r="E222" i="11" s="1"/>
  <c r="AI82" i="27"/>
  <c r="AG81" i="27"/>
  <c r="AF80" i="27"/>
  <c r="E206" i="11" s="1"/>
  <c r="AI78" i="27"/>
  <c r="AG77" i="27"/>
  <c r="AF76" i="27"/>
  <c r="E190" i="11" s="1"/>
  <c r="AI74" i="27"/>
  <c r="AG73" i="27"/>
  <c r="AF72" i="27"/>
  <c r="E174" i="11" s="1"/>
  <c r="AI70" i="27"/>
  <c r="AG69" i="27"/>
  <c r="AF68" i="27"/>
  <c r="E158" i="11" s="1"/>
  <c r="AI66" i="27"/>
  <c r="AG65" i="27"/>
  <c r="AF64" i="27"/>
  <c r="E142" i="11" s="1"/>
  <c r="AI62" i="27"/>
  <c r="AG61" i="27"/>
  <c r="AF60" i="27"/>
  <c r="E126" i="11" s="1"/>
  <c r="AI58" i="27"/>
  <c r="AG57" i="27"/>
  <c r="AF56" i="27"/>
  <c r="E110" i="11" s="1"/>
  <c r="AI54" i="27"/>
  <c r="AG53" i="27"/>
  <c r="AF52" i="27"/>
  <c r="E94" i="11" s="1"/>
  <c r="AI50" i="27"/>
  <c r="AG49" i="27"/>
  <c r="AF48" i="27"/>
  <c r="E78" i="11" s="1"/>
  <c r="AI46" i="27"/>
  <c r="AG45" i="27"/>
  <c r="AF44" i="27"/>
  <c r="E62" i="11" s="1"/>
  <c r="AI42" i="27"/>
  <c r="AG41" i="27"/>
  <c r="AF40" i="27"/>
  <c r="E46" i="11" s="1"/>
  <c r="AI38" i="27"/>
  <c r="AG37" i="27"/>
  <c r="AF36" i="27"/>
  <c r="E30" i="11" s="1"/>
  <c r="AI34" i="27"/>
  <c r="AG33" i="27"/>
  <c r="AI147" i="27"/>
  <c r="AG146" i="27"/>
  <c r="AF145" i="27"/>
  <c r="AI143" i="27"/>
  <c r="AG142" i="27"/>
  <c r="AF141" i="27"/>
  <c r="AI139" i="27"/>
  <c r="AG138" i="27"/>
  <c r="AF137" i="27"/>
  <c r="AI135" i="27"/>
  <c r="AG134" i="27"/>
  <c r="AF133" i="27"/>
  <c r="AI131" i="27"/>
  <c r="AG130" i="27"/>
  <c r="AF129" i="27"/>
  <c r="AI127" i="27"/>
  <c r="AG126" i="27"/>
  <c r="AF125" i="27"/>
  <c r="AI123" i="27"/>
  <c r="AG122" i="27"/>
  <c r="AF121" i="27"/>
  <c r="AI119" i="27"/>
  <c r="AG118" i="27"/>
  <c r="AF117" i="27"/>
  <c r="AI115" i="27"/>
  <c r="AG114" i="27"/>
  <c r="AF113" i="27"/>
  <c r="AI111" i="27"/>
  <c r="AG110" i="27"/>
  <c r="E306" i="11" s="1"/>
  <c r="AF109" i="27"/>
  <c r="AI107" i="27"/>
  <c r="AG106" i="27"/>
  <c r="E290" i="11" s="1"/>
  <c r="AF105" i="27"/>
  <c r="AI103" i="27"/>
  <c r="AG102" i="27"/>
  <c r="E274" i="11" s="1"/>
  <c r="AF101" i="27"/>
  <c r="AI99" i="27"/>
  <c r="AG98" i="27"/>
  <c r="E258" i="11" s="1"/>
  <c r="AF97" i="27"/>
  <c r="AI95" i="27"/>
  <c r="AG94" i="27"/>
  <c r="E242" i="11" s="1"/>
  <c r="AF93" i="27"/>
  <c r="AI91" i="27"/>
  <c r="AG90" i="27"/>
  <c r="AF89" i="27"/>
  <c r="AI87" i="27"/>
  <c r="AG86" i="27"/>
  <c r="AF85" i="27"/>
  <c r="AI83" i="27"/>
  <c r="AG82" i="27"/>
  <c r="AF81" i="27"/>
  <c r="E210" i="11" s="1"/>
  <c r="AI79" i="27"/>
  <c r="AG78" i="27"/>
  <c r="AF77" i="27"/>
  <c r="E194" i="11" s="1"/>
  <c r="AI75" i="27"/>
  <c r="AG74" i="27"/>
  <c r="AF73" i="27"/>
  <c r="E178" i="11" s="1"/>
  <c r="AI71" i="27"/>
  <c r="AG70" i="27"/>
  <c r="AF69" i="27"/>
  <c r="E162" i="11" s="1"/>
  <c r="AI67" i="27"/>
  <c r="AG66" i="27"/>
  <c r="AF65" i="27"/>
  <c r="E146" i="11" s="1"/>
  <c r="AI63" i="27"/>
  <c r="AG62" i="27"/>
  <c r="AF61" i="27"/>
  <c r="E130" i="11" s="1"/>
  <c r="AI59" i="27"/>
  <c r="AG58" i="27"/>
  <c r="AF57" i="27"/>
  <c r="E114" i="11" s="1"/>
  <c r="AI55" i="27"/>
  <c r="AG54" i="27"/>
  <c r="AF53" i="27"/>
  <c r="E98" i="11" s="1"/>
  <c r="AI51" i="27"/>
  <c r="AG50" i="27"/>
  <c r="AF49" i="27"/>
  <c r="E82" i="11" s="1"/>
  <c r="AI47" i="27"/>
  <c r="AG46" i="27"/>
  <c r="AF45" i="27"/>
  <c r="E66" i="11" s="1"/>
  <c r="AI43" i="27"/>
  <c r="AG42" i="27"/>
  <c r="AF41" i="27"/>
  <c r="E50" i="11" s="1"/>
  <c r="AI39" i="27"/>
  <c r="AG38" i="27"/>
  <c r="AF37" i="27"/>
  <c r="E34" i="11" s="1"/>
  <c r="AI35" i="27"/>
  <c r="AG34" i="27"/>
  <c r="AF33" i="27"/>
  <c r="E18" i="11" s="1"/>
  <c r="AF32" i="27"/>
  <c r="E14" i="11" s="1"/>
  <c r="AF146" i="27"/>
  <c r="AI140" i="27"/>
  <c r="AG135" i="27"/>
  <c r="AF130" i="27"/>
  <c r="AI124" i="27"/>
  <c r="AG119" i="27"/>
  <c r="AF114" i="27"/>
  <c r="AI108" i="27"/>
  <c r="AG103" i="27"/>
  <c r="E278" i="11" s="1"/>
  <c r="AF98" i="27"/>
  <c r="AI92" i="27"/>
  <c r="AG87" i="27"/>
  <c r="AF82" i="27"/>
  <c r="E214" i="11" s="1"/>
  <c r="AI76" i="27"/>
  <c r="AG71" i="27"/>
  <c r="AF66" i="27"/>
  <c r="E150" i="11" s="1"/>
  <c r="AI60" i="27"/>
  <c r="AG55" i="27"/>
  <c r="AF50" i="27"/>
  <c r="E86" i="11" s="1"/>
  <c r="AI44" i="27"/>
  <c r="AG39" i="27"/>
  <c r="AF34" i="27"/>
  <c r="E22" i="11" s="1"/>
  <c r="AI144" i="27"/>
  <c r="AG139" i="27"/>
  <c r="AF134" i="27"/>
  <c r="AI128" i="27"/>
  <c r="AG123" i="27"/>
  <c r="AF118" i="27"/>
  <c r="AI112" i="27"/>
  <c r="AG107" i="27"/>
  <c r="E294" i="11" s="1"/>
  <c r="AF102" i="27"/>
  <c r="AI96" i="27"/>
  <c r="AG91" i="27"/>
  <c r="E230" i="11" s="1"/>
  <c r="AF86" i="27"/>
  <c r="AI80" i="27"/>
  <c r="AG75" i="27"/>
  <c r="AF70" i="27"/>
  <c r="E166" i="11" s="1"/>
  <c r="AI64" i="27"/>
  <c r="AG59" i="27"/>
  <c r="AF54" i="27"/>
  <c r="E102" i="11" s="1"/>
  <c r="AI48" i="27"/>
  <c r="AG43" i="27"/>
  <c r="AF38" i="27"/>
  <c r="E38" i="11" s="1"/>
  <c r="AI32" i="27"/>
  <c r="AG143" i="27"/>
  <c r="AF138" i="27"/>
  <c r="AI132" i="27"/>
  <c r="AG127" i="27"/>
  <c r="AF122" i="27"/>
  <c r="AI116" i="27"/>
  <c r="AG111" i="27"/>
  <c r="E310" i="11" s="1"/>
  <c r="AF106" i="27"/>
  <c r="AI100" i="27"/>
  <c r="AG95" i="27"/>
  <c r="E246" i="11" s="1"/>
  <c r="AF90" i="27"/>
  <c r="AI84" i="27"/>
  <c r="AG79" i="27"/>
  <c r="AF74" i="27"/>
  <c r="E182" i="11" s="1"/>
  <c r="AI68" i="27"/>
  <c r="AG63" i="27"/>
  <c r="AF58" i="27"/>
  <c r="E118" i="11" s="1"/>
  <c r="AI52" i="27"/>
  <c r="AG47" i="27"/>
  <c r="AF42" i="27"/>
  <c r="E54" i="11" s="1"/>
  <c r="AI36" i="27"/>
  <c r="AG131" i="27"/>
  <c r="AF110" i="27"/>
  <c r="AI88" i="27"/>
  <c r="AG67" i="27"/>
  <c r="AF46" i="27"/>
  <c r="E70" i="11" s="1"/>
  <c r="AG147" i="27"/>
  <c r="AF126" i="27"/>
  <c r="AI104" i="27"/>
  <c r="AG83" i="27"/>
  <c r="AF62" i="27"/>
  <c r="E134" i="11" s="1"/>
  <c r="AI40" i="27"/>
  <c r="AF142" i="27"/>
  <c r="AI120" i="27"/>
  <c r="AG99" i="27"/>
  <c r="E262" i="11" s="1"/>
  <c r="AF78" i="27"/>
  <c r="E198" i="11" s="1"/>
  <c r="AI56" i="27"/>
  <c r="AG35" i="27"/>
  <c r="AI72" i="27"/>
  <c r="AI136" i="27"/>
  <c r="AG51" i="27"/>
  <c r="AG115" i="27"/>
  <c r="AF94" i="27"/>
  <c r="BI190" i="4" a="1"/>
  <c r="BU186" i="4" a="1"/>
  <c r="BI178" i="4" a="1"/>
  <c r="AW178" i="4" a="1"/>
  <c r="BU173" i="4" a="1"/>
  <c r="BI162" i="4" a="1"/>
  <c r="BI79" i="5" a="1"/>
  <c r="BY188" i="4"/>
  <c r="BX188" i="4"/>
  <c r="BU188" i="4"/>
  <c r="CA188" i="4"/>
  <c r="BW188" i="4"/>
  <c r="BZ188" i="4"/>
  <c r="BV188" i="4"/>
  <c r="BU187" i="4" a="1"/>
  <c r="BI191" i="4" a="1"/>
  <c r="BU172" i="4" a="1"/>
  <c r="AW177" i="4" a="1"/>
  <c r="BI188" i="4" a="1"/>
  <c r="BI180" i="4" a="1"/>
  <c r="AW163" i="4" a="1"/>
  <c r="BI40" i="5" a="1"/>
  <c r="BI189" i="4" a="1"/>
  <c r="BU170" i="4" a="1"/>
  <c r="AW179" i="4" a="1"/>
  <c r="Z47" i="5"/>
  <c r="Y46" i="5"/>
  <c r="Y48" i="5" s="1"/>
  <c r="BJ16" i="9"/>
  <c r="BJ32" i="9"/>
  <c r="BJ48" i="9"/>
  <c r="BI48" i="9"/>
  <c r="BJ13" i="9"/>
  <c r="BJ29" i="9"/>
  <c r="BJ45" i="9"/>
  <c r="BI45" i="9"/>
  <c r="BJ61" i="9"/>
  <c r="BJ22" i="9"/>
  <c r="BJ38" i="9"/>
  <c r="BI38" i="9"/>
  <c r="BJ54" i="9"/>
  <c r="BI54" i="9"/>
  <c r="BJ19" i="9"/>
  <c r="BI35" i="9"/>
  <c r="BJ35" i="9"/>
  <c r="BI51" i="9"/>
  <c r="BJ51" i="9"/>
  <c r="AO38" i="25"/>
  <c r="AN45" i="25" s="1"/>
  <c r="T40" i="25" s="1"/>
  <c r="U6" i="13" s="1" a="1"/>
  <c r="AF52" i="26"/>
  <c r="AG52" i="26" s="1"/>
  <c r="Y52" i="26"/>
  <c r="AC52" i="26" s="1"/>
  <c r="K61" i="12"/>
  <c r="I61" i="12"/>
  <c r="O61" i="12"/>
  <c r="G61" i="12"/>
  <c r="M61" i="12"/>
  <c r="I65" i="12"/>
  <c r="O65" i="12"/>
  <c r="G65" i="12"/>
  <c r="M65" i="12"/>
  <c r="K65" i="12"/>
  <c r="M69" i="12"/>
  <c r="K69" i="12"/>
  <c r="I69" i="12"/>
  <c r="AB60" i="12" s="1"/>
  <c r="O69" i="12"/>
  <c r="G69" i="12"/>
  <c r="AB57" i="12"/>
  <c r="AR59" i="12" s="1"/>
  <c r="AR60" i="12" s="1"/>
  <c r="AB66" i="12" s="1"/>
  <c r="AP28" i="13"/>
  <c r="AL26" i="13" s="1"/>
  <c r="AC50" i="26"/>
  <c r="AB50" i="26"/>
  <c r="AA50" i="26"/>
  <c r="I58" i="12"/>
  <c r="O58" i="12"/>
  <c r="G58" i="12"/>
  <c r="M58" i="12"/>
  <c r="K58" i="12"/>
  <c r="M62" i="12"/>
  <c r="K62" i="12"/>
  <c r="I62" i="12"/>
  <c r="G62" i="12"/>
  <c r="O62" i="12"/>
  <c r="M66" i="12"/>
  <c r="K66" i="12"/>
  <c r="I66" i="12"/>
  <c r="O66" i="12"/>
  <c r="G66" i="12"/>
  <c r="I70" i="12"/>
  <c r="AC60" i="12" s="1"/>
  <c r="O70" i="12"/>
  <c r="G70" i="12"/>
  <c r="M70" i="12"/>
  <c r="K70" i="12"/>
  <c r="AC57" i="12"/>
  <c r="AS59" i="12" s="1"/>
  <c r="AS60" i="12" s="1"/>
  <c r="AC66" i="12" s="1"/>
  <c r="AO40" i="24"/>
  <c r="AN45" i="24" s="1"/>
  <c r="T40" i="24" s="1"/>
  <c r="T6" i="13" s="1" a="1"/>
  <c r="AH51" i="26"/>
  <c r="AI51" i="26" s="1"/>
  <c r="Z53" i="26"/>
  <c r="AD53" i="26"/>
  <c r="AE53" i="26" s="1"/>
  <c r="BI169" i="4" a="1"/>
  <c r="AW173" i="4" a="1"/>
  <c r="AW164" i="4" a="1"/>
  <c r="BI58" i="5" a="1"/>
  <c r="BI159" i="4" a="1"/>
  <c r="BU182" i="4" a="1"/>
  <c r="AW187" i="4" a="1"/>
  <c r="BI164" i="4" a="1"/>
  <c r="BU160" i="4" a="1"/>
  <c r="AW161" i="4" a="1"/>
  <c r="AX58" i="5" a="1"/>
  <c r="BI26" i="5" a="1"/>
  <c r="AW169" i="4" a="1"/>
  <c r="BU164" i="4" a="1"/>
  <c r="BI181" i="4" a="1"/>
  <c r="BU177" i="4" a="1"/>
  <c r="BI177" i="4" a="1"/>
  <c r="AW182" i="4" a="1"/>
  <c r="AW171" i="4" a="1"/>
  <c r="BU191" i="4" a="1"/>
  <c r="AW190" i="4" a="1"/>
  <c r="BU181" i="4" a="1"/>
  <c r="AW186" i="4" a="1"/>
  <c r="AW180" i="4" a="1"/>
  <c r="AW159" i="4" a="1"/>
  <c r="BI12" i="5" a="1"/>
  <c r="AK146" i="27"/>
  <c r="AN146" i="27" s="1"/>
  <c r="AK142" i="27"/>
  <c r="AN142" i="27" s="1"/>
  <c r="AK138" i="27"/>
  <c r="AN138" i="27" s="1"/>
  <c r="AK134" i="27"/>
  <c r="AN134" i="27" s="1"/>
  <c r="AK130" i="27"/>
  <c r="AN130" i="27" s="1"/>
  <c r="AK126" i="27"/>
  <c r="AN126" i="27" s="1"/>
  <c r="AK122" i="27"/>
  <c r="AN122" i="27" s="1"/>
  <c r="AK118" i="27"/>
  <c r="AN118" i="27" s="1"/>
  <c r="AK114" i="27"/>
  <c r="AN114" i="27" s="1"/>
  <c r="AK110" i="27"/>
  <c r="AN110" i="27" s="1"/>
  <c r="AK106" i="27"/>
  <c r="AN106" i="27" s="1"/>
  <c r="AK102" i="27"/>
  <c r="AN102" i="27" s="1"/>
  <c r="AK98" i="27"/>
  <c r="AN98" i="27" s="1"/>
  <c r="AK94" i="27"/>
  <c r="AN94" i="27" s="1"/>
  <c r="AK91" i="27"/>
  <c r="AN91" i="27" s="1"/>
  <c r="AK145" i="27"/>
  <c r="AN145" i="27" s="1"/>
  <c r="AK140" i="27"/>
  <c r="AN140" i="27" s="1"/>
  <c r="AK135" i="27"/>
  <c r="AN135" i="27" s="1"/>
  <c r="AK129" i="27"/>
  <c r="AN129" i="27" s="1"/>
  <c r="AK124" i="27"/>
  <c r="AN124" i="27" s="1"/>
  <c r="AK119" i="27"/>
  <c r="AN119" i="27" s="1"/>
  <c r="AK113" i="27"/>
  <c r="AN113" i="27" s="1"/>
  <c r="AK108" i="27"/>
  <c r="AN108" i="27" s="1"/>
  <c r="AK103" i="27"/>
  <c r="AN103" i="27" s="1"/>
  <c r="AK97" i="27"/>
  <c r="AN97" i="27" s="1"/>
  <c r="AK92" i="27"/>
  <c r="AN92" i="27" s="1"/>
  <c r="AK144" i="27"/>
  <c r="AN144" i="27" s="1"/>
  <c r="AK139" i="27"/>
  <c r="AN139" i="27" s="1"/>
  <c r="AK133" i="27"/>
  <c r="AN133" i="27" s="1"/>
  <c r="AK128" i="27"/>
  <c r="AN128" i="27" s="1"/>
  <c r="AK123" i="27"/>
  <c r="AN123" i="27" s="1"/>
  <c r="AK117" i="27"/>
  <c r="AN117" i="27" s="1"/>
  <c r="AK112" i="27"/>
  <c r="AN112" i="27" s="1"/>
  <c r="AK107" i="27"/>
  <c r="AN107" i="27" s="1"/>
  <c r="AK101" i="27"/>
  <c r="AN101" i="27" s="1"/>
  <c r="AK96" i="27"/>
  <c r="AN96" i="27" s="1"/>
  <c r="AK147" i="27"/>
  <c r="AN147" i="27" s="1"/>
  <c r="AK136" i="27"/>
  <c r="AN136" i="27" s="1"/>
  <c r="AK125" i="27"/>
  <c r="AN125" i="27" s="1"/>
  <c r="AK115" i="27"/>
  <c r="AN115" i="27" s="1"/>
  <c r="AK104" i="27"/>
  <c r="AN104" i="27" s="1"/>
  <c r="AK93" i="27"/>
  <c r="AN93" i="27" s="1"/>
  <c r="AK143" i="27"/>
  <c r="AN143" i="27" s="1"/>
  <c r="AK132" i="27"/>
  <c r="AN132" i="27" s="1"/>
  <c r="AK121" i="27"/>
  <c r="AN121" i="27" s="1"/>
  <c r="AK111" i="27"/>
  <c r="AN111" i="27" s="1"/>
  <c r="AK100" i="27"/>
  <c r="AN100" i="27" s="1"/>
  <c r="AK141" i="27"/>
  <c r="AN141" i="27" s="1"/>
  <c r="AK131" i="27"/>
  <c r="AN131" i="27" s="1"/>
  <c r="AK120" i="27"/>
  <c r="AN120" i="27" s="1"/>
  <c r="AK109" i="27"/>
  <c r="AN109" i="27" s="1"/>
  <c r="AK99" i="27"/>
  <c r="AN99" i="27" s="1"/>
  <c r="AK137" i="27"/>
  <c r="AN137" i="27" s="1"/>
  <c r="AK95" i="27"/>
  <c r="AN95" i="27" s="1"/>
  <c r="AK127" i="27"/>
  <c r="AN127" i="27" s="1"/>
  <c r="AK116" i="27"/>
  <c r="AN116" i="27" s="1"/>
  <c r="AK105" i="27"/>
  <c r="AN105" i="27" s="1"/>
  <c r="BJ20" i="9"/>
  <c r="BJ36" i="9"/>
  <c r="BI36" i="9"/>
  <c r="BJ52" i="9"/>
  <c r="BI52" i="9"/>
  <c r="BJ17" i="9"/>
  <c r="BJ33" i="9"/>
  <c r="BI33" i="9"/>
  <c r="BJ49" i="9"/>
  <c r="BI49" i="9"/>
  <c r="BJ10" i="9"/>
  <c r="BJ26" i="9"/>
  <c r="BJ42" i="9"/>
  <c r="BI42" i="9"/>
  <c r="BJ58" i="9"/>
  <c r="BJ23" i="9"/>
  <c r="BI39" i="9"/>
  <c r="BJ39" i="9"/>
  <c r="BI55" i="9"/>
  <c r="BJ55" i="9"/>
  <c r="K59" i="12"/>
  <c r="I59" i="12"/>
  <c r="O59" i="12"/>
  <c r="G59" i="12"/>
  <c r="M59" i="12"/>
  <c r="I63" i="12"/>
  <c r="O63" i="12"/>
  <c r="G63" i="12"/>
  <c r="M63" i="12"/>
  <c r="K63" i="12"/>
  <c r="O67" i="12"/>
  <c r="G67" i="12"/>
  <c r="M67" i="12"/>
  <c r="K67" i="12"/>
  <c r="I67" i="12"/>
  <c r="Z60" i="12" s="1"/>
  <c r="Z57" i="12"/>
  <c r="O71" i="12"/>
  <c r="G71" i="12"/>
  <c r="M71" i="12"/>
  <c r="K71" i="12"/>
  <c r="I71" i="12"/>
  <c r="AJ52" i="26"/>
  <c r="Y53" i="26"/>
  <c r="AC53" i="26" s="1"/>
  <c r="AF53" i="26"/>
  <c r="AG53" i="26" s="1"/>
  <c r="BU178" i="4" a="1"/>
  <c r="BI182" i="4" a="1"/>
  <c r="AZ170" i="4"/>
  <c r="AW170" i="4"/>
  <c r="BB170" i="4"/>
  <c r="AX170" i="4"/>
  <c r="BA170" i="4"/>
  <c r="AY170" i="4"/>
  <c r="BC170" i="4"/>
  <c r="BU168" i="4" a="1"/>
  <c r="BI173" i="4" a="1"/>
  <c r="BI186" i="4" a="1"/>
  <c r="AW191" i="4" a="1"/>
  <c r="AW162" i="4" a="1"/>
  <c r="BI33" i="5" a="1"/>
  <c r="BU161" i="4" a="1"/>
  <c r="AW172" i="4" a="1"/>
  <c r="BI168" i="4" a="1"/>
  <c r="BU179" i="4" a="1"/>
  <c r="AW181" i="4" a="1"/>
  <c r="BL9" i="9" a="1"/>
  <c r="BJ9" i="9"/>
  <c r="BJ24" i="9"/>
  <c r="BJ40" i="9"/>
  <c r="BI40" i="9"/>
  <c r="BJ56" i="9"/>
  <c r="BJ21" i="9"/>
  <c r="BJ37" i="9"/>
  <c r="BI37" i="9"/>
  <c r="BH37" i="9" s="1"/>
  <c r="BJ53" i="9"/>
  <c r="BI53" i="9"/>
  <c r="BJ14" i="9"/>
  <c r="BJ30" i="9"/>
  <c r="BJ46" i="9"/>
  <c r="BI46" i="9"/>
  <c r="BJ11" i="9"/>
  <c r="BJ27" i="9"/>
  <c r="BI43" i="9"/>
  <c r="BJ43" i="9"/>
  <c r="BJ59" i="9"/>
  <c r="AL25" i="13"/>
  <c r="BK179" i="4" l="1"/>
  <c r="BL179" i="4"/>
  <c r="BO179" i="4"/>
  <c r="BI179" i="4"/>
  <c r="BH51" i="9"/>
  <c r="BH46" i="9"/>
  <c r="BH36" i="9"/>
  <c r="BH47" i="9"/>
  <c r="BH52" i="9"/>
  <c r="BH35" i="9"/>
  <c r="BH33" i="9"/>
  <c r="BJ179" i="4"/>
  <c r="BH43" i="9"/>
  <c r="BH42" i="9"/>
  <c r="BH49" i="9"/>
  <c r="BL168" i="4"/>
  <c r="BI168" i="4"/>
  <c r="BN168" i="4"/>
  <c r="BJ168" i="4"/>
  <c r="BM168" i="4"/>
  <c r="BK168" i="4"/>
  <c r="BO168" i="4"/>
  <c r="BM182" i="4"/>
  <c r="BL182" i="4"/>
  <c r="BI182" i="4"/>
  <c r="BN182" i="4"/>
  <c r="BJ182" i="4"/>
  <c r="BO182" i="4"/>
  <c r="BK182" i="4"/>
  <c r="AQ26" i="27"/>
  <c r="N43" i="11" s="1"/>
  <c r="AQ32" i="27"/>
  <c r="AO32" i="27" a="1"/>
  <c r="AZ159" i="4"/>
  <c r="AW159" i="4"/>
  <c r="BB159" i="4"/>
  <c r="AX159" i="4"/>
  <c r="BC159" i="4"/>
  <c r="BA159" i="4"/>
  <c r="AY159" i="4"/>
  <c r="BA190" i="4"/>
  <c r="AZ190" i="4"/>
  <c r="AW190" i="4"/>
  <c r="BC190" i="4"/>
  <c r="AY190" i="4"/>
  <c r="BB190" i="4"/>
  <c r="AX190" i="4"/>
  <c r="BM177" i="4"/>
  <c r="BL177" i="4"/>
  <c r="BI177" i="4"/>
  <c r="BN177" i="4"/>
  <c r="BJ177" i="4"/>
  <c r="BK177" i="4"/>
  <c r="BO177" i="4"/>
  <c r="AZ169" i="4"/>
  <c r="AW169" i="4"/>
  <c r="BB169" i="4"/>
  <c r="AX169" i="4"/>
  <c r="BC169" i="4"/>
  <c r="BA169" i="4"/>
  <c r="AY169" i="4"/>
  <c r="BY182" i="4"/>
  <c r="BX182" i="4"/>
  <c r="BU182" i="4"/>
  <c r="BZ182" i="4"/>
  <c r="BV182" i="4"/>
  <c r="CA182" i="4"/>
  <c r="BW182" i="4"/>
  <c r="AZ164" i="4"/>
  <c r="AW164" i="4"/>
  <c r="BB164" i="4"/>
  <c r="AX164" i="4"/>
  <c r="BA164" i="4"/>
  <c r="AY164" i="4"/>
  <c r="BC164" i="4"/>
  <c r="AB53" i="26"/>
  <c r="AA53" i="26"/>
  <c r="AH52" i="26"/>
  <c r="AI52" i="26"/>
  <c r="BX170" i="4"/>
  <c r="BU170" i="4"/>
  <c r="BZ170" i="4"/>
  <c r="BV170" i="4"/>
  <c r="BY170" i="4"/>
  <c r="BW170" i="4"/>
  <c r="CA170" i="4"/>
  <c r="BM180" i="4"/>
  <c r="BL180" i="4"/>
  <c r="BI180" i="4"/>
  <c r="BN180" i="4"/>
  <c r="BJ180" i="4"/>
  <c r="BO180" i="4"/>
  <c r="BK180" i="4"/>
  <c r="BM191" i="4"/>
  <c r="BL191" i="4"/>
  <c r="BI191" i="4"/>
  <c r="BO191" i="4"/>
  <c r="BK191" i="4"/>
  <c r="BN191" i="4"/>
  <c r="BJ191" i="4"/>
  <c r="BA178" i="4"/>
  <c r="AZ178" i="4"/>
  <c r="AW178" i="4"/>
  <c r="BB178" i="4"/>
  <c r="AX178" i="4"/>
  <c r="BC178" i="4"/>
  <c r="AY178" i="4"/>
  <c r="AE56" i="7"/>
  <c r="AD55" i="7"/>
  <c r="BX169" i="4"/>
  <c r="BU169" i="4"/>
  <c r="BZ169" i="4"/>
  <c r="BV169" i="4"/>
  <c r="CA169" i="4"/>
  <c r="BY169" i="4"/>
  <c r="BW169" i="4"/>
  <c r="BL170" i="4"/>
  <c r="BI170" i="4"/>
  <c r="BN170" i="4"/>
  <c r="BJ170" i="4"/>
  <c r="BM170" i="4"/>
  <c r="BK170" i="4"/>
  <c r="BO170" i="4"/>
  <c r="BA189" i="4"/>
  <c r="AZ189" i="4"/>
  <c r="AW189" i="4"/>
  <c r="BC189" i="4"/>
  <c r="AY189" i="4"/>
  <c r="BB189" i="4"/>
  <c r="AX189" i="4"/>
  <c r="BX162" i="4"/>
  <c r="BU162" i="4"/>
  <c r="BZ162" i="4"/>
  <c r="BV162" i="4"/>
  <c r="BY162" i="4"/>
  <c r="BW162" i="4"/>
  <c r="CA162" i="4"/>
  <c r="BL161" i="4"/>
  <c r="BI161" i="4"/>
  <c r="BN161" i="4"/>
  <c r="BJ161" i="4"/>
  <c r="BO161" i="4"/>
  <c r="BM161" i="4"/>
  <c r="BK161" i="4"/>
  <c r="BX159" i="4"/>
  <c r="BU159" i="4"/>
  <c r="BZ159" i="4"/>
  <c r="BV159" i="4"/>
  <c r="CA159" i="4"/>
  <c r="BY159" i="4"/>
  <c r="BW159" i="4"/>
  <c r="BL61" i="9"/>
  <c r="BI61" i="9" s="1"/>
  <c r="BH61" i="9" s="1"/>
  <c r="BL57" i="9"/>
  <c r="BI57" i="9" s="1"/>
  <c r="BH57" i="9" s="1"/>
  <c r="BL53" i="9"/>
  <c r="BL49" i="9"/>
  <c r="BL45" i="9"/>
  <c r="BL41" i="9"/>
  <c r="BL37" i="9"/>
  <c r="BL33" i="9"/>
  <c r="BL29" i="9"/>
  <c r="BI29" i="9" s="1"/>
  <c r="BH29" i="9" s="1"/>
  <c r="BL25" i="9"/>
  <c r="BI25" i="9" s="1"/>
  <c r="BH25" i="9" s="1"/>
  <c r="BL21" i="9"/>
  <c r="BI21" i="9" s="1"/>
  <c r="BH21" i="9" s="1"/>
  <c r="BL17" i="9"/>
  <c r="BI17" i="9" s="1"/>
  <c r="BH17" i="9" s="1"/>
  <c r="BL13" i="9"/>
  <c r="BI13" i="9" s="1"/>
  <c r="BH13" i="9" s="1"/>
  <c r="BL60" i="9"/>
  <c r="BI60" i="9" s="1"/>
  <c r="BH60" i="9" s="1"/>
  <c r="BL56" i="9"/>
  <c r="BI56" i="9" s="1"/>
  <c r="BH56" i="9" s="1"/>
  <c r="BL52" i="9"/>
  <c r="BL48" i="9"/>
  <c r="BL44" i="9"/>
  <c r="BL40" i="9"/>
  <c r="BL36" i="9"/>
  <c r="BL32" i="9"/>
  <c r="BI32" i="9" s="1"/>
  <c r="BH32" i="9" s="1"/>
  <c r="BL28" i="9"/>
  <c r="BI28" i="9" s="1"/>
  <c r="BH28" i="9" s="1"/>
  <c r="BL24" i="9"/>
  <c r="BI24" i="9" s="1"/>
  <c r="BH24" i="9" s="1"/>
  <c r="BL20" i="9"/>
  <c r="BI20" i="9" s="1"/>
  <c r="BH20" i="9" s="1"/>
  <c r="BL16" i="9"/>
  <c r="BI16" i="9" s="1"/>
  <c r="BH16" i="9" s="1"/>
  <c r="BL12" i="9"/>
  <c r="BI12" i="9" s="1"/>
  <c r="BH12" i="9" s="1"/>
  <c r="BL9" i="9"/>
  <c r="BI9" i="9" s="1"/>
  <c r="BH9" i="9" s="1"/>
  <c r="BL59" i="9"/>
  <c r="BI59" i="9" s="1"/>
  <c r="BH59" i="9" s="1"/>
  <c r="BL55" i="9"/>
  <c r="BL51" i="9"/>
  <c r="BL47" i="9"/>
  <c r="BL43" i="9"/>
  <c r="BL39" i="9"/>
  <c r="BL35" i="9"/>
  <c r="BL31" i="9"/>
  <c r="BI31" i="9" s="1"/>
  <c r="BH31" i="9" s="1"/>
  <c r="BL27" i="9"/>
  <c r="BI27" i="9" s="1"/>
  <c r="BH27" i="9" s="1"/>
  <c r="BL23" i="9"/>
  <c r="BI23" i="9" s="1"/>
  <c r="BH23" i="9" s="1"/>
  <c r="BL19" i="9"/>
  <c r="BI19" i="9" s="1"/>
  <c r="BH19" i="9" s="1"/>
  <c r="BL15" i="9"/>
  <c r="BI15" i="9" s="1"/>
  <c r="BH15" i="9" s="1"/>
  <c r="BL11" i="9"/>
  <c r="BI11" i="9" s="1"/>
  <c r="BH11" i="9" s="1"/>
  <c r="BL58" i="9"/>
  <c r="BI58" i="9" s="1"/>
  <c r="BH58" i="9" s="1"/>
  <c r="BL54" i="9"/>
  <c r="BL50" i="9"/>
  <c r="BL46" i="9"/>
  <c r="BL42" i="9"/>
  <c r="BL38" i="9"/>
  <c r="BL34" i="9"/>
  <c r="BL30" i="9"/>
  <c r="BI30" i="9" s="1"/>
  <c r="BH30" i="9" s="1"/>
  <c r="BL26" i="9"/>
  <c r="BI26" i="9" s="1"/>
  <c r="BH26" i="9" s="1"/>
  <c r="BL22" i="9"/>
  <c r="BI22" i="9" s="1"/>
  <c r="BH22" i="9" s="1"/>
  <c r="BL18" i="9"/>
  <c r="BI18" i="9" s="1"/>
  <c r="BH18" i="9" s="1"/>
  <c r="BL14" i="9"/>
  <c r="BI14" i="9" s="1"/>
  <c r="BH14" i="9" s="1"/>
  <c r="BL10" i="9"/>
  <c r="BI10" i="9" s="1"/>
  <c r="BH10" i="9" s="1"/>
  <c r="AZ172" i="4"/>
  <c r="AW172" i="4"/>
  <c r="BB172" i="4"/>
  <c r="AX172" i="4"/>
  <c r="BA172" i="4"/>
  <c r="AY172" i="4"/>
  <c r="BC172" i="4"/>
  <c r="BA191" i="4"/>
  <c r="AZ191" i="4"/>
  <c r="AW191" i="4"/>
  <c r="BC191" i="4"/>
  <c r="AY191" i="4"/>
  <c r="BB191" i="4"/>
  <c r="AX191" i="4"/>
  <c r="BY178" i="4"/>
  <c r="BX178" i="4"/>
  <c r="BU178" i="4"/>
  <c r="BZ178" i="4"/>
  <c r="BV178" i="4"/>
  <c r="CA178" i="4"/>
  <c r="BW178" i="4"/>
  <c r="BH55" i="9"/>
  <c r="BA180" i="4"/>
  <c r="AZ180" i="4"/>
  <c r="AW180" i="4"/>
  <c r="BB180" i="4"/>
  <c r="AX180" i="4"/>
  <c r="BC180" i="4"/>
  <c r="AY180" i="4"/>
  <c r="BY191" i="4"/>
  <c r="BX191" i="4"/>
  <c r="BU191" i="4"/>
  <c r="CA191" i="4"/>
  <c r="BW191" i="4"/>
  <c r="BZ191" i="4"/>
  <c r="BV191" i="4"/>
  <c r="BY177" i="4"/>
  <c r="BX177" i="4"/>
  <c r="BU177" i="4"/>
  <c r="BZ177" i="4"/>
  <c r="BV177" i="4"/>
  <c r="CA177" i="4"/>
  <c r="BW177" i="4"/>
  <c r="BM26" i="5"/>
  <c r="BL26" i="5"/>
  <c r="BI26" i="5"/>
  <c r="BO26" i="5"/>
  <c r="BK26" i="5"/>
  <c r="BN26" i="5"/>
  <c r="BJ26" i="5"/>
  <c r="BX160" i="4"/>
  <c r="BU160" i="4"/>
  <c r="BZ160" i="4"/>
  <c r="BV160" i="4"/>
  <c r="BY160" i="4"/>
  <c r="BW160" i="4"/>
  <c r="CA160" i="4"/>
  <c r="AZ173" i="4"/>
  <c r="AW173" i="4"/>
  <c r="BB173" i="4"/>
  <c r="AX173" i="4"/>
  <c r="BC173" i="4"/>
  <c r="BA173" i="4"/>
  <c r="AY173" i="4"/>
  <c r="AP29" i="13"/>
  <c r="BH54" i="9"/>
  <c r="BH45" i="9"/>
  <c r="BM189" i="4"/>
  <c r="BL189" i="4"/>
  <c r="BI189" i="4"/>
  <c r="BO189" i="4"/>
  <c r="BK189" i="4"/>
  <c r="BN189" i="4"/>
  <c r="BJ189" i="4"/>
  <c r="BM188" i="4"/>
  <c r="BL188" i="4"/>
  <c r="BI188" i="4"/>
  <c r="BO188" i="4"/>
  <c r="BK188" i="4"/>
  <c r="BN188" i="4"/>
  <c r="BJ188" i="4"/>
  <c r="BY187" i="4"/>
  <c r="BX187" i="4"/>
  <c r="BU187" i="4"/>
  <c r="CA187" i="4"/>
  <c r="BW187" i="4"/>
  <c r="BZ187" i="4"/>
  <c r="BV187" i="4"/>
  <c r="BM79" i="5"/>
  <c r="BL79" i="5"/>
  <c r="BI79" i="5"/>
  <c r="BO79" i="5"/>
  <c r="BK79" i="5"/>
  <c r="BN79" i="5"/>
  <c r="BJ79" i="5"/>
  <c r="BM178" i="4"/>
  <c r="BL178" i="4"/>
  <c r="BI178" i="4"/>
  <c r="BN178" i="4"/>
  <c r="BJ178" i="4"/>
  <c r="BO178" i="4"/>
  <c r="BK178" i="4"/>
  <c r="BH50" i="9"/>
  <c r="BH41" i="9"/>
  <c r="BY190" i="4"/>
  <c r="BX190" i="4"/>
  <c r="BU190" i="4"/>
  <c r="CA190" i="4"/>
  <c r="BW190" i="4"/>
  <c r="BZ190" i="4"/>
  <c r="BV190" i="4"/>
  <c r="BN19" i="5"/>
  <c r="BJ19" i="5"/>
  <c r="BM19" i="5"/>
  <c r="BL19" i="5"/>
  <c r="BI19" i="5"/>
  <c r="BO19" i="5"/>
  <c r="BK19" i="5"/>
  <c r="BY180" i="4"/>
  <c r="BX180" i="4"/>
  <c r="BU180" i="4"/>
  <c r="BZ180" i="4"/>
  <c r="BV180" i="4"/>
  <c r="CA180" i="4"/>
  <c r="BW180" i="4"/>
  <c r="BX171" i="4"/>
  <c r="BU171" i="4"/>
  <c r="BZ171" i="4"/>
  <c r="BV171" i="4"/>
  <c r="CA171" i="4"/>
  <c r="BY171" i="4"/>
  <c r="BW171" i="4"/>
  <c r="BX163" i="4"/>
  <c r="BU163" i="4"/>
  <c r="BZ163" i="4"/>
  <c r="BV163" i="4"/>
  <c r="CA163" i="4"/>
  <c r="BY163" i="4"/>
  <c r="BW163" i="4"/>
  <c r="BY189" i="4"/>
  <c r="BX189" i="4"/>
  <c r="BU189" i="4"/>
  <c r="CA189" i="4"/>
  <c r="BW189" i="4"/>
  <c r="BZ189" i="4"/>
  <c r="BV189" i="4"/>
  <c r="BL163" i="4"/>
  <c r="BI163" i="4"/>
  <c r="BN163" i="4"/>
  <c r="BJ163" i="4"/>
  <c r="BO163" i="4"/>
  <c r="BM163" i="4"/>
  <c r="BK163" i="4"/>
  <c r="Z93" i="5"/>
  <c r="Y92" i="5"/>
  <c r="BX168" i="4"/>
  <c r="BU168" i="4"/>
  <c r="BZ168" i="4"/>
  <c r="BV168" i="4"/>
  <c r="BY168" i="4"/>
  <c r="BW168" i="4"/>
  <c r="CA168" i="4"/>
  <c r="BA181" i="4"/>
  <c r="AZ181" i="4"/>
  <c r="AW181" i="4"/>
  <c r="BB181" i="4"/>
  <c r="AX181" i="4"/>
  <c r="BC181" i="4"/>
  <c r="AY181" i="4"/>
  <c r="BX161" i="4"/>
  <c r="BU161" i="4"/>
  <c r="BZ161" i="4"/>
  <c r="BV161" i="4"/>
  <c r="CA161" i="4"/>
  <c r="BY161" i="4"/>
  <c r="BW161" i="4"/>
  <c r="BM186" i="4"/>
  <c r="BL186" i="4"/>
  <c r="BI186" i="4"/>
  <c r="BO186" i="4"/>
  <c r="BK186" i="4"/>
  <c r="BN186" i="4"/>
  <c r="BJ186" i="4"/>
  <c r="AH53" i="26"/>
  <c r="AI53" i="26" s="1"/>
  <c r="BA186" i="4"/>
  <c r="AZ186" i="4"/>
  <c r="AW186" i="4"/>
  <c r="BC186" i="4"/>
  <c r="AY186" i="4"/>
  <c r="BB186" i="4"/>
  <c r="AX186" i="4"/>
  <c r="AZ171" i="4"/>
  <c r="AW171" i="4"/>
  <c r="BB171" i="4"/>
  <c r="AX171" i="4"/>
  <c r="BC171" i="4"/>
  <c r="BA171" i="4"/>
  <c r="AY171" i="4"/>
  <c r="BM181" i="4"/>
  <c r="BL181" i="4"/>
  <c r="BI181" i="4"/>
  <c r="BN181" i="4"/>
  <c r="BJ181" i="4"/>
  <c r="BK181" i="4"/>
  <c r="BO181" i="4"/>
  <c r="BC58" i="5"/>
  <c r="AY58" i="5"/>
  <c r="BB58" i="5"/>
  <c r="BA58" i="5"/>
  <c r="AX58" i="5"/>
  <c r="BD58" i="5"/>
  <c r="AZ58" i="5"/>
  <c r="BL164" i="4"/>
  <c r="BI164" i="4"/>
  <c r="BN164" i="4"/>
  <c r="BJ164" i="4"/>
  <c r="BM164" i="4"/>
  <c r="BK164" i="4"/>
  <c r="BO164" i="4"/>
  <c r="BL159" i="4"/>
  <c r="BI159" i="4"/>
  <c r="BN159" i="4"/>
  <c r="BJ159" i="4"/>
  <c r="BO159" i="4"/>
  <c r="BM159" i="4"/>
  <c r="BK159" i="4"/>
  <c r="BL169" i="4"/>
  <c r="BI169" i="4"/>
  <c r="BN169" i="4"/>
  <c r="BJ169" i="4"/>
  <c r="BO169" i="4"/>
  <c r="BM169" i="4"/>
  <c r="BK169" i="4"/>
  <c r="U37" i="13"/>
  <c r="U33" i="13"/>
  <c r="U29" i="13"/>
  <c r="U25" i="13"/>
  <c r="U21" i="13"/>
  <c r="U17" i="13"/>
  <c r="U13" i="13"/>
  <c r="U9" i="13"/>
  <c r="U6" i="13"/>
  <c r="U36" i="13"/>
  <c r="U32" i="13"/>
  <c r="U28" i="13"/>
  <c r="U24" i="13"/>
  <c r="U20" i="13"/>
  <c r="U16" i="13"/>
  <c r="U12" i="13"/>
  <c r="U8" i="13"/>
  <c r="U35" i="13"/>
  <c r="U31" i="13"/>
  <c r="U27" i="13"/>
  <c r="U23" i="13"/>
  <c r="U19" i="13"/>
  <c r="U15" i="13"/>
  <c r="U11" i="13"/>
  <c r="U7" i="13"/>
  <c r="U38" i="13"/>
  <c r="U34" i="13"/>
  <c r="U30" i="13"/>
  <c r="U26" i="13"/>
  <c r="U22" i="13"/>
  <c r="U18" i="13"/>
  <c r="U14" i="13"/>
  <c r="U10" i="13"/>
  <c r="AA47" i="5"/>
  <c r="AA46" i="5" s="1"/>
  <c r="AA48" i="5" s="1"/>
  <c r="Z46" i="5"/>
  <c r="BN40" i="5"/>
  <c r="BJ40" i="5"/>
  <c r="BM40" i="5"/>
  <c r="BL40" i="5"/>
  <c r="BI40" i="5"/>
  <c r="BO40" i="5"/>
  <c r="BK40" i="5"/>
  <c r="BA177" i="4"/>
  <c r="AZ177" i="4"/>
  <c r="AW177" i="4"/>
  <c r="BB177" i="4"/>
  <c r="AX177" i="4"/>
  <c r="BC177" i="4"/>
  <c r="AY177" i="4"/>
  <c r="BL162" i="4"/>
  <c r="BI162" i="4"/>
  <c r="BN162" i="4"/>
  <c r="BJ162" i="4"/>
  <c r="BM162" i="4"/>
  <c r="BK162" i="4"/>
  <c r="BO162" i="4"/>
  <c r="BY186" i="4"/>
  <c r="BX186" i="4"/>
  <c r="BU186" i="4"/>
  <c r="CA186" i="4"/>
  <c r="BW186" i="4"/>
  <c r="BZ186" i="4"/>
  <c r="BV186" i="4"/>
  <c r="BM65" i="5"/>
  <c r="BL65" i="5"/>
  <c r="BI65" i="5"/>
  <c r="BO65" i="5"/>
  <c r="BK65" i="5"/>
  <c r="BN65" i="5"/>
  <c r="BJ65" i="5"/>
  <c r="BD12" i="5"/>
  <c r="AZ12" i="5"/>
  <c r="BC12" i="5"/>
  <c r="AY12" i="5"/>
  <c r="BB12" i="5"/>
  <c r="BA12" i="5"/>
  <c r="AX12" i="5"/>
  <c r="BL171" i="4"/>
  <c r="BI171" i="4"/>
  <c r="BN171" i="4"/>
  <c r="BJ171" i="4"/>
  <c r="BO171" i="4"/>
  <c r="BM171" i="4"/>
  <c r="BK171" i="4"/>
  <c r="AZ168" i="4"/>
  <c r="AW168" i="4"/>
  <c r="BB168" i="4"/>
  <c r="AX168" i="4"/>
  <c r="BA168" i="4"/>
  <c r="AY168" i="4"/>
  <c r="BC168" i="4"/>
  <c r="AA52" i="26"/>
  <c r="AZ162" i="4"/>
  <c r="AW162" i="4"/>
  <c r="BB162" i="4"/>
  <c r="AX162" i="4"/>
  <c r="BA162" i="4"/>
  <c r="AY162" i="4"/>
  <c r="BC162" i="4"/>
  <c r="BH53" i="9"/>
  <c r="BH40" i="9"/>
  <c r="BY179" i="4"/>
  <c r="BX179" i="4"/>
  <c r="BU179" i="4"/>
  <c r="BZ179" i="4"/>
  <c r="BV179" i="4"/>
  <c r="BW179" i="4"/>
  <c r="CA179" i="4"/>
  <c r="BN33" i="5"/>
  <c r="BJ33" i="5"/>
  <c r="BM33" i="5"/>
  <c r="BL33" i="5"/>
  <c r="BI33" i="5"/>
  <c r="BO33" i="5"/>
  <c r="BK33" i="5"/>
  <c r="BL173" i="4"/>
  <c r="BI173" i="4"/>
  <c r="BN173" i="4"/>
  <c r="BJ173" i="4"/>
  <c r="BO173" i="4"/>
  <c r="BM173" i="4"/>
  <c r="BK173" i="4"/>
  <c r="AP59" i="12"/>
  <c r="AP60" i="12" s="1"/>
  <c r="Z66" i="12" s="1"/>
  <c r="AD56" i="12"/>
  <c r="BH39" i="9"/>
  <c r="BN12" i="5"/>
  <c r="BJ12" i="5"/>
  <c r="BM12" i="5"/>
  <c r="BL12" i="5"/>
  <c r="BI12" i="5"/>
  <c r="BO12" i="5"/>
  <c r="BK12" i="5"/>
  <c r="BY181" i="4"/>
  <c r="BX181" i="4"/>
  <c r="BU181" i="4"/>
  <c r="BZ181" i="4"/>
  <c r="BV181" i="4"/>
  <c r="CA181" i="4"/>
  <c r="BW181" i="4"/>
  <c r="BA182" i="4"/>
  <c r="AZ182" i="4"/>
  <c r="AW182" i="4"/>
  <c r="BB182" i="4"/>
  <c r="AX182" i="4"/>
  <c r="BC182" i="4"/>
  <c r="AY182" i="4"/>
  <c r="BX164" i="4"/>
  <c r="BU164" i="4"/>
  <c r="BZ164" i="4"/>
  <c r="BV164" i="4"/>
  <c r="BY164" i="4"/>
  <c r="BW164" i="4"/>
  <c r="CA164" i="4"/>
  <c r="AZ161" i="4"/>
  <c r="AW161" i="4"/>
  <c r="BB161" i="4"/>
  <c r="AX161" i="4"/>
  <c r="BC161" i="4"/>
  <c r="BA161" i="4"/>
  <c r="AY161" i="4"/>
  <c r="BA187" i="4"/>
  <c r="AZ187" i="4"/>
  <c r="AW187" i="4"/>
  <c r="BC187" i="4"/>
  <c r="AY187" i="4"/>
  <c r="BB187" i="4"/>
  <c r="AX187" i="4"/>
  <c r="BM58" i="5"/>
  <c r="BL58" i="5"/>
  <c r="BI58" i="5"/>
  <c r="BO58" i="5"/>
  <c r="BK58" i="5"/>
  <c r="BN58" i="5"/>
  <c r="BJ58" i="5"/>
  <c r="AJ53" i="26"/>
  <c r="T35" i="13"/>
  <c r="T31" i="13"/>
  <c r="T27" i="13"/>
  <c r="T23" i="13"/>
  <c r="T19" i="13"/>
  <c r="T15" i="13"/>
  <c r="T11" i="13"/>
  <c r="T7" i="13"/>
  <c r="T38" i="13"/>
  <c r="T34" i="13"/>
  <c r="T30" i="13"/>
  <c r="T26" i="13"/>
  <c r="T22" i="13"/>
  <c r="T18" i="13"/>
  <c r="T14" i="13"/>
  <c r="T10" i="13"/>
  <c r="T37" i="13"/>
  <c r="T33" i="13"/>
  <c r="T29" i="13"/>
  <c r="T25" i="13"/>
  <c r="T21" i="13"/>
  <c r="T17" i="13"/>
  <c r="T13" i="13"/>
  <c r="T9" i="13"/>
  <c r="T6" i="13"/>
  <c r="T36" i="13"/>
  <c r="T32" i="13"/>
  <c r="AM88" i="13" s="1" a="1"/>
  <c r="T28" i="13"/>
  <c r="T24" i="13"/>
  <c r="T20" i="13"/>
  <c r="T16" i="13"/>
  <c r="T12" i="13"/>
  <c r="T8" i="13"/>
  <c r="BH38" i="9"/>
  <c r="BH48" i="9"/>
  <c r="BA179" i="4"/>
  <c r="AZ179" i="4"/>
  <c r="AW179" i="4"/>
  <c r="BB179" i="4"/>
  <c r="AX179" i="4"/>
  <c r="AY179" i="4"/>
  <c r="BC179" i="4"/>
  <c r="AZ163" i="4"/>
  <c r="AW163" i="4"/>
  <c r="BB163" i="4"/>
  <c r="AX163" i="4"/>
  <c r="BC163" i="4"/>
  <c r="BA163" i="4"/>
  <c r="AY163" i="4"/>
  <c r="BX172" i="4"/>
  <c r="BU172" i="4"/>
  <c r="BZ172" i="4"/>
  <c r="BV172" i="4"/>
  <c r="BY172" i="4"/>
  <c r="BW172" i="4"/>
  <c r="CA172" i="4"/>
  <c r="BX173" i="4"/>
  <c r="BU173" i="4"/>
  <c r="BZ173" i="4"/>
  <c r="BV173" i="4"/>
  <c r="CA173" i="4"/>
  <c r="BY173" i="4"/>
  <c r="BW173" i="4"/>
  <c r="BM190" i="4"/>
  <c r="BL190" i="4"/>
  <c r="BI190" i="4"/>
  <c r="BO190" i="4"/>
  <c r="BK190" i="4"/>
  <c r="BN190" i="4"/>
  <c r="BJ190" i="4"/>
  <c r="BH34" i="9"/>
  <c r="BH44" i="9"/>
  <c r="BL160" i="4"/>
  <c r="BI160" i="4"/>
  <c r="BN160" i="4"/>
  <c r="BJ160" i="4"/>
  <c r="BM160" i="4"/>
  <c r="BK160" i="4"/>
  <c r="BO160" i="4"/>
  <c r="AZ160" i="4"/>
  <c r="AW160" i="4"/>
  <c r="BB160" i="4"/>
  <c r="AX160" i="4"/>
  <c r="BA160" i="4"/>
  <c r="AY160" i="4"/>
  <c r="BC160" i="4"/>
  <c r="F32" i="3"/>
  <c r="F28" i="3"/>
  <c r="F24" i="3"/>
  <c r="F20" i="3"/>
  <c r="F16" i="3"/>
  <c r="F12" i="3"/>
  <c r="F31" i="3"/>
  <c r="F27" i="3"/>
  <c r="F23" i="3"/>
  <c r="F19" i="3"/>
  <c r="F15" i="3"/>
  <c r="F11" i="3"/>
  <c r="F8" i="3"/>
  <c r="F30" i="3"/>
  <c r="F26" i="3"/>
  <c r="F22" i="3"/>
  <c r="F18" i="3"/>
  <c r="F14" i="3"/>
  <c r="F10" i="3"/>
  <c r="F29" i="3"/>
  <c r="F25" i="3"/>
  <c r="F21" i="3"/>
  <c r="F17" i="3"/>
  <c r="F13" i="3"/>
  <c r="F9" i="3"/>
  <c r="BL172" i="4"/>
  <c r="BI172" i="4"/>
  <c r="BN172" i="4"/>
  <c r="BJ172" i="4"/>
  <c r="BM172" i="4"/>
  <c r="BK172" i="4"/>
  <c r="BO172" i="4"/>
  <c r="BM72" i="5"/>
  <c r="BL72" i="5"/>
  <c r="BI72" i="5"/>
  <c r="BO72" i="5"/>
  <c r="BK72" i="5"/>
  <c r="BN72" i="5"/>
  <c r="BJ72" i="5"/>
  <c r="BM86" i="5"/>
  <c r="BL86" i="5"/>
  <c r="BI86" i="5"/>
  <c r="BO86" i="5"/>
  <c r="BK86" i="5"/>
  <c r="BN86" i="5"/>
  <c r="BJ86" i="5"/>
  <c r="AB52" i="26"/>
  <c r="AH50" i="26"/>
  <c r="AI50" i="26" s="1"/>
  <c r="H22" i="13" l="1"/>
  <c r="H19" i="13"/>
  <c r="H35" i="13"/>
  <c r="G8" i="3" a="1"/>
  <c r="M7" i="26"/>
  <c r="N7" i="26" s="1"/>
  <c r="O7" i="26" s="1"/>
  <c r="M8" i="26"/>
  <c r="N8" i="26" s="1"/>
  <c r="O8" i="26" s="1"/>
  <c r="M9" i="26"/>
  <c r="N9" i="26" s="1"/>
  <c r="O9" i="26" s="1"/>
  <c r="AX9" i="9" a="1"/>
  <c r="AM96" i="13"/>
  <c r="AM92" i="13"/>
  <c r="AM99" i="13"/>
  <c r="AM95" i="13"/>
  <c r="AM91" i="13"/>
  <c r="AM88" i="13"/>
  <c r="AM98" i="13"/>
  <c r="AM94" i="13"/>
  <c r="AM90" i="13"/>
  <c r="AM97" i="13"/>
  <c r="AM93" i="13"/>
  <c r="AM89" i="13"/>
  <c r="Z48" i="5"/>
  <c r="BI46" i="5" a="1"/>
  <c r="BI47" i="5" a="1"/>
  <c r="H18" i="13"/>
  <c r="H34" i="13"/>
  <c r="H15" i="13"/>
  <c r="H16" i="13"/>
  <c r="H32" i="13"/>
  <c r="H13" i="13"/>
  <c r="H29" i="13"/>
  <c r="AP30" i="13"/>
  <c r="AX56" i="9" a="1"/>
  <c r="AZ18" i="2"/>
  <c r="AT23" i="2" s="1"/>
  <c r="AO147" i="27"/>
  <c r="AO143" i="27"/>
  <c r="AO139" i="27"/>
  <c r="AO135" i="27"/>
  <c r="AO131" i="27"/>
  <c r="AO127" i="27"/>
  <c r="AO123" i="27"/>
  <c r="AO119" i="27"/>
  <c r="AO115" i="27"/>
  <c r="AO111" i="27"/>
  <c r="AO107" i="27"/>
  <c r="AO103" i="27"/>
  <c r="AO99" i="27"/>
  <c r="AO95" i="27"/>
  <c r="AO91" i="27"/>
  <c r="AO87" i="27"/>
  <c r="AO83" i="27"/>
  <c r="AO79" i="27"/>
  <c r="AO75" i="27"/>
  <c r="AO71" i="27"/>
  <c r="AO67" i="27"/>
  <c r="AO63" i="27"/>
  <c r="AO59" i="27"/>
  <c r="AO55" i="27"/>
  <c r="AO51" i="27"/>
  <c r="AO47" i="27"/>
  <c r="AO43" i="27"/>
  <c r="AO39" i="27"/>
  <c r="AO35" i="27"/>
  <c r="AO32" i="27"/>
  <c r="AO146" i="27"/>
  <c r="AO142" i="27"/>
  <c r="AO138" i="27"/>
  <c r="AO134" i="27"/>
  <c r="AO130" i="27"/>
  <c r="AO126" i="27"/>
  <c r="AO122" i="27"/>
  <c r="AO118" i="27"/>
  <c r="AO114" i="27"/>
  <c r="AO110" i="27"/>
  <c r="AO106" i="27"/>
  <c r="AO102" i="27"/>
  <c r="AO98" i="27"/>
  <c r="AO94" i="27"/>
  <c r="AO90" i="27"/>
  <c r="AO86" i="27"/>
  <c r="AO82" i="27"/>
  <c r="AO78" i="27"/>
  <c r="AO74" i="27"/>
  <c r="AO70" i="27"/>
  <c r="AO66" i="27"/>
  <c r="AO62" i="27"/>
  <c r="AO58" i="27"/>
  <c r="AO54" i="27"/>
  <c r="AO50" i="27"/>
  <c r="AO46" i="27"/>
  <c r="AO42" i="27"/>
  <c r="AO38" i="27"/>
  <c r="AO34" i="27"/>
  <c r="AO145" i="27"/>
  <c r="AO141" i="27"/>
  <c r="AO137" i="27"/>
  <c r="AO133" i="27"/>
  <c r="AO129" i="27"/>
  <c r="AO125" i="27"/>
  <c r="AO121" i="27"/>
  <c r="AO117" i="27"/>
  <c r="AO113" i="27"/>
  <c r="AO109" i="27"/>
  <c r="AO105" i="27"/>
  <c r="AO101" i="27"/>
  <c r="AO97" i="27"/>
  <c r="AO93" i="27"/>
  <c r="AO89" i="27"/>
  <c r="AO85" i="27"/>
  <c r="AO81" i="27"/>
  <c r="AO77" i="27"/>
  <c r="AO73" i="27"/>
  <c r="AO69" i="27"/>
  <c r="AO65" i="27"/>
  <c r="AO61" i="27"/>
  <c r="AO57" i="27"/>
  <c r="AO53" i="27"/>
  <c r="AO49" i="27"/>
  <c r="AO45" i="27"/>
  <c r="AO41" i="27"/>
  <c r="AO37" i="27"/>
  <c r="AO33" i="27"/>
  <c r="AO136" i="27"/>
  <c r="AO120" i="27"/>
  <c r="AO104" i="27"/>
  <c r="AO88" i="27"/>
  <c r="AO72" i="27"/>
  <c r="AO56" i="27"/>
  <c r="AO40" i="27"/>
  <c r="AO132" i="27"/>
  <c r="AO116" i="27"/>
  <c r="AO100" i="27"/>
  <c r="AO84" i="27"/>
  <c r="AO68" i="27"/>
  <c r="AO52" i="27"/>
  <c r="AO36" i="27"/>
  <c r="AO144" i="27"/>
  <c r="AO128" i="27"/>
  <c r="AO112" i="27"/>
  <c r="AO96" i="27"/>
  <c r="AO80" i="27"/>
  <c r="AO64" i="27"/>
  <c r="AO48" i="27"/>
  <c r="AO124" i="27"/>
  <c r="AO60" i="27"/>
  <c r="AO108" i="27"/>
  <c r="AO44" i="27"/>
  <c r="AO92" i="27"/>
  <c r="AO140" i="27"/>
  <c r="AO76" i="27"/>
  <c r="G30" i="3"/>
  <c r="H30" i="3" s="1"/>
  <c r="G26" i="3"/>
  <c r="H26" i="3" s="1"/>
  <c r="G22" i="3"/>
  <c r="H22" i="3" s="1"/>
  <c r="G18" i="3"/>
  <c r="H18" i="3" s="1"/>
  <c r="G14" i="3"/>
  <c r="H14" i="3" s="1"/>
  <c r="G10" i="3"/>
  <c r="H10" i="3" s="1"/>
  <c r="G29" i="3"/>
  <c r="H29" i="3" s="1"/>
  <c r="G25" i="3"/>
  <c r="H25" i="3" s="1"/>
  <c r="G21" i="3"/>
  <c r="H21" i="3" s="1"/>
  <c r="G17" i="3"/>
  <c r="H17" i="3" s="1"/>
  <c r="G13" i="3"/>
  <c r="H13" i="3" s="1"/>
  <c r="G9" i="3"/>
  <c r="H9" i="3" s="1"/>
  <c r="G32" i="3"/>
  <c r="H32" i="3" s="1"/>
  <c r="G28" i="3"/>
  <c r="H28" i="3" s="1"/>
  <c r="G24" i="3"/>
  <c r="H24" i="3" s="1"/>
  <c r="G20" i="3"/>
  <c r="H20" i="3" s="1"/>
  <c r="G16" i="3"/>
  <c r="H16" i="3" s="1"/>
  <c r="G12" i="3"/>
  <c r="H12" i="3" s="1"/>
  <c r="G31" i="3"/>
  <c r="H31" i="3" s="1"/>
  <c r="G27" i="3"/>
  <c r="H27" i="3" s="1"/>
  <c r="G23" i="3"/>
  <c r="H23" i="3" s="1"/>
  <c r="G19" i="3"/>
  <c r="H19" i="3" s="1"/>
  <c r="G15" i="3"/>
  <c r="H15" i="3" s="1"/>
  <c r="G11" i="3"/>
  <c r="H11" i="3" s="1"/>
  <c r="G8" i="3"/>
  <c r="AZ21" i="2"/>
  <c r="AT26" i="2" s="1"/>
  <c r="H20" i="13"/>
  <c r="H36" i="13"/>
  <c r="H17" i="13"/>
  <c r="AD58" i="12"/>
  <c r="AD57" i="12"/>
  <c r="AT59" i="12" s="1"/>
  <c r="AT60" i="12" s="1"/>
  <c r="AD61" i="12"/>
  <c r="AD60" i="12"/>
  <c r="AD59" i="12"/>
  <c r="AD66" i="12"/>
  <c r="H10" i="13"/>
  <c r="H26" i="13"/>
  <c r="H7" i="13"/>
  <c r="H23" i="13"/>
  <c r="H8" i="13"/>
  <c r="H24" i="13"/>
  <c r="H6" i="13"/>
  <c r="H21" i="13"/>
  <c r="H37" i="13"/>
  <c r="AC92" i="3" s="1"/>
  <c r="AE57" i="7"/>
  <c r="AD56" i="7"/>
  <c r="AT32" i="27"/>
  <c r="AR32" i="27"/>
  <c r="AQ33" i="27"/>
  <c r="H14" i="13"/>
  <c r="H30" i="13"/>
  <c r="H11" i="13"/>
  <c r="H27" i="13"/>
  <c r="H12" i="13"/>
  <c r="H28" i="13"/>
  <c r="H9" i="13"/>
  <c r="H25" i="13"/>
  <c r="AA93" i="5"/>
  <c r="AA92" i="5" s="1"/>
  <c r="Z92" i="5"/>
  <c r="BI92" i="5" s="1" a="1"/>
  <c r="BM92" i="5" l="1"/>
  <c r="BL92" i="5"/>
  <c r="BI92" i="5"/>
  <c r="BI57" i="5" s="1"/>
  <c r="BO92" i="5"/>
  <c r="BK92" i="5"/>
  <c r="BN92" i="5"/>
  <c r="BJ92" i="5"/>
  <c r="BJ57" i="5" s="1"/>
  <c r="AX52" i="9"/>
  <c r="AX48" i="9"/>
  <c r="AX44" i="9"/>
  <c r="AX40" i="9"/>
  <c r="AX36" i="9"/>
  <c r="AX32" i="9"/>
  <c r="AX28" i="9"/>
  <c r="AX24" i="9"/>
  <c r="AX20" i="9"/>
  <c r="AX16" i="9"/>
  <c r="AX12" i="9"/>
  <c r="AX9" i="9"/>
  <c r="AX55" i="9"/>
  <c r="AX51" i="9"/>
  <c r="AX47" i="9"/>
  <c r="AX43" i="9"/>
  <c r="AX39" i="9"/>
  <c r="AX35" i="9"/>
  <c r="AX31" i="9"/>
  <c r="AX27" i="9"/>
  <c r="AX23" i="9"/>
  <c r="AX19" i="9"/>
  <c r="AX15" i="9"/>
  <c r="AX11" i="9"/>
  <c r="AX54" i="9"/>
  <c r="AX50" i="9"/>
  <c r="AX46" i="9"/>
  <c r="AX42" i="9"/>
  <c r="AX38" i="9"/>
  <c r="AX34" i="9"/>
  <c r="AX30" i="9"/>
  <c r="AX26" i="9"/>
  <c r="AX22" i="9"/>
  <c r="AX18" i="9"/>
  <c r="AX14" i="9"/>
  <c r="AX10" i="9"/>
  <c r="AX53" i="9"/>
  <c r="AX49" i="9"/>
  <c r="AX45" i="9"/>
  <c r="AX41" i="9"/>
  <c r="AX37" i="9"/>
  <c r="AX33" i="9"/>
  <c r="AX29" i="9"/>
  <c r="AX25" i="9"/>
  <c r="AX21" i="9"/>
  <c r="AX17" i="9"/>
  <c r="AX13" i="9"/>
  <c r="AZ27" i="2"/>
  <c r="AT36" i="2" s="1"/>
  <c r="AY27" i="2"/>
  <c r="AS36" i="2" s="1"/>
  <c r="AZ24" i="2"/>
  <c r="AT31" i="2" s="1"/>
  <c r="AZ26" i="2"/>
  <c r="AT35" i="2" s="1"/>
  <c r="AT33" i="27"/>
  <c r="AR33" i="27"/>
  <c r="AQ34" i="27"/>
  <c r="AD57" i="7"/>
  <c r="AE58" i="7"/>
  <c r="AZ20" i="2"/>
  <c r="AT25" i="2" s="1"/>
  <c r="AZ22" i="2"/>
  <c r="AT29" i="2" s="1"/>
  <c r="AZ19" i="2"/>
  <c r="AT24" i="2" s="1"/>
  <c r="AP31" i="13"/>
  <c r="AL28" i="13" s="1"/>
  <c r="C5" i="13"/>
  <c r="F1" i="13"/>
  <c r="AH99" i="13"/>
  <c r="H33" i="13"/>
  <c r="AZ17" i="2"/>
  <c r="AT21" i="2" s="1"/>
  <c r="AZ8" i="2"/>
  <c r="AT8" i="2" s="1"/>
  <c r="AZ10" i="2"/>
  <c r="AT12" i="2" s="1"/>
  <c r="BI93" i="5" a="1"/>
  <c r="AL110" i="13" a="1"/>
  <c r="G6" i="13" a="1"/>
  <c r="C6" i="13" a="1"/>
  <c r="AJ88" i="13"/>
  <c r="AJ89" i="13"/>
  <c r="AZ5" i="2"/>
  <c r="AZ6" i="2"/>
  <c r="AT6" i="2" s="1"/>
  <c r="AZ15" i="2"/>
  <c r="AT19" i="2" s="1"/>
  <c r="BO47" i="5"/>
  <c r="BK47" i="5"/>
  <c r="BN47" i="5"/>
  <c r="BJ47" i="5"/>
  <c r="BM47" i="5"/>
  <c r="BL47" i="5"/>
  <c r="BI47" i="5"/>
  <c r="AZ23" i="2"/>
  <c r="AT30" i="2" s="1"/>
  <c r="AZ25" i="2"/>
  <c r="AT32" i="2" s="1"/>
  <c r="AZ16" i="2"/>
  <c r="AT20" i="2" s="1"/>
  <c r="AX61" i="9"/>
  <c r="AX57" i="9"/>
  <c r="AX60" i="9"/>
  <c r="AX59" i="9"/>
  <c r="AX56" i="9"/>
  <c r="AX58" i="9"/>
  <c r="AZ14" i="2"/>
  <c r="AT18" i="2" s="1"/>
  <c r="BN46" i="5"/>
  <c r="BJ46" i="5"/>
  <c r="BJ11" i="5" s="1"/>
  <c r="BM46" i="5"/>
  <c r="BL46" i="5"/>
  <c r="BI46" i="5"/>
  <c r="BI11" i="5" s="1"/>
  <c r="BO46" i="5"/>
  <c r="BK46" i="5"/>
  <c r="AN88" i="13" a="1"/>
  <c r="AP32" i="27" a="1"/>
  <c r="AZ11" i="2"/>
  <c r="AT13" i="2" s="1"/>
  <c r="AZ13" i="2"/>
  <c r="AT17" i="2" s="1"/>
  <c r="BB51" i="2" s="1"/>
  <c r="AB68" i="3"/>
  <c r="AD68" i="3" s="1"/>
  <c r="AC68" i="3"/>
  <c r="AZ7" i="2"/>
  <c r="AT7" i="2" s="1"/>
  <c r="AZ9" i="2"/>
  <c r="AT11" i="2" s="1"/>
  <c r="G33" i="3"/>
  <c r="H8" i="3"/>
  <c r="AL27" i="13"/>
  <c r="AZ12" i="2"/>
  <c r="AT14" i="2" s="1"/>
  <c r="BB52" i="2" l="1"/>
  <c r="BB50" i="2"/>
  <c r="BB54" i="2"/>
  <c r="AY26" i="2"/>
  <c r="AJ93" i="13" a="1"/>
  <c r="AJ93" i="13" s="1"/>
  <c r="B35" i="3"/>
  <c r="AI32" i="4" s="1"/>
  <c r="D36" i="3"/>
  <c r="AJ33" i="4" s="1"/>
  <c r="AI28" i="4"/>
  <c r="H33" i="3"/>
  <c r="AI30" i="4" s="1"/>
  <c r="BD51" i="2"/>
  <c r="BE51" i="2" s="1"/>
  <c r="C30" i="13"/>
  <c r="C26" i="13"/>
  <c r="C22" i="13"/>
  <c r="C18" i="13"/>
  <c r="C14" i="13"/>
  <c r="C10" i="13"/>
  <c r="C29" i="13"/>
  <c r="C25" i="13"/>
  <c r="C21" i="13"/>
  <c r="C17" i="13"/>
  <c r="C13" i="13"/>
  <c r="C9" i="13"/>
  <c r="C6" i="13"/>
  <c r="C28" i="13"/>
  <c r="C24" i="13"/>
  <c r="C20" i="13"/>
  <c r="C16" i="13"/>
  <c r="C12" i="13"/>
  <c r="C8" i="13"/>
  <c r="C27" i="13"/>
  <c r="C23" i="13"/>
  <c r="C19" i="13"/>
  <c r="C15" i="13"/>
  <c r="C11" i="13"/>
  <c r="C7" i="13"/>
  <c r="BB53" i="2"/>
  <c r="BD50" i="2"/>
  <c r="BE50" i="2" s="1"/>
  <c r="AN99" i="13"/>
  <c r="AN95" i="13"/>
  <c r="AN91" i="13"/>
  <c r="AN88" i="13"/>
  <c r="AN98" i="13"/>
  <c r="AN94" i="13"/>
  <c r="AN90" i="13"/>
  <c r="AN97" i="13"/>
  <c r="AN93" i="13"/>
  <c r="AN89" i="13"/>
  <c r="AN96" i="13"/>
  <c r="AN92" i="13"/>
  <c r="Q2" i="4"/>
  <c r="A2" i="3"/>
  <c r="BD52" i="2"/>
  <c r="BE52" i="2" s="1"/>
  <c r="BB5" i="2" a="1"/>
  <c r="AZ28" i="2"/>
  <c r="BI99" i="2" s="1"/>
  <c r="AT5" i="2"/>
  <c r="BB49" i="2" s="1"/>
  <c r="G30" i="13"/>
  <c r="G26" i="13"/>
  <c r="G22" i="13"/>
  <c r="G18" i="13"/>
  <c r="G14" i="13"/>
  <c r="G10" i="13"/>
  <c r="G29" i="13"/>
  <c r="G25" i="13"/>
  <c r="G21" i="13"/>
  <c r="G17" i="13"/>
  <c r="G13" i="13"/>
  <c r="G9" i="13"/>
  <c r="G6" i="13"/>
  <c r="G28" i="13"/>
  <c r="G24" i="13"/>
  <c r="G20" i="13"/>
  <c r="G16" i="13"/>
  <c r="G12" i="13"/>
  <c r="G8" i="13"/>
  <c r="G27" i="13"/>
  <c r="G23" i="13"/>
  <c r="G19" i="13"/>
  <c r="G15" i="13"/>
  <c r="G11" i="13"/>
  <c r="G7" i="13"/>
  <c r="AT34" i="27"/>
  <c r="AR34" i="27"/>
  <c r="AQ35" i="27"/>
  <c r="BD54" i="2"/>
  <c r="BE54" i="2"/>
  <c r="AL134" i="13"/>
  <c r="AL130" i="13"/>
  <c r="AL126" i="13"/>
  <c r="AL122" i="13"/>
  <c r="AL118" i="13"/>
  <c r="AL114" i="13"/>
  <c r="AL133" i="13"/>
  <c r="AL129" i="13"/>
  <c r="AL125" i="13"/>
  <c r="AL121" i="13"/>
  <c r="AL117" i="13"/>
  <c r="AL113" i="13"/>
  <c r="AL110" i="13"/>
  <c r="AL132" i="13"/>
  <c r="AL128" i="13"/>
  <c r="AL124" i="13"/>
  <c r="AL120" i="13"/>
  <c r="AL116" i="13"/>
  <c r="AL112" i="13"/>
  <c r="AL131" i="13"/>
  <c r="AL127" i="13"/>
  <c r="AL123" i="13"/>
  <c r="AL119" i="13"/>
  <c r="AL115" i="13"/>
  <c r="AL111" i="13"/>
  <c r="AP146" i="27"/>
  <c r="AP142" i="27"/>
  <c r="AP138" i="27"/>
  <c r="AP134" i="27"/>
  <c r="AP130" i="27"/>
  <c r="AP126" i="27"/>
  <c r="AP122" i="27"/>
  <c r="AP118" i="27"/>
  <c r="AP114" i="27"/>
  <c r="AP110" i="27"/>
  <c r="AP106" i="27"/>
  <c r="AP102" i="27"/>
  <c r="AP98" i="27"/>
  <c r="AP94" i="27"/>
  <c r="AP90" i="27"/>
  <c r="AP86" i="27"/>
  <c r="AP82" i="27"/>
  <c r="AP78" i="27"/>
  <c r="AP74" i="27"/>
  <c r="AP70" i="27"/>
  <c r="AP66" i="27"/>
  <c r="AP62" i="27"/>
  <c r="AP58" i="27"/>
  <c r="AP54" i="27"/>
  <c r="AP50" i="27"/>
  <c r="AP46" i="27"/>
  <c r="AP42" i="27"/>
  <c r="AP38" i="27"/>
  <c r="AP34" i="27"/>
  <c r="AP145" i="27"/>
  <c r="AP141" i="27"/>
  <c r="AP137" i="27"/>
  <c r="AP133" i="27"/>
  <c r="AP129" i="27"/>
  <c r="AP125" i="27"/>
  <c r="AP121" i="27"/>
  <c r="AP117" i="27"/>
  <c r="AP113" i="27"/>
  <c r="AP109" i="27"/>
  <c r="AP105" i="27"/>
  <c r="AP101" i="27"/>
  <c r="AP97" i="27"/>
  <c r="AP93" i="27"/>
  <c r="AP89" i="27"/>
  <c r="AP85" i="27"/>
  <c r="AP81" i="27"/>
  <c r="AP77" i="27"/>
  <c r="AP73" i="27"/>
  <c r="AP69" i="27"/>
  <c r="AP65" i="27"/>
  <c r="AP61" i="27"/>
  <c r="AP57" i="27"/>
  <c r="AP53" i="27"/>
  <c r="AP49" i="27"/>
  <c r="AP45" i="27"/>
  <c r="AP41" i="27"/>
  <c r="AP37" i="27"/>
  <c r="AP33" i="27"/>
  <c r="AP144" i="27"/>
  <c r="AP140" i="27"/>
  <c r="AP136" i="27"/>
  <c r="AP132" i="27"/>
  <c r="AP128" i="27"/>
  <c r="AP124" i="27"/>
  <c r="AP120" i="27"/>
  <c r="AP116" i="27"/>
  <c r="AP112" i="27"/>
  <c r="AP108" i="27"/>
  <c r="AP104" i="27"/>
  <c r="AP100" i="27"/>
  <c r="AP96" i="27"/>
  <c r="AP92" i="27"/>
  <c r="AP88" i="27"/>
  <c r="AP84" i="27"/>
  <c r="AP80" i="27"/>
  <c r="AP76" i="27"/>
  <c r="AP72" i="27"/>
  <c r="AP68" i="27"/>
  <c r="AP64" i="27"/>
  <c r="AP60" i="27"/>
  <c r="AP56" i="27"/>
  <c r="AP52" i="27"/>
  <c r="AP48" i="27"/>
  <c r="AP44" i="27"/>
  <c r="AP40" i="27"/>
  <c r="AP36" i="27"/>
  <c r="AP147" i="27"/>
  <c r="AP131" i="27"/>
  <c r="AP115" i="27"/>
  <c r="AP99" i="27"/>
  <c r="AP83" i="27"/>
  <c r="AP67" i="27"/>
  <c r="AP51" i="27"/>
  <c r="AP35" i="27"/>
  <c r="AP143" i="27"/>
  <c r="AP127" i="27"/>
  <c r="AP111" i="27"/>
  <c r="AP95" i="27"/>
  <c r="AP79" i="27"/>
  <c r="AP63" i="27"/>
  <c r="AP47" i="27"/>
  <c r="AP32" i="27"/>
  <c r="AP139" i="27"/>
  <c r="AP123" i="27"/>
  <c r="AP107" i="27"/>
  <c r="AP91" i="27"/>
  <c r="AP75" i="27"/>
  <c r="AP59" i="27"/>
  <c r="AP43" i="27"/>
  <c r="AP135" i="27"/>
  <c r="AP71" i="27"/>
  <c r="AP119" i="27"/>
  <c r="AP55" i="27"/>
  <c r="AP103" i="27"/>
  <c r="AP39" i="27"/>
  <c r="AP87" i="27"/>
  <c r="BN93" i="5"/>
  <c r="BJ93" i="5"/>
  <c r="BM93" i="5"/>
  <c r="BL93" i="5"/>
  <c r="BI93" i="5"/>
  <c r="BO93" i="5"/>
  <c r="BK93" i="5"/>
  <c r="AI105" i="13"/>
  <c r="AI90" i="13"/>
  <c r="X127" i="13"/>
  <c r="AP32" i="13"/>
  <c r="AE59" i="7"/>
  <c r="AD58" i="7"/>
  <c r="AO91" i="13" a="1"/>
  <c r="AO90" i="13" a="1"/>
  <c r="AO88" i="13" a="1"/>
  <c r="AO98" i="13" a="1"/>
  <c r="AO99" i="13" a="1"/>
  <c r="AO89" i="13" a="1"/>
  <c r="AO87" i="13" a="1"/>
  <c r="AO101" i="13" a="1"/>
  <c r="AO100" i="13" a="1"/>
  <c r="AO95" i="13" a="1"/>
  <c r="AO94" i="13" a="1"/>
  <c r="AO93" i="13" a="1"/>
  <c r="AO97" i="13" a="1"/>
  <c r="AO96" i="13" a="1"/>
  <c r="AO92" i="13" a="1"/>
  <c r="AS35" i="2" l="1"/>
  <c r="AY25" i="2"/>
  <c r="AO100" i="13"/>
  <c r="AO98" i="13"/>
  <c r="AO99" i="13"/>
  <c r="AO92" i="13"/>
  <c r="AO101" i="13"/>
  <c r="AO88" i="13"/>
  <c r="AO93" i="13"/>
  <c r="AO96" i="13"/>
  <c r="AO87" i="13"/>
  <c r="AO90" i="13"/>
  <c r="AO94" i="13"/>
  <c r="AO97" i="13"/>
  <c r="AO89" i="13"/>
  <c r="AO91" i="13"/>
  <c r="AO95" i="13"/>
  <c r="K10" i="2"/>
  <c r="AX50" i="2"/>
  <c r="BG50" i="2" s="1"/>
  <c r="K12" i="2"/>
  <c r="AX52" i="2"/>
  <c r="BG52" i="2" s="1"/>
  <c r="AX51" i="2"/>
  <c r="BG51" i="2" s="1"/>
  <c r="K11" i="2"/>
  <c r="BD49" i="2"/>
  <c r="BB56" i="2"/>
  <c r="AX54" i="2"/>
  <c r="BG54" i="2" s="1"/>
  <c r="K14" i="2"/>
  <c r="AP33" i="13"/>
  <c r="AL30" i="13"/>
  <c r="AL29" i="13"/>
  <c r="AT35" i="27"/>
  <c r="AR35" i="27"/>
  <c r="AQ36" i="27"/>
  <c r="AO110" i="13" a="1"/>
  <c r="AL139" i="13" a="1"/>
  <c r="AK139" i="13" a="1"/>
  <c r="AO139" i="13" a="1"/>
  <c r="AJ139" i="13" a="1"/>
  <c r="AI139" i="13" a="1"/>
  <c r="AN139" i="13" a="1"/>
  <c r="AM139" i="13" a="1"/>
  <c r="R9" i="2"/>
  <c r="O8" i="2"/>
  <c r="BB25" i="2"/>
  <c r="BB21" i="2"/>
  <c r="BB17" i="2"/>
  <c r="BB13" i="2"/>
  <c r="BB9" i="2"/>
  <c r="BB20" i="2"/>
  <c r="BB8" i="2"/>
  <c r="BB27" i="2"/>
  <c r="BB15" i="2"/>
  <c r="BB7" i="2"/>
  <c r="BB23" i="2"/>
  <c r="BB19" i="2"/>
  <c r="BB11" i="2"/>
  <c r="BB26" i="2"/>
  <c r="BB22" i="2"/>
  <c r="BB18" i="2"/>
  <c r="BB14" i="2"/>
  <c r="BB10" i="2"/>
  <c r="BB6" i="2"/>
  <c r="BB24" i="2"/>
  <c r="BB16" i="2"/>
  <c r="BB12" i="2"/>
  <c r="BB5" i="2"/>
  <c r="AD59" i="7"/>
  <c r="AE60" i="7"/>
  <c r="AH6" i="13" a="1"/>
  <c r="G32" i="13"/>
  <c r="BD53" i="2"/>
  <c r="BE53" i="2" s="1"/>
  <c r="AS32" i="2" l="1"/>
  <c r="AY24" i="2"/>
  <c r="AS34" i="2"/>
  <c r="AS33" i="2" s="1"/>
  <c r="BA108" i="2" a="1"/>
  <c r="K13" i="2"/>
  <c r="AX53" i="2"/>
  <c r="BG53" i="2" s="1"/>
  <c r="AL163" i="13"/>
  <c r="AL159" i="13"/>
  <c r="AL155" i="13"/>
  <c r="AL151" i="13"/>
  <c r="AL147" i="13"/>
  <c r="AL143" i="13"/>
  <c r="AL162" i="13"/>
  <c r="AL158" i="13"/>
  <c r="AL154" i="13"/>
  <c r="AL150" i="13"/>
  <c r="AL146" i="13"/>
  <c r="AL142" i="13"/>
  <c r="AL139" i="13"/>
  <c r="AL161" i="13"/>
  <c r="AL157" i="13"/>
  <c r="AL153" i="13"/>
  <c r="AL149" i="13"/>
  <c r="AL145" i="13"/>
  <c r="AL141" i="13"/>
  <c r="AL160" i="13"/>
  <c r="AL156" i="13"/>
  <c r="AL152" i="13"/>
  <c r="AL148" i="13"/>
  <c r="AL144" i="13"/>
  <c r="AL140" i="13"/>
  <c r="BD56" i="2"/>
  <c r="AH27" i="13"/>
  <c r="AH23" i="13"/>
  <c r="AH19" i="13"/>
  <c r="AH15" i="13"/>
  <c r="AH11" i="13"/>
  <c r="AH7" i="13"/>
  <c r="AH30" i="13"/>
  <c r="AH26" i="13"/>
  <c r="AH22" i="13"/>
  <c r="AH18" i="13"/>
  <c r="AH14" i="13"/>
  <c r="AH10" i="13"/>
  <c r="AH29" i="13"/>
  <c r="AH25" i="13"/>
  <c r="AH21" i="13"/>
  <c r="AH17" i="13"/>
  <c r="AH13" i="13"/>
  <c r="AH9" i="13"/>
  <c r="AH6" i="13"/>
  <c r="AH28" i="13"/>
  <c r="AH24" i="13"/>
  <c r="AH20" i="13"/>
  <c r="AH16" i="13"/>
  <c r="AH12" i="13"/>
  <c r="AH8" i="13"/>
  <c r="BB31" i="2"/>
  <c r="BJ122" i="2" s="1"/>
  <c r="AJ163" i="13"/>
  <c r="AJ159" i="13"/>
  <c r="AJ155" i="13"/>
  <c r="AJ151" i="13"/>
  <c r="AJ147" i="13"/>
  <c r="AJ143" i="13"/>
  <c r="AJ162" i="13"/>
  <c r="AJ158" i="13"/>
  <c r="AJ154" i="13"/>
  <c r="AJ150" i="13"/>
  <c r="AJ146" i="13"/>
  <c r="AJ142" i="13"/>
  <c r="AJ139" i="13"/>
  <c r="AJ161" i="13"/>
  <c r="AJ157" i="13"/>
  <c r="AJ153" i="13"/>
  <c r="AJ149" i="13"/>
  <c r="AJ145" i="13"/>
  <c r="AJ141" i="13"/>
  <c r="AJ160" i="13"/>
  <c r="AJ156" i="13"/>
  <c r="AJ152" i="13"/>
  <c r="AJ148" i="13"/>
  <c r="AJ144" i="13"/>
  <c r="AJ140" i="13"/>
  <c r="AO132" i="13"/>
  <c r="AO128" i="13"/>
  <c r="AO124" i="13"/>
  <c r="AO120" i="13"/>
  <c r="AO116" i="13"/>
  <c r="AO112" i="13"/>
  <c r="AO131" i="13"/>
  <c r="AO127" i="13"/>
  <c r="AO123" i="13"/>
  <c r="AO119" i="13"/>
  <c r="AO115" i="13"/>
  <c r="AO111" i="13"/>
  <c r="AO134" i="13"/>
  <c r="AO130" i="13"/>
  <c r="AO126" i="13"/>
  <c r="AO122" i="13"/>
  <c r="AO118" i="13"/>
  <c r="AO114" i="13"/>
  <c r="AO133" i="13"/>
  <c r="AO129" i="13"/>
  <c r="AO125" i="13"/>
  <c r="AO121" i="13"/>
  <c r="AO117" i="13"/>
  <c r="AO113" i="13"/>
  <c r="AO110" i="13"/>
  <c r="AI161" i="13"/>
  <c r="AI157" i="13"/>
  <c r="AI153" i="13"/>
  <c r="AI149" i="13"/>
  <c r="AI145" i="13"/>
  <c r="AI141" i="13"/>
  <c r="AI160" i="13"/>
  <c r="AI156" i="13"/>
  <c r="AI152" i="13"/>
  <c r="AI148" i="13"/>
  <c r="AI144" i="13"/>
  <c r="AI140" i="13"/>
  <c r="AI163" i="13"/>
  <c r="AI159" i="13"/>
  <c r="AI155" i="13"/>
  <c r="AI151" i="13"/>
  <c r="AI147" i="13"/>
  <c r="AI143" i="13"/>
  <c r="AI162" i="13"/>
  <c r="AI158" i="13"/>
  <c r="AI154" i="13"/>
  <c r="AI150" i="13"/>
  <c r="AI146" i="13"/>
  <c r="AI142" i="13"/>
  <c r="AI139" i="13"/>
  <c r="AE61" i="7"/>
  <c r="AD60" i="7"/>
  <c r="AM161" i="13"/>
  <c r="AM157" i="13"/>
  <c r="AM153" i="13"/>
  <c r="AM149" i="13"/>
  <c r="AM145" i="13"/>
  <c r="AM141" i="13"/>
  <c r="AM160" i="13"/>
  <c r="AM156" i="13"/>
  <c r="AM152" i="13"/>
  <c r="AM148" i="13"/>
  <c r="AM144" i="13"/>
  <c r="AM140" i="13"/>
  <c r="AM163" i="13"/>
  <c r="AM159" i="13"/>
  <c r="AM155" i="13"/>
  <c r="AM151" i="13"/>
  <c r="AM147" i="13"/>
  <c r="AM143" i="13"/>
  <c r="AM162" i="13"/>
  <c r="AM158" i="13"/>
  <c r="AM154" i="13"/>
  <c r="AM150" i="13"/>
  <c r="AM146" i="13"/>
  <c r="AM142" i="13"/>
  <c r="AM139" i="13"/>
  <c r="AO161" i="13"/>
  <c r="AO157" i="13"/>
  <c r="AO153" i="13"/>
  <c r="AO149" i="13"/>
  <c r="AO145" i="13"/>
  <c r="AO141" i="13"/>
  <c r="AO160" i="13"/>
  <c r="AO156" i="13"/>
  <c r="AO152" i="13"/>
  <c r="AO148" i="13"/>
  <c r="AO144" i="13"/>
  <c r="AO140" i="13"/>
  <c r="AO163" i="13"/>
  <c r="AO159" i="13"/>
  <c r="AO155" i="13"/>
  <c r="AO151" i="13"/>
  <c r="AO147" i="13"/>
  <c r="AO143" i="13"/>
  <c r="AO162" i="13"/>
  <c r="AO158" i="13"/>
  <c r="AO154" i="13"/>
  <c r="AO150" i="13"/>
  <c r="AO146" i="13"/>
  <c r="AO142" i="13"/>
  <c r="AO139" i="13"/>
  <c r="AP34" i="13"/>
  <c r="BE49" i="2"/>
  <c r="AN163" i="13"/>
  <c r="AN159" i="13"/>
  <c r="AN155" i="13"/>
  <c r="AN151" i="13"/>
  <c r="AN147" i="13"/>
  <c r="AN143" i="13"/>
  <c r="AN162" i="13"/>
  <c r="AN158" i="13"/>
  <c r="AN154" i="13"/>
  <c r="AN150" i="13"/>
  <c r="AN146" i="13"/>
  <c r="AN142" i="13"/>
  <c r="AN139" i="13"/>
  <c r="AN161" i="13"/>
  <c r="AN157" i="13"/>
  <c r="AN153" i="13"/>
  <c r="AN149" i="13"/>
  <c r="AN145" i="13"/>
  <c r="AN141" i="13"/>
  <c r="AN160" i="13"/>
  <c r="AN156" i="13"/>
  <c r="AN152" i="13"/>
  <c r="AN148" i="13"/>
  <c r="AN144" i="13"/>
  <c r="AN140" i="13"/>
  <c r="AK161" i="13"/>
  <c r="AK157" i="13"/>
  <c r="AK153" i="13"/>
  <c r="AK149" i="13"/>
  <c r="AK145" i="13"/>
  <c r="AK141" i="13"/>
  <c r="AK160" i="13"/>
  <c r="AK156" i="13"/>
  <c r="AK152" i="13"/>
  <c r="AK148" i="13"/>
  <c r="AK144" i="13"/>
  <c r="AK140" i="13"/>
  <c r="AK163" i="13"/>
  <c r="AK159" i="13"/>
  <c r="AK155" i="13"/>
  <c r="AK151" i="13"/>
  <c r="AK147" i="13"/>
  <c r="AK143" i="13"/>
  <c r="AK162" i="13"/>
  <c r="AK158" i="13"/>
  <c r="AK154" i="13"/>
  <c r="AK150" i="13"/>
  <c r="AK146" i="13"/>
  <c r="AK142" i="13"/>
  <c r="AK139" i="13"/>
  <c r="AT36" i="27"/>
  <c r="AR36" i="27"/>
  <c r="AQ37" i="27"/>
  <c r="AH93" i="13" a="1"/>
  <c r="AH93" i="13" s="1"/>
  <c r="BA113" i="2" l="1"/>
  <c r="BD113" i="2" s="1"/>
  <c r="BE113" i="2" s="1"/>
  <c r="BB110" i="2"/>
  <c r="BB113" i="2"/>
  <c r="BA111" i="2"/>
  <c r="BD111" i="2" s="1"/>
  <c r="BE111" i="2" s="1"/>
  <c r="N37" i="2" s="1"/>
  <c r="BB108" i="2"/>
  <c r="BB111" i="2"/>
  <c r="BA109" i="2"/>
  <c r="BA112" i="2"/>
  <c r="BD112" i="2" s="1"/>
  <c r="BE112" i="2" s="1"/>
  <c r="AX112" i="2" s="1"/>
  <c r="BG112" i="2" s="1"/>
  <c r="BB109" i="2"/>
  <c r="BB112" i="2"/>
  <c r="BA110" i="2"/>
  <c r="BD110" i="2" s="1"/>
  <c r="BE110" i="2" s="1"/>
  <c r="BA108" i="2"/>
  <c r="AJ164" i="13"/>
  <c r="AS31" i="2"/>
  <c r="AY23" i="2"/>
  <c r="N38" i="2"/>
  <c r="AX113" i="2"/>
  <c r="BG113" i="2" s="1"/>
  <c r="N39" i="2"/>
  <c r="AX111" i="2"/>
  <c r="BG111" i="2"/>
  <c r="AX110" i="2"/>
  <c r="N36" i="2"/>
  <c r="AK164" i="13"/>
  <c r="BE56" i="2"/>
  <c r="AX49" i="2"/>
  <c r="K9" i="2"/>
  <c r="AT37" i="27"/>
  <c r="AR37" i="27"/>
  <c r="AQ38" i="27"/>
  <c r="AN164" i="13"/>
  <c r="AP35" i="13"/>
  <c r="AL32" i="13"/>
  <c r="AL31" i="13"/>
  <c r="AO164" i="13"/>
  <c r="AI164" i="13"/>
  <c r="AM164" i="13"/>
  <c r="AI110" i="13" a="1"/>
  <c r="AQ179" i="13" a="1"/>
  <c r="AQ179" i="13" s="1"/>
  <c r="AQ182" i="13" s="1"/>
  <c r="AQ185" i="13" s="1"/>
  <c r="AD61" i="7"/>
  <c r="AE62" i="7"/>
  <c r="AL164" i="13"/>
  <c r="BD108" i="2" l="1"/>
  <c r="BE108" i="2" s="1"/>
  <c r="BG110" i="2"/>
  <c r="AS30" i="2"/>
  <c r="AY22" i="2"/>
  <c r="BD109" i="2"/>
  <c r="BE109" i="2"/>
  <c r="AN183" i="13"/>
  <c r="AN182" i="13"/>
  <c r="AO179" i="13" a="1"/>
  <c r="AN184" i="13"/>
  <c r="AN180" i="13"/>
  <c r="AN179" i="13"/>
  <c r="AN181" i="13"/>
  <c r="AT38" i="27"/>
  <c r="AR38" i="27"/>
  <c r="AQ39" i="27"/>
  <c r="AX56" i="2"/>
  <c r="BG49" i="2"/>
  <c r="BG55" i="2" s="1"/>
  <c r="AI134" i="13"/>
  <c r="AI130" i="13"/>
  <c r="AI126" i="13"/>
  <c r="AI122" i="13"/>
  <c r="AI118" i="13"/>
  <c r="AI114" i="13"/>
  <c r="AI133" i="13"/>
  <c r="AI129" i="13"/>
  <c r="AI125" i="13"/>
  <c r="AI121" i="13"/>
  <c r="AI117" i="13"/>
  <c r="AI113" i="13"/>
  <c r="AI110" i="13"/>
  <c r="AI132" i="13"/>
  <c r="AI128" i="13"/>
  <c r="AI124" i="13"/>
  <c r="AI120" i="13"/>
  <c r="AI116" i="13"/>
  <c r="AI112" i="13"/>
  <c r="AI131" i="13"/>
  <c r="AI127" i="13"/>
  <c r="AI123" i="13"/>
  <c r="AI119" i="13"/>
  <c r="AI115" i="13"/>
  <c r="AI111" i="13"/>
  <c r="AI179" i="13" a="1"/>
  <c r="AP36" i="13"/>
  <c r="AL33" i="13" s="1"/>
  <c r="AE63" i="7"/>
  <c r="AD62" i="7"/>
  <c r="N34" i="2" l="1"/>
  <c r="AX108" i="2"/>
  <c r="BG108" i="2" s="1"/>
  <c r="N35" i="2"/>
  <c r="AX109" i="2"/>
  <c r="BG109" i="2" s="1"/>
  <c r="AY21" i="2"/>
  <c r="AS29" i="2"/>
  <c r="AI182" i="13"/>
  <c r="AI179" i="13"/>
  <c r="AI185" i="13"/>
  <c r="AI181" i="13"/>
  <c r="AI184" i="13"/>
  <c r="AI180" i="13"/>
  <c r="AI183" i="13"/>
  <c r="AT39" i="27"/>
  <c r="AR39" i="27"/>
  <c r="AQ40" i="27"/>
  <c r="AL179" i="13" a="1"/>
  <c r="AK179" i="13" a="1"/>
  <c r="AO183" i="13"/>
  <c r="AO182" i="13"/>
  <c r="AO179" i="13"/>
  <c r="AO185" i="13" s="1"/>
  <c r="AO181" i="13"/>
  <c r="AO184" i="13"/>
  <c r="AO180" i="13"/>
  <c r="AP37" i="13"/>
  <c r="AD63" i="7"/>
  <c r="AE64" i="7"/>
  <c r="BA79" i="2" l="1" a="1"/>
  <c r="AS28" i="2"/>
  <c r="AS27" i="2" s="1"/>
  <c r="BG114" i="2"/>
  <c r="AS26" i="2"/>
  <c r="AY20" i="2"/>
  <c r="AP38" i="13"/>
  <c r="AL35" i="13" s="1"/>
  <c r="AL34" i="13"/>
  <c r="AK182" i="13"/>
  <c r="AK179" i="13"/>
  <c r="AK181" i="13"/>
  <c r="AK184" i="13"/>
  <c r="AK180" i="13"/>
  <c r="AK183" i="13"/>
  <c r="AT40" i="27"/>
  <c r="AR40" i="27"/>
  <c r="AQ41" i="27"/>
  <c r="AI186" i="13"/>
  <c r="AL191" i="13" s="1" a="1"/>
  <c r="AH169" i="13" a="1"/>
  <c r="AL183" i="13"/>
  <c r="AL182" i="13"/>
  <c r="AL179" i="13"/>
  <c r="AL181" i="13"/>
  <c r="AL184" i="13"/>
  <c r="AL180" i="13"/>
  <c r="AD64" i="7"/>
  <c r="AE65" i="7"/>
  <c r="AK191" i="13" l="1" a="1"/>
  <c r="AK191" i="13" s="1"/>
  <c r="AS25" i="2"/>
  <c r="AY19" i="2"/>
  <c r="BB84" i="2"/>
  <c r="BA84" i="2"/>
  <c r="BB81" i="2"/>
  <c r="BB82" i="2"/>
  <c r="BB79" i="2"/>
  <c r="BA82" i="2"/>
  <c r="BB80" i="2"/>
  <c r="BA80" i="2"/>
  <c r="BA83" i="2"/>
  <c r="BA79" i="2"/>
  <c r="BB83" i="2"/>
  <c r="BA81" i="2"/>
  <c r="BD81" i="2" s="1"/>
  <c r="BE81" i="2" s="1"/>
  <c r="AX81" i="2" s="1"/>
  <c r="BG81" i="2" s="1"/>
  <c r="AT41" i="27"/>
  <c r="AR41" i="27"/>
  <c r="AQ42" i="27"/>
  <c r="AH174" i="13"/>
  <c r="AH172" i="13"/>
  <c r="AH170" i="13"/>
  <c r="AI175" i="13"/>
  <c r="AI173" i="13"/>
  <c r="AI171" i="13"/>
  <c r="AI169" i="13"/>
  <c r="AH175" i="13"/>
  <c r="AH173" i="13"/>
  <c r="AH171" i="13"/>
  <c r="AI174" i="13"/>
  <c r="AI172" i="13"/>
  <c r="AI170" i="13"/>
  <c r="AH169" i="13"/>
  <c r="AD65" i="7"/>
  <c r="AE66" i="7"/>
  <c r="AL185" i="13"/>
  <c r="AL195" i="13"/>
  <c r="AL194" i="13"/>
  <c r="AL191" i="13"/>
  <c r="AL197" i="13"/>
  <c r="AL193" i="13"/>
  <c r="AL196" i="13"/>
  <c r="AL192" i="13"/>
  <c r="AP39" i="13"/>
  <c r="AK194" i="13" l="1"/>
  <c r="AK196" i="13"/>
  <c r="AK195" i="13"/>
  <c r="AK193" i="13"/>
  <c r="AK197" i="13"/>
  <c r="AK192" i="13"/>
  <c r="K36" i="2"/>
  <c r="BD83" i="2"/>
  <c r="BE83" i="2" s="1"/>
  <c r="BD80" i="2"/>
  <c r="BE80" i="2" s="1"/>
  <c r="AS24" i="2"/>
  <c r="AY18" i="2"/>
  <c r="BD79" i="2"/>
  <c r="BE79" i="2" s="1"/>
  <c r="BD82" i="2"/>
  <c r="BE82" i="2" s="1"/>
  <c r="BD84" i="2"/>
  <c r="BE84" i="2" s="1"/>
  <c r="AT42" i="27"/>
  <c r="AQ43" i="27"/>
  <c r="AR42" i="27"/>
  <c r="AP40" i="13"/>
  <c r="AL36" i="13" s="1"/>
  <c r="AE67" i="7"/>
  <c r="AD66" i="7"/>
  <c r="AX83" i="2" l="1"/>
  <c r="BG83" i="2" s="1"/>
  <c r="K38" i="2"/>
  <c r="AX82" i="2"/>
  <c r="BG82" i="2" s="1"/>
  <c r="K37" i="2"/>
  <c r="AY17" i="2"/>
  <c r="AS23" i="2"/>
  <c r="AX84" i="2"/>
  <c r="BG84" i="2" s="1"/>
  <c r="K39" i="2"/>
  <c r="K34" i="2"/>
  <c r="AX79" i="2"/>
  <c r="BG79" i="2" s="1"/>
  <c r="AX80" i="2"/>
  <c r="BG80" i="2" s="1"/>
  <c r="K35" i="2"/>
  <c r="AE68" i="7"/>
  <c r="AD67" i="7"/>
  <c r="AT43" i="27"/>
  <c r="AQ44" i="27"/>
  <c r="AR43" i="27"/>
  <c r="AP41" i="13"/>
  <c r="AL37" i="13"/>
  <c r="BG85" i="2" l="1"/>
  <c r="BA100" i="2" a="1"/>
  <c r="AS22" i="2"/>
  <c r="AS21" i="2"/>
  <c r="AY16" i="2"/>
  <c r="AD68" i="7"/>
  <c r="AE69" i="7"/>
  <c r="AQ45" i="27"/>
  <c r="AR44" i="27"/>
  <c r="AT44" i="27"/>
  <c r="AP42" i="13"/>
  <c r="BA104" i="2" l="1"/>
  <c r="BB101" i="2"/>
  <c r="BA101" i="2"/>
  <c r="BB104" i="2"/>
  <c r="BA102" i="2"/>
  <c r="BA100" i="2"/>
  <c r="BB102" i="2"/>
  <c r="BA105" i="2"/>
  <c r="BD105" i="2" s="1"/>
  <c r="BE105" i="2" s="1"/>
  <c r="AX105" i="2" s="1"/>
  <c r="BG105" i="2" s="1"/>
  <c r="BB105" i="2"/>
  <c r="BB100" i="2"/>
  <c r="BB103" i="2"/>
  <c r="BA103" i="2"/>
  <c r="AS20" i="2"/>
  <c r="AY15" i="2"/>
  <c r="AP43" i="13"/>
  <c r="AL38" i="13"/>
  <c r="AD69" i="7"/>
  <c r="AE70" i="7"/>
  <c r="AT45" i="27"/>
  <c r="AQ46" i="27"/>
  <c r="AR45" i="27"/>
  <c r="N31" i="2" l="1"/>
  <c r="BD103" i="2"/>
  <c r="BE103" i="2" s="1"/>
  <c r="BD101" i="2"/>
  <c r="BE101" i="2" s="1"/>
  <c r="AS19" i="2"/>
  <c r="AY14" i="2"/>
  <c r="BD100" i="2"/>
  <c r="BE100" i="2" s="1"/>
  <c r="BD102" i="2"/>
  <c r="BE102" i="2" s="1"/>
  <c r="BD104" i="2"/>
  <c r="BE104" i="2" s="1"/>
  <c r="AE71" i="7"/>
  <c r="AD70" i="7"/>
  <c r="AT46" i="27"/>
  <c r="AQ47" i="27"/>
  <c r="AR46" i="27"/>
  <c r="AP44" i="13"/>
  <c r="AL39" i="13"/>
  <c r="N27" i="2" l="1"/>
  <c r="AX101" i="2"/>
  <c r="BG101" i="2" s="1"/>
  <c r="N28" i="2"/>
  <c r="AX102" i="2"/>
  <c r="BG102" i="2" s="1"/>
  <c r="N29" i="2"/>
  <c r="AX103" i="2"/>
  <c r="BG103" i="2" s="1"/>
  <c r="AX104" i="2"/>
  <c r="BG104" i="2" s="1"/>
  <c r="N30" i="2"/>
  <c r="AX100" i="2"/>
  <c r="BG100" i="2" s="1"/>
  <c r="N26" i="2"/>
  <c r="AS18" i="2"/>
  <c r="AY13" i="2"/>
  <c r="AP45" i="13"/>
  <c r="AL40" i="13"/>
  <c r="AT47" i="27"/>
  <c r="AQ48" i="27"/>
  <c r="AR47" i="27"/>
  <c r="AD71" i="7"/>
  <c r="AE72" i="7"/>
  <c r="AS17" i="2" l="1"/>
  <c r="AY12" i="2"/>
  <c r="BG106" i="2"/>
  <c r="AE73" i="7"/>
  <c r="AD72" i="7"/>
  <c r="AP46" i="13"/>
  <c r="AQ49" i="27"/>
  <c r="AR48" i="27"/>
  <c r="AT48" i="27"/>
  <c r="AS14" i="2" l="1"/>
  <c r="AY11" i="2"/>
  <c r="BA71" i="2" a="1"/>
  <c r="AS16" i="2"/>
  <c r="AS15" i="2" s="1"/>
  <c r="AT49" i="27"/>
  <c r="AQ50" i="27"/>
  <c r="AR49" i="27"/>
  <c r="AP47" i="13"/>
  <c r="AL41" i="13"/>
  <c r="AD73" i="7"/>
  <c r="AE74" i="7"/>
  <c r="BA72" i="2" l="1"/>
  <c r="BD72" i="2" s="1"/>
  <c r="BE72" i="2" s="1"/>
  <c r="BA75" i="2"/>
  <c r="BD75" i="2" s="1"/>
  <c r="BE75" i="2" s="1"/>
  <c r="BB72" i="2"/>
  <c r="BA76" i="2"/>
  <c r="BB73" i="2"/>
  <c r="BB76" i="2"/>
  <c r="BA74" i="2"/>
  <c r="BD74" i="2" s="1"/>
  <c r="BE74" i="2" s="1"/>
  <c r="BB71" i="2"/>
  <c r="BB74" i="2"/>
  <c r="BB75" i="2"/>
  <c r="BA73" i="2"/>
  <c r="BD73" i="2" s="1"/>
  <c r="BE73" i="2" s="1"/>
  <c r="BA71" i="2"/>
  <c r="BD71" i="2" s="1"/>
  <c r="BE71" i="2" s="1"/>
  <c r="AX71" i="2" s="1"/>
  <c r="BG71" i="2" s="1"/>
  <c r="AS13" i="2"/>
  <c r="AY10" i="2"/>
  <c r="AX72" i="2"/>
  <c r="BG72" i="2" s="1"/>
  <c r="K27" i="2"/>
  <c r="K30" i="2"/>
  <c r="AX75" i="2"/>
  <c r="BG75" i="2"/>
  <c r="AX74" i="2"/>
  <c r="BG74" i="2" s="1"/>
  <c r="K29" i="2"/>
  <c r="K28" i="2"/>
  <c r="AX73" i="2"/>
  <c r="BG73" i="2" s="1"/>
  <c r="AE75" i="7"/>
  <c r="AD74" i="7"/>
  <c r="AP48" i="13"/>
  <c r="AT50" i="27"/>
  <c r="AQ51" i="27"/>
  <c r="AR50" i="27"/>
  <c r="K26" i="2" l="1"/>
  <c r="BD76" i="2"/>
  <c r="BE76" i="2" s="1"/>
  <c r="AY9" i="2"/>
  <c r="AS12" i="2"/>
  <c r="AT51" i="27"/>
  <c r="AQ52" i="27"/>
  <c r="AR51" i="27"/>
  <c r="AD75" i="7"/>
  <c r="AE76" i="7"/>
  <c r="AP49" i="13"/>
  <c r="AL43" i="13"/>
  <c r="AL44" i="13"/>
  <c r="K31" i="2" l="1"/>
  <c r="AX76" i="2"/>
  <c r="BG76" i="2" s="1"/>
  <c r="BG77" i="2" s="1"/>
  <c r="AY8" i="2"/>
  <c r="AS11" i="2"/>
  <c r="AQ53" i="27"/>
  <c r="AR52" i="27"/>
  <c r="AT52" i="27"/>
  <c r="AE77" i="7"/>
  <c r="AD76" i="7"/>
  <c r="AP50" i="13"/>
  <c r="BA92" i="2" l="1" a="1"/>
  <c r="AS10" i="2"/>
  <c r="AS9" i="2" s="1"/>
  <c r="AY7" i="2"/>
  <c r="AS8" i="2"/>
  <c r="AE78" i="7"/>
  <c r="AD77" i="7"/>
  <c r="AP51" i="13"/>
  <c r="AL46" i="13"/>
  <c r="AL45" i="13"/>
  <c r="AQ54" i="27"/>
  <c r="AT53" i="27"/>
  <c r="AR53" i="27"/>
  <c r="AS7" i="2" l="1"/>
  <c r="AY6" i="2"/>
  <c r="BA92" i="2"/>
  <c r="BD92" i="2" s="1"/>
  <c r="BE92" i="2" s="1"/>
  <c r="N18" i="2" s="1"/>
  <c r="BB96" i="2"/>
  <c r="BA94" i="2"/>
  <c r="BB97" i="2"/>
  <c r="BA97" i="2"/>
  <c r="BB94" i="2"/>
  <c r="BB95" i="2"/>
  <c r="BA95" i="2"/>
  <c r="BB92" i="2"/>
  <c r="BB93" i="2"/>
  <c r="BA93" i="2"/>
  <c r="BD93" i="2" s="1"/>
  <c r="BE93" i="2" s="1"/>
  <c r="AX93" i="2" s="1"/>
  <c r="BA96" i="2"/>
  <c r="BD96" i="2" s="1"/>
  <c r="BE96" i="2" s="1"/>
  <c r="AX96" i="2" s="1"/>
  <c r="AX92" i="2"/>
  <c r="BG92" i="2" s="1"/>
  <c r="AP52" i="13"/>
  <c r="AT54" i="27"/>
  <c r="AQ55" i="27"/>
  <c r="AR54" i="27"/>
  <c r="AD78" i="7"/>
  <c r="AE79" i="7"/>
  <c r="N22" i="2" l="1"/>
  <c r="BG96" i="2"/>
  <c r="BG93" i="2"/>
  <c r="N19" i="2"/>
  <c r="BD97" i="2"/>
  <c r="BE97" i="2" s="1"/>
  <c r="BD95" i="2"/>
  <c r="BE95" i="2" s="1"/>
  <c r="AY5" i="2"/>
  <c r="AS6" i="2"/>
  <c r="BD94" i="2"/>
  <c r="BE94" i="2" s="1"/>
  <c r="AT55" i="27"/>
  <c r="AQ56" i="27"/>
  <c r="AR55" i="27"/>
  <c r="AP53" i="13"/>
  <c r="AE80" i="7"/>
  <c r="AD79" i="7"/>
  <c r="AX97" i="2" l="1"/>
  <c r="BG97" i="2" s="1"/>
  <c r="N23" i="2"/>
  <c r="AX94" i="2"/>
  <c r="BG94" i="2" s="1"/>
  <c r="BG98" i="2" s="1"/>
  <c r="N20" i="2"/>
  <c r="AX95" i="2"/>
  <c r="BG95" i="2" s="1"/>
  <c r="N21" i="2"/>
  <c r="AS5" i="2"/>
  <c r="BA63" i="2" s="1" a="1"/>
  <c r="AY28" i="2"/>
  <c r="AT56" i="27"/>
  <c r="AQ57" i="27"/>
  <c r="AR56" i="27"/>
  <c r="AE81" i="7"/>
  <c r="AD80" i="7"/>
  <c r="AP54" i="13"/>
  <c r="AL48" i="13"/>
  <c r="BA67" i="2" l="1"/>
  <c r="BD67" i="2" s="1"/>
  <c r="BE67" i="2" s="1"/>
  <c r="BB64" i="2"/>
  <c r="BA64" i="2"/>
  <c r="BB65" i="2"/>
  <c r="BB68" i="2"/>
  <c r="BA68" i="2"/>
  <c r="BD68" i="2" s="1"/>
  <c r="BE68" i="2" s="1"/>
  <c r="AX68" i="2" s="1"/>
  <c r="BG68" i="2" s="1"/>
  <c r="BB67" i="2"/>
  <c r="BA65" i="2"/>
  <c r="BD65" i="2" s="1"/>
  <c r="BE65" i="2" s="1"/>
  <c r="K20" i="2" s="1"/>
  <c r="BA63" i="2"/>
  <c r="BB63" i="2"/>
  <c r="BB66" i="2"/>
  <c r="BA66" i="2"/>
  <c r="AX67" i="2"/>
  <c r="BG67" i="2" s="1"/>
  <c r="K22" i="2"/>
  <c r="AP55" i="13"/>
  <c r="AE82" i="7"/>
  <c r="AD81" i="7"/>
  <c r="AT57" i="27"/>
  <c r="AQ58" i="27"/>
  <c r="AR57" i="27"/>
  <c r="K23" i="2" l="1"/>
  <c r="BB115" i="2"/>
  <c r="BJ127" i="2" s="1"/>
  <c r="AX65" i="2"/>
  <c r="BG65" i="2" s="1"/>
  <c r="BD66" i="2"/>
  <c r="BE66" i="2" s="1"/>
  <c r="BD64" i="2"/>
  <c r="BE64" i="2" s="1"/>
  <c r="BD63" i="2"/>
  <c r="BA115" i="2"/>
  <c r="AD82" i="7"/>
  <c r="AE83" i="7"/>
  <c r="AP56" i="13"/>
  <c r="AL49" i="13"/>
  <c r="AT58" i="27"/>
  <c r="AQ59" i="27"/>
  <c r="AR58" i="27"/>
  <c r="BD115" i="2" l="1"/>
  <c r="BI105" i="2"/>
  <c r="BI102" i="2"/>
  <c r="BI108" i="2" s="1"/>
  <c r="K19" i="2"/>
  <c r="AX64" i="2"/>
  <c r="BG64" i="2" s="1"/>
  <c r="AX66" i="2"/>
  <c r="BG66" i="2" s="1"/>
  <c r="K21" i="2"/>
  <c r="BE63" i="2"/>
  <c r="AT59" i="27"/>
  <c r="AQ60" i="27"/>
  <c r="AR59" i="27"/>
  <c r="AP57" i="13"/>
  <c r="AL50" i="13"/>
  <c r="AD83" i="7"/>
  <c r="AE84" i="7"/>
  <c r="K41" i="2" l="1"/>
  <c r="L2" i="2"/>
  <c r="BE115" i="2"/>
  <c r="BD117" i="2" s="1"/>
  <c r="AX63" i="2"/>
  <c r="K18" i="2"/>
  <c r="AT60" i="27"/>
  <c r="AQ61" i="27"/>
  <c r="AR60" i="27"/>
  <c r="AE85" i="7"/>
  <c r="AD84" i="7"/>
  <c r="AP58" i="13"/>
  <c r="AL51" i="13"/>
  <c r="BG63" i="2" l="1"/>
  <c r="BG69" i="2" s="1"/>
  <c r="BG116" i="2" s="1"/>
  <c r="AX115" i="2"/>
  <c r="AD85" i="7"/>
  <c r="AE86" i="7"/>
  <c r="AP59" i="13"/>
  <c r="AL52" i="13"/>
  <c r="AT61" i="27"/>
  <c r="AS32" i="27" s="1" a="1"/>
  <c r="AR61" i="27"/>
  <c r="AS59" i="27" l="1"/>
  <c r="N40" i="11" s="1"/>
  <c r="AS55" i="27"/>
  <c r="N36" i="11" s="1"/>
  <c r="AS51" i="27"/>
  <c r="N32" i="11" s="1"/>
  <c r="AS47" i="27"/>
  <c r="N28" i="11" s="1"/>
  <c r="AS43" i="27"/>
  <c r="N24" i="11" s="1"/>
  <c r="AS39" i="27"/>
  <c r="N20" i="11" s="1"/>
  <c r="AS35" i="27"/>
  <c r="N16" i="11" s="1"/>
  <c r="AS32" i="27"/>
  <c r="N13" i="11" s="1"/>
  <c r="AS58" i="27"/>
  <c r="N39" i="11" s="1"/>
  <c r="AS54" i="27"/>
  <c r="N35" i="11" s="1"/>
  <c r="AS50" i="27"/>
  <c r="N31" i="11" s="1"/>
  <c r="AS46" i="27"/>
  <c r="N27" i="11" s="1"/>
  <c r="AS42" i="27"/>
  <c r="N23" i="11" s="1"/>
  <c r="AS38" i="27"/>
  <c r="N19" i="11" s="1"/>
  <c r="AS34" i="27"/>
  <c r="N15" i="11" s="1"/>
  <c r="AS61" i="27"/>
  <c r="N42" i="11" s="1"/>
  <c r="AS57" i="27"/>
  <c r="N38" i="11" s="1"/>
  <c r="AS53" i="27"/>
  <c r="N34" i="11" s="1"/>
  <c r="AS49" i="27"/>
  <c r="N30" i="11" s="1"/>
  <c r="AS45" i="27"/>
  <c r="N26" i="11" s="1"/>
  <c r="AS41" i="27"/>
  <c r="N22" i="11" s="1"/>
  <c r="AS37" i="27"/>
  <c r="N18" i="11" s="1"/>
  <c r="AS33" i="27"/>
  <c r="N14" i="11" s="1"/>
  <c r="AS60" i="27"/>
  <c r="N41" i="11" s="1"/>
  <c r="AS44" i="27"/>
  <c r="N25" i="11" s="1"/>
  <c r="AS56" i="27"/>
  <c r="N37" i="11" s="1"/>
  <c r="AS40" i="27"/>
  <c r="N21" i="11" s="1"/>
  <c r="AS52" i="27"/>
  <c r="N33" i="11" s="1"/>
  <c r="AS36" i="27"/>
  <c r="N17" i="11" s="1"/>
  <c r="AS48" i="27"/>
  <c r="N29" i="11" s="1"/>
  <c r="AP60" i="13"/>
  <c r="AD86" i="7"/>
  <c r="AE87" i="7"/>
  <c r="AP61" i="13" l="1"/>
  <c r="AP62" i="13" s="1"/>
  <c r="AP63" i="13" s="1"/>
  <c r="AP64" i="13" s="1"/>
  <c r="AL56" i="13"/>
  <c r="AL55" i="13"/>
  <c r="AL57" i="13"/>
  <c r="AE88" i="7"/>
  <c r="AD87" i="7"/>
  <c r="AE89" i="7" l="1"/>
  <c r="AD88" i="7"/>
  <c r="AL42" i="13"/>
  <c r="AM5" i="13" s="1" a="1"/>
  <c r="AL47" i="13"/>
  <c r="AL53" i="13"/>
  <c r="AL54" i="13"/>
  <c r="AM55" i="13" l="1"/>
  <c r="AT353" i="13" s="1"/>
  <c r="AM51" i="13"/>
  <c r="AT325" i="13" s="1"/>
  <c r="AM47" i="13"/>
  <c r="AT297" i="13" s="1"/>
  <c r="AM43" i="13"/>
  <c r="AT269" i="13" s="1"/>
  <c r="AM39" i="13"/>
  <c r="AT241" i="13" s="1"/>
  <c r="AM35" i="13"/>
  <c r="AT213" i="13" s="1"/>
  <c r="AM31" i="13"/>
  <c r="AT185" i="13" s="1"/>
  <c r="AM27" i="13"/>
  <c r="AT157" i="13" s="1"/>
  <c r="AM23" i="13"/>
  <c r="AT129" i="13" s="1"/>
  <c r="AM19" i="13"/>
  <c r="AT101" i="13" s="1"/>
  <c r="AM15" i="13"/>
  <c r="AT73" i="13" s="1"/>
  <c r="AM11" i="13"/>
  <c r="AT45" i="13" s="1"/>
  <c r="AM7" i="13"/>
  <c r="AT17" i="13" s="1"/>
  <c r="AM58" i="13"/>
  <c r="AM54" i="13"/>
  <c r="AT346" i="13" s="1"/>
  <c r="AM50" i="13"/>
  <c r="AT318" i="13" s="1"/>
  <c r="AM46" i="13"/>
  <c r="AT290" i="13" s="1"/>
  <c r="AM42" i="13"/>
  <c r="AT262" i="13" s="1"/>
  <c r="AM38" i="13"/>
  <c r="AT234" i="13" s="1"/>
  <c r="AM34" i="13"/>
  <c r="AT206" i="13" s="1"/>
  <c r="AM30" i="13"/>
  <c r="AT178" i="13" s="1"/>
  <c r="AM26" i="13"/>
  <c r="AT150" i="13" s="1"/>
  <c r="AM22" i="13"/>
  <c r="AT122" i="13" s="1"/>
  <c r="AM18" i="13"/>
  <c r="AT94" i="13" s="1"/>
  <c r="AM14" i="13"/>
  <c r="AT66" i="13" s="1"/>
  <c r="AM10" i="13"/>
  <c r="AT38" i="13" s="1"/>
  <c r="AM6" i="13"/>
  <c r="AT10" i="13" s="1"/>
  <c r="AM57" i="13"/>
  <c r="AT367" i="13" s="1"/>
  <c r="AM53" i="13"/>
  <c r="AT339" i="13" s="1"/>
  <c r="AM49" i="13"/>
  <c r="AT311" i="13" s="1"/>
  <c r="AM45" i="13"/>
  <c r="AT283" i="13" s="1"/>
  <c r="AM41" i="13"/>
  <c r="AT255" i="13" s="1"/>
  <c r="AM37" i="13"/>
  <c r="AT227" i="13" s="1"/>
  <c r="AM33" i="13"/>
  <c r="AT199" i="13" s="1"/>
  <c r="AM29" i="13"/>
  <c r="AT171" i="13" s="1"/>
  <c r="AM25" i="13"/>
  <c r="AT143" i="13" s="1"/>
  <c r="AM21" i="13"/>
  <c r="AT115" i="13" s="1"/>
  <c r="AM17" i="13"/>
  <c r="AT87" i="13" s="1"/>
  <c r="AM13" i="13"/>
  <c r="AT59" i="13" s="1"/>
  <c r="AM9" i="13"/>
  <c r="AT31" i="13" s="1"/>
  <c r="AM48" i="13"/>
  <c r="AT304" i="13" s="1"/>
  <c r="AM32" i="13"/>
  <c r="AT192" i="13" s="1"/>
  <c r="AM16" i="13"/>
  <c r="AT80" i="13" s="1"/>
  <c r="AM44" i="13"/>
  <c r="AT276" i="13" s="1"/>
  <c r="AM28" i="13"/>
  <c r="AT164" i="13" s="1"/>
  <c r="AM12" i="13"/>
  <c r="AT52" i="13" s="1"/>
  <c r="AM56" i="13"/>
  <c r="AT360" i="13" s="1"/>
  <c r="AM40" i="13"/>
  <c r="AT248" i="13" s="1"/>
  <c r="AM24" i="13"/>
  <c r="AT136" i="13" s="1"/>
  <c r="AM8" i="13"/>
  <c r="AT24" i="13" s="1"/>
  <c r="AM52" i="13"/>
  <c r="AT332" i="13" s="1"/>
  <c r="AM36" i="13"/>
  <c r="AT220" i="13" s="1"/>
  <c r="AM20" i="13"/>
  <c r="AT108" i="13" s="1"/>
  <c r="AM5" i="13"/>
  <c r="AE90" i="7"/>
  <c r="AD89" i="7"/>
  <c r="AE91" i="7" l="1"/>
  <c r="AD90" i="7"/>
  <c r="AD91" i="7" l="1"/>
  <c r="AE92" i="7"/>
  <c r="AE93" i="7" l="1"/>
  <c r="AD92" i="7"/>
  <c r="AD93" i="7" l="1"/>
  <c r="AE94" i="7"/>
  <c r="AE95" i="7" l="1"/>
  <c r="AD94" i="7"/>
  <c r="AE96" i="7" l="1"/>
  <c r="AD95" i="7"/>
  <c r="AE97" i="7" l="1"/>
  <c r="AD96" i="7"/>
  <c r="AD97" i="7" l="1"/>
  <c r="AE98" i="7"/>
  <c r="AE99" i="7" l="1"/>
  <c r="AD98" i="7"/>
  <c r="AE100" i="7" l="1"/>
  <c r="AD99" i="7"/>
  <c r="AE101" i="7" l="1"/>
  <c r="AD100" i="7"/>
  <c r="AD101" i="7" l="1"/>
  <c r="AE102" i="7"/>
  <c r="AE103" i="7" l="1"/>
  <c r="AD102" i="7"/>
  <c r="AE104" i="7" l="1"/>
  <c r="AD103" i="7"/>
  <c r="AD104" i="7" l="1"/>
  <c r="AE105" i="7"/>
  <c r="AD105" i="7" l="1"/>
  <c r="AE106" i="7"/>
  <c r="AE107" i="7" l="1"/>
  <c r="AD106" i="7"/>
  <c r="AD107" i="7" l="1"/>
  <c r="AE108" i="7"/>
  <c r="AD108" i="7" l="1"/>
  <c r="AE109" i="7"/>
  <c r="AD109" i="7" l="1"/>
  <c r="AE110" i="7"/>
  <c r="AD110" i="7" l="1"/>
  <c r="AE111" i="7"/>
  <c r="AD111" i="7" l="1"/>
  <c r="AE112" i="7"/>
  <c r="AD112" i="7" l="1"/>
  <c r="AE113" i="7"/>
  <c r="AD113" i="7" l="1"/>
  <c r="AE114" i="7"/>
  <c r="AD114" i="7" l="1"/>
  <c r="AE115" i="7"/>
  <c r="AD115" i="7" l="1"/>
  <c r="AE116" i="7"/>
  <c r="AD116" i="7" l="1"/>
  <c r="AE117" i="7"/>
  <c r="AD117" i="7" l="1"/>
  <c r="AE118" i="7"/>
  <c r="AD118" i="7" l="1"/>
  <c r="AE119" i="7"/>
  <c r="AD119" i="7" l="1"/>
  <c r="AE120" i="7"/>
  <c r="AD120" i="7" l="1"/>
  <c r="AE121" i="7"/>
  <c r="AD121" i="7" l="1"/>
  <c r="AE122" i="7"/>
  <c r="AD122" i="7" l="1"/>
  <c r="AE123" i="7"/>
  <c r="AD123" i="7" l="1"/>
  <c r="AE124" i="7"/>
  <c r="AD124" i="7" l="1"/>
  <c r="AE125" i="7"/>
  <c r="AD125" i="7" l="1"/>
  <c r="AE126" i="7"/>
  <c r="AD126" i="7" l="1"/>
  <c r="AE127" i="7"/>
  <c r="AD127" i="7" l="1"/>
  <c r="AE128" i="7"/>
  <c r="AD128" i="7" l="1"/>
  <c r="AE129" i="7"/>
  <c r="AD129" i="7" l="1"/>
  <c r="AE130" i="7"/>
  <c r="AD130" i="7" l="1"/>
  <c r="AE131" i="7"/>
  <c r="AE132" i="7" l="1"/>
  <c r="AD131" i="7"/>
  <c r="AD132" i="7" l="1"/>
  <c r="AE133" i="7"/>
  <c r="AD133" i="7" l="1"/>
  <c r="AE134" i="7"/>
  <c r="AD134" i="7" l="1"/>
  <c r="AE135" i="7"/>
  <c r="AD135" i="7" l="1"/>
  <c r="AE136" i="7"/>
  <c r="AE137" i="7" l="1"/>
  <c r="AD136" i="7"/>
  <c r="AD137" i="7" l="1"/>
  <c r="AE138" i="7"/>
  <c r="AE139" i="7" l="1"/>
  <c r="AD138" i="7"/>
  <c r="AD139" i="7" l="1"/>
  <c r="AE140" i="7"/>
  <c r="AE141" i="7" l="1"/>
  <c r="AD140" i="7"/>
  <c r="AD141" i="7" l="1"/>
  <c r="AE142" i="7"/>
  <c r="AE143" i="7" l="1"/>
  <c r="AD142" i="7"/>
  <c r="AD143" i="7" l="1"/>
  <c r="AE144" i="7"/>
  <c r="AE145" i="7" l="1"/>
  <c r="AD144" i="7"/>
  <c r="AD145" i="7" l="1"/>
  <c r="AE146" i="7"/>
  <c r="AE147" i="7" l="1"/>
  <c r="AD146" i="7"/>
  <c r="AD147" i="7" l="1"/>
  <c r="AE148" i="7"/>
  <c r="AE149" i="7" l="1"/>
  <c r="AD148" i="7"/>
  <c r="AD149" i="7" l="1"/>
  <c r="AE150" i="7"/>
  <c r="AE151" i="7" l="1"/>
  <c r="AD150" i="7"/>
  <c r="AD151" i="7" l="1"/>
  <c r="AE152" i="7"/>
  <c r="AE153" i="7" l="1"/>
  <c r="AD152" i="7"/>
  <c r="AD153" i="7" l="1"/>
  <c r="AE154" i="7"/>
  <c r="AE155" i="7" l="1"/>
  <c r="AD154" i="7"/>
  <c r="AD155" i="7" l="1"/>
  <c r="AE156" i="7"/>
  <c r="AE157" i="7" l="1"/>
  <c r="AD156" i="7"/>
  <c r="AD157" i="7" l="1"/>
  <c r="AE158" i="7"/>
  <c r="AE159" i="7" l="1"/>
  <c r="AD158" i="7"/>
  <c r="AD159" i="7" l="1"/>
  <c r="AE160" i="7"/>
  <c r="AE161" i="7" l="1"/>
  <c r="AD160" i="7"/>
  <c r="AD161" i="7" l="1"/>
  <c r="AE162" i="7"/>
  <c r="AE163" i="7" l="1"/>
  <c r="AD162" i="7"/>
  <c r="AD163" i="7" l="1"/>
  <c r="AE164" i="7"/>
  <c r="AE165" i="7" l="1"/>
  <c r="AD164" i="7"/>
  <c r="AD165" i="7" l="1"/>
  <c r="AE166" i="7"/>
  <c r="AE167" i="7" l="1"/>
  <c r="AD166" i="7"/>
  <c r="AD167" i="7" l="1"/>
  <c r="AE168" i="7"/>
  <c r="AE169" i="7" l="1"/>
  <c r="AD168" i="7"/>
  <c r="AD169" i="7" l="1"/>
  <c r="AE170" i="7"/>
  <c r="AE171" i="7" l="1"/>
  <c r="AD170" i="7"/>
  <c r="AD171" i="7" l="1"/>
  <c r="AE172" i="7"/>
  <c r="AE173" i="7" l="1"/>
  <c r="AD172" i="7"/>
  <c r="AD173" i="7" l="1"/>
  <c r="AE174" i="7"/>
  <c r="AE175" i="7" l="1"/>
  <c r="AD174" i="7"/>
  <c r="AD175" i="7" l="1"/>
  <c r="AE176" i="7"/>
  <c r="AE177" i="7" l="1"/>
  <c r="AD176" i="7"/>
  <c r="AD177" i="7" l="1"/>
  <c r="AE178" i="7"/>
  <c r="AE179" i="7" l="1"/>
  <c r="AD178" i="7"/>
  <c r="AD179" i="7" l="1"/>
  <c r="AE180" i="7"/>
  <c r="AE181" i="7" l="1"/>
  <c r="AD180" i="7"/>
  <c r="AD181" i="7" l="1"/>
  <c r="AE182" i="7"/>
  <c r="AE183" i="7" l="1"/>
  <c r="AD182" i="7"/>
  <c r="AD183" i="7" l="1"/>
  <c r="AE184" i="7"/>
  <c r="AE185" i="7" l="1"/>
  <c r="AD184" i="7"/>
  <c r="AD185" i="7" l="1"/>
  <c r="AE186" i="7"/>
  <c r="AE187" i="7" l="1"/>
  <c r="AD186" i="7"/>
  <c r="AD187" i="7" l="1"/>
  <c r="AE188" i="7"/>
  <c r="AE189" i="7" l="1"/>
  <c r="AD188" i="7"/>
  <c r="AD189" i="7" l="1"/>
  <c r="AE190" i="7"/>
  <c r="AE191" i="7" l="1"/>
  <c r="AD190" i="7"/>
  <c r="AD191" i="7" l="1"/>
  <c r="AE192" i="7"/>
  <c r="AE193" i="7" l="1"/>
  <c r="AD192" i="7"/>
  <c r="AD193" i="7" l="1"/>
  <c r="AE194" i="7"/>
  <c r="AE195" i="7" l="1"/>
  <c r="AD194" i="7"/>
  <c r="AD195" i="7" l="1"/>
  <c r="AE196" i="7"/>
  <c r="AE197" i="7" l="1"/>
  <c r="AD196" i="7"/>
  <c r="AD197" i="7" l="1"/>
  <c r="AE198" i="7"/>
  <c r="AE199" i="7" l="1"/>
  <c r="AD198" i="7"/>
  <c r="AD199" i="7" l="1"/>
  <c r="AE200" i="7"/>
  <c r="AE201" i="7" l="1"/>
  <c r="AD200" i="7"/>
  <c r="AD201" i="7" l="1"/>
  <c r="AE202" i="7"/>
  <c r="AE203" i="7" l="1"/>
  <c r="AD202" i="7"/>
  <c r="AD203" i="7" l="1"/>
  <c r="AE204" i="7"/>
  <c r="AE205" i="7" l="1"/>
  <c r="AD204" i="7"/>
  <c r="AD205" i="7" l="1"/>
  <c r="AE206" i="7"/>
  <c r="AE207" i="7" l="1"/>
  <c r="AD206" i="7"/>
  <c r="AD207" i="7" l="1"/>
  <c r="AE208" i="7"/>
  <c r="AE209" i="7" l="1"/>
  <c r="AD208" i="7"/>
  <c r="AD209" i="7" l="1"/>
  <c r="AE210" i="7"/>
  <c r="AE211" i="7" l="1"/>
  <c r="AD210" i="7"/>
  <c r="AD211" i="7" l="1"/>
  <c r="AE212" i="7"/>
  <c r="AE213" i="7" l="1"/>
  <c r="AD212" i="7"/>
  <c r="AD213" i="7" l="1"/>
  <c r="AE214" i="7"/>
  <c r="AE215" i="7" l="1"/>
  <c r="AD214" i="7"/>
  <c r="AD215" i="7" l="1"/>
  <c r="AE216" i="7"/>
  <c r="AE217" i="7" l="1"/>
  <c r="AD216" i="7"/>
  <c r="AD217" i="7" l="1"/>
  <c r="AE218" i="7"/>
  <c r="AE219" i="7" l="1"/>
  <c r="AD218" i="7"/>
  <c r="AD219" i="7" l="1"/>
  <c r="AE220" i="7"/>
  <c r="AE221" i="7" l="1"/>
  <c r="AD220" i="7"/>
  <c r="AD221" i="7" l="1"/>
  <c r="AE222" i="7"/>
  <c r="AE223" i="7" l="1"/>
  <c r="AD222" i="7"/>
  <c r="AD223" i="7" l="1"/>
  <c r="AE224" i="7"/>
  <c r="AE225" i="7" l="1"/>
  <c r="AD224" i="7"/>
  <c r="AD225" i="7" l="1"/>
  <c r="AE226" i="7"/>
  <c r="AE227" i="7" l="1"/>
  <c r="AD226" i="7"/>
  <c r="AD227" i="7" l="1"/>
  <c r="AE228" i="7"/>
  <c r="AE229" i="7" l="1"/>
  <c r="AD228" i="7"/>
  <c r="AD229" i="7" l="1"/>
  <c r="AE230" i="7"/>
  <c r="AE231" i="7" l="1"/>
  <c r="AD230" i="7"/>
  <c r="AD231" i="7" l="1"/>
  <c r="AE232" i="7"/>
  <c r="AE233" i="7" l="1"/>
  <c r="AD232" i="7"/>
  <c r="AD233" i="7" l="1"/>
  <c r="AE234" i="7"/>
  <c r="AE235" i="7" l="1"/>
  <c r="AD234" i="7"/>
  <c r="AD235" i="7" l="1"/>
  <c r="AE236" i="7"/>
  <c r="AE237" i="7" l="1"/>
  <c r="AD236" i="7"/>
  <c r="AD237" i="7" l="1"/>
  <c r="AE238" i="7"/>
  <c r="AE239" i="7" l="1"/>
  <c r="AD238" i="7"/>
  <c r="AD239" i="7" l="1"/>
  <c r="AE240" i="7"/>
  <c r="AE241" i="7" l="1"/>
  <c r="AD240" i="7"/>
  <c r="AD241" i="7" l="1"/>
  <c r="AE242" i="7"/>
  <c r="AE243" i="7" l="1"/>
  <c r="AD242" i="7"/>
  <c r="AD243" i="7" l="1"/>
  <c r="AE244" i="7"/>
  <c r="AE245" i="7" l="1"/>
  <c r="AD244" i="7"/>
  <c r="AD245" i="7" l="1"/>
  <c r="AE246" i="7"/>
  <c r="AE247" i="7" l="1"/>
  <c r="AD246" i="7"/>
  <c r="AD247" i="7" l="1"/>
  <c r="AE248" i="7"/>
  <c r="AE249" i="7" l="1"/>
  <c r="AD248" i="7"/>
  <c r="AD249" i="7" l="1"/>
  <c r="AE250" i="7"/>
  <c r="AE251" i="7" l="1"/>
  <c r="AD250" i="7"/>
  <c r="AD251" i="7" l="1"/>
  <c r="AE252" i="7"/>
  <c r="AE253" i="7" l="1"/>
  <c r="AD252" i="7"/>
  <c r="AD253" i="7" l="1"/>
  <c r="AE254" i="7"/>
  <c r="AE255" i="7" l="1"/>
  <c r="AD254" i="7"/>
  <c r="AD255" i="7" l="1"/>
  <c r="AE256" i="7"/>
  <c r="AE257" i="7" l="1"/>
  <c r="AD256" i="7"/>
  <c r="AD257" i="7" l="1"/>
  <c r="AE258" i="7"/>
  <c r="AE259" i="7" l="1"/>
  <c r="AD258" i="7"/>
  <c r="AD259" i="7" l="1"/>
  <c r="AE260" i="7"/>
  <c r="AE261" i="7" l="1"/>
  <c r="AD260" i="7"/>
  <c r="AD261" i="7" l="1"/>
  <c r="AE262" i="7"/>
  <c r="AE263" i="7" l="1"/>
  <c r="AD262" i="7"/>
  <c r="AD263" i="7" l="1"/>
  <c r="AE264" i="7"/>
  <c r="AE265" i="7" l="1"/>
  <c r="AD264" i="7"/>
  <c r="AD265" i="7" l="1"/>
  <c r="AE266" i="7"/>
  <c r="AE267" i="7" l="1"/>
  <c r="AD266" i="7"/>
  <c r="AD267" i="7" l="1"/>
  <c r="AE268" i="7"/>
  <c r="AE269" i="7" l="1"/>
  <c r="AD268" i="7"/>
  <c r="AD269" i="7" l="1"/>
  <c r="AE270" i="7"/>
  <c r="AE271" i="7" l="1"/>
  <c r="AD270" i="7"/>
  <c r="AD271" i="7" l="1"/>
  <c r="AE272" i="7"/>
  <c r="AE273" i="7" l="1"/>
  <c r="AD272" i="7"/>
  <c r="AD273" i="7" l="1"/>
  <c r="AE274" i="7"/>
  <c r="AE275" i="7" l="1"/>
  <c r="AD274" i="7"/>
  <c r="AD275" i="7" l="1"/>
  <c r="AE276" i="7"/>
  <c r="AE277" i="7" l="1"/>
  <c r="AD276" i="7"/>
  <c r="AD277" i="7" l="1"/>
  <c r="AE278" i="7"/>
  <c r="AE279" i="7" l="1"/>
  <c r="AD278" i="7"/>
  <c r="AD279" i="7" l="1"/>
  <c r="AE280" i="7"/>
  <c r="AE281" i="7" l="1"/>
  <c r="AD280" i="7"/>
  <c r="AD281" i="7" l="1"/>
  <c r="AE282" i="7"/>
  <c r="AE283" i="7" l="1"/>
  <c r="AD282" i="7"/>
  <c r="AD283" i="7" l="1"/>
  <c r="AE284" i="7"/>
  <c r="AE285" i="7" l="1"/>
  <c r="AD284" i="7"/>
  <c r="AD285" i="7" l="1"/>
  <c r="AE286" i="7"/>
  <c r="AE287" i="7" l="1"/>
  <c r="AD286" i="7"/>
  <c r="AD287" i="7" l="1"/>
  <c r="AE288" i="7"/>
  <c r="AE289" i="7" l="1"/>
  <c r="AD288" i="7"/>
  <c r="AD289" i="7" l="1"/>
  <c r="AE290" i="7"/>
  <c r="AE291" i="7" l="1"/>
  <c r="AD290" i="7"/>
  <c r="AD291" i="7" l="1"/>
  <c r="AE292" i="7"/>
  <c r="AE293" i="7" l="1"/>
  <c r="AD292" i="7"/>
  <c r="AD293" i="7" l="1"/>
  <c r="AE294" i="7"/>
  <c r="AE295" i="7" l="1"/>
  <c r="AD294" i="7"/>
  <c r="AD295" i="7" l="1"/>
  <c r="AE296" i="7"/>
  <c r="AE297" i="7" l="1"/>
  <c r="AD296" i="7"/>
  <c r="AD297" i="7" l="1"/>
  <c r="AE298" i="7"/>
  <c r="AE299" i="7" l="1"/>
  <c r="AD298" i="7"/>
  <c r="AD299" i="7" l="1"/>
  <c r="AE300" i="7"/>
  <c r="AE301" i="7" l="1"/>
  <c r="AD300" i="7"/>
  <c r="AD301" i="7" l="1"/>
  <c r="AE302" i="7"/>
  <c r="AE303" i="7" l="1"/>
  <c r="AD302" i="7"/>
  <c r="AD303" i="7" l="1"/>
  <c r="AE304" i="7"/>
  <c r="AE305" i="7" l="1"/>
  <c r="AD304" i="7"/>
  <c r="AD305" i="7" l="1"/>
  <c r="AE306" i="7"/>
  <c r="AE307" i="7" l="1"/>
  <c r="AD306" i="7"/>
  <c r="AD307" i="7" l="1"/>
  <c r="AE308" i="7"/>
  <c r="AE309" i="7" l="1"/>
  <c r="AD308" i="7"/>
  <c r="AD309" i="7" l="1"/>
  <c r="AE310" i="7"/>
  <c r="AE311" i="7" l="1"/>
  <c r="AD310" i="7"/>
  <c r="AD311" i="7" l="1"/>
  <c r="AE312" i="7"/>
  <c r="AE313" i="7" l="1"/>
  <c r="AD312" i="7"/>
  <c r="AD313" i="7" l="1"/>
  <c r="AE314" i="7"/>
  <c r="AE315" i="7" l="1"/>
  <c r="AD314" i="7"/>
  <c r="AD315" i="7" l="1"/>
  <c r="AE316" i="7"/>
  <c r="AE317" i="7" l="1"/>
  <c r="AD316" i="7"/>
  <c r="AD317" i="7" l="1"/>
  <c r="AE318" i="7"/>
  <c r="AE319" i="7" l="1"/>
  <c r="AD318" i="7"/>
  <c r="AD319" i="7" l="1"/>
  <c r="AE320" i="7"/>
  <c r="AE321" i="7" l="1"/>
  <c r="AD320" i="7"/>
  <c r="AD321" i="7" l="1"/>
  <c r="AE322" i="7"/>
  <c r="AE323" i="7" l="1"/>
  <c r="AD322" i="7"/>
  <c r="AD323" i="7" l="1"/>
  <c r="AE324" i="7"/>
  <c r="AE325" i="7" l="1"/>
  <c r="AD324" i="7"/>
  <c r="AD325" i="7" l="1"/>
  <c r="AE326" i="7"/>
  <c r="AE327" i="7" l="1"/>
  <c r="AD326" i="7"/>
  <c r="AD327" i="7" l="1"/>
  <c r="AE328" i="7"/>
  <c r="AE329" i="7" l="1"/>
  <c r="AD328" i="7"/>
  <c r="AD329" i="7" l="1"/>
  <c r="AE330" i="7"/>
  <c r="AE331" i="7" l="1"/>
  <c r="AD330" i="7"/>
  <c r="AD331" i="7" l="1"/>
  <c r="AE332" i="7"/>
  <c r="AE333" i="7" l="1"/>
  <c r="AD332" i="7"/>
  <c r="AD333" i="7" l="1"/>
  <c r="AE334" i="7"/>
  <c r="AE335" i="7" l="1"/>
  <c r="AD334" i="7"/>
  <c r="AD335" i="7" l="1"/>
  <c r="AE336" i="7"/>
  <c r="AE337" i="7" l="1"/>
  <c r="AD336" i="7"/>
  <c r="AD337" i="7" l="1"/>
  <c r="AE338" i="7"/>
  <c r="AE339" i="7" l="1"/>
  <c r="AD338" i="7"/>
  <c r="AD339" i="7" l="1"/>
  <c r="AE340" i="7"/>
  <c r="AE341" i="7" l="1"/>
  <c r="AD340" i="7"/>
  <c r="AD341" i="7" l="1"/>
  <c r="AE342" i="7"/>
  <c r="AE343" i="7" l="1"/>
  <c r="AD342" i="7"/>
  <c r="AD343" i="7" l="1"/>
  <c r="AE344" i="7"/>
  <c r="AE345" i="7" l="1"/>
  <c r="AD344" i="7"/>
  <c r="AD345" i="7" l="1"/>
  <c r="AE346" i="7"/>
  <c r="AE347" i="7" l="1"/>
  <c r="AD346" i="7"/>
  <c r="AD347" i="7" l="1"/>
  <c r="AE348" i="7"/>
  <c r="AE349" i="7" l="1"/>
  <c r="AD348" i="7"/>
  <c r="AD349" i="7" l="1"/>
  <c r="AE350" i="7"/>
  <c r="AE351" i="7" l="1"/>
  <c r="AD350" i="7"/>
  <c r="AD351" i="7" l="1"/>
  <c r="AE352" i="7"/>
  <c r="AE353" i="7" l="1"/>
  <c r="AD352" i="7"/>
  <c r="AD353" i="7" l="1"/>
  <c r="AE354" i="7"/>
  <c r="AE355" i="7" l="1"/>
  <c r="AD354" i="7"/>
  <c r="AD355" i="7" l="1"/>
  <c r="AE356" i="7"/>
  <c r="AE357" i="7" l="1"/>
  <c r="AD356" i="7"/>
  <c r="AD357" i="7" l="1"/>
  <c r="AE358" i="7"/>
  <c r="AE359" i="7" l="1"/>
  <c r="AD358" i="7"/>
  <c r="AD359" i="7" l="1"/>
  <c r="AE360" i="7"/>
  <c r="AE361" i="7" l="1"/>
  <c r="AD360" i="7"/>
  <c r="AD361" i="7" l="1"/>
  <c r="AE362" i="7"/>
  <c r="AE363" i="7" l="1"/>
  <c r="AD362" i="7"/>
  <c r="AD363" i="7" l="1"/>
  <c r="AE364" i="7"/>
  <c r="AE365" i="7" l="1"/>
  <c r="AD364" i="7"/>
  <c r="AD365" i="7" l="1"/>
  <c r="AE366" i="7"/>
  <c r="AE367" i="7" l="1"/>
  <c r="AD366" i="7"/>
  <c r="AD367" i="7" l="1"/>
  <c r="AE368" i="7"/>
  <c r="AE369" i="7" l="1"/>
  <c r="AD368" i="7"/>
  <c r="AD369" i="7" l="1"/>
  <c r="AE370" i="7"/>
  <c r="AE371" i="7" l="1"/>
  <c r="AD370" i="7"/>
  <c r="AD371" i="7" l="1"/>
  <c r="AE372" i="7"/>
  <c r="AE373" i="7" l="1"/>
  <c r="AD372" i="7"/>
  <c r="AD373" i="7" l="1"/>
  <c r="AE374" i="7"/>
  <c r="AE375" i="7" l="1"/>
  <c r="AD374" i="7"/>
  <c r="AD375" i="7" l="1"/>
  <c r="AE376" i="7"/>
  <c r="AE377" i="7" l="1"/>
  <c r="AD376" i="7"/>
  <c r="AD377" i="7" l="1"/>
  <c r="AE378" i="7"/>
  <c r="AE379" i="7" l="1"/>
  <c r="AD378" i="7"/>
  <c r="AD379" i="7" l="1"/>
  <c r="AE380" i="7"/>
  <c r="AE381" i="7" l="1"/>
  <c r="AD380" i="7"/>
  <c r="AD381" i="7" l="1"/>
  <c r="AE382" i="7"/>
  <c r="AE383" i="7" l="1"/>
  <c r="AD382" i="7"/>
  <c r="AD383" i="7" l="1"/>
  <c r="AE384" i="7"/>
  <c r="AD384" i="7" s="1"/>
  <c r="AG19" i="7" s="1" a="1"/>
  <c r="AG383" i="7" l="1"/>
  <c r="AG379" i="7"/>
  <c r="AG375" i="7"/>
  <c r="AG371" i="7"/>
  <c r="AG367" i="7"/>
  <c r="AG363" i="7"/>
  <c r="AG359" i="7"/>
  <c r="AG355" i="7"/>
  <c r="AG351" i="7"/>
  <c r="AG347" i="7"/>
  <c r="AG343" i="7"/>
  <c r="AG339" i="7"/>
  <c r="AG335" i="7"/>
  <c r="AG331" i="7"/>
  <c r="AG327" i="7"/>
  <c r="AG323" i="7"/>
  <c r="AG319" i="7"/>
  <c r="AG315" i="7"/>
  <c r="AG311" i="7"/>
  <c r="AG307" i="7"/>
  <c r="AG303" i="7"/>
  <c r="AG299" i="7"/>
  <c r="AG295" i="7"/>
  <c r="AG291" i="7"/>
  <c r="AG287" i="7"/>
  <c r="AG283" i="7"/>
  <c r="AG279" i="7"/>
  <c r="AG275" i="7"/>
  <c r="AG271" i="7"/>
  <c r="AG267" i="7"/>
  <c r="AG263" i="7"/>
  <c r="AG259" i="7"/>
  <c r="AG255" i="7"/>
  <c r="AG251" i="7"/>
  <c r="AG247" i="7"/>
  <c r="AG243" i="7"/>
  <c r="AG239" i="7"/>
  <c r="AG235" i="7"/>
  <c r="AG231" i="7"/>
  <c r="AG227" i="7"/>
  <c r="AG223" i="7"/>
  <c r="AG219" i="7"/>
  <c r="AG215" i="7"/>
  <c r="AG211" i="7"/>
  <c r="AG207" i="7"/>
  <c r="AG203" i="7"/>
  <c r="AG199" i="7"/>
  <c r="AG195" i="7"/>
  <c r="AG191" i="7"/>
  <c r="AG187" i="7"/>
  <c r="AG183" i="7"/>
  <c r="AG179" i="7"/>
  <c r="AG175" i="7"/>
  <c r="AG171" i="7"/>
  <c r="AG167" i="7"/>
  <c r="AG163" i="7"/>
  <c r="AG159" i="7"/>
  <c r="AG155" i="7"/>
  <c r="AG151" i="7"/>
  <c r="AG147" i="7"/>
  <c r="AG143" i="7"/>
  <c r="AG139" i="7"/>
  <c r="AG135" i="7"/>
  <c r="AG131" i="7"/>
  <c r="AG127" i="7"/>
  <c r="AG123" i="7"/>
  <c r="AG119" i="7"/>
  <c r="AG115" i="7"/>
  <c r="AG111" i="7"/>
  <c r="AG107" i="7"/>
  <c r="AG103" i="7"/>
  <c r="AG99" i="7"/>
  <c r="AG95" i="7"/>
  <c r="AG91" i="7"/>
  <c r="AG87" i="7"/>
  <c r="AG83" i="7"/>
  <c r="AG79" i="7"/>
  <c r="AG75" i="7"/>
  <c r="AG71" i="7"/>
  <c r="AG67" i="7"/>
  <c r="AG63" i="7"/>
  <c r="AG59" i="7"/>
  <c r="AG55" i="7"/>
  <c r="AG51" i="7"/>
  <c r="AG47" i="7"/>
  <c r="AG43" i="7"/>
  <c r="AG39" i="7"/>
  <c r="AG35" i="7"/>
  <c r="AG31" i="7"/>
  <c r="AG27" i="7"/>
  <c r="AG23" i="7"/>
  <c r="AG382" i="7"/>
  <c r="AG378" i="7"/>
  <c r="AG374" i="7"/>
  <c r="AG370" i="7"/>
  <c r="AG366" i="7"/>
  <c r="AG362" i="7"/>
  <c r="AG358" i="7"/>
  <c r="AG354" i="7"/>
  <c r="AG350" i="7"/>
  <c r="AG346" i="7"/>
  <c r="AG342" i="7"/>
  <c r="AG338" i="7"/>
  <c r="AG334" i="7"/>
  <c r="AG330" i="7"/>
  <c r="AG326" i="7"/>
  <c r="AG322" i="7"/>
  <c r="AG318" i="7"/>
  <c r="AG314" i="7"/>
  <c r="AG310" i="7"/>
  <c r="AG306" i="7"/>
  <c r="AG302" i="7"/>
  <c r="AG298" i="7"/>
  <c r="AG294" i="7"/>
  <c r="AG290" i="7"/>
  <c r="AG286" i="7"/>
  <c r="AG282" i="7"/>
  <c r="AG278" i="7"/>
  <c r="AG274" i="7"/>
  <c r="AG270" i="7"/>
  <c r="AG266" i="7"/>
  <c r="AG262" i="7"/>
  <c r="AG258" i="7"/>
  <c r="AG254" i="7"/>
  <c r="AG250" i="7"/>
  <c r="AG246" i="7"/>
  <c r="AG242" i="7"/>
  <c r="AG238" i="7"/>
  <c r="AG234" i="7"/>
  <c r="AG230" i="7"/>
  <c r="AG226" i="7"/>
  <c r="AG222" i="7"/>
  <c r="AG218" i="7"/>
  <c r="AG214" i="7"/>
  <c r="AG210" i="7"/>
  <c r="AG206" i="7"/>
  <c r="AG202" i="7"/>
  <c r="AG198" i="7"/>
  <c r="AG194" i="7"/>
  <c r="AG190" i="7"/>
  <c r="AG186" i="7"/>
  <c r="AG182" i="7"/>
  <c r="AG178" i="7"/>
  <c r="AG174" i="7"/>
  <c r="AG170" i="7"/>
  <c r="AG166" i="7"/>
  <c r="AG162" i="7"/>
  <c r="AG158" i="7"/>
  <c r="AG154" i="7"/>
  <c r="AG150" i="7"/>
  <c r="AG146" i="7"/>
  <c r="AG142" i="7"/>
  <c r="AG138" i="7"/>
  <c r="AG134" i="7"/>
  <c r="AG130" i="7"/>
  <c r="AG126" i="7"/>
  <c r="AG122" i="7"/>
  <c r="AG118" i="7"/>
  <c r="AG114" i="7"/>
  <c r="AG110" i="7"/>
  <c r="AG106" i="7"/>
  <c r="AG102" i="7"/>
  <c r="AG98" i="7"/>
  <c r="AG94" i="7"/>
  <c r="AG90" i="7"/>
  <c r="AG86" i="7"/>
  <c r="AG82" i="7"/>
  <c r="AG78" i="7"/>
  <c r="AG74" i="7"/>
  <c r="AG70" i="7"/>
  <c r="AG66" i="7"/>
  <c r="AG62" i="7"/>
  <c r="AG58" i="7"/>
  <c r="AG54" i="7"/>
  <c r="AG50" i="7"/>
  <c r="AG46" i="7"/>
  <c r="AG42" i="7"/>
  <c r="AG38" i="7"/>
  <c r="AG34" i="7"/>
  <c r="AG30" i="7"/>
  <c r="AG26" i="7"/>
  <c r="AG22" i="7"/>
  <c r="AG19" i="7"/>
  <c r="AG381" i="7"/>
  <c r="AG377" i="7"/>
  <c r="AG373" i="7"/>
  <c r="AG369" i="7"/>
  <c r="AG365" i="7"/>
  <c r="AG361" i="7"/>
  <c r="AG357" i="7"/>
  <c r="AG353" i="7"/>
  <c r="AG349" i="7"/>
  <c r="AG345" i="7"/>
  <c r="AG341" i="7"/>
  <c r="AG337" i="7"/>
  <c r="AG333" i="7"/>
  <c r="AG329" i="7"/>
  <c r="AG325" i="7"/>
  <c r="AG321" i="7"/>
  <c r="AG317" i="7"/>
  <c r="AG313" i="7"/>
  <c r="AG309" i="7"/>
  <c r="AG305" i="7"/>
  <c r="AG301" i="7"/>
  <c r="AG297" i="7"/>
  <c r="AG293" i="7"/>
  <c r="AG289" i="7"/>
  <c r="AG285" i="7"/>
  <c r="AG281" i="7"/>
  <c r="AG277" i="7"/>
  <c r="AG273" i="7"/>
  <c r="AG269" i="7"/>
  <c r="AG265" i="7"/>
  <c r="AG261" i="7"/>
  <c r="AG257" i="7"/>
  <c r="AG253" i="7"/>
  <c r="AG249" i="7"/>
  <c r="AG245" i="7"/>
  <c r="AG241" i="7"/>
  <c r="AG237" i="7"/>
  <c r="AG233" i="7"/>
  <c r="AG229" i="7"/>
  <c r="AG225" i="7"/>
  <c r="AG221" i="7"/>
  <c r="AG217" i="7"/>
  <c r="AG213" i="7"/>
  <c r="AG209" i="7"/>
  <c r="AG205" i="7"/>
  <c r="AG201" i="7"/>
  <c r="AG197" i="7"/>
  <c r="AG193" i="7"/>
  <c r="AG189" i="7"/>
  <c r="AG185" i="7"/>
  <c r="AG181" i="7"/>
  <c r="AG177" i="7"/>
  <c r="AG173" i="7"/>
  <c r="AG169" i="7"/>
  <c r="AG165" i="7"/>
  <c r="AG161" i="7"/>
  <c r="AG157" i="7"/>
  <c r="AG153" i="7"/>
  <c r="AG149" i="7"/>
  <c r="AG145" i="7"/>
  <c r="AG141" i="7"/>
  <c r="AG137" i="7"/>
  <c r="AG133" i="7"/>
  <c r="AG129" i="7"/>
  <c r="AG125" i="7"/>
  <c r="AG121" i="7"/>
  <c r="AG117" i="7"/>
  <c r="AG113" i="7"/>
  <c r="AG109" i="7"/>
  <c r="AG105" i="7"/>
  <c r="AG101" i="7"/>
  <c r="AG97" i="7"/>
  <c r="AG93" i="7"/>
  <c r="AG89" i="7"/>
  <c r="AG85" i="7"/>
  <c r="AG81" i="7"/>
  <c r="AG77" i="7"/>
  <c r="AG73" i="7"/>
  <c r="AG69" i="7"/>
  <c r="AG65" i="7"/>
  <c r="AG61" i="7"/>
  <c r="AG57" i="7"/>
  <c r="AG53" i="7"/>
  <c r="AG49" i="7"/>
  <c r="AG45" i="7"/>
  <c r="AG41" i="7"/>
  <c r="AG37" i="7"/>
  <c r="AG33" i="7"/>
  <c r="AG29" i="7"/>
  <c r="AG25" i="7"/>
  <c r="AG21" i="7"/>
  <c r="AG384" i="7"/>
  <c r="AG380" i="7"/>
  <c r="AG376" i="7"/>
  <c r="AG372" i="7"/>
  <c r="AG368" i="7"/>
  <c r="AG364" i="7"/>
  <c r="AG360" i="7"/>
  <c r="AG356" i="7"/>
  <c r="AG352" i="7"/>
  <c r="AG348" i="7"/>
  <c r="AG344" i="7"/>
  <c r="AG340" i="7"/>
  <c r="AG336" i="7"/>
  <c r="AG332" i="7"/>
  <c r="AG328" i="7"/>
  <c r="AG324" i="7"/>
  <c r="AG320" i="7"/>
  <c r="AG316" i="7"/>
  <c r="AG312" i="7"/>
  <c r="AG308" i="7"/>
  <c r="AG304" i="7"/>
  <c r="AG300" i="7"/>
  <c r="AG296" i="7"/>
  <c r="AG292" i="7"/>
  <c r="AG288" i="7"/>
  <c r="AG284" i="7"/>
  <c r="AG280" i="7"/>
  <c r="AG276" i="7"/>
  <c r="AG272" i="7"/>
  <c r="AG268" i="7"/>
  <c r="AG264" i="7"/>
  <c r="AG260" i="7"/>
  <c r="AG256" i="7"/>
  <c r="AG252" i="7"/>
  <c r="AG248" i="7"/>
  <c r="AG244" i="7"/>
  <c r="AG240" i="7"/>
  <c r="AG236" i="7"/>
  <c r="AG232" i="7"/>
  <c r="AG228" i="7"/>
  <c r="AG224" i="7"/>
  <c r="AG220" i="7"/>
  <c r="AG216" i="7"/>
  <c r="AG212" i="7"/>
  <c r="AG208" i="7"/>
  <c r="AG204" i="7"/>
  <c r="AG200" i="7"/>
  <c r="AG196" i="7"/>
  <c r="AG192" i="7"/>
  <c r="AG188" i="7"/>
  <c r="AG184" i="7"/>
  <c r="AG180" i="7"/>
  <c r="AG176" i="7"/>
  <c r="AG172" i="7"/>
  <c r="AG168" i="7"/>
  <c r="AG164" i="7"/>
  <c r="AG160" i="7"/>
  <c r="AG156" i="7"/>
  <c r="AG152" i="7"/>
  <c r="AG148" i="7"/>
  <c r="AG144" i="7"/>
  <c r="AG140" i="7"/>
  <c r="AG136" i="7"/>
  <c r="AG132" i="7"/>
  <c r="AG128" i="7"/>
  <c r="AG124" i="7"/>
  <c r="AG120" i="7"/>
  <c r="AG116" i="7"/>
  <c r="AG112" i="7"/>
  <c r="AG108" i="7"/>
  <c r="AG104" i="7"/>
  <c r="AG100" i="7"/>
  <c r="AG96" i="7"/>
  <c r="AG92" i="7"/>
  <c r="AG88" i="7"/>
  <c r="AG84" i="7"/>
  <c r="AG80" i="7"/>
  <c r="AG76" i="7"/>
  <c r="AG72" i="7"/>
  <c r="AG68" i="7"/>
  <c r="AG64" i="7"/>
  <c r="AG60" i="7"/>
  <c r="AG56" i="7"/>
  <c r="AG52" i="7"/>
  <c r="AG48" i="7"/>
  <c r="AG44" i="7"/>
  <c r="AG40" i="7"/>
  <c r="AG36" i="7"/>
  <c r="AG32" i="7"/>
  <c r="AG28" i="7"/>
  <c r="AG24" i="7"/>
  <c r="AG20" i="7"/>
  <c r="AH19" i="7" l="1" a="1"/>
  <c r="AJ19" i="7" a="1"/>
  <c r="AJ382" i="7" l="1"/>
  <c r="AJ378" i="7"/>
  <c r="AJ374" i="7"/>
  <c r="AJ370" i="7"/>
  <c r="AJ366" i="7"/>
  <c r="AJ362" i="7"/>
  <c r="AJ358" i="7"/>
  <c r="AJ354" i="7"/>
  <c r="AJ350" i="7"/>
  <c r="AJ346" i="7"/>
  <c r="AJ342" i="7"/>
  <c r="AJ338" i="7"/>
  <c r="AJ334" i="7"/>
  <c r="AJ330" i="7"/>
  <c r="AJ326" i="7"/>
  <c r="AJ322" i="7"/>
  <c r="AJ318" i="7"/>
  <c r="AJ314" i="7"/>
  <c r="AJ310" i="7"/>
  <c r="AJ306" i="7"/>
  <c r="AJ302" i="7"/>
  <c r="AJ298" i="7"/>
  <c r="AJ294" i="7"/>
  <c r="AJ290" i="7"/>
  <c r="AJ286" i="7"/>
  <c r="AJ282" i="7"/>
  <c r="AJ278" i="7"/>
  <c r="AJ274" i="7"/>
  <c r="AJ270" i="7"/>
  <c r="AJ266" i="7"/>
  <c r="AJ262" i="7"/>
  <c r="AJ258" i="7"/>
  <c r="AJ254" i="7"/>
  <c r="AJ250" i="7"/>
  <c r="AJ246" i="7"/>
  <c r="AJ242" i="7"/>
  <c r="AJ238" i="7"/>
  <c r="AJ234" i="7"/>
  <c r="AJ230" i="7"/>
  <c r="AJ226" i="7"/>
  <c r="AJ222" i="7"/>
  <c r="AJ218" i="7"/>
  <c r="AJ214" i="7"/>
  <c r="AJ210" i="7"/>
  <c r="AJ206" i="7"/>
  <c r="AJ202" i="7"/>
  <c r="AJ198" i="7"/>
  <c r="AJ194" i="7"/>
  <c r="AJ190" i="7"/>
  <c r="AJ186" i="7"/>
  <c r="AJ182" i="7"/>
  <c r="AJ178" i="7"/>
  <c r="AJ174" i="7"/>
  <c r="AJ170" i="7"/>
  <c r="AJ166" i="7"/>
  <c r="AJ162" i="7"/>
  <c r="AJ158" i="7"/>
  <c r="AJ154" i="7"/>
  <c r="AJ150" i="7"/>
  <c r="AJ146" i="7"/>
  <c r="AJ142" i="7"/>
  <c r="AJ138" i="7"/>
  <c r="AJ134" i="7"/>
  <c r="AJ130" i="7"/>
  <c r="AJ126" i="7"/>
  <c r="AJ122" i="7"/>
  <c r="AJ118" i="7"/>
  <c r="AJ114" i="7"/>
  <c r="AJ110" i="7"/>
  <c r="AJ106" i="7"/>
  <c r="AJ102" i="7"/>
  <c r="AJ98" i="7"/>
  <c r="AJ94" i="7"/>
  <c r="AJ90" i="7"/>
  <c r="AJ86" i="7"/>
  <c r="AJ82" i="7"/>
  <c r="AJ78" i="7"/>
  <c r="AJ74" i="7"/>
  <c r="AJ70" i="7"/>
  <c r="AJ66" i="7"/>
  <c r="AJ62" i="7"/>
  <c r="AJ58" i="7"/>
  <c r="AJ54" i="7"/>
  <c r="AJ50" i="7"/>
  <c r="AJ46" i="7"/>
  <c r="AJ42" i="7"/>
  <c r="AJ38" i="7"/>
  <c r="AJ34" i="7"/>
  <c r="AJ30" i="7"/>
  <c r="AJ26" i="7"/>
  <c r="AJ22" i="7"/>
  <c r="AJ19" i="7"/>
  <c r="AJ381" i="7"/>
  <c r="AJ377" i="7"/>
  <c r="AJ373" i="7"/>
  <c r="AJ369" i="7"/>
  <c r="AJ365" i="7"/>
  <c r="AJ361" i="7"/>
  <c r="AJ357" i="7"/>
  <c r="AJ353" i="7"/>
  <c r="AJ349" i="7"/>
  <c r="AJ345" i="7"/>
  <c r="AJ341" i="7"/>
  <c r="AJ337" i="7"/>
  <c r="AJ333" i="7"/>
  <c r="AJ329" i="7"/>
  <c r="AJ325" i="7"/>
  <c r="AJ321" i="7"/>
  <c r="AJ317" i="7"/>
  <c r="AJ313" i="7"/>
  <c r="AJ309" i="7"/>
  <c r="AJ305" i="7"/>
  <c r="AJ301" i="7"/>
  <c r="AJ297" i="7"/>
  <c r="AJ293" i="7"/>
  <c r="AJ289" i="7"/>
  <c r="AJ285" i="7"/>
  <c r="AJ281" i="7"/>
  <c r="AJ277" i="7"/>
  <c r="AJ273" i="7"/>
  <c r="AJ269" i="7"/>
  <c r="AJ265" i="7"/>
  <c r="AJ261" i="7"/>
  <c r="AJ257" i="7"/>
  <c r="AJ253" i="7"/>
  <c r="AJ249" i="7"/>
  <c r="AJ245" i="7"/>
  <c r="AJ241" i="7"/>
  <c r="AJ237" i="7"/>
  <c r="AJ233" i="7"/>
  <c r="AJ229" i="7"/>
  <c r="AJ225" i="7"/>
  <c r="AJ221" i="7"/>
  <c r="AJ217" i="7"/>
  <c r="AJ213" i="7"/>
  <c r="AJ209" i="7"/>
  <c r="AJ205" i="7"/>
  <c r="AJ201" i="7"/>
  <c r="AJ197" i="7"/>
  <c r="AJ193" i="7"/>
  <c r="AJ189" i="7"/>
  <c r="AJ185" i="7"/>
  <c r="AJ181" i="7"/>
  <c r="AJ177" i="7"/>
  <c r="AJ173" i="7"/>
  <c r="AJ169" i="7"/>
  <c r="AJ165" i="7"/>
  <c r="AJ161" i="7"/>
  <c r="AJ157" i="7"/>
  <c r="AJ153" i="7"/>
  <c r="AJ149" i="7"/>
  <c r="AJ145" i="7"/>
  <c r="AJ141" i="7"/>
  <c r="AJ137" i="7"/>
  <c r="AJ133" i="7"/>
  <c r="AJ129" i="7"/>
  <c r="AJ125" i="7"/>
  <c r="AJ121" i="7"/>
  <c r="AJ117" i="7"/>
  <c r="AJ113" i="7"/>
  <c r="AJ109" i="7"/>
  <c r="AJ105" i="7"/>
  <c r="AJ101" i="7"/>
  <c r="AJ97" i="7"/>
  <c r="AJ93" i="7"/>
  <c r="AJ89" i="7"/>
  <c r="AJ85" i="7"/>
  <c r="AJ81" i="7"/>
  <c r="AJ77" i="7"/>
  <c r="AJ73" i="7"/>
  <c r="AJ69" i="7"/>
  <c r="AJ65" i="7"/>
  <c r="AJ61" i="7"/>
  <c r="AJ57" i="7"/>
  <c r="AJ53" i="7"/>
  <c r="AJ49" i="7"/>
  <c r="AJ45" i="7"/>
  <c r="AJ41" i="7"/>
  <c r="AJ37" i="7"/>
  <c r="AJ33" i="7"/>
  <c r="AJ29" i="7"/>
  <c r="AJ25" i="7"/>
  <c r="AJ21" i="7"/>
  <c r="AJ384" i="7"/>
  <c r="AJ380" i="7"/>
  <c r="AJ376" i="7"/>
  <c r="AJ372" i="7"/>
  <c r="AJ368" i="7"/>
  <c r="AJ364" i="7"/>
  <c r="AJ360" i="7"/>
  <c r="AJ356" i="7"/>
  <c r="AJ352" i="7"/>
  <c r="AJ348" i="7"/>
  <c r="AJ344" i="7"/>
  <c r="AJ340" i="7"/>
  <c r="AJ336" i="7"/>
  <c r="AJ332" i="7"/>
  <c r="AJ328" i="7"/>
  <c r="AJ324" i="7"/>
  <c r="AJ320" i="7"/>
  <c r="AJ316" i="7"/>
  <c r="AJ312" i="7"/>
  <c r="AJ308" i="7"/>
  <c r="AJ304" i="7"/>
  <c r="AJ300" i="7"/>
  <c r="AJ296" i="7"/>
  <c r="AJ292" i="7"/>
  <c r="AJ288" i="7"/>
  <c r="AJ284" i="7"/>
  <c r="AJ280" i="7"/>
  <c r="AJ276" i="7"/>
  <c r="AJ272" i="7"/>
  <c r="AJ268" i="7"/>
  <c r="AJ264" i="7"/>
  <c r="AJ260" i="7"/>
  <c r="AJ256" i="7"/>
  <c r="AJ252" i="7"/>
  <c r="AJ248" i="7"/>
  <c r="AJ244" i="7"/>
  <c r="AJ240" i="7"/>
  <c r="AJ236" i="7"/>
  <c r="AJ232" i="7"/>
  <c r="AJ228" i="7"/>
  <c r="AJ224" i="7"/>
  <c r="AJ220" i="7"/>
  <c r="AJ216" i="7"/>
  <c r="AJ212" i="7"/>
  <c r="AJ208" i="7"/>
  <c r="AJ204" i="7"/>
  <c r="AJ200" i="7"/>
  <c r="AJ196" i="7"/>
  <c r="AJ192" i="7"/>
  <c r="AJ188" i="7"/>
  <c r="AJ184" i="7"/>
  <c r="AJ180" i="7"/>
  <c r="AJ176" i="7"/>
  <c r="AJ172" i="7"/>
  <c r="AJ168" i="7"/>
  <c r="AJ164" i="7"/>
  <c r="AJ160" i="7"/>
  <c r="AJ156" i="7"/>
  <c r="AJ152" i="7"/>
  <c r="AJ148" i="7"/>
  <c r="AJ144" i="7"/>
  <c r="AJ140" i="7"/>
  <c r="AJ136" i="7"/>
  <c r="AJ132" i="7"/>
  <c r="AJ128" i="7"/>
  <c r="AJ124" i="7"/>
  <c r="AJ120" i="7"/>
  <c r="AJ116" i="7"/>
  <c r="AJ112" i="7"/>
  <c r="AJ108" i="7"/>
  <c r="AJ104" i="7"/>
  <c r="AJ100" i="7"/>
  <c r="AJ96" i="7"/>
  <c r="AJ92" i="7"/>
  <c r="AJ88" i="7"/>
  <c r="AJ84" i="7"/>
  <c r="AJ80" i="7"/>
  <c r="AJ76" i="7"/>
  <c r="AJ72" i="7"/>
  <c r="AJ68" i="7"/>
  <c r="AJ64" i="7"/>
  <c r="AJ60" i="7"/>
  <c r="AJ56" i="7"/>
  <c r="AJ52" i="7"/>
  <c r="AJ48" i="7"/>
  <c r="AJ44" i="7"/>
  <c r="AJ40" i="7"/>
  <c r="AJ36" i="7"/>
  <c r="AJ32" i="7"/>
  <c r="AJ28" i="7"/>
  <c r="AJ24" i="7"/>
  <c r="AJ20" i="7"/>
  <c r="AJ383" i="7"/>
  <c r="AJ379" i="7"/>
  <c r="AJ375" i="7"/>
  <c r="AJ371" i="7"/>
  <c r="AJ367" i="7"/>
  <c r="AJ363" i="7"/>
  <c r="AJ359" i="7"/>
  <c r="AJ355" i="7"/>
  <c r="AJ351" i="7"/>
  <c r="AJ347" i="7"/>
  <c r="AJ343" i="7"/>
  <c r="AJ339" i="7"/>
  <c r="AJ335" i="7"/>
  <c r="AJ331" i="7"/>
  <c r="AJ327" i="7"/>
  <c r="AJ323" i="7"/>
  <c r="AJ319" i="7"/>
  <c r="AJ315" i="7"/>
  <c r="AJ311" i="7"/>
  <c r="AJ307" i="7"/>
  <c r="AJ303" i="7"/>
  <c r="AJ299" i="7"/>
  <c r="AJ295" i="7"/>
  <c r="AJ291" i="7"/>
  <c r="AJ287" i="7"/>
  <c r="AJ283" i="7"/>
  <c r="AJ279" i="7"/>
  <c r="AJ275" i="7"/>
  <c r="AJ271" i="7"/>
  <c r="AJ267" i="7"/>
  <c r="AJ263" i="7"/>
  <c r="AJ259" i="7"/>
  <c r="AJ255" i="7"/>
  <c r="AJ251" i="7"/>
  <c r="AJ247" i="7"/>
  <c r="AJ243" i="7"/>
  <c r="AJ239" i="7"/>
  <c r="AJ235" i="7"/>
  <c r="AJ231" i="7"/>
  <c r="AJ227" i="7"/>
  <c r="AJ223" i="7"/>
  <c r="AJ219" i="7"/>
  <c r="AJ215" i="7"/>
  <c r="AJ211" i="7"/>
  <c r="AJ207" i="7"/>
  <c r="AJ203" i="7"/>
  <c r="AJ199" i="7"/>
  <c r="AJ195" i="7"/>
  <c r="AJ191" i="7"/>
  <c r="AJ187" i="7"/>
  <c r="AJ183" i="7"/>
  <c r="AJ179" i="7"/>
  <c r="AJ175" i="7"/>
  <c r="AJ171" i="7"/>
  <c r="AJ167" i="7"/>
  <c r="AJ163" i="7"/>
  <c r="AJ159" i="7"/>
  <c r="AJ155" i="7"/>
  <c r="AJ151" i="7"/>
  <c r="AJ147" i="7"/>
  <c r="AJ143" i="7"/>
  <c r="AJ139" i="7"/>
  <c r="AJ135" i="7"/>
  <c r="AJ131" i="7"/>
  <c r="AJ127" i="7"/>
  <c r="AJ123" i="7"/>
  <c r="AJ119" i="7"/>
  <c r="AJ115" i="7"/>
  <c r="AJ111" i="7"/>
  <c r="AJ107" i="7"/>
  <c r="AJ103" i="7"/>
  <c r="AJ99" i="7"/>
  <c r="AJ95" i="7"/>
  <c r="AJ91" i="7"/>
  <c r="AJ87" i="7"/>
  <c r="AJ83" i="7"/>
  <c r="AJ79" i="7"/>
  <c r="AJ75" i="7"/>
  <c r="AJ71" i="7"/>
  <c r="AJ67" i="7"/>
  <c r="AJ63" i="7"/>
  <c r="AJ59" i="7"/>
  <c r="AJ55" i="7"/>
  <c r="AJ51" i="7"/>
  <c r="AJ47" i="7"/>
  <c r="AJ43" i="7"/>
  <c r="AJ39" i="7"/>
  <c r="AJ35" i="7"/>
  <c r="AJ31" i="7"/>
  <c r="AJ27" i="7"/>
  <c r="AJ23" i="7"/>
  <c r="AH384" i="7"/>
  <c r="AH380" i="7"/>
  <c r="AH376" i="7"/>
  <c r="AH372" i="7"/>
  <c r="AH368" i="7"/>
  <c r="AH364" i="7"/>
  <c r="AH360" i="7"/>
  <c r="AH356" i="7"/>
  <c r="AH352" i="7"/>
  <c r="AH348" i="7"/>
  <c r="AH344" i="7"/>
  <c r="AH340" i="7"/>
  <c r="AH336" i="7"/>
  <c r="AH332" i="7"/>
  <c r="AH328" i="7"/>
  <c r="AH324" i="7"/>
  <c r="AH320" i="7"/>
  <c r="AH316" i="7"/>
  <c r="AH312" i="7"/>
  <c r="AH308" i="7"/>
  <c r="AH304" i="7"/>
  <c r="AH300" i="7"/>
  <c r="AH296" i="7"/>
  <c r="AH292" i="7"/>
  <c r="AH288" i="7"/>
  <c r="AH284" i="7"/>
  <c r="AH280" i="7"/>
  <c r="AH276" i="7"/>
  <c r="AH272" i="7"/>
  <c r="AH268" i="7"/>
  <c r="AH264" i="7"/>
  <c r="AH260" i="7"/>
  <c r="AH256" i="7"/>
  <c r="AH252" i="7"/>
  <c r="AH248" i="7"/>
  <c r="AH244" i="7"/>
  <c r="AH240" i="7"/>
  <c r="AH236" i="7"/>
  <c r="AH232" i="7"/>
  <c r="AH228" i="7"/>
  <c r="AH224" i="7"/>
  <c r="AH220" i="7"/>
  <c r="AH216" i="7"/>
  <c r="AH212" i="7"/>
  <c r="AH208" i="7"/>
  <c r="AH204" i="7"/>
  <c r="AH200" i="7"/>
  <c r="AH196" i="7"/>
  <c r="AH192" i="7"/>
  <c r="AH188" i="7"/>
  <c r="AH184" i="7"/>
  <c r="AH180" i="7"/>
  <c r="AH176" i="7"/>
  <c r="AH172" i="7"/>
  <c r="AH168" i="7"/>
  <c r="AH164" i="7"/>
  <c r="AH160" i="7"/>
  <c r="AH156" i="7"/>
  <c r="AH152" i="7"/>
  <c r="AH148" i="7"/>
  <c r="AH144" i="7"/>
  <c r="AH140" i="7"/>
  <c r="AH136" i="7"/>
  <c r="AH132" i="7"/>
  <c r="AH128" i="7"/>
  <c r="AH124" i="7"/>
  <c r="AH120" i="7"/>
  <c r="AH116" i="7"/>
  <c r="AH112" i="7"/>
  <c r="AH108" i="7"/>
  <c r="AH104" i="7"/>
  <c r="AH100" i="7"/>
  <c r="AH96" i="7"/>
  <c r="AH92" i="7"/>
  <c r="AH88" i="7"/>
  <c r="AH84" i="7"/>
  <c r="AH80" i="7"/>
  <c r="AH76" i="7"/>
  <c r="AH72" i="7"/>
  <c r="AH68" i="7"/>
  <c r="AH64" i="7"/>
  <c r="AH60" i="7"/>
  <c r="AH56" i="7"/>
  <c r="AH52" i="7"/>
  <c r="AH48" i="7"/>
  <c r="AH44" i="7"/>
  <c r="AH40" i="7"/>
  <c r="AH36" i="7"/>
  <c r="AH32" i="7"/>
  <c r="AH28" i="7"/>
  <c r="AH24" i="7"/>
  <c r="AH20" i="7"/>
  <c r="AH383" i="7"/>
  <c r="AH379" i="7"/>
  <c r="AH375" i="7"/>
  <c r="AH371" i="7"/>
  <c r="AH367" i="7"/>
  <c r="AH363" i="7"/>
  <c r="AH359" i="7"/>
  <c r="AH355" i="7"/>
  <c r="AH351" i="7"/>
  <c r="AH347" i="7"/>
  <c r="AH343" i="7"/>
  <c r="AH339" i="7"/>
  <c r="AH335" i="7"/>
  <c r="AH331" i="7"/>
  <c r="AH327" i="7"/>
  <c r="AH323" i="7"/>
  <c r="AH319" i="7"/>
  <c r="AH315" i="7"/>
  <c r="AH311" i="7"/>
  <c r="AH307" i="7"/>
  <c r="AH303" i="7"/>
  <c r="AH299" i="7"/>
  <c r="AH295" i="7"/>
  <c r="AH291" i="7"/>
  <c r="AH287" i="7"/>
  <c r="AH283" i="7"/>
  <c r="AH279" i="7"/>
  <c r="AH275" i="7"/>
  <c r="AH271" i="7"/>
  <c r="AH267" i="7"/>
  <c r="AH263" i="7"/>
  <c r="AH259" i="7"/>
  <c r="AH255" i="7"/>
  <c r="AH251" i="7"/>
  <c r="AH247" i="7"/>
  <c r="AH243" i="7"/>
  <c r="AH239" i="7"/>
  <c r="AH235" i="7"/>
  <c r="AH231" i="7"/>
  <c r="AH227" i="7"/>
  <c r="AH223" i="7"/>
  <c r="AH219" i="7"/>
  <c r="AH215" i="7"/>
  <c r="AH211" i="7"/>
  <c r="AH207" i="7"/>
  <c r="AH203" i="7"/>
  <c r="AH199" i="7"/>
  <c r="AH195" i="7"/>
  <c r="AH191" i="7"/>
  <c r="AH187" i="7"/>
  <c r="AH183" i="7"/>
  <c r="AH179" i="7"/>
  <c r="AH175" i="7"/>
  <c r="AH171" i="7"/>
  <c r="AH167" i="7"/>
  <c r="AH163" i="7"/>
  <c r="AH159" i="7"/>
  <c r="AH155" i="7"/>
  <c r="AH151" i="7"/>
  <c r="AH147" i="7"/>
  <c r="AH143" i="7"/>
  <c r="AH139" i="7"/>
  <c r="AH135" i="7"/>
  <c r="AH131" i="7"/>
  <c r="AH127" i="7"/>
  <c r="AH123" i="7"/>
  <c r="AH119" i="7"/>
  <c r="AH115" i="7"/>
  <c r="AH111" i="7"/>
  <c r="AH107" i="7"/>
  <c r="AH103" i="7"/>
  <c r="AH99" i="7"/>
  <c r="AH95" i="7"/>
  <c r="AH91" i="7"/>
  <c r="AH87" i="7"/>
  <c r="AH83" i="7"/>
  <c r="AH79" i="7"/>
  <c r="AH75" i="7"/>
  <c r="AH71" i="7"/>
  <c r="AH67" i="7"/>
  <c r="AH63" i="7"/>
  <c r="AH59" i="7"/>
  <c r="AH55" i="7"/>
  <c r="AH51" i="7"/>
  <c r="AH47" i="7"/>
  <c r="AH43" i="7"/>
  <c r="AH39" i="7"/>
  <c r="AH35" i="7"/>
  <c r="AH31" i="7"/>
  <c r="AH27" i="7"/>
  <c r="AH23" i="7"/>
  <c r="AH382" i="7"/>
  <c r="AH378" i="7"/>
  <c r="AH374" i="7"/>
  <c r="AH370" i="7"/>
  <c r="AH366" i="7"/>
  <c r="AH362" i="7"/>
  <c r="AH358" i="7"/>
  <c r="AH354" i="7"/>
  <c r="AH350" i="7"/>
  <c r="AH346" i="7"/>
  <c r="AH342" i="7"/>
  <c r="AH338" i="7"/>
  <c r="AH334" i="7"/>
  <c r="AH330" i="7"/>
  <c r="AH326" i="7"/>
  <c r="AH322" i="7"/>
  <c r="AH318" i="7"/>
  <c r="AH314" i="7"/>
  <c r="AH310" i="7"/>
  <c r="AH306" i="7"/>
  <c r="AH302" i="7"/>
  <c r="AH298" i="7"/>
  <c r="AH294" i="7"/>
  <c r="AH290" i="7"/>
  <c r="AH286" i="7"/>
  <c r="AH282" i="7"/>
  <c r="AH278" i="7"/>
  <c r="AH274" i="7"/>
  <c r="AH270" i="7"/>
  <c r="AH266" i="7"/>
  <c r="AH262" i="7"/>
  <c r="AH258" i="7"/>
  <c r="AH254" i="7"/>
  <c r="AH250" i="7"/>
  <c r="AH246" i="7"/>
  <c r="AH242" i="7"/>
  <c r="AH238" i="7"/>
  <c r="AH234" i="7"/>
  <c r="AH230" i="7"/>
  <c r="AH226" i="7"/>
  <c r="AH222" i="7"/>
  <c r="AH218" i="7"/>
  <c r="AH214" i="7"/>
  <c r="AH210" i="7"/>
  <c r="AH206" i="7"/>
  <c r="AH202" i="7"/>
  <c r="AH198" i="7"/>
  <c r="AH194" i="7"/>
  <c r="AH190" i="7"/>
  <c r="AH186" i="7"/>
  <c r="AH182" i="7"/>
  <c r="AH178" i="7"/>
  <c r="AH174" i="7"/>
  <c r="AH170" i="7"/>
  <c r="AH166" i="7"/>
  <c r="AH162" i="7"/>
  <c r="AH158" i="7"/>
  <c r="AH154" i="7"/>
  <c r="AH150" i="7"/>
  <c r="AH146" i="7"/>
  <c r="AH142" i="7"/>
  <c r="AH138" i="7"/>
  <c r="AH134" i="7"/>
  <c r="AH130" i="7"/>
  <c r="AH126" i="7"/>
  <c r="AH122" i="7"/>
  <c r="AH118" i="7"/>
  <c r="AH114" i="7"/>
  <c r="AH110" i="7"/>
  <c r="AH106" i="7"/>
  <c r="AH102" i="7"/>
  <c r="AH98" i="7"/>
  <c r="AH94" i="7"/>
  <c r="AH90" i="7"/>
  <c r="AH86" i="7"/>
  <c r="AH82" i="7"/>
  <c r="AH78" i="7"/>
  <c r="AH74" i="7"/>
  <c r="AH70" i="7"/>
  <c r="AH66" i="7"/>
  <c r="AH62" i="7"/>
  <c r="AH58" i="7"/>
  <c r="AH54" i="7"/>
  <c r="AH50" i="7"/>
  <c r="AH46" i="7"/>
  <c r="AH42" i="7"/>
  <c r="AH38" i="7"/>
  <c r="AH34" i="7"/>
  <c r="AH30" i="7"/>
  <c r="AH26" i="7"/>
  <c r="AH22" i="7"/>
  <c r="AH19" i="7"/>
  <c r="AH381" i="7"/>
  <c r="AH377" i="7"/>
  <c r="AH373" i="7"/>
  <c r="AH369" i="7"/>
  <c r="AH365" i="7"/>
  <c r="AH361" i="7"/>
  <c r="AH357" i="7"/>
  <c r="AH353" i="7"/>
  <c r="AH349" i="7"/>
  <c r="AH345" i="7"/>
  <c r="AH341" i="7"/>
  <c r="AH337" i="7"/>
  <c r="AH333" i="7"/>
  <c r="AH329" i="7"/>
  <c r="AH325" i="7"/>
  <c r="AH321" i="7"/>
  <c r="AH317" i="7"/>
  <c r="AH313" i="7"/>
  <c r="AH309" i="7"/>
  <c r="AH305" i="7"/>
  <c r="AH301" i="7"/>
  <c r="AH297" i="7"/>
  <c r="AH293" i="7"/>
  <c r="AH289" i="7"/>
  <c r="AH285" i="7"/>
  <c r="AH281" i="7"/>
  <c r="AH277" i="7"/>
  <c r="AH273" i="7"/>
  <c r="AH269" i="7"/>
  <c r="AH265" i="7"/>
  <c r="AH261" i="7"/>
  <c r="AH257" i="7"/>
  <c r="AH253" i="7"/>
  <c r="AH249" i="7"/>
  <c r="AH245" i="7"/>
  <c r="AH241" i="7"/>
  <c r="AH237" i="7"/>
  <c r="AH233" i="7"/>
  <c r="AH229" i="7"/>
  <c r="AH225" i="7"/>
  <c r="AH221" i="7"/>
  <c r="AH217" i="7"/>
  <c r="AH213" i="7"/>
  <c r="AH209" i="7"/>
  <c r="AH205" i="7"/>
  <c r="AH201" i="7"/>
  <c r="AH197" i="7"/>
  <c r="AH193" i="7"/>
  <c r="AH189" i="7"/>
  <c r="AH185" i="7"/>
  <c r="AH181" i="7"/>
  <c r="AH177" i="7"/>
  <c r="AH173" i="7"/>
  <c r="AH169" i="7"/>
  <c r="AH165" i="7"/>
  <c r="AH161" i="7"/>
  <c r="AH157" i="7"/>
  <c r="AH153" i="7"/>
  <c r="AH149" i="7"/>
  <c r="AH145" i="7"/>
  <c r="AH141" i="7"/>
  <c r="AH137" i="7"/>
  <c r="AH133" i="7"/>
  <c r="AH129" i="7"/>
  <c r="AH125" i="7"/>
  <c r="AH121" i="7"/>
  <c r="AH117" i="7"/>
  <c r="AH113" i="7"/>
  <c r="AH109" i="7"/>
  <c r="AH105" i="7"/>
  <c r="AH101" i="7"/>
  <c r="AH97" i="7"/>
  <c r="AH93" i="7"/>
  <c r="AH89" i="7"/>
  <c r="AH85" i="7"/>
  <c r="AH81" i="7"/>
  <c r="AH77" i="7"/>
  <c r="AH73" i="7"/>
  <c r="AH69" i="7"/>
  <c r="AH65" i="7"/>
  <c r="AH61" i="7"/>
  <c r="AH57" i="7"/>
  <c r="AH53" i="7"/>
  <c r="AH49" i="7"/>
  <c r="AH45" i="7"/>
  <c r="AH41" i="7"/>
  <c r="AH37" i="7"/>
  <c r="AH33" i="7"/>
  <c r="AH29" i="7"/>
  <c r="AH25" i="7"/>
  <c r="AH21" i="7"/>
  <c r="AD6" i="7" l="1"/>
  <c r="AD9" i="7" s="1"/>
  <c r="AF6" i="7" a="1"/>
  <c r="AF6" i="7" s="1"/>
  <c r="AF9" i="7" s="1"/>
  <c r="W8" i="10" a="1"/>
  <c r="Y8" i="10" a="1"/>
  <c r="X8" i="10" a="1"/>
  <c r="AW125" i="4" a="1"/>
  <c r="AW133" i="4" a="1"/>
  <c r="BI133" i="4" a="1"/>
  <c r="BU132" i="4" a="1"/>
  <c r="AW141" i="4" a="1"/>
  <c r="BI140" i="4" a="1"/>
  <c r="BI144" i="4" a="1"/>
  <c r="BU140" i="4" a="1"/>
  <c r="BU144" i="4" a="1"/>
  <c r="BI148" i="4" a="1"/>
  <c r="BU148" i="4" a="1"/>
  <c r="BI152" i="4" a="1"/>
  <c r="BU152" i="4" a="1"/>
  <c r="AW124" i="4" a="1"/>
  <c r="BU123" i="4" a="1"/>
  <c r="AW132" i="4" a="1"/>
  <c r="BI132" i="4" a="1"/>
  <c r="BU131" i="4" a="1"/>
  <c r="BU135" i="4" a="1"/>
  <c r="AW140" i="4" a="1"/>
  <c r="AW144" i="4" a="1"/>
  <c r="BI139" i="4" a="1"/>
  <c r="BU139" i="4" a="1"/>
  <c r="BI143" i="4" a="1"/>
  <c r="BU143" i="4" a="1"/>
  <c r="BI151" i="4" a="1"/>
  <c r="BU151" i="4" a="1"/>
  <c r="AW123" i="4" a="1"/>
  <c r="BI70" i="5" a="1"/>
  <c r="AW131" i="4" a="1"/>
  <c r="BI131" i="4" a="1"/>
  <c r="AW135" i="4" a="1"/>
  <c r="BU130" i="4" a="1"/>
  <c r="BI135" i="4" a="1"/>
  <c r="BU134" i="4" a="1"/>
  <c r="AW139" i="4" a="1"/>
  <c r="AW143" i="4" a="1"/>
  <c r="BI142" i="4" a="1"/>
  <c r="BU142" i="4" a="1"/>
  <c r="AW151" i="4" a="1"/>
  <c r="BI150" i="4" a="1"/>
  <c r="BU150" i="4" a="1"/>
  <c r="AW121" i="4" a="1"/>
  <c r="AW122" i="4" a="1"/>
  <c r="AW126" i="4" a="1"/>
  <c r="BI125" i="4" a="1"/>
  <c r="AW130" i="4" a="1"/>
  <c r="BI130" i="4" a="1"/>
  <c r="AW134" i="4" a="1"/>
  <c r="BI134" i="4" a="1"/>
  <c r="BU133" i="4" a="1"/>
  <c r="AW142" i="4" a="1"/>
  <c r="BI141" i="4" a="1"/>
  <c r="BU141" i="4" a="1"/>
  <c r="AW150" i="4" a="1"/>
  <c r="BI149" i="4" a="1"/>
  <c r="BI153" i="4" a="1"/>
  <c r="BU149" i="4" a="1"/>
  <c r="BU153" i="4" a="1"/>
  <c r="BI121" i="4" a="1"/>
  <c r="AW149" i="4" a="1"/>
  <c r="AW153" i="4" a="1"/>
  <c r="BU124" i="4" a="1"/>
  <c r="BU125" i="4" a="1"/>
  <c r="BU121" i="4" a="1"/>
  <c r="BI122" i="4" a="1"/>
  <c r="AW152" i="4" a="1"/>
  <c r="BI126" i="4" a="1"/>
  <c r="BU122" i="4" a="1"/>
  <c r="AW148" i="4" a="1"/>
  <c r="BU126" i="4" a="1"/>
  <c r="BI123" i="4" a="1"/>
  <c r="BI124" i="4" a="1"/>
  <c r="D91" i="27" a="1"/>
  <c r="C91" i="27" a="1"/>
  <c r="E91" i="27" a="1"/>
  <c r="E105" i="27" l="1"/>
  <c r="E126" i="27"/>
  <c r="X43" i="10" s="1"/>
  <c r="E109" i="27"/>
  <c r="X26" i="10" s="1"/>
  <c r="E136" i="27"/>
  <c r="E106" i="27"/>
  <c r="X23" i="10" s="1"/>
  <c r="E134" i="27"/>
  <c r="X51" i="10" s="1"/>
  <c r="E99" i="27"/>
  <c r="X16" i="10" s="1"/>
  <c r="E107" i="27"/>
  <c r="X24" i="10" s="1"/>
  <c r="E119" i="27"/>
  <c r="X36" i="10" s="1"/>
  <c r="E123" i="27"/>
  <c r="X40" i="10" s="1"/>
  <c r="E127" i="27"/>
  <c r="X44" i="10" s="1"/>
  <c r="E147" i="27"/>
  <c r="X64" i="10" s="1"/>
  <c r="E124" i="27"/>
  <c r="X41" i="10" s="1"/>
  <c r="E140" i="27"/>
  <c r="X57" i="10" s="1"/>
  <c r="E101" i="27"/>
  <c r="X18" i="10" s="1"/>
  <c r="E117" i="27"/>
  <c r="E133" i="27"/>
  <c r="X50" i="10" s="1"/>
  <c r="E100" i="27"/>
  <c r="X17" i="10" s="1"/>
  <c r="E121" i="27"/>
  <c r="X38" i="10" s="1"/>
  <c r="E104" i="27"/>
  <c r="X21" i="10" s="1"/>
  <c r="E125" i="27"/>
  <c r="X42" i="10" s="1"/>
  <c r="E102" i="27"/>
  <c r="X19" i="10" s="1"/>
  <c r="E118" i="27"/>
  <c r="X35" i="10" s="1"/>
  <c r="E135" i="27"/>
  <c r="X52" i="10" s="1"/>
  <c r="E143" i="27"/>
  <c r="X60" i="10" s="1"/>
  <c r="E96" i="27"/>
  <c r="X13" i="10" s="1"/>
  <c r="E130" i="27"/>
  <c r="X47" i="10" s="1"/>
  <c r="E142" i="27"/>
  <c r="X59" i="10" s="1"/>
  <c r="E137" i="27"/>
  <c r="X54" i="10" s="1"/>
  <c r="E116" i="27"/>
  <c r="X33" i="10" s="1"/>
  <c r="E98" i="27"/>
  <c r="X15" i="10" s="1"/>
  <c r="E146" i="27"/>
  <c r="X63" i="10" s="1"/>
  <c r="E95" i="27"/>
  <c r="X12" i="10" s="1"/>
  <c r="E103" i="27"/>
  <c r="X20" i="10" s="1"/>
  <c r="E115" i="27"/>
  <c r="X32" i="10" s="1"/>
  <c r="E131" i="27"/>
  <c r="X48" i="10" s="1"/>
  <c r="E92" i="27"/>
  <c r="X9" i="10" s="1"/>
  <c r="E112" i="27"/>
  <c r="X29" i="10" s="1"/>
  <c r="E97" i="27"/>
  <c r="X14" i="10" s="1"/>
  <c r="E113" i="27"/>
  <c r="X30" i="10" s="1"/>
  <c r="E129" i="27"/>
  <c r="X46" i="10" s="1"/>
  <c r="E94" i="27"/>
  <c r="X11" i="10" s="1"/>
  <c r="E120" i="27"/>
  <c r="X37" i="10" s="1"/>
  <c r="E141" i="27"/>
  <c r="X58" i="10" s="1"/>
  <c r="E110" i="27"/>
  <c r="X27" i="10" s="1"/>
  <c r="E132" i="27"/>
  <c r="X49" i="10" s="1"/>
  <c r="E93" i="27"/>
  <c r="X10" i="10" s="1"/>
  <c r="E114" i="27"/>
  <c r="X31" i="10" s="1"/>
  <c r="E91" i="27"/>
  <c r="X8" i="10" s="1"/>
  <c r="E122" i="27"/>
  <c r="X39" i="10" s="1"/>
  <c r="E138" i="27"/>
  <c r="E111" i="27"/>
  <c r="X28" i="10" s="1"/>
  <c r="E139" i="27"/>
  <c r="X56" i="10" s="1"/>
  <c r="E108" i="27"/>
  <c r="X25" i="10" s="1"/>
  <c r="E128" i="27"/>
  <c r="X45" i="10" s="1"/>
  <c r="E144" i="27"/>
  <c r="X61" i="10" s="1"/>
  <c r="E145" i="27"/>
  <c r="C92" i="27"/>
  <c r="C108" i="27"/>
  <c r="C111" i="27"/>
  <c r="C146" i="27"/>
  <c r="C120" i="27"/>
  <c r="C99" i="27"/>
  <c r="C131" i="27"/>
  <c r="C101" i="27"/>
  <c r="C117" i="27"/>
  <c r="C133" i="27"/>
  <c r="C94" i="27"/>
  <c r="C110" i="27"/>
  <c r="C126" i="27"/>
  <c r="C144" i="27"/>
  <c r="C142" i="27"/>
  <c r="C140" i="27"/>
  <c r="C121" i="27"/>
  <c r="C98" i="27"/>
  <c r="C130" i="27"/>
  <c r="C137" i="27"/>
  <c r="C124" i="27"/>
  <c r="C119" i="27"/>
  <c r="C96" i="27"/>
  <c r="C128" i="27"/>
  <c r="C107" i="27"/>
  <c r="C105" i="27"/>
  <c r="C138" i="27"/>
  <c r="C114" i="27"/>
  <c r="C100" i="27"/>
  <c r="C95" i="27"/>
  <c r="C127" i="27"/>
  <c r="C104" i="27"/>
  <c r="C136" i="27"/>
  <c r="C115" i="27"/>
  <c r="C93" i="27"/>
  <c r="C109" i="27"/>
  <c r="C125" i="27"/>
  <c r="C143" i="27"/>
  <c r="C102" i="27"/>
  <c r="C118" i="27"/>
  <c r="C134" i="27"/>
  <c r="C141" i="27"/>
  <c r="C116" i="27"/>
  <c r="C132" i="27"/>
  <c r="C103" i="27"/>
  <c r="C135" i="27"/>
  <c r="C112" i="27"/>
  <c r="C147" i="27"/>
  <c r="C123" i="27"/>
  <c r="C97" i="27"/>
  <c r="C113" i="27"/>
  <c r="C129" i="27"/>
  <c r="C91" i="27"/>
  <c r="C106" i="27"/>
  <c r="C122" i="27"/>
  <c r="C139" i="27"/>
  <c r="C145" i="27"/>
  <c r="D130" i="27"/>
  <c r="W47" i="10" s="1"/>
  <c r="D100" i="27"/>
  <c r="K100" i="27" s="1"/>
  <c r="C264" i="11" s="1"/>
  <c r="D121" i="27"/>
  <c r="D142" i="27"/>
  <c r="D104" i="27"/>
  <c r="D125" i="27"/>
  <c r="D96" i="27"/>
  <c r="W13" i="10" s="1"/>
  <c r="D101" i="27"/>
  <c r="D118" i="27"/>
  <c r="D115" i="27"/>
  <c r="D143" i="27"/>
  <c r="W60" i="10" s="1"/>
  <c r="Y60" i="10" s="1"/>
  <c r="AA60" i="10" s="1"/>
  <c r="E60" i="10" s="1"/>
  <c r="D129" i="27"/>
  <c r="D137" i="27"/>
  <c r="W54" i="10" s="1"/>
  <c r="D116" i="27"/>
  <c r="W33" i="10" s="1"/>
  <c r="Y33" i="10" s="1"/>
  <c r="AA33" i="10" s="1"/>
  <c r="E33" i="10" s="1"/>
  <c r="D92" i="27"/>
  <c r="D138" i="27"/>
  <c r="W55" i="10" s="1"/>
  <c r="Y55" i="10" s="1"/>
  <c r="AA55" i="10" s="1"/>
  <c r="D94" i="27"/>
  <c r="D98" i="27"/>
  <c r="K98" i="27" s="1"/>
  <c r="C256" i="11" s="1"/>
  <c r="D146" i="27"/>
  <c r="D120" i="27"/>
  <c r="W37" i="10" s="1"/>
  <c r="D141" i="27"/>
  <c r="W58" i="10" s="1"/>
  <c r="D110" i="27"/>
  <c r="W27" i="10" s="1"/>
  <c r="D132" i="27"/>
  <c r="W49" i="10" s="1"/>
  <c r="D93" i="27"/>
  <c r="K93" i="27" s="1"/>
  <c r="C236" i="11" s="1"/>
  <c r="D114" i="27"/>
  <c r="D102" i="27"/>
  <c r="W19" i="10" s="1"/>
  <c r="C19" i="10" s="1"/>
  <c r="D106" i="27"/>
  <c r="W23" i="10" s="1"/>
  <c r="C23" i="10" s="1"/>
  <c r="D107" i="27"/>
  <c r="D122" i="27"/>
  <c r="W39" i="10" s="1"/>
  <c r="D111" i="27"/>
  <c r="W28" i="10" s="1"/>
  <c r="C28" i="10" s="1"/>
  <c r="D123" i="27"/>
  <c r="D127" i="27"/>
  <c r="D139" i="27"/>
  <c r="D147" i="27"/>
  <c r="D124" i="27"/>
  <c r="D140" i="27"/>
  <c r="W57" i="10" s="1"/>
  <c r="D145" i="27"/>
  <c r="W62" i="10" s="1"/>
  <c r="D144" i="27"/>
  <c r="D113" i="27"/>
  <c r="W30" i="10" s="1"/>
  <c r="D105" i="27"/>
  <c r="W22" i="10" s="1"/>
  <c r="C22" i="10" s="1"/>
  <c r="D126" i="27"/>
  <c r="D109" i="27"/>
  <c r="D136" i="27"/>
  <c r="W53" i="10" s="1"/>
  <c r="D91" i="27"/>
  <c r="D95" i="27"/>
  <c r="K95" i="27" s="1"/>
  <c r="C244" i="11" s="1"/>
  <c r="D99" i="27"/>
  <c r="D103" i="27"/>
  <c r="D108" i="27"/>
  <c r="D134" i="27"/>
  <c r="W51" i="10" s="1"/>
  <c r="D119" i="27"/>
  <c r="W36" i="10" s="1"/>
  <c r="Y36" i="10" s="1"/>
  <c r="AA36" i="10" s="1"/>
  <c r="E36" i="10" s="1"/>
  <c r="D135" i="27"/>
  <c r="W52" i="10" s="1"/>
  <c r="D117" i="27"/>
  <c r="W34" i="10" s="1"/>
  <c r="Y34" i="10" s="1"/>
  <c r="AA34" i="10" s="1"/>
  <c r="D133" i="27"/>
  <c r="D97" i="27"/>
  <c r="W14" i="10" s="1"/>
  <c r="C14" i="10" s="1"/>
  <c r="D131" i="27"/>
  <c r="D112" i="27"/>
  <c r="K112" i="27" s="1"/>
  <c r="D128" i="27"/>
  <c r="K96" i="27"/>
  <c r="C248" i="11" s="1"/>
  <c r="Y22" i="10"/>
  <c r="AA22" i="10" s="1"/>
  <c r="K130" i="27"/>
  <c r="K122" i="27"/>
  <c r="W31" i="10"/>
  <c r="K143" i="27"/>
  <c r="C60" i="10"/>
  <c r="K135" i="27"/>
  <c r="K134" i="27"/>
  <c r="K113" i="27"/>
  <c r="K106" i="27"/>
  <c r="C288" i="11" s="1"/>
  <c r="C55" i="10"/>
  <c r="W10" i="10"/>
  <c r="W17" i="10"/>
  <c r="K116" i="27"/>
  <c r="W63" i="10"/>
  <c r="K121" i="27"/>
  <c r="W38" i="10"/>
  <c r="Y30" i="10"/>
  <c r="AA30" i="10" s="1"/>
  <c r="E30" i="10" s="1"/>
  <c r="C30" i="10"/>
  <c r="X34" i="10"/>
  <c r="C34" i="10"/>
  <c r="X55" i="10"/>
  <c r="K138" i="27"/>
  <c r="X62" i="10"/>
  <c r="K145" i="27"/>
  <c r="Y19" i="10"/>
  <c r="AA19" i="10" s="1"/>
  <c r="E19" i="10" s="1"/>
  <c r="W12" i="10"/>
  <c r="W50" i="10"/>
  <c r="K133" i="27"/>
  <c r="Y13" i="10"/>
  <c r="AA13" i="10" s="1"/>
  <c r="E13" i="10" s="1"/>
  <c r="C13" i="10"/>
  <c r="E55" i="10"/>
  <c r="K137" i="27"/>
  <c r="K132" i="27"/>
  <c r="K126" i="27"/>
  <c r="W43" i="10"/>
  <c r="K120" i="27"/>
  <c r="Y14" i="10" l="1"/>
  <c r="AA14" i="10" s="1"/>
  <c r="E14" i="10" s="1"/>
  <c r="Y28" i="10"/>
  <c r="AA28" i="10" s="1"/>
  <c r="E28" i="10" s="1"/>
  <c r="W29" i="10"/>
  <c r="K141" i="27"/>
  <c r="K140" i="27"/>
  <c r="C33" i="10"/>
  <c r="K114" i="27"/>
  <c r="K111" i="27"/>
  <c r="C308" i="11" s="1"/>
  <c r="Y23" i="10"/>
  <c r="AA23" i="10" s="1"/>
  <c r="E23" i="10" s="1"/>
  <c r="K117" i="27"/>
  <c r="V35" i="11"/>
  <c r="V36" i="11" s="1"/>
  <c r="C7" i="11" s="1"/>
  <c r="K146" i="27"/>
  <c r="K102" i="27"/>
  <c r="C272" i="11" s="1"/>
  <c r="K99" i="27"/>
  <c r="C260" i="11" s="1"/>
  <c r="W16" i="10"/>
  <c r="K109" i="27"/>
  <c r="C300" i="11" s="1"/>
  <c r="W26" i="10"/>
  <c r="W61" i="10"/>
  <c r="K144" i="27"/>
  <c r="K147" i="27"/>
  <c r="W64" i="10"/>
  <c r="K115" i="27"/>
  <c r="W32" i="10"/>
  <c r="K125" i="27"/>
  <c r="W42" i="10"/>
  <c r="K136" i="27"/>
  <c r="X53" i="10"/>
  <c r="Y27" i="10"/>
  <c r="AA27" i="10" s="1"/>
  <c r="E27" i="10" s="1"/>
  <c r="C27" i="10"/>
  <c r="K110" i="27"/>
  <c r="C304" i="11" s="1"/>
  <c r="W15" i="10"/>
  <c r="C15" i="10" s="1"/>
  <c r="K119" i="27"/>
  <c r="K97" i="27"/>
  <c r="C252" i="11" s="1"/>
  <c r="C36" i="10"/>
  <c r="K128" i="27"/>
  <c r="W45" i="10"/>
  <c r="Y51" i="10"/>
  <c r="AA51" i="10" s="1"/>
  <c r="E51" i="10" s="1"/>
  <c r="C51" i="10"/>
  <c r="Y62" i="10"/>
  <c r="AA62" i="10" s="1"/>
  <c r="E62" i="10" s="1"/>
  <c r="C62" i="10"/>
  <c r="W56" i="10"/>
  <c r="K139" i="27"/>
  <c r="Y39" i="10"/>
  <c r="AA39" i="10" s="1"/>
  <c r="E39" i="10" s="1"/>
  <c r="C39" i="10"/>
  <c r="Y58" i="10"/>
  <c r="AA58" i="10" s="1"/>
  <c r="E58" i="10" s="1"/>
  <c r="C58" i="10"/>
  <c r="K94" i="27"/>
  <c r="C240" i="11" s="1"/>
  <c r="W11" i="10"/>
  <c r="Y54" i="10"/>
  <c r="AA54" i="10" s="1"/>
  <c r="E54" i="10" s="1"/>
  <c r="C54" i="10"/>
  <c r="W35" i="10"/>
  <c r="K118" i="27"/>
  <c r="K104" i="27"/>
  <c r="C280" i="11" s="1"/>
  <c r="W21" i="10"/>
  <c r="Y47" i="10"/>
  <c r="AA47" i="10" s="1"/>
  <c r="E47" i="10" s="1"/>
  <c r="C47" i="10"/>
  <c r="Y91" i="27" a="1"/>
  <c r="Y144" i="27" s="1"/>
  <c r="W25" i="10"/>
  <c r="K108" i="27"/>
  <c r="C296" i="11" s="1"/>
  <c r="W8" i="10"/>
  <c r="K91" i="27"/>
  <c r="C228" i="11" s="1"/>
  <c r="Y57" i="10"/>
  <c r="AA57" i="10" s="1"/>
  <c r="E57" i="10" s="1"/>
  <c r="C57" i="10"/>
  <c r="W44" i="10"/>
  <c r="K127" i="27"/>
  <c r="W24" i="10"/>
  <c r="K107" i="27"/>
  <c r="C292" i="11" s="1"/>
  <c r="Y37" i="10"/>
  <c r="AA37" i="10" s="1"/>
  <c r="E37" i="10" s="1"/>
  <c r="C37" i="10"/>
  <c r="W46" i="10"/>
  <c r="K129" i="27"/>
  <c r="K101" i="27"/>
  <c r="C268" i="11" s="1"/>
  <c r="W18" i="10"/>
  <c r="K142" i="27"/>
  <c r="W59" i="10"/>
  <c r="W48" i="10"/>
  <c r="K131" i="27"/>
  <c r="Y52" i="10"/>
  <c r="AA52" i="10" s="1"/>
  <c r="E52" i="10" s="1"/>
  <c r="C52" i="10"/>
  <c r="W20" i="10"/>
  <c r="K103" i="27"/>
  <c r="C276" i="11" s="1"/>
  <c r="Y53" i="10"/>
  <c r="AA53" i="10" s="1"/>
  <c r="E53" i="10" s="1"/>
  <c r="C53" i="10"/>
  <c r="K124" i="27"/>
  <c r="W41" i="10"/>
  <c r="AM40" i="10" s="1"/>
  <c r="W40" i="10"/>
  <c r="K123" i="27"/>
  <c r="Y49" i="10"/>
  <c r="AA49" i="10" s="1"/>
  <c r="E49" i="10" s="1"/>
  <c r="C49" i="10"/>
  <c r="W9" i="10"/>
  <c r="K92" i="27"/>
  <c r="C232" i="11" s="1"/>
  <c r="K105" i="27"/>
  <c r="C284" i="11" s="1"/>
  <c r="X22" i="10"/>
  <c r="E22" i="10" s="1"/>
  <c r="C17" i="10"/>
  <c r="Y17" i="10"/>
  <c r="AA17" i="10" s="1"/>
  <c r="E17" i="10" s="1"/>
  <c r="C31" i="10"/>
  <c r="Y31" i="10"/>
  <c r="AA31" i="10" s="1"/>
  <c r="E31" i="10" s="1"/>
  <c r="Y15" i="10"/>
  <c r="AA15" i="10" s="1"/>
  <c r="E15" i="10" s="1"/>
  <c r="Y134" i="27"/>
  <c r="Y119" i="27"/>
  <c r="Y139" i="27"/>
  <c r="C10" i="10"/>
  <c r="Y10" i="10"/>
  <c r="AA10" i="10" s="1"/>
  <c r="E10" i="10" s="1"/>
  <c r="C43" i="10"/>
  <c r="Y43" i="10"/>
  <c r="AA43" i="10" s="1"/>
  <c r="E43" i="10" s="1"/>
  <c r="E34" i="10"/>
  <c r="Y63" i="10"/>
  <c r="AA63" i="10" s="1"/>
  <c r="E63" i="10" s="1"/>
  <c r="C63" i="10"/>
  <c r="Y50" i="10"/>
  <c r="AA50" i="10" s="1"/>
  <c r="E50" i="10" s="1"/>
  <c r="C50" i="10"/>
  <c r="Y29" i="10"/>
  <c r="AA29" i="10" s="1"/>
  <c r="E29" i="10" s="1"/>
  <c r="C29" i="10"/>
  <c r="Y12" i="10"/>
  <c r="AA12" i="10" s="1"/>
  <c r="E12" i="10" s="1"/>
  <c r="C12" i="10"/>
  <c r="CQ83" i="4" a="1"/>
  <c r="C38" i="10"/>
  <c r="Y38" i="10"/>
  <c r="AA38" i="10" s="1"/>
  <c r="E38" i="10" s="1"/>
  <c r="Y106" i="27" l="1"/>
  <c r="Y145" i="27"/>
  <c r="Y101" i="27"/>
  <c r="Y124" i="27"/>
  <c r="Y111" i="27"/>
  <c r="Y125" i="27"/>
  <c r="Y107" i="27"/>
  <c r="Y146" i="27"/>
  <c r="Y41" i="10"/>
  <c r="AA41" i="10" s="1"/>
  <c r="E41" i="10" s="1"/>
  <c r="C41" i="10"/>
  <c r="C18" i="10"/>
  <c r="Y18" i="10"/>
  <c r="AA18" i="10" s="1"/>
  <c r="E18" i="10" s="1"/>
  <c r="C20" i="10"/>
  <c r="Y20" i="10"/>
  <c r="AA20" i="10" s="1"/>
  <c r="E20" i="10" s="1"/>
  <c r="Y48" i="10"/>
  <c r="AA48" i="10" s="1"/>
  <c r="E48" i="10" s="1"/>
  <c r="C48" i="10"/>
  <c r="Y44" i="10"/>
  <c r="AA44" i="10" s="1"/>
  <c r="E44" i="10" s="1"/>
  <c r="C44" i="10"/>
  <c r="Y8" i="10"/>
  <c r="AA8" i="10" s="1"/>
  <c r="E8" i="10" s="1"/>
  <c r="C8" i="10"/>
  <c r="Y11" i="10"/>
  <c r="AA11" i="10" s="1"/>
  <c r="E11" i="10" s="1"/>
  <c r="C11" i="10"/>
  <c r="C45" i="10"/>
  <c r="Y45" i="10"/>
  <c r="AA45" i="10" s="1"/>
  <c r="E45" i="10" s="1"/>
  <c r="Y59" i="10"/>
  <c r="AA59" i="10" s="1"/>
  <c r="E59" i="10" s="1"/>
  <c r="C59" i="10"/>
  <c r="Y35" i="10"/>
  <c r="AA35" i="10" s="1"/>
  <c r="E35" i="10" s="1"/>
  <c r="C35" i="10"/>
  <c r="Y32" i="10"/>
  <c r="AA32" i="10" s="1"/>
  <c r="E32" i="10" s="1"/>
  <c r="C32" i="10"/>
  <c r="C16" i="10"/>
  <c r="Y16" i="10"/>
  <c r="AA16" i="10" s="1"/>
  <c r="E16" i="10" s="1"/>
  <c r="AB8" i="10" a="1"/>
  <c r="AB18" i="10" s="1"/>
  <c r="F18" i="10" s="1"/>
  <c r="Y135" i="27"/>
  <c r="Y142" i="27"/>
  <c r="Y9" i="10"/>
  <c r="AA9" i="10" s="1"/>
  <c r="E9" i="10" s="1"/>
  <c r="C9" i="10"/>
  <c r="C40" i="10"/>
  <c r="Y40" i="10"/>
  <c r="AA40" i="10" s="1"/>
  <c r="E40" i="10" s="1"/>
  <c r="Y46" i="10"/>
  <c r="AA46" i="10" s="1"/>
  <c r="E46" i="10" s="1"/>
  <c r="C46" i="10"/>
  <c r="C24" i="10"/>
  <c r="Y24" i="10"/>
  <c r="AA24" i="10" s="1"/>
  <c r="E24" i="10" s="1"/>
  <c r="C25" i="10"/>
  <c r="Y25" i="10"/>
  <c r="AA25" i="10" s="1"/>
  <c r="E25" i="10" s="1"/>
  <c r="Y21" i="10"/>
  <c r="AA21" i="10" s="1"/>
  <c r="E21" i="10" s="1"/>
  <c r="C21" i="10"/>
  <c r="C61" i="10"/>
  <c r="Y61" i="10"/>
  <c r="AA61" i="10" s="1"/>
  <c r="E61" i="10" s="1"/>
  <c r="Y121" i="27"/>
  <c r="Y97" i="27"/>
  <c r="Y115" i="27"/>
  <c r="Y108" i="27"/>
  <c r="Y117" i="27"/>
  <c r="Y114" i="27"/>
  <c r="Y123" i="27"/>
  <c r="Y109" i="27"/>
  <c r="Y116" i="27"/>
  <c r="Y113" i="27"/>
  <c r="Y147" i="27"/>
  <c r="Y132" i="27"/>
  <c r="Y127" i="27"/>
  <c r="Y93" i="27"/>
  <c r="Y95" i="27"/>
  <c r="Y102" i="27"/>
  <c r="Y128" i="27"/>
  <c r="Y105" i="27"/>
  <c r="Y100" i="27"/>
  <c r="Y141" i="27"/>
  <c r="Y131" i="27"/>
  <c r="Y129" i="27"/>
  <c r="Y137" i="27"/>
  <c r="Y120" i="27"/>
  <c r="Y133" i="27"/>
  <c r="Y103" i="27"/>
  <c r="Y112" i="27"/>
  <c r="Y122" i="27"/>
  <c r="Y110" i="27"/>
  <c r="Y136" i="27"/>
  <c r="Y118" i="27"/>
  <c r="Y98" i="27"/>
  <c r="Y140" i="27"/>
  <c r="Y138" i="27"/>
  <c r="Y94" i="27"/>
  <c r="Y104" i="27"/>
  <c r="Y91" i="27"/>
  <c r="Y99" i="27"/>
  <c r="Y96" i="27"/>
  <c r="Y130" i="27"/>
  <c r="Y92" i="27"/>
  <c r="Y126" i="27"/>
  <c r="Y143" i="27"/>
  <c r="Y56" i="10"/>
  <c r="AA56" i="10" s="1"/>
  <c r="E56" i="10" s="1"/>
  <c r="C56" i="10"/>
  <c r="Y42" i="10"/>
  <c r="AA42" i="10" s="1"/>
  <c r="E42" i="10" s="1"/>
  <c r="C42" i="10"/>
  <c r="Y64" i="10"/>
  <c r="AA64" i="10" s="1"/>
  <c r="E64" i="10" s="1"/>
  <c r="C64" i="10"/>
  <c r="C26" i="10"/>
  <c r="Y26" i="10"/>
  <c r="AA26" i="10" s="1"/>
  <c r="E26" i="10" s="1"/>
  <c r="CR84" i="4"/>
  <c r="CS85" i="4"/>
  <c r="CT86" i="4"/>
  <c r="CS89" i="4"/>
  <c r="CT90" i="4"/>
  <c r="CU91" i="4"/>
  <c r="CS93" i="4"/>
  <c r="CT94" i="4"/>
  <c r="CU95" i="4"/>
  <c r="CS97" i="4"/>
  <c r="CT98" i="4"/>
  <c r="CT103" i="4"/>
  <c r="CS103" i="4"/>
  <c r="CU103" i="4"/>
  <c r="CR104" i="4"/>
  <c r="CS105" i="4"/>
  <c r="CT106" i="4"/>
  <c r="CV107" i="4"/>
  <c r="CT111" i="4"/>
  <c r="CR112" i="4"/>
  <c r="CS113" i="4"/>
  <c r="CT114" i="4"/>
  <c r="CW115" i="4"/>
  <c r="CU115" i="4"/>
  <c r="CV115" i="4"/>
  <c r="CW119" i="4"/>
  <c r="CU119" i="4"/>
  <c r="CV119" i="4"/>
  <c r="CR120" i="4"/>
  <c r="CS121" i="4"/>
  <c r="CT122" i="4"/>
  <c r="CT123" i="4"/>
  <c r="CT127" i="4"/>
  <c r="CT131" i="4"/>
  <c r="CV136" i="4"/>
  <c r="BZ153" i="4" s="1"/>
  <c r="CU83" i="4"/>
  <c r="CV84" i="4"/>
  <c r="CW85" i="4"/>
  <c r="CQ87" i="4"/>
  <c r="CV88" i="4"/>
  <c r="CW89" i="4"/>
  <c r="CQ91" i="4"/>
  <c r="CR92" i="4"/>
  <c r="CW93" i="4"/>
  <c r="CQ95" i="4"/>
  <c r="CR96" i="4"/>
  <c r="CW97" i="4"/>
  <c r="CQ99" i="4"/>
  <c r="CV100" i="4"/>
  <c r="CR103" i="4"/>
  <c r="CV103" i="4"/>
  <c r="CW103" i="4"/>
  <c r="CV104" i="4"/>
  <c r="CW105" i="4"/>
  <c r="CQ107" i="4"/>
  <c r="CW109" i="4"/>
  <c r="CV112" i="4"/>
  <c r="CW113" i="4"/>
  <c r="CQ115" i="4"/>
  <c r="CS115" i="4"/>
  <c r="CR115" i="4"/>
  <c r="CQ119" i="4"/>
  <c r="CS119" i="4"/>
  <c r="CR119" i="4"/>
  <c r="CV120" i="4"/>
  <c r="CW121" i="4"/>
  <c r="CV87" i="4"/>
  <c r="CR99" i="4"/>
  <c r="CW99" i="4"/>
  <c r="CT102" i="4"/>
  <c r="CU107" i="4"/>
  <c r="CR108" i="4"/>
  <c r="CS111" i="4"/>
  <c r="CV111" i="4"/>
  <c r="CW117" i="4"/>
  <c r="CS123" i="4"/>
  <c r="CW125" i="4"/>
  <c r="CU127" i="4"/>
  <c r="CS129" i="4"/>
  <c r="CR131" i="4"/>
  <c r="CV132" i="4"/>
  <c r="CW135" i="4"/>
  <c r="CR135" i="4"/>
  <c r="CT135" i="4"/>
  <c r="CS84" i="4"/>
  <c r="CT85" i="4"/>
  <c r="CR86" i="4"/>
  <c r="CS86" i="4"/>
  <c r="CU86" i="4"/>
  <c r="CS88" i="4"/>
  <c r="CT89" i="4"/>
  <c r="CU90" i="4"/>
  <c r="CV91" i="4"/>
  <c r="CT93" i="4"/>
  <c r="CR94" i="4"/>
  <c r="CS94" i="4"/>
  <c r="CV95" i="4"/>
  <c r="CT97" i="4"/>
  <c r="CV98" i="4"/>
  <c r="CS98" i="4"/>
  <c r="CS100" i="4"/>
  <c r="CQ102" i="4"/>
  <c r="CU102" i="4"/>
  <c r="CW102" i="4"/>
  <c r="CW104" i="4"/>
  <c r="CQ106" i="4"/>
  <c r="CS106" i="4"/>
  <c r="CU106" i="4"/>
  <c r="CW108" i="4"/>
  <c r="CV110" i="4"/>
  <c r="CS112" i="4"/>
  <c r="CT113" i="4"/>
  <c r="CW114" i="4"/>
  <c r="CU114" i="4"/>
  <c r="CV114" i="4"/>
  <c r="CS120" i="4"/>
  <c r="CT121" i="4"/>
  <c r="CS122" i="4"/>
  <c r="CW122" i="4"/>
  <c r="CV122" i="4"/>
  <c r="CS128" i="4"/>
  <c r="CT129" i="4"/>
  <c r="CS130" i="4"/>
  <c r="CW130" i="4"/>
  <c r="CV130" i="4"/>
  <c r="CW132" i="4"/>
  <c r="CQ134" i="4"/>
  <c r="CU134" i="4"/>
  <c r="CR134" i="4"/>
  <c r="CS83" i="4"/>
  <c r="CT84" i="4"/>
  <c r="CR85" i="4"/>
  <c r="CT88" i="4"/>
  <c r="CR89" i="4"/>
  <c r="CR90" i="4"/>
  <c r="CS91" i="4"/>
  <c r="CT92" i="4"/>
  <c r="CW95" i="4"/>
  <c r="CV97" i="4"/>
  <c r="CS87" i="4"/>
  <c r="CR88" i="4"/>
  <c r="CT99" i="4"/>
  <c r="CU99" i="4"/>
  <c r="CQ103" i="4"/>
  <c r="CS107" i="4"/>
  <c r="CV108" i="4"/>
  <c r="CT110" i="4"/>
  <c r="CU111" i="4"/>
  <c r="CR116" i="4"/>
  <c r="CT118" i="4"/>
  <c r="CT119" i="4"/>
  <c r="CQ123" i="4"/>
  <c r="CU123" i="4"/>
  <c r="CV124" i="4"/>
  <c r="CT126" i="4"/>
  <c r="CW127" i="4"/>
  <c r="CR128" i="4"/>
  <c r="CQ131" i="4"/>
  <c r="CS131" i="4"/>
  <c r="CV131" i="4"/>
  <c r="CT134" i="4"/>
  <c r="CS135" i="4"/>
  <c r="CR83" i="4"/>
  <c r="CW92" i="4"/>
  <c r="CW96" i="4"/>
  <c r="CR102" i="4"/>
  <c r="CQ110" i="4"/>
  <c r="CS110" i="4"/>
  <c r="CU110" i="4"/>
  <c r="CS116" i="4"/>
  <c r="CT117" i="4"/>
  <c r="CW118" i="4"/>
  <c r="CU118" i="4"/>
  <c r="CV118" i="4"/>
  <c r="CR87" i="4"/>
  <c r="CW87" i="4"/>
  <c r="CV92" i="4"/>
  <c r="CV96" i="4"/>
  <c r="CV99" i="4"/>
  <c r="CS101" i="4"/>
  <c r="CR107" i="4"/>
  <c r="CW107" i="4"/>
  <c r="CS109" i="4"/>
  <c r="CQ111" i="4"/>
  <c r="CW111" i="4"/>
  <c r="CV116" i="4"/>
  <c r="CR123" i="4"/>
  <c r="CS125" i="4"/>
  <c r="CR127" i="4"/>
  <c r="CW129" i="4"/>
  <c r="CU131" i="4"/>
  <c r="CR132" i="4"/>
  <c r="CS133" i="4"/>
  <c r="CQ135" i="4"/>
  <c r="CV135" i="4"/>
  <c r="CW84" i="4"/>
  <c r="CQ86" i="4"/>
  <c r="CV86" i="4"/>
  <c r="CW86" i="4"/>
  <c r="CW88" i="4"/>
  <c r="CQ90" i="4"/>
  <c r="CR91" i="4"/>
  <c r="CS92" i="4"/>
  <c r="CU87" i="4"/>
  <c r="CS117" i="4"/>
  <c r="CW123" i="4"/>
  <c r="CQ127" i="4"/>
  <c r="CW131" i="4"/>
  <c r="CV83" i="4"/>
  <c r="CQ94" i="4"/>
  <c r="CV94" i="4"/>
  <c r="CR95" i="4"/>
  <c r="CW98" i="4"/>
  <c r="CR106" i="4"/>
  <c r="CS99" i="4"/>
  <c r="CV123" i="4"/>
  <c r="CV128" i="4"/>
  <c r="CU135" i="4"/>
  <c r="CR98" i="4"/>
  <c r="CW100" i="4"/>
  <c r="CV102" i="4"/>
  <c r="CS102" i="4"/>
  <c r="CS104" i="4"/>
  <c r="CR110" i="4"/>
  <c r="CR118" i="4"/>
  <c r="CW120" i="4"/>
  <c r="CR122" i="4"/>
  <c r="CU126" i="4"/>
  <c r="CQ130" i="4"/>
  <c r="CW134" i="4"/>
  <c r="CW83" i="4"/>
  <c r="CV90" i="4"/>
  <c r="CS95" i="4"/>
  <c r="CV101" i="4"/>
  <c r="CT104" i="4"/>
  <c r="CR105" i="4"/>
  <c r="CV109" i="4"/>
  <c r="CT112" i="4"/>
  <c r="CR113" i="4"/>
  <c r="CR100" i="4"/>
  <c r="CT107" i="4"/>
  <c r="CR111" i="4"/>
  <c r="CR124" i="4"/>
  <c r="CS127" i="4"/>
  <c r="CT130" i="4"/>
  <c r="CU94" i="4"/>
  <c r="CW94" i="4"/>
  <c r="CS96" i="4"/>
  <c r="CQ98" i="4"/>
  <c r="CU98" i="4"/>
  <c r="CT101" i="4"/>
  <c r="CW106" i="4"/>
  <c r="CS108" i="4"/>
  <c r="CQ114" i="4"/>
  <c r="CR114" i="4"/>
  <c r="CW116" i="4"/>
  <c r="CU122" i="4"/>
  <c r="CT125" i="4"/>
  <c r="CW128" i="4"/>
  <c r="CS134" i="4"/>
  <c r="CS136" i="4"/>
  <c r="BW153" i="4" s="1"/>
  <c r="CV85" i="4"/>
  <c r="CU93" i="4"/>
  <c r="CQ97" i="4"/>
  <c r="CU97" i="4"/>
  <c r="CQ101" i="4"/>
  <c r="CT108" i="4"/>
  <c r="CR109" i="4"/>
  <c r="CU113" i="4"/>
  <c r="CT116" i="4"/>
  <c r="CR117" i="4"/>
  <c r="CQ121" i="4"/>
  <c r="CU121" i="4"/>
  <c r="CV121" i="4"/>
  <c r="CT124" i="4"/>
  <c r="CR125" i="4"/>
  <c r="CR126" i="4"/>
  <c r="CQ129" i="4"/>
  <c r="CU129" i="4"/>
  <c r="CV129" i="4"/>
  <c r="CT132" i="4"/>
  <c r="CR133" i="4"/>
  <c r="CT136" i="4"/>
  <c r="BX153" i="4" s="1"/>
  <c r="CT83" i="4"/>
  <c r="CT87" i="4"/>
  <c r="CW101" i="4"/>
  <c r="CT115" i="4"/>
  <c r="CV127" i="4"/>
  <c r="CW133" i="4"/>
  <c r="CR136" i="4"/>
  <c r="CT105" i="4"/>
  <c r="CV106" i="4"/>
  <c r="CW110" i="4"/>
  <c r="CS118" i="4"/>
  <c r="CQ122" i="4"/>
  <c r="CS124" i="4"/>
  <c r="CQ126" i="4"/>
  <c r="CR130" i="4"/>
  <c r="CT133" i="4"/>
  <c r="CW136" i="4"/>
  <c r="CA153" i="4" s="1"/>
  <c r="CU85" i="4"/>
  <c r="CQ89" i="4"/>
  <c r="CV89" i="4"/>
  <c r="CR97" i="4"/>
  <c r="CT100" i="4"/>
  <c r="CQ105" i="4"/>
  <c r="CW112" i="4"/>
  <c r="CQ85" i="4"/>
  <c r="CT96" i="4"/>
  <c r="CQ117" i="4"/>
  <c r="CV125" i="4"/>
  <c r="CV126" i="4"/>
  <c r="CQ83" i="4"/>
  <c r="CQ88" i="4"/>
  <c r="CV93" i="4"/>
  <c r="CT95" i="4"/>
  <c r="CU96" i="4"/>
  <c r="CU100" i="4"/>
  <c r="CU104" i="4"/>
  <c r="CQ108" i="4"/>
  <c r="CU108" i="4"/>
  <c r="CQ116" i="4"/>
  <c r="CS126" i="4"/>
  <c r="CU128" i="4"/>
  <c r="CU136" i="4"/>
  <c r="BY153" i="4" s="1"/>
  <c r="CW124" i="4"/>
  <c r="CS132" i="4"/>
  <c r="CV134" i="4"/>
  <c r="CW91" i="4"/>
  <c r="CR101" i="4"/>
  <c r="CV105" i="4"/>
  <c r="CQ109" i="4"/>
  <c r="CQ113" i="4"/>
  <c r="CV113" i="4"/>
  <c r="CV117" i="4"/>
  <c r="CU125" i="4"/>
  <c r="CU133" i="4"/>
  <c r="CS90" i="4"/>
  <c r="CT91" i="4"/>
  <c r="CR93" i="4"/>
  <c r="CQ128" i="4"/>
  <c r="CQ136" i="4"/>
  <c r="CT109" i="4"/>
  <c r="CS114" i="4"/>
  <c r="CU130" i="4"/>
  <c r="CQ93" i="4"/>
  <c r="CU101" i="4"/>
  <c r="CU105" i="4"/>
  <c r="CU109" i="4"/>
  <c r="CT128" i="4"/>
  <c r="CR129" i="4"/>
  <c r="CQ133" i="4"/>
  <c r="CQ84" i="4"/>
  <c r="CU84" i="4"/>
  <c r="CU88" i="4"/>
  <c r="CQ96" i="4"/>
  <c r="CQ100" i="4"/>
  <c r="CQ104" i="4"/>
  <c r="CU120" i="4"/>
  <c r="CQ124" i="4"/>
  <c r="CU124" i="4"/>
  <c r="CW126" i="4"/>
  <c r="CU132" i="4"/>
  <c r="CQ118" i="4"/>
  <c r="CU89" i="4"/>
  <c r="CU117" i="4"/>
  <c r="CT120" i="4"/>
  <c r="CR121" i="4"/>
  <c r="CQ125" i="4"/>
  <c r="CV133" i="4"/>
  <c r="CW90" i="4"/>
  <c r="CQ92" i="4"/>
  <c r="CU92" i="4"/>
  <c r="CQ112" i="4"/>
  <c r="CU112" i="4"/>
  <c r="CU116" i="4"/>
  <c r="CQ120" i="4"/>
  <c r="CQ132" i="4"/>
  <c r="AM45" i="10"/>
  <c r="AM41" i="10"/>
  <c r="AM42" i="10"/>
  <c r="D8" i="10" l="1" a="1"/>
  <c r="D47" i="10" s="1"/>
  <c r="D19" i="10"/>
  <c r="D39" i="10"/>
  <c r="D59" i="10"/>
  <c r="D25" i="10"/>
  <c r="D38" i="10"/>
  <c r="D8" i="10"/>
  <c r="D27" i="10"/>
  <c r="D46" i="10"/>
  <c r="D49" i="10"/>
  <c r="D11" i="10"/>
  <c r="D45" i="10"/>
  <c r="D26" i="10"/>
  <c r="D43" i="10"/>
  <c r="D58" i="10"/>
  <c r="AB41" i="10"/>
  <c r="F41" i="10" s="1"/>
  <c r="AB59" i="10"/>
  <c r="F59" i="10" s="1"/>
  <c r="AB54" i="10"/>
  <c r="F54" i="10" s="1"/>
  <c r="AB45" i="10"/>
  <c r="F45" i="10" s="1"/>
  <c r="AB40" i="10"/>
  <c r="F40" i="10" s="1"/>
  <c r="AB31" i="10"/>
  <c r="F31" i="10" s="1"/>
  <c r="AB26" i="10"/>
  <c r="F26" i="10" s="1"/>
  <c r="AB25" i="10"/>
  <c r="F25" i="10" s="1"/>
  <c r="AB52" i="10"/>
  <c r="F52" i="10" s="1"/>
  <c r="AB20" i="10"/>
  <c r="F20" i="10" s="1"/>
  <c r="AB11" i="10"/>
  <c r="F11" i="10" s="1"/>
  <c r="AB38" i="10"/>
  <c r="F38" i="10" s="1"/>
  <c r="AB61" i="10"/>
  <c r="F61" i="10" s="1"/>
  <c r="AB29" i="10"/>
  <c r="F29" i="10" s="1"/>
  <c r="AB24" i="10"/>
  <c r="F24" i="10" s="1"/>
  <c r="AB47" i="10"/>
  <c r="F47" i="10" s="1"/>
  <c r="AB15" i="10"/>
  <c r="F15" i="10" s="1"/>
  <c r="AB42" i="10"/>
  <c r="F42" i="10" s="1"/>
  <c r="AB10" i="10"/>
  <c r="F10" i="10" s="1"/>
  <c r="AB9" i="10"/>
  <c r="F9" i="10" s="1"/>
  <c r="AB27" i="10"/>
  <c r="F27" i="10" s="1"/>
  <c r="AB13" i="10"/>
  <c r="F13" i="10" s="1"/>
  <c r="AB58" i="10"/>
  <c r="F58" i="10" s="1"/>
  <c r="AB57" i="10"/>
  <c r="F57" i="10" s="1"/>
  <c r="AB43" i="10"/>
  <c r="F43" i="10" s="1"/>
  <c r="AB56" i="10"/>
  <c r="F56" i="10" s="1"/>
  <c r="AB49" i="10"/>
  <c r="F49" i="10" s="1"/>
  <c r="AB17" i="10"/>
  <c r="F17" i="10" s="1"/>
  <c r="AB44" i="10"/>
  <c r="F44" i="10" s="1"/>
  <c r="AB12" i="10"/>
  <c r="F12" i="10" s="1"/>
  <c r="AB35" i="10"/>
  <c r="F35" i="10" s="1"/>
  <c r="AB62" i="10"/>
  <c r="F62" i="10" s="1"/>
  <c r="AB30" i="10"/>
  <c r="F30" i="10" s="1"/>
  <c r="AB53" i="10"/>
  <c r="F53" i="10" s="1"/>
  <c r="AB21" i="10"/>
  <c r="F21" i="10" s="1"/>
  <c r="AB48" i="10"/>
  <c r="F48" i="10" s="1"/>
  <c r="AB16" i="10"/>
  <c r="F16" i="10" s="1"/>
  <c r="AB39" i="10"/>
  <c r="F39" i="10" s="1"/>
  <c r="AB8" i="10"/>
  <c r="F8" i="10" s="1"/>
  <c r="AB34" i="10"/>
  <c r="F34" i="10" s="1"/>
  <c r="AB36" i="10"/>
  <c r="F36" i="10" s="1"/>
  <c r="AB22" i="10"/>
  <c r="F22" i="10" s="1"/>
  <c r="AB63" i="10"/>
  <c r="F63" i="10" s="1"/>
  <c r="AB33" i="10"/>
  <c r="F33" i="10" s="1"/>
  <c r="AB60" i="10"/>
  <c r="F60" i="10" s="1"/>
  <c r="AB28" i="10"/>
  <c r="F28" i="10" s="1"/>
  <c r="AB51" i="10"/>
  <c r="F51" i="10" s="1"/>
  <c r="AB19" i="10"/>
  <c r="F19" i="10" s="1"/>
  <c r="AB46" i="10"/>
  <c r="F46" i="10" s="1"/>
  <c r="AB14" i="10"/>
  <c r="F14" i="10" s="1"/>
  <c r="AB37" i="10"/>
  <c r="F37" i="10" s="1"/>
  <c r="AB64" i="10"/>
  <c r="F64" i="10" s="1"/>
  <c r="AB32" i="10"/>
  <c r="F32" i="10" s="1"/>
  <c r="AB55" i="10"/>
  <c r="F55" i="10" s="1"/>
  <c r="AB23" i="10"/>
  <c r="F23" i="10" s="1"/>
  <c r="AB50" i="10"/>
  <c r="F50" i="10" s="1"/>
  <c r="BI125" i="4"/>
  <c r="BT9" i="5"/>
  <c r="BS37" i="5"/>
  <c r="BU121" i="4"/>
  <c r="BI91" i="5" a="1"/>
  <c r="AD26" i="16" a="1"/>
  <c r="AD174" i="15" a="1"/>
  <c r="BV142" i="4"/>
  <c r="BT77" i="5"/>
  <c r="BU69" i="5"/>
  <c r="AW150" i="4"/>
  <c r="AD63" i="23" a="1"/>
  <c r="BU150" i="4"/>
  <c r="BW69" i="5"/>
  <c r="AD100" i="25" a="1"/>
  <c r="BW13" i="5"/>
  <c r="BM135" i="4"/>
  <c r="BY130" i="4"/>
  <c r="BS45" i="5"/>
  <c r="BJ126" i="4"/>
  <c r="BV122" i="4"/>
  <c r="BT17" i="5"/>
  <c r="BU80" i="5"/>
  <c r="BA151" i="4"/>
  <c r="BU133" i="4"/>
  <c r="BW30" i="5"/>
  <c r="AD137" i="19" a="1"/>
  <c r="BU88" i="5"/>
  <c r="BB152" i="4"/>
  <c r="AX131" i="4"/>
  <c r="BU17" i="5"/>
  <c r="BT45" i="5"/>
  <c r="BV126" i="4"/>
  <c r="BN148" i="4"/>
  <c r="BB153" i="4"/>
  <c r="BV60" i="5"/>
  <c r="BV74" i="5"/>
  <c r="BN150" i="4"/>
  <c r="BS75" i="5"/>
  <c r="BO141" i="4"/>
  <c r="BV135" i="4"/>
  <c r="BR63" i="5"/>
  <c r="AX140" i="4"/>
  <c r="BW45" i="5"/>
  <c r="CA148" i="4"/>
  <c r="BO152" i="4"/>
  <c r="BW61" i="5"/>
  <c r="BV89" i="5"/>
  <c r="BS15" i="5"/>
  <c r="BC126" i="4"/>
  <c r="BO121" i="4"/>
  <c r="AY151" i="4"/>
  <c r="BU78" i="5"/>
  <c r="BC125" i="4"/>
  <c r="BR43" i="5"/>
  <c r="BO143" i="4"/>
  <c r="CA139" i="4"/>
  <c r="BT61" i="5"/>
  <c r="BS89" i="5"/>
  <c r="BV88" i="5"/>
  <c r="BN152" i="4"/>
  <c r="BZ148" i="4"/>
  <c r="BW60" i="5"/>
  <c r="BV30" i="5"/>
  <c r="BI133" i="4"/>
  <c r="AD100" i="18" a="1"/>
  <c r="BS32" i="5"/>
  <c r="BK124" i="4"/>
  <c r="BU60" i="5"/>
  <c r="BZ143" i="4"/>
  <c r="BT88" i="5"/>
  <c r="BB148" i="4"/>
  <c r="BY131" i="4"/>
  <c r="BW20" i="5"/>
  <c r="AY124" i="4"/>
  <c r="BR32" i="5"/>
  <c r="BW144" i="4"/>
  <c r="BU64" i="5"/>
  <c r="AY149" i="4"/>
  <c r="BR61" i="5"/>
  <c r="BW43" i="5"/>
  <c r="BC139" i="4"/>
  <c r="CA134" i="4"/>
  <c r="BL133" i="4"/>
  <c r="BV33" i="5"/>
  <c r="BA142" i="4"/>
  <c r="BR80" i="5"/>
  <c r="BS29" i="5"/>
  <c r="BO123" i="4"/>
  <c r="BT72" i="5"/>
  <c r="BX141" i="4"/>
  <c r="BM153" i="4"/>
  <c r="BY149" i="4"/>
  <c r="BW66" i="5"/>
  <c r="BT73" i="5"/>
  <c r="BY141" i="4"/>
  <c r="BS13" i="5"/>
  <c r="BA126" i="4"/>
  <c r="BM121" i="4"/>
  <c r="BJ150" i="4"/>
  <c r="BV70" i="5"/>
  <c r="BM131" i="4"/>
  <c r="BA135" i="4"/>
  <c r="BV20" i="5"/>
  <c r="BW40" i="5"/>
  <c r="BR58" i="5"/>
  <c r="BX134" i="4"/>
  <c r="AZ139" i="4"/>
  <c r="BS33" i="5"/>
  <c r="BL124" i="4"/>
  <c r="BN142" i="4"/>
  <c r="BS81" i="5"/>
  <c r="BZ130" i="4"/>
  <c r="BN135" i="4"/>
  <c r="BW14" i="5"/>
  <c r="BW64" i="5"/>
  <c r="BK153" i="4"/>
  <c r="BW149" i="4"/>
  <c r="BU85" i="5"/>
  <c r="AY152" i="4"/>
  <c r="BM134" i="4"/>
  <c r="BV41" i="5"/>
  <c r="BN126" i="4"/>
  <c r="BT21" i="5"/>
  <c r="BZ122" i="4"/>
  <c r="BB151" i="4"/>
  <c r="BU81" i="5"/>
  <c r="BR82" i="5"/>
  <c r="BC142" i="4"/>
  <c r="BN70" i="5"/>
  <c r="BN69" i="5" s="1"/>
  <c r="Z70" i="5" s="1"/>
  <c r="BS21" i="5"/>
  <c r="BN122" i="4"/>
  <c r="BX150" i="4"/>
  <c r="BW72" i="5"/>
  <c r="BT83" i="5"/>
  <c r="BU55" i="5"/>
  <c r="BU143" i="4"/>
  <c r="AW148" i="4"/>
  <c r="AD174" i="22" a="1"/>
  <c r="BW12" i="5"/>
  <c r="BX130" i="4"/>
  <c r="BL135" i="4"/>
  <c r="BL140" i="4"/>
  <c r="BS65" i="5"/>
  <c r="BM150" i="4"/>
  <c r="BV73" i="5"/>
  <c r="BU72" i="5"/>
  <c r="AZ150" i="4"/>
  <c r="BJ142" i="4"/>
  <c r="BS77" i="5"/>
  <c r="BW33" i="5"/>
  <c r="BX133" i="4"/>
  <c r="BT20" i="5"/>
  <c r="BY122" i="4"/>
  <c r="BM126" i="4"/>
  <c r="BV68" i="5"/>
  <c r="BO149" i="4"/>
  <c r="BJ139" i="4"/>
  <c r="BR91" i="5"/>
  <c r="BS56" i="5"/>
  <c r="AX144" i="4"/>
  <c r="BV19" i="5"/>
  <c r="AZ135" i="4"/>
  <c r="BL131" i="4"/>
  <c r="CA123" i="4"/>
  <c r="BT29" i="5"/>
  <c r="BU70" i="5"/>
  <c r="AX150" i="4"/>
  <c r="AX143" i="4"/>
  <c r="BR84" i="5"/>
  <c r="BV40" i="5"/>
  <c r="BL134" i="4"/>
  <c r="BR15" i="5"/>
  <c r="BC121" i="4"/>
  <c r="BU56" i="5"/>
  <c r="BV143" i="4"/>
  <c r="AX148" i="4"/>
  <c r="BT84" i="5"/>
  <c r="BV39" i="5"/>
  <c r="BK134" i="4"/>
  <c r="AX132" i="4"/>
  <c r="BU24" i="5"/>
  <c r="AY133" i="4"/>
  <c r="BU32" i="5"/>
  <c r="BZ123" i="4"/>
  <c r="BT28" i="5"/>
  <c r="BV55" i="5"/>
  <c r="BI148" i="4"/>
  <c r="BU90" i="5"/>
  <c r="AW153" i="4"/>
  <c r="AD26" i="24" a="1"/>
  <c r="AD174" i="23" a="1"/>
  <c r="BS39" i="5"/>
  <c r="BT11" i="5"/>
  <c r="BK125" i="4"/>
  <c r="BW121" i="4"/>
  <c r="BC124" i="4"/>
  <c r="BR36" i="5"/>
  <c r="BZ152" i="4"/>
  <c r="BW88" i="5"/>
  <c r="BW59" i="5"/>
  <c r="BV87" i="5"/>
  <c r="BM152" i="4"/>
  <c r="BY148" i="4"/>
  <c r="BV144" i="4"/>
  <c r="BU63" i="5"/>
  <c r="BT91" i="5"/>
  <c r="AX149" i="4"/>
  <c r="BR57" i="5"/>
  <c r="BW39" i="5"/>
  <c r="BW134" i="4"/>
  <c r="AY139" i="4"/>
  <c r="BB133" i="4"/>
  <c r="BU35" i="5"/>
  <c r="AX125" i="4"/>
  <c r="BR38" i="5"/>
  <c r="BS79" i="5"/>
  <c r="BL142" i="4"/>
  <c r="BW44" i="5"/>
  <c r="AW140" i="4"/>
  <c r="BR62" i="5"/>
  <c r="BU135" i="4"/>
  <c r="AD26" i="20" a="1"/>
  <c r="BR10" i="5"/>
  <c r="AX121" i="4"/>
  <c r="BW148" i="4"/>
  <c r="BK152" i="4"/>
  <c r="BV85" i="5"/>
  <c r="BW57" i="5"/>
  <c r="BU86" i="5"/>
  <c r="AZ152" i="4"/>
  <c r="BL144" i="4"/>
  <c r="BX140" i="4"/>
  <c r="BT65" i="5"/>
  <c r="BR65" i="5"/>
  <c r="BX135" i="4"/>
  <c r="AZ140" i="4"/>
  <c r="BA133" i="4"/>
  <c r="BU34" i="5"/>
  <c r="BB131" i="4"/>
  <c r="BZ126" i="4"/>
  <c r="BU21" i="5"/>
  <c r="BS24" i="5"/>
  <c r="BJ123" i="4"/>
  <c r="AZ122" i="4"/>
  <c r="BR19" i="5"/>
  <c r="BU151" i="4"/>
  <c r="BW76" i="5"/>
  <c r="AD137" i="25" a="1"/>
  <c r="BK151" i="4"/>
  <c r="BV78" i="5"/>
  <c r="BT89" i="5"/>
  <c r="CA143" i="4"/>
  <c r="BC148" i="4"/>
  <c r="BU61" i="5"/>
  <c r="BB144" i="4"/>
  <c r="BN139" i="4"/>
  <c r="BS60" i="5"/>
  <c r="BR78" i="5"/>
  <c r="AY142" i="4"/>
  <c r="BW131" i="4"/>
  <c r="BW18" i="5"/>
  <c r="BM132" i="4"/>
  <c r="BV27" i="5"/>
  <c r="BB132" i="4"/>
  <c r="BU28" i="5"/>
  <c r="BT24" i="5"/>
  <c r="BV123" i="4"/>
  <c r="BS19" i="5"/>
  <c r="BL70" i="5"/>
  <c r="BL69" i="5" s="1"/>
  <c r="X70" i="5" s="1"/>
  <c r="BL122" i="4"/>
  <c r="BR31" i="5"/>
  <c r="AX124" i="4"/>
  <c r="BW84" i="5"/>
  <c r="BV152" i="4"/>
  <c r="BV71" i="5"/>
  <c r="BK150" i="4"/>
  <c r="BS82" i="5"/>
  <c r="BO142" i="4"/>
  <c r="BY132" i="4"/>
  <c r="BW27" i="5"/>
  <c r="BB125" i="4"/>
  <c r="BR42" i="5"/>
  <c r="BK144" i="4"/>
  <c r="BW140" i="4"/>
  <c r="BT64" i="5"/>
  <c r="BI140" i="4"/>
  <c r="BS62" i="5"/>
  <c r="AD63" i="21" a="1"/>
  <c r="BU132" i="4"/>
  <c r="BW23" i="5"/>
  <c r="AD100" i="19" a="1"/>
  <c r="BV35" i="5"/>
  <c r="BN133" i="4"/>
  <c r="BU22" i="5"/>
  <c r="BC131" i="4"/>
  <c r="CA126" i="4"/>
  <c r="BS38" i="5"/>
  <c r="BT10" i="5"/>
  <c r="BV121" i="4"/>
  <c r="BJ125" i="4"/>
  <c r="AW125" i="4"/>
  <c r="BI45" i="5" a="1"/>
  <c r="BR37" i="5"/>
  <c r="AD174" i="14" a="1"/>
  <c r="BT86" i="5"/>
  <c r="BU58" i="5"/>
  <c r="BX143" i="4"/>
  <c r="AZ148" i="4"/>
  <c r="BY140" i="4"/>
  <c r="BM144" i="4"/>
  <c r="BT66" i="5"/>
  <c r="BO140" i="4"/>
  <c r="BS68" i="5"/>
  <c r="AZ141" i="4"/>
  <c r="BR72" i="5"/>
  <c r="BV38" i="5"/>
  <c r="BJ134" i="4"/>
  <c r="AZ132" i="4"/>
  <c r="BU26" i="5"/>
  <c r="BT18" i="5"/>
  <c r="BW122" i="4"/>
  <c r="BK126" i="4"/>
  <c r="BR33" i="5"/>
  <c r="AZ124" i="4"/>
  <c r="BZ131" i="4"/>
  <c r="BW21" i="5"/>
  <c r="BR12" i="5"/>
  <c r="AZ121" i="4"/>
  <c r="BT76" i="5"/>
  <c r="BU142" i="4"/>
  <c r="AD137" i="22" a="1"/>
  <c r="BU16" i="5"/>
  <c r="AW131" i="4"/>
  <c r="BT44" i="5"/>
  <c r="BU126" i="4"/>
  <c r="AD26" i="17" a="1"/>
  <c r="BV10" i="5"/>
  <c r="BU38" i="5"/>
  <c r="BJ130" i="4"/>
  <c r="AX134" i="4"/>
  <c r="BT31" i="5"/>
  <c r="BV124" i="4"/>
  <c r="BA125" i="4"/>
  <c r="BR41" i="5"/>
  <c r="BR22" i="5"/>
  <c r="BC122" i="4"/>
  <c r="BR69" i="5"/>
  <c r="AW141" i="4"/>
  <c r="AD63" i="20" a="1"/>
  <c r="AY140" i="4"/>
  <c r="BW135" i="4"/>
  <c r="BR64" i="5"/>
  <c r="BU62" i="5"/>
  <c r="BU144" i="4"/>
  <c r="BT90" i="5"/>
  <c r="AW149" i="4"/>
  <c r="AD26" i="23" a="1"/>
  <c r="BA141" i="4"/>
  <c r="BR73" i="5"/>
  <c r="AX123" i="4"/>
  <c r="BR24" i="5"/>
  <c r="BY151" i="4"/>
  <c r="BW80" i="5"/>
  <c r="BT71" i="5"/>
  <c r="BW141" i="4"/>
  <c r="BO132" i="4"/>
  <c r="BV29" i="5"/>
  <c r="AY132" i="4"/>
  <c r="BU25" i="5"/>
  <c r="BW123" i="4"/>
  <c r="BT25" i="5"/>
  <c r="BS27" i="5"/>
  <c r="BM123" i="4"/>
  <c r="BV148" i="4"/>
  <c r="BJ152" i="4"/>
  <c r="BV84" i="5"/>
  <c r="BW56" i="5"/>
  <c r="BW31" i="5"/>
  <c r="BV133" i="4"/>
  <c r="BV140" i="4"/>
  <c r="BS91" i="5"/>
  <c r="BJ144" i="4"/>
  <c r="BT63" i="5"/>
  <c r="BK140" i="4"/>
  <c r="BS64" i="5"/>
  <c r="BO133" i="4"/>
  <c r="BV36" i="5"/>
  <c r="AW133" i="4"/>
  <c r="BU30" i="5"/>
  <c r="AD100" i="17" a="1"/>
  <c r="BT22" i="5"/>
  <c r="BO126" i="4"/>
  <c r="CA122" i="4"/>
  <c r="BS14" i="5"/>
  <c r="BB126" i="4"/>
  <c r="BN121" i="4"/>
  <c r="BR13" i="5"/>
  <c r="BA121" i="4"/>
  <c r="BX144" i="4"/>
  <c r="BU65" i="5"/>
  <c r="AZ149" i="4"/>
  <c r="BZ140" i="4"/>
  <c r="BN144" i="4"/>
  <c r="BT67" i="5"/>
  <c r="BS66" i="5"/>
  <c r="BM140" i="4"/>
  <c r="BR77" i="5"/>
  <c r="AX142" i="4"/>
  <c r="BW11" i="5"/>
  <c r="BW130" i="4"/>
  <c r="BK135" i="4"/>
  <c r="BS18" i="5"/>
  <c r="BK70" i="5"/>
  <c r="BK69" i="5" s="1"/>
  <c r="W70" i="5" s="1"/>
  <c r="BK122" i="4"/>
  <c r="BW62" i="5"/>
  <c r="BV90" i="5"/>
  <c r="BI153" i="4"/>
  <c r="BU149" i="4"/>
  <c r="AD63" i="25" a="1"/>
  <c r="BR76" i="5"/>
  <c r="AW142" i="4"/>
  <c r="AD100" i="20" a="1"/>
  <c r="BZ150" i="4"/>
  <c r="BW74" i="5"/>
  <c r="BM142" i="4"/>
  <c r="BS80" i="5"/>
  <c r="BC152" i="4"/>
  <c r="BU89" i="5"/>
  <c r="BV37" i="5"/>
  <c r="BI134" i="4"/>
  <c r="AD137" i="18" a="1"/>
  <c r="BR20" i="5"/>
  <c r="BA122" i="4"/>
  <c r="BV65" i="5"/>
  <c r="BL149" i="4"/>
  <c r="BS44" i="5"/>
  <c r="BT16" i="5"/>
  <c r="BI95" i="5" a="1"/>
  <c r="BI126" i="4"/>
  <c r="BU122" i="4"/>
  <c r="AD63" i="16" a="1"/>
  <c r="BU153" i="4"/>
  <c r="BW90" i="5"/>
  <c r="BS25" i="5"/>
  <c r="BK123" i="4"/>
  <c r="BR88" i="5"/>
  <c r="BB143" i="4"/>
  <c r="BJ131" i="4"/>
  <c r="AX135" i="4"/>
  <c r="BU45" i="5"/>
  <c r="BV17" i="5"/>
  <c r="BU75" i="5"/>
  <c r="BC150" i="4"/>
  <c r="BI141" i="4"/>
  <c r="BS69" i="5"/>
  <c r="AD100" i="21" a="1"/>
  <c r="BM130" i="4"/>
  <c r="BA134" i="4"/>
  <c r="BU41" i="5"/>
  <c r="BV13" i="5"/>
  <c r="BI63" i="5" a="1"/>
  <c r="AW126" i="4"/>
  <c r="BI121" i="4"/>
  <c r="BR44" i="5"/>
  <c r="BI49" i="5" a="1"/>
  <c r="BS9" i="5"/>
  <c r="AD26" i="15" a="1"/>
  <c r="BI142" i="4"/>
  <c r="BS76" i="5"/>
  <c r="AD137" i="21" a="1"/>
  <c r="BU130" i="4"/>
  <c r="BI135" i="4"/>
  <c r="BV44" i="5"/>
  <c r="BW9" i="5"/>
  <c r="AD26" i="19" a="1"/>
  <c r="AD174" i="18" a="1"/>
  <c r="BI70" i="5"/>
  <c r="BI69" i="5" s="1"/>
  <c r="U70" i="5" s="1"/>
  <c r="BS16" i="5"/>
  <c r="BI122" i="4"/>
  <c r="AD63" i="15" a="1"/>
  <c r="BV77" i="5"/>
  <c r="BJ151" i="4"/>
  <c r="BW139" i="4"/>
  <c r="BK143" i="4"/>
  <c r="BS85" i="5"/>
  <c r="BT57" i="5"/>
  <c r="BW91" i="5"/>
  <c r="BV153" i="4"/>
  <c r="BV22" i="5"/>
  <c r="BO131" i="4"/>
  <c r="BC135" i="4"/>
  <c r="BW70" i="5"/>
  <c r="BV150" i="4"/>
  <c r="BV69" i="5"/>
  <c r="BI150" i="4"/>
  <c r="AD100" i="24" a="1"/>
  <c r="BZ142" i="4"/>
  <c r="BT81" i="5"/>
  <c r="BL141" i="4"/>
  <c r="BS72" i="5"/>
  <c r="AW135" i="4"/>
  <c r="BU44" i="5"/>
  <c r="BI131" i="4"/>
  <c r="BV16" i="5"/>
  <c r="AD26" i="18" a="1"/>
  <c r="AD174" i="17" a="1"/>
  <c r="BB123" i="4"/>
  <c r="BR28" i="5"/>
  <c r="BU79" i="5"/>
  <c r="AZ151" i="4"/>
  <c r="BR90" i="5"/>
  <c r="BS55" i="5"/>
  <c r="BI139" i="4"/>
  <c r="AW144" i="4"/>
  <c r="AD26" i="21" a="1"/>
  <c r="AD174" i="20" a="1"/>
  <c r="BU27" i="5"/>
  <c r="BA132" i="4"/>
  <c r="BT27" i="5"/>
  <c r="BY123" i="4"/>
  <c r="AX141" i="4"/>
  <c r="BR70" i="5"/>
  <c r="BR79" i="5"/>
  <c r="AZ142" i="4"/>
  <c r="BN131" i="4"/>
  <c r="BB135" i="4"/>
  <c r="BV21" i="5"/>
  <c r="CA151" i="4"/>
  <c r="BW82" i="5"/>
  <c r="BT75" i="5"/>
  <c r="CA141" i="4"/>
  <c r="BK132" i="4"/>
  <c r="BV25" i="5"/>
  <c r="BY152" i="4"/>
  <c r="BW87" i="5"/>
  <c r="BV131" i="4"/>
  <c r="BW17" i="5"/>
  <c r="BU123" i="4"/>
  <c r="BT23" i="5"/>
  <c r="AD100" i="16" a="1"/>
  <c r="CA144" i="4"/>
  <c r="BU68" i="5"/>
  <c r="BC149" i="4"/>
  <c r="BS31" i="5"/>
  <c r="BJ124" i="4"/>
  <c r="BB124" i="4"/>
  <c r="BR35" i="5"/>
  <c r="BW83" i="5"/>
  <c r="BU152" i="4"/>
  <c r="AD174" i="25" a="1"/>
  <c r="BV75" i="5"/>
  <c r="BO150" i="4"/>
  <c r="BS74" i="5"/>
  <c r="BN141" i="4"/>
  <c r="CA132" i="4"/>
  <c r="BW29" i="5"/>
  <c r="BU14" i="5"/>
  <c r="BT42" i="5"/>
  <c r="BZ125" i="4"/>
  <c r="BB130" i="4"/>
  <c r="BS88" i="5"/>
  <c r="BZ139" i="4"/>
  <c r="BN143" i="4"/>
  <c r="BT60" i="5"/>
  <c r="BS71" i="5"/>
  <c r="BK141" i="4"/>
  <c r="BV24" i="5"/>
  <c r="BJ132" i="4"/>
  <c r="BW152" i="4"/>
  <c r="BW85" i="5"/>
  <c r="BI152" i="4"/>
  <c r="BW55" i="5"/>
  <c r="BV83" i="5"/>
  <c r="BU148" i="4"/>
  <c r="AD26" i="25" a="1"/>
  <c r="AD174" i="24" a="1"/>
  <c r="BU74" i="5"/>
  <c r="BB150" i="4"/>
  <c r="BS86" i="5"/>
  <c r="BX139" i="4"/>
  <c r="BL143" i="4"/>
  <c r="BT58" i="5"/>
  <c r="BW35" i="5"/>
  <c r="BZ133" i="4"/>
  <c r="AZ133" i="4"/>
  <c r="BU33" i="5"/>
  <c r="BT36" i="5"/>
  <c r="CA124" i="4"/>
  <c r="BJ70" i="5"/>
  <c r="BJ69" i="5" s="1"/>
  <c r="V70" i="5" s="1"/>
  <c r="BJ122" i="4"/>
  <c r="BS17" i="5"/>
  <c r="AY121" i="4"/>
  <c r="BR11" i="5"/>
  <c r="BW68" i="5"/>
  <c r="BO153" i="4"/>
  <c r="CA149" i="4"/>
  <c r="BL150" i="4"/>
  <c r="BV72" i="5"/>
  <c r="BW143" i="4"/>
  <c r="BT85" i="5"/>
  <c r="BU57" i="5"/>
  <c r="AY148" i="4"/>
  <c r="BA144" i="4"/>
  <c r="BS59" i="5"/>
  <c r="BM139" i="4"/>
  <c r="BB140" i="4"/>
  <c r="BZ135" i="4"/>
  <c r="BR67" i="5"/>
  <c r="BU131" i="4"/>
  <c r="BW16" i="5"/>
  <c r="AD63" i="19" a="1"/>
  <c r="BI132" i="4"/>
  <c r="BV23" i="5"/>
  <c r="AD63" i="18" a="1"/>
  <c r="BU19" i="5"/>
  <c r="AZ131" i="4"/>
  <c r="BX126" i="4"/>
  <c r="BT19" i="5"/>
  <c r="BL126" i="4"/>
  <c r="BX122" i="4"/>
  <c r="BS11" i="5"/>
  <c r="AY126" i="4"/>
  <c r="BK121" i="4"/>
  <c r="BR26" i="5"/>
  <c r="AZ123" i="4"/>
  <c r="CA152" i="4"/>
  <c r="BW89" i="5"/>
  <c r="BV59" i="5"/>
  <c r="BM148" i="4"/>
  <c r="BA153" i="4"/>
  <c r="BB141" i="4"/>
  <c r="BR74" i="5"/>
  <c r="BV26" i="5"/>
  <c r="BL132" i="4"/>
  <c r="BT82" i="5"/>
  <c r="CA142" i="4"/>
  <c r="BI144" i="4"/>
  <c r="BS90" i="5"/>
  <c r="BU140" i="4"/>
  <c r="BT62" i="5"/>
  <c r="AD63" i="22" a="1"/>
  <c r="BR89" i="5"/>
  <c r="BC143" i="4"/>
  <c r="BW15" i="5"/>
  <c r="BO135" i="4"/>
  <c r="CA130" i="4"/>
  <c r="BJ133" i="4"/>
  <c r="BV31" i="5"/>
  <c r="BT38" i="5"/>
  <c r="BU10" i="5"/>
  <c r="AX130" i="4"/>
  <c r="BV125" i="4"/>
  <c r="BS30" i="5"/>
  <c r="BI84" i="5" a="1"/>
  <c r="BI124" i="4"/>
  <c r="AD137" i="15" a="1"/>
  <c r="BR29" i="5"/>
  <c r="BC123" i="4"/>
  <c r="BX148" i="4"/>
  <c r="BL152" i="4"/>
  <c r="BV86" i="5"/>
  <c r="BW58" i="5"/>
  <c r="BT78" i="5"/>
  <c r="BW142" i="4"/>
  <c r="CA140" i="4"/>
  <c r="BO144" i="4"/>
  <c r="BT68" i="5"/>
  <c r="BS58" i="5"/>
  <c r="AZ144" i="4"/>
  <c r="BL139" i="4"/>
  <c r="BZ132" i="4"/>
  <c r="BW28" i="5"/>
  <c r="BM133" i="4"/>
  <c r="BV34" i="5"/>
  <c r="BU18" i="5"/>
  <c r="AY131" i="4"/>
  <c r="BW126" i="4"/>
  <c r="BS34" i="5"/>
  <c r="BM124" i="4"/>
  <c r="AY123" i="4"/>
  <c r="BR25" i="5"/>
  <c r="BM141" i="4"/>
  <c r="BS73" i="5"/>
  <c r="BT55" i="5"/>
  <c r="BS83" i="5"/>
  <c r="BU139" i="4"/>
  <c r="BI143" i="4"/>
  <c r="AD26" i="22" a="1"/>
  <c r="AD174" i="21" a="1"/>
  <c r="BU9" i="5"/>
  <c r="BT37" i="5"/>
  <c r="BU125" i="4"/>
  <c r="AW130" i="4"/>
  <c r="AD174" i="16" a="1"/>
  <c r="AY144" i="4"/>
  <c r="BK139" i="4"/>
  <c r="BS57" i="5"/>
  <c r="BW37" i="5"/>
  <c r="AW139" i="4"/>
  <c r="BR55" i="5"/>
  <c r="BU134" i="4"/>
  <c r="AD174" i="19" a="1"/>
  <c r="BZ151" i="4"/>
  <c r="BW81" i="5"/>
  <c r="BV66" i="5"/>
  <c r="BM149" i="4"/>
  <c r="BX124" i="4"/>
  <c r="BT33" i="5"/>
  <c r="AW123" i="4"/>
  <c r="BR23" i="5"/>
  <c r="BI31" i="5" a="1"/>
  <c r="AX92" i="5" a="1"/>
  <c r="AD100" i="14" a="1"/>
  <c r="BU71" i="5"/>
  <c r="AY150" i="4"/>
  <c r="BU77" i="5"/>
  <c r="AX151" i="4"/>
  <c r="BR56" i="5"/>
  <c r="BW38" i="5"/>
  <c r="AX139" i="4"/>
  <c r="BV134" i="4"/>
  <c r="BW151" i="4"/>
  <c r="BW78" i="5"/>
  <c r="CA131" i="4"/>
  <c r="BW22" i="5"/>
  <c r="BU11" i="5"/>
  <c r="BT39" i="5"/>
  <c r="AY130" i="4"/>
  <c r="BW125" i="4"/>
  <c r="BK148" i="4"/>
  <c r="BV57" i="5"/>
  <c r="AY153" i="4"/>
  <c r="BV130" i="4"/>
  <c r="BJ135" i="4"/>
  <c r="BV45" i="5"/>
  <c r="BW10" i="5"/>
  <c r="BS28" i="5"/>
  <c r="BN123" i="4"/>
  <c r="BU87" i="5"/>
  <c r="BA152" i="4"/>
  <c r="BU43" i="5"/>
  <c r="BV15" i="5"/>
  <c r="BO130" i="4"/>
  <c r="BC134" i="4"/>
  <c r="BZ144" i="4"/>
  <c r="BU67" i="5"/>
  <c r="BB149" i="4"/>
  <c r="BW63" i="5"/>
  <c r="BV91" i="5"/>
  <c r="BJ153" i="4"/>
  <c r="BV149" i="4"/>
  <c r="BV18" i="5"/>
  <c r="BK131" i="4"/>
  <c r="AY135" i="4"/>
  <c r="BS43" i="5"/>
  <c r="BT15" i="5"/>
  <c r="CA121" i="4"/>
  <c r="BO125" i="4"/>
  <c r="BO148" i="4"/>
  <c r="BC153" i="4"/>
  <c r="BV61" i="5"/>
  <c r="AY125" i="4"/>
  <c r="BR39" i="5"/>
  <c r="BO151" i="4"/>
  <c r="BV82" i="5"/>
  <c r="BR86" i="5"/>
  <c r="AZ143" i="4"/>
  <c r="BX152" i="4"/>
  <c r="BW86" i="5"/>
  <c r="AX133" i="4"/>
  <c r="BU31" i="5"/>
  <c r="BX123" i="4"/>
  <c r="BT26" i="5"/>
  <c r="B8" i="10" a="1"/>
  <c r="AM48" i="10"/>
  <c r="AM43" i="10"/>
  <c r="BT69" i="5"/>
  <c r="BU141" i="4"/>
  <c r="AD100" i="22" a="1"/>
  <c r="BM125" i="4"/>
  <c r="BT13" i="5"/>
  <c r="BY121" i="4"/>
  <c r="BS41" i="5"/>
  <c r="AW151" i="4"/>
  <c r="BU76" i="5"/>
  <c r="AD100" i="23" a="1"/>
  <c r="BM70" i="5"/>
  <c r="BM69" i="5" s="1"/>
  <c r="Y70" i="5" s="1"/>
  <c r="BS20" i="5"/>
  <c r="BM122" i="4"/>
  <c r="BU73" i="5"/>
  <c r="BA150" i="4"/>
  <c r="AW134" i="4"/>
  <c r="BU37" i="5"/>
  <c r="BV9" i="5"/>
  <c r="BI130" i="4"/>
  <c r="AD137" i="17" a="1"/>
  <c r="AW122" i="4"/>
  <c r="AX46" i="5" a="1"/>
  <c r="BI24" i="5" a="1"/>
  <c r="BR16" i="5"/>
  <c r="AD63" i="14" a="1"/>
  <c r="BY134" i="4"/>
  <c r="BR59" i="5"/>
  <c r="BA139" i="4"/>
  <c r="BW41" i="5"/>
  <c r="BM151" i="4"/>
  <c r="BV80" i="5"/>
  <c r="BI149" i="4"/>
  <c r="BV62" i="5"/>
  <c r="AD63" i="24" a="1"/>
  <c r="BY150" i="4"/>
  <c r="BW73" i="5"/>
  <c r="AW143" i="4"/>
  <c r="BR83" i="5"/>
  <c r="AD137" i="20" a="1"/>
  <c r="BS36" i="5"/>
  <c r="BO124" i="4"/>
  <c r="BY133" i="4"/>
  <c r="BW34" i="5"/>
  <c r="BY125" i="4"/>
  <c r="BA130" i="4"/>
  <c r="BU13" i="5"/>
  <c r="BT41" i="5"/>
  <c r="AW121" i="4"/>
  <c r="BR9" i="5"/>
  <c r="BI17" i="5" a="1"/>
  <c r="AD26" i="14" a="1"/>
  <c r="BT40" i="5"/>
  <c r="BU12" i="5"/>
  <c r="BX125" i="4"/>
  <c r="AZ130" i="4"/>
  <c r="BU40" i="5"/>
  <c r="BL130" i="4"/>
  <c r="BV12" i="5"/>
  <c r="AZ134" i="4"/>
  <c r="BR27" i="5"/>
  <c r="BA123" i="4"/>
  <c r="BU83" i="5"/>
  <c r="AW152" i="4"/>
  <c r="AD137" i="23" a="1"/>
  <c r="CA135" i="4"/>
  <c r="BC140" i="4"/>
  <c r="BR68" i="5"/>
  <c r="BW75" i="5"/>
  <c r="CA150" i="4"/>
  <c r="AZ125" i="4"/>
  <c r="BR40" i="5"/>
  <c r="BL153" i="4"/>
  <c r="BX149" i="4"/>
  <c r="BW65" i="5"/>
  <c r="AX152" i="4"/>
  <c r="BU84" i="5"/>
  <c r="BY142" i="4"/>
  <c r="BT80" i="5"/>
  <c r="BR87" i="5"/>
  <c r="BA143" i="4"/>
  <c r="BU20" i="5"/>
  <c r="BA131" i="4"/>
  <c r="BY126" i="4"/>
  <c r="BY143" i="4"/>
  <c r="BT87" i="5"/>
  <c r="BU59" i="5"/>
  <c r="BA148" i="4"/>
  <c r="BW32" i="5"/>
  <c r="BW133" i="4"/>
  <c r="BU23" i="5"/>
  <c r="AW132" i="4"/>
  <c r="AD63" i="17" a="1"/>
  <c r="BV79" i="5"/>
  <c r="BL151" i="4"/>
  <c r="BX132" i="4"/>
  <c r="BW26" i="5"/>
  <c r="BB139" i="4"/>
  <c r="BZ134" i="4"/>
  <c r="BW42" i="5"/>
  <c r="BR60" i="5"/>
  <c r="BT32" i="5"/>
  <c r="BW124" i="4"/>
  <c r="BV76" i="5"/>
  <c r="BI151" i="4"/>
  <c r="AD137" i="24" a="1"/>
  <c r="BV139" i="4"/>
  <c r="BJ143" i="4"/>
  <c r="BS84" i="5"/>
  <c r="BT56" i="5"/>
  <c r="BN132" i="4"/>
  <c r="BV28" i="5"/>
  <c r="BV67" i="5"/>
  <c r="BN149" i="4"/>
  <c r="BC132" i="4"/>
  <c r="BU29" i="5"/>
  <c r="BR14" i="5"/>
  <c r="BB121" i="4"/>
  <c r="BS78" i="5"/>
  <c r="BK142" i="4"/>
  <c r="BS23" i="5"/>
  <c r="BI77" i="5" a="1"/>
  <c r="BI123" i="4"/>
  <c r="AD100" i="15" a="1"/>
  <c r="BR30" i="5"/>
  <c r="BI38" i="5" a="1"/>
  <c r="AW124" i="4"/>
  <c r="AD137" i="14" a="1"/>
  <c r="BW71" i="5"/>
  <c r="BW150" i="4"/>
  <c r="BJ148" i="4"/>
  <c r="BU91" i="5"/>
  <c r="BV56" i="5"/>
  <c r="AX153" i="4"/>
  <c r="BC141" i="4"/>
  <c r="BR75" i="5"/>
  <c r="BV132" i="4"/>
  <c r="BW24" i="5"/>
  <c r="BS42" i="5"/>
  <c r="BT14" i="5"/>
  <c r="BN125" i="4"/>
  <c r="BZ121" i="4"/>
  <c r="BT59" i="5"/>
  <c r="BM143" i="4"/>
  <c r="BS87" i="5"/>
  <c r="BY139" i="4"/>
  <c r="BR66" i="5"/>
  <c r="BA140" i="4"/>
  <c r="BY135" i="4"/>
  <c r="BT43" i="5"/>
  <c r="BU15" i="5"/>
  <c r="BC130" i="4"/>
  <c r="CA125" i="4"/>
  <c r="BW79" i="5"/>
  <c r="BX151" i="4"/>
  <c r="BV63" i="5"/>
  <c r="BJ149" i="4"/>
  <c r="BU66" i="5"/>
  <c r="BY144" i="4"/>
  <c r="BA149" i="4"/>
  <c r="BS70" i="5"/>
  <c r="BJ141" i="4"/>
  <c r="BW132" i="4"/>
  <c r="BW25" i="5"/>
  <c r="BR45" i="5"/>
  <c r="BS10" i="5"/>
  <c r="BJ121" i="4"/>
  <c r="AX126" i="4"/>
  <c r="BT12" i="5"/>
  <c r="BS40" i="5"/>
  <c r="BL125" i="4"/>
  <c r="BX121" i="4"/>
  <c r="BS12" i="5"/>
  <c r="BL121" i="4"/>
  <c r="AZ126" i="4"/>
  <c r="BW77" i="5"/>
  <c r="BV151" i="4"/>
  <c r="BN151" i="4"/>
  <c r="BV81" i="5"/>
  <c r="BV64" i="5"/>
  <c r="BK149" i="4"/>
  <c r="BT79" i="5"/>
  <c r="BX142" i="4"/>
  <c r="BC144" i="4"/>
  <c r="BO139" i="4"/>
  <c r="BS61" i="5"/>
  <c r="BW36" i="5"/>
  <c r="CA133" i="4"/>
  <c r="BV43" i="5"/>
  <c r="BO134" i="4"/>
  <c r="BU39" i="5"/>
  <c r="BV11" i="5"/>
  <c r="BK130" i="4"/>
  <c r="AY134" i="4"/>
  <c r="BT35" i="5"/>
  <c r="BZ124" i="4"/>
  <c r="BS35" i="5"/>
  <c r="BN124" i="4"/>
  <c r="BA124" i="4"/>
  <c r="BR34" i="5"/>
  <c r="BR18" i="5"/>
  <c r="AY122" i="4"/>
  <c r="BW67" i="5"/>
  <c r="BN153" i="4"/>
  <c r="BZ149" i="4"/>
  <c r="BU82" i="5"/>
  <c r="BC151" i="4"/>
  <c r="AY141" i="4"/>
  <c r="BR71" i="5"/>
  <c r="BC133" i="4"/>
  <c r="BU36" i="5"/>
  <c r="BT74" i="5"/>
  <c r="BZ141" i="4"/>
  <c r="BJ140" i="4"/>
  <c r="BS63" i="5"/>
  <c r="BR81" i="5"/>
  <c r="BB142" i="4"/>
  <c r="BV42" i="5"/>
  <c r="BN134" i="4"/>
  <c r="BV14" i="5"/>
  <c r="BU42" i="5"/>
  <c r="BN130" i="4"/>
  <c r="BB134" i="4"/>
  <c r="BT30" i="5"/>
  <c r="BU124" i="4"/>
  <c r="AD137" i="16" a="1"/>
  <c r="BO70" i="5"/>
  <c r="BO69" i="5" s="1"/>
  <c r="BP70" i="5" s="1"/>
  <c r="AA70" i="5" s="1"/>
  <c r="BS22" i="5"/>
  <c r="BO122" i="4"/>
  <c r="BR21" i="5"/>
  <c r="BB122" i="4"/>
  <c r="BL148" i="4"/>
  <c r="BV58" i="5"/>
  <c r="AZ153" i="4"/>
  <c r="BT70" i="5"/>
  <c r="BV141" i="4"/>
  <c r="BS67" i="5"/>
  <c r="BN140" i="4"/>
  <c r="BR85" i="5"/>
  <c r="AY143" i="4"/>
  <c r="BW19" i="5"/>
  <c r="BX131" i="4"/>
  <c r="BK133" i="4"/>
  <c r="BV32" i="5"/>
  <c r="BT34" i="5"/>
  <c r="BY124" i="4"/>
  <c r="BS26" i="5"/>
  <c r="BL123" i="4"/>
  <c r="BR17" i="5"/>
  <c r="AX122" i="4"/>
  <c r="D63" i="10" l="1"/>
  <c r="D37" i="10"/>
  <c r="D17" i="10"/>
  <c r="D40" i="10"/>
  <c r="D14" i="10"/>
  <c r="D44" i="10"/>
  <c r="D50" i="10"/>
  <c r="D30" i="10"/>
  <c r="D10" i="10"/>
  <c r="D29" i="10"/>
  <c r="D22" i="10"/>
  <c r="D62" i="10"/>
  <c r="D42" i="10"/>
  <c r="D61" i="10"/>
  <c r="D57" i="10"/>
  <c r="D32" i="10"/>
  <c r="D12" i="10"/>
  <c r="D31" i="10"/>
  <c r="D64" i="10"/>
  <c r="D35" i="10"/>
  <c r="D41" i="10"/>
  <c r="D21" i="10"/>
  <c r="D60" i="10"/>
  <c r="D24" i="10"/>
  <c r="D18" i="10"/>
  <c r="D53" i="10"/>
  <c r="D33" i="10"/>
  <c r="D56" i="10"/>
  <c r="D20" i="10"/>
  <c r="D52" i="10"/>
  <c r="D23" i="10"/>
  <c r="D54" i="10"/>
  <c r="D34" i="10"/>
  <c r="D55" i="10"/>
  <c r="D13" i="10"/>
  <c r="D36" i="10"/>
  <c r="D16" i="10"/>
  <c r="D51" i="10"/>
  <c r="D15" i="10"/>
  <c r="D9" i="10"/>
  <c r="D48" i="10"/>
  <c r="D28" i="10"/>
  <c r="AJ137" i="23"/>
  <c r="AF137" i="23"/>
  <c r="AG137" i="23"/>
  <c r="AD137" i="23"/>
  <c r="AH137" i="23"/>
  <c r="AE137" i="23"/>
  <c r="AI137" i="23"/>
  <c r="AG137" i="17"/>
  <c r="AH137" i="17"/>
  <c r="AD137" i="17"/>
  <c r="AE137" i="17"/>
  <c r="AI137" i="17"/>
  <c r="AF137" i="17"/>
  <c r="AJ137" i="17"/>
  <c r="AM49" i="10"/>
  <c r="I3" i="10" s="1"/>
  <c r="AD137" i="16"/>
  <c r="AF137" i="16"/>
  <c r="AG137" i="16"/>
  <c r="AJ137" i="16"/>
  <c r="AH137" i="16"/>
  <c r="AE137" i="16"/>
  <c r="AI137" i="16"/>
  <c r="BO38" i="5"/>
  <c r="BO37" i="5" s="1"/>
  <c r="BP38" i="5" s="1"/>
  <c r="AA38" i="5" s="1"/>
  <c r="BL38" i="5"/>
  <c r="BL37" i="5" s="1"/>
  <c r="X38" i="5" s="1"/>
  <c r="BJ38" i="5"/>
  <c r="BJ37" i="5" s="1"/>
  <c r="V38" i="5" s="1"/>
  <c r="BK38" i="5"/>
  <c r="BK37" i="5" s="1"/>
  <c r="W38" i="5" s="1"/>
  <c r="BM38" i="5"/>
  <c r="BM37" i="5" s="1"/>
  <c r="Y38" i="5" s="1"/>
  <c r="BN38" i="5"/>
  <c r="BN37" i="5" s="1"/>
  <c r="Z38" i="5" s="1"/>
  <c r="BI38" i="5"/>
  <c r="BI37" i="5" s="1"/>
  <c r="U38" i="5" s="1"/>
  <c r="BN77" i="5"/>
  <c r="BN76" i="5" s="1"/>
  <c r="Z77" i="5" s="1"/>
  <c r="BO77" i="5"/>
  <c r="BO76" i="5" s="1"/>
  <c r="BP77" i="5" s="1"/>
  <c r="AA77" i="5" s="1"/>
  <c r="BL77" i="5"/>
  <c r="BL76" i="5" s="1"/>
  <c r="X77" i="5" s="1"/>
  <c r="BJ77" i="5"/>
  <c r="BJ76" i="5" s="1"/>
  <c r="V77" i="5" s="1"/>
  <c r="BK77" i="5"/>
  <c r="BK76" i="5" s="1"/>
  <c r="W77" i="5" s="1"/>
  <c r="BI77" i="5"/>
  <c r="BI76" i="5" s="1"/>
  <c r="U77" i="5" s="1"/>
  <c r="BM77" i="5"/>
  <c r="BM76" i="5" s="1"/>
  <c r="Y77" i="5" s="1"/>
  <c r="AG137" i="24"/>
  <c r="AD137" i="24"/>
  <c r="AH137" i="24"/>
  <c r="AE137" i="24"/>
  <c r="AI137" i="24"/>
  <c r="AF137" i="24"/>
  <c r="AJ137" i="24"/>
  <c r="AD63" i="14"/>
  <c r="AI63" i="14"/>
  <c r="AE63" i="14"/>
  <c r="AJ63" i="14"/>
  <c r="AF63" i="14"/>
  <c r="AG63" i="14"/>
  <c r="AH63" i="14"/>
  <c r="AF100" i="14"/>
  <c r="AG100" i="14"/>
  <c r="AD100" i="14"/>
  <c r="AI100" i="14"/>
  <c r="AE100" i="14"/>
  <c r="AJ100" i="14"/>
  <c r="AH100" i="14"/>
  <c r="AH174" i="21"/>
  <c r="AE174" i="21"/>
  <c r="AI174" i="21"/>
  <c r="AF174" i="21"/>
  <c r="AJ174" i="21"/>
  <c r="AD174" i="21"/>
  <c r="AG174" i="21"/>
  <c r="AM47" i="10"/>
  <c r="AM44" i="10" s="1"/>
  <c r="J4" i="10" s="1"/>
  <c r="BI84" i="5"/>
  <c r="BI83" i="5" s="1"/>
  <c r="U84" i="5" s="1"/>
  <c r="BM84" i="5"/>
  <c r="BM83" i="5" s="1"/>
  <c r="Y84" i="5" s="1"/>
  <c r="BN84" i="5"/>
  <c r="BN83" i="5" s="1"/>
  <c r="Z84" i="5" s="1"/>
  <c r="BO84" i="5"/>
  <c r="BO83" i="5" s="1"/>
  <c r="BP84" i="5" s="1"/>
  <c r="AA84" i="5" s="1"/>
  <c r="BL84" i="5"/>
  <c r="BL83" i="5" s="1"/>
  <c r="X84" i="5" s="1"/>
  <c r="BJ84" i="5"/>
  <c r="BJ83" i="5" s="1"/>
  <c r="V84" i="5" s="1"/>
  <c r="BK84" i="5"/>
  <c r="BK83" i="5" s="1"/>
  <c r="W84" i="5" s="1"/>
  <c r="AF63" i="18"/>
  <c r="AI63" i="18"/>
  <c r="AJ63" i="18"/>
  <c r="AE63" i="18"/>
  <c r="AD63" i="18"/>
  <c r="AG63" i="18"/>
  <c r="AH63" i="18"/>
  <c r="AF174" i="25"/>
  <c r="AJ174" i="25"/>
  <c r="AD174" i="25"/>
  <c r="AG174" i="25"/>
  <c r="AH174" i="25"/>
  <c r="AE174" i="25"/>
  <c r="AI174" i="25"/>
  <c r="AF174" i="17"/>
  <c r="AI174" i="17"/>
  <c r="AJ174" i="17"/>
  <c r="AE174" i="17"/>
  <c r="AD174" i="17"/>
  <c r="AG174" i="17"/>
  <c r="AH174" i="17"/>
  <c r="AF137" i="21"/>
  <c r="AJ137" i="21"/>
  <c r="AD137" i="21"/>
  <c r="AG137" i="21"/>
  <c r="AH137" i="21"/>
  <c r="AE137" i="21"/>
  <c r="AI137" i="21"/>
  <c r="BI95" i="5"/>
  <c r="BI94" i="5" s="1"/>
  <c r="BM95" i="5"/>
  <c r="BM94" i="5" s="1"/>
  <c r="BN95" i="5"/>
  <c r="BN94" i="5" s="1"/>
  <c r="BO95" i="5"/>
  <c r="BO94" i="5" s="1"/>
  <c r="BP95" i="5" s="1"/>
  <c r="BL95" i="5"/>
  <c r="BL94" i="5" s="1"/>
  <c r="BJ95" i="5"/>
  <c r="BJ94" i="5" s="1"/>
  <c r="BK95" i="5"/>
  <c r="BK94" i="5" s="1"/>
  <c r="AD100" i="20"/>
  <c r="AJ100" i="20"/>
  <c r="AF100" i="20"/>
  <c r="AG100" i="20"/>
  <c r="AH100" i="20"/>
  <c r="AE100" i="20"/>
  <c r="AI100" i="20"/>
  <c r="AE100" i="17"/>
  <c r="AH100" i="17"/>
  <c r="AI100" i="17"/>
  <c r="AF100" i="17"/>
  <c r="AJ100" i="17"/>
  <c r="AD100" i="17"/>
  <c r="AG100" i="17"/>
  <c r="BL45" i="5"/>
  <c r="BL44" i="5" s="1"/>
  <c r="X45" i="5" s="1"/>
  <c r="BI45" i="5"/>
  <c r="BI44" i="5" s="1"/>
  <c r="U45" i="5" s="1"/>
  <c r="BK45" i="5"/>
  <c r="BK44" i="5" s="1"/>
  <c r="W45" i="5" s="1"/>
  <c r="BM45" i="5"/>
  <c r="BM44" i="5" s="1"/>
  <c r="Y45" i="5" s="1"/>
  <c r="BO45" i="5"/>
  <c r="BO44" i="5" s="1"/>
  <c r="BP45" i="5" s="1"/>
  <c r="AA45" i="5" s="1"/>
  <c r="BJ45" i="5"/>
  <c r="BJ44" i="5" s="1"/>
  <c r="V45" i="5" s="1"/>
  <c r="BN45" i="5"/>
  <c r="BN44" i="5" s="1"/>
  <c r="Z45" i="5" s="1"/>
  <c r="AG26" i="20"/>
  <c r="AH26" i="20"/>
  <c r="AD26" i="20"/>
  <c r="AE26" i="20"/>
  <c r="AI26" i="20"/>
  <c r="AF26" i="20"/>
  <c r="AJ26" i="20"/>
  <c r="AE26" i="24"/>
  <c r="AI26" i="24"/>
  <c r="AF26" i="24"/>
  <c r="AJ26" i="24"/>
  <c r="AD26" i="24"/>
  <c r="AG26" i="24"/>
  <c r="AH26" i="24"/>
  <c r="AH174" i="22"/>
  <c r="AE174" i="22"/>
  <c r="AI174" i="22"/>
  <c r="AF174" i="22"/>
  <c r="AJ174" i="22"/>
  <c r="AD174" i="22"/>
  <c r="AG174" i="22"/>
  <c r="AE63" i="23"/>
  <c r="AI63" i="23"/>
  <c r="AF63" i="23"/>
  <c r="AJ63" i="23"/>
  <c r="AD63" i="23"/>
  <c r="AG63" i="23"/>
  <c r="AH63" i="23"/>
  <c r="BI49" i="5"/>
  <c r="BI48" i="5" s="1"/>
  <c r="U48" i="5" s="1"/>
  <c r="BM49" i="5"/>
  <c r="BM48" i="5" s="1"/>
  <c r="BN49" i="5"/>
  <c r="BN48" i="5" s="1"/>
  <c r="BO49" i="5"/>
  <c r="BO48" i="5" s="1"/>
  <c r="BP49" i="5" s="1"/>
  <c r="BL49" i="5"/>
  <c r="BL48" i="5" s="1"/>
  <c r="BJ49" i="5"/>
  <c r="BJ48" i="5" s="1"/>
  <c r="BK49" i="5"/>
  <c r="BK48" i="5" s="1"/>
  <c r="BN63" i="5"/>
  <c r="BN62" i="5" s="1"/>
  <c r="Z63" i="5" s="1"/>
  <c r="BI63" i="5"/>
  <c r="BI62" i="5" s="1"/>
  <c r="BM63" i="5"/>
  <c r="BM62" i="5" s="1"/>
  <c r="Y63" i="5" s="1"/>
  <c r="BJ63" i="5"/>
  <c r="BJ62" i="5" s="1"/>
  <c r="V63" i="5" s="1"/>
  <c r="BO63" i="5"/>
  <c r="BO62" i="5" s="1"/>
  <c r="BP63" i="5" s="1"/>
  <c r="AA63" i="5" s="1"/>
  <c r="BK63" i="5"/>
  <c r="BK62" i="5" s="1"/>
  <c r="W63" i="5" s="1"/>
  <c r="BL63" i="5"/>
  <c r="BL62" i="5" s="1"/>
  <c r="X63" i="5" s="1"/>
  <c r="AD63" i="16"/>
  <c r="AG63" i="16"/>
  <c r="AH63" i="16"/>
  <c r="AE63" i="16"/>
  <c r="AI63" i="16"/>
  <c r="AF63" i="16"/>
  <c r="AJ63" i="16"/>
  <c r="AF26" i="23"/>
  <c r="AJ26" i="23"/>
  <c r="AD26" i="23"/>
  <c r="AG26" i="23"/>
  <c r="AH26" i="23"/>
  <c r="AE26" i="23"/>
  <c r="AI26" i="23"/>
  <c r="AF63" i="20"/>
  <c r="AD63" i="20"/>
  <c r="AG63" i="20"/>
  <c r="AJ63" i="20"/>
  <c r="AH63" i="20"/>
  <c r="AE63" i="20"/>
  <c r="AI63" i="20"/>
  <c r="AI137" i="19"/>
  <c r="AH137" i="19"/>
  <c r="AE137" i="19"/>
  <c r="AF137" i="19"/>
  <c r="AJ137" i="19"/>
  <c r="AD137" i="19"/>
  <c r="AG137" i="19"/>
  <c r="AE100" i="25"/>
  <c r="AI100" i="25"/>
  <c r="AF100" i="25"/>
  <c r="AJ100" i="25"/>
  <c r="AD100" i="25"/>
  <c r="AG100" i="25"/>
  <c r="AH100" i="25"/>
  <c r="AG174" i="15"/>
  <c r="AH174" i="15"/>
  <c r="AD174" i="15"/>
  <c r="AE174" i="15"/>
  <c r="AI174" i="15"/>
  <c r="AF174" i="15"/>
  <c r="AJ174" i="15"/>
  <c r="BA92" i="5"/>
  <c r="BA91" i="5" s="1"/>
  <c r="M91" i="5" s="1"/>
  <c r="BD92" i="5"/>
  <c r="BD91" i="5" s="1"/>
  <c r="BE92" i="5" s="1"/>
  <c r="P91" i="5" s="1"/>
  <c r="AX92" i="5"/>
  <c r="AX91" i="5" s="1"/>
  <c r="J91" i="5" s="1"/>
  <c r="BC92" i="5"/>
  <c r="BC91" i="5" s="1"/>
  <c r="O91" i="5" s="1"/>
  <c r="AZ92" i="5"/>
  <c r="AZ91" i="5" s="1"/>
  <c r="L91" i="5" s="1"/>
  <c r="AY92" i="5"/>
  <c r="AY91" i="5" s="1"/>
  <c r="K91" i="5" s="1"/>
  <c r="BB92" i="5"/>
  <c r="BB91" i="5" s="1"/>
  <c r="N91" i="5" s="1"/>
  <c r="AE26" i="22"/>
  <c r="AI26" i="22"/>
  <c r="AF26" i="22"/>
  <c r="AJ26" i="22"/>
  <c r="AD26" i="22"/>
  <c r="AG26" i="22"/>
  <c r="AH26" i="22"/>
  <c r="AH63" i="22"/>
  <c r="AE63" i="22"/>
  <c r="AI63" i="22"/>
  <c r="AF63" i="22"/>
  <c r="AJ63" i="22"/>
  <c r="AD63" i="22"/>
  <c r="AG63" i="22"/>
  <c r="AG26" i="18"/>
  <c r="AJ26" i="18"/>
  <c r="AD26" i="18"/>
  <c r="AF26" i="18"/>
  <c r="AH26" i="18"/>
  <c r="AE26" i="18"/>
  <c r="AI26" i="18"/>
  <c r="AF137" i="14"/>
  <c r="AH137" i="14"/>
  <c r="AI137" i="14"/>
  <c r="AE137" i="14"/>
  <c r="AJ137" i="14"/>
  <c r="AD137" i="14"/>
  <c r="AG137" i="14"/>
  <c r="AF100" i="15"/>
  <c r="AG100" i="15"/>
  <c r="AJ100" i="15"/>
  <c r="AD100" i="15"/>
  <c r="AH100" i="15"/>
  <c r="AE100" i="15"/>
  <c r="AI100" i="15"/>
  <c r="AF26" i="14"/>
  <c r="AH26" i="14"/>
  <c r="AD26" i="14"/>
  <c r="AJ26" i="14"/>
  <c r="AG26" i="14"/>
  <c r="AE26" i="14"/>
  <c r="AI26" i="14"/>
  <c r="AE137" i="20"/>
  <c r="AJ137" i="20"/>
  <c r="AF137" i="20"/>
  <c r="AI137" i="20"/>
  <c r="AD137" i="20"/>
  <c r="AG137" i="20"/>
  <c r="AH137" i="20"/>
  <c r="BL24" i="5"/>
  <c r="BL23" i="5" s="1"/>
  <c r="X24" i="5" s="1"/>
  <c r="BJ24" i="5"/>
  <c r="BJ23" i="5" s="1"/>
  <c r="V24" i="5" s="1"/>
  <c r="BK24" i="5"/>
  <c r="BK23" i="5" s="1"/>
  <c r="W24" i="5" s="1"/>
  <c r="BI24" i="5"/>
  <c r="BI23" i="5" s="1"/>
  <c r="U24" i="5" s="1"/>
  <c r="BN24" i="5"/>
  <c r="BN23" i="5" s="1"/>
  <c r="Z24" i="5" s="1"/>
  <c r="BM24" i="5"/>
  <c r="BM23" i="5" s="1"/>
  <c r="Y24" i="5" s="1"/>
  <c r="BO24" i="5"/>
  <c r="BO23" i="5" s="1"/>
  <c r="BP24" i="5" s="1"/>
  <c r="AA24" i="5" s="1"/>
  <c r="AH100" i="22"/>
  <c r="AE100" i="22"/>
  <c r="AI100" i="22"/>
  <c r="AF100" i="22"/>
  <c r="AJ100" i="22"/>
  <c r="AD100" i="22"/>
  <c r="AG100" i="22"/>
  <c r="BK31" i="5"/>
  <c r="BK30" i="5" s="1"/>
  <c r="W31" i="5" s="1"/>
  <c r="BM31" i="5"/>
  <c r="BM30" i="5" s="1"/>
  <c r="Y31" i="5" s="1"/>
  <c r="BI31" i="5"/>
  <c r="BI30" i="5" s="1"/>
  <c r="U31" i="5" s="1"/>
  <c r="BJ31" i="5"/>
  <c r="BJ30" i="5" s="1"/>
  <c r="V31" i="5" s="1"/>
  <c r="BO31" i="5"/>
  <c r="BO30" i="5" s="1"/>
  <c r="BP31" i="5" s="1"/>
  <c r="AA31" i="5" s="1"/>
  <c r="BL31" i="5"/>
  <c r="BL30" i="5" s="1"/>
  <c r="X31" i="5" s="1"/>
  <c r="BN31" i="5"/>
  <c r="BN30" i="5" s="1"/>
  <c r="Z31" i="5" s="1"/>
  <c r="AF137" i="15"/>
  <c r="AI137" i="15"/>
  <c r="AJ137" i="15"/>
  <c r="AE137" i="15"/>
  <c r="AD137" i="15"/>
  <c r="AG137" i="15"/>
  <c r="AH137" i="15"/>
  <c r="AE174" i="24"/>
  <c r="AI174" i="24"/>
  <c r="AF174" i="24"/>
  <c r="AJ174" i="24"/>
  <c r="AD174" i="24"/>
  <c r="AG174" i="24"/>
  <c r="AH174" i="24"/>
  <c r="AG100" i="16"/>
  <c r="AH100" i="16"/>
  <c r="AD100" i="16"/>
  <c r="AE100" i="16"/>
  <c r="AI100" i="16"/>
  <c r="AF100" i="16"/>
  <c r="AJ100" i="16"/>
  <c r="AI174" i="20"/>
  <c r="AG174" i="20"/>
  <c r="AD174" i="20"/>
  <c r="AH174" i="20"/>
  <c r="AF174" i="20"/>
  <c r="AJ174" i="20"/>
  <c r="AE174" i="20"/>
  <c r="AH100" i="24"/>
  <c r="AI100" i="24"/>
  <c r="AJ100" i="24"/>
  <c r="AD100" i="24"/>
  <c r="AE100" i="24"/>
  <c r="AF100" i="24"/>
  <c r="AG100" i="24"/>
  <c r="AF63" i="15"/>
  <c r="AG63" i="15"/>
  <c r="AD63" i="15"/>
  <c r="AH63" i="15"/>
  <c r="AJ63" i="15"/>
  <c r="AE63" i="15"/>
  <c r="AI63" i="15"/>
  <c r="AI174" i="18"/>
  <c r="AJ174" i="18"/>
  <c r="AE174" i="18"/>
  <c r="AF174" i="18"/>
  <c r="AD174" i="18"/>
  <c r="AG174" i="18"/>
  <c r="AH174" i="18"/>
  <c r="AD100" i="21"/>
  <c r="AG100" i="21"/>
  <c r="AH100" i="21"/>
  <c r="AE100" i="21"/>
  <c r="AI100" i="21"/>
  <c r="AF100" i="21"/>
  <c r="AJ100" i="21"/>
  <c r="AJ26" i="17"/>
  <c r="AE26" i="17"/>
  <c r="AF26" i="17"/>
  <c r="AI26" i="17"/>
  <c r="AD26" i="17"/>
  <c r="AG26" i="17"/>
  <c r="AH26" i="17"/>
  <c r="AD174" i="14"/>
  <c r="AH174" i="14"/>
  <c r="AJ174" i="14"/>
  <c r="AF174" i="14"/>
  <c r="AG174" i="14"/>
  <c r="AE174" i="14"/>
  <c r="AI174" i="14"/>
  <c r="AD63" i="21"/>
  <c r="AG63" i="21"/>
  <c r="AH63" i="21"/>
  <c r="AE63" i="21"/>
  <c r="AI63" i="21"/>
  <c r="AF63" i="21"/>
  <c r="AJ63" i="21"/>
  <c r="AH137" i="25"/>
  <c r="AE137" i="25"/>
  <c r="AI137" i="25"/>
  <c r="AF137" i="25"/>
  <c r="AJ137" i="25"/>
  <c r="AD137" i="25"/>
  <c r="AG137" i="25"/>
  <c r="AJ100" i="18"/>
  <c r="AE100" i="18"/>
  <c r="AF100" i="18"/>
  <c r="AI100" i="18"/>
  <c r="AD100" i="18"/>
  <c r="AG100" i="18"/>
  <c r="AH100" i="18"/>
  <c r="AI26" i="16"/>
  <c r="AE26" i="16"/>
  <c r="AH26" i="16"/>
  <c r="AF26" i="16"/>
  <c r="AJ26" i="16"/>
  <c r="AD26" i="16"/>
  <c r="AG26" i="16"/>
  <c r="AE63" i="17"/>
  <c r="AH63" i="17"/>
  <c r="AI63" i="17"/>
  <c r="AF63" i="17"/>
  <c r="AJ63" i="17"/>
  <c r="AD63" i="17"/>
  <c r="AG63" i="17"/>
  <c r="BO17" i="5"/>
  <c r="BO16" i="5" s="1"/>
  <c r="BP17" i="5" s="1"/>
  <c r="AA17" i="5" s="1"/>
  <c r="BL17" i="5"/>
  <c r="BL16" i="5" s="1"/>
  <c r="BJ17" i="5"/>
  <c r="BJ16" i="5" s="1"/>
  <c r="BI17" i="5"/>
  <c r="BI16" i="5" s="1"/>
  <c r="U17" i="5" s="1"/>
  <c r="BN17" i="5"/>
  <c r="BN16" i="5" s="1"/>
  <c r="Z17" i="5" s="1"/>
  <c r="BK17" i="5"/>
  <c r="BK16" i="5" s="1"/>
  <c r="BM17" i="5"/>
  <c r="BM16" i="5" s="1"/>
  <c r="AH63" i="24"/>
  <c r="AE63" i="24"/>
  <c r="AI63" i="24"/>
  <c r="AF63" i="24"/>
  <c r="AJ63" i="24"/>
  <c r="AD63" i="24"/>
  <c r="AG63" i="24"/>
  <c r="BA46" i="5"/>
  <c r="BA45" i="5" s="1"/>
  <c r="M45" i="5" s="1"/>
  <c r="AZ46" i="5"/>
  <c r="AZ45" i="5" s="1"/>
  <c r="L45" i="5" s="1"/>
  <c r="AX46" i="5"/>
  <c r="AX45" i="5" s="1"/>
  <c r="J45" i="5" s="1"/>
  <c r="BC46" i="5"/>
  <c r="BC45" i="5" s="1"/>
  <c r="O45" i="5" s="1"/>
  <c r="AY46" i="5"/>
  <c r="AY45" i="5" s="1"/>
  <c r="K45" i="5" s="1"/>
  <c r="BD46" i="5"/>
  <c r="BD45" i="5" s="1"/>
  <c r="BE46" i="5" s="1"/>
  <c r="P45" i="5" s="1"/>
  <c r="BB46" i="5"/>
  <c r="BB45" i="5" s="1"/>
  <c r="N45" i="5" s="1"/>
  <c r="AG100" i="23"/>
  <c r="AH100" i="23"/>
  <c r="AD100" i="23"/>
  <c r="AE100" i="23"/>
  <c r="AI100" i="23"/>
  <c r="AF100" i="23"/>
  <c r="AJ100" i="23"/>
  <c r="B22" i="10"/>
  <c r="B38" i="10"/>
  <c r="B54" i="10"/>
  <c r="B11" i="10"/>
  <c r="B27" i="10"/>
  <c r="B43" i="10"/>
  <c r="B59" i="10"/>
  <c r="B20" i="10"/>
  <c r="B36" i="10"/>
  <c r="B52" i="10"/>
  <c r="B9" i="10"/>
  <c r="B25" i="10"/>
  <c r="B41" i="10"/>
  <c r="B14" i="10"/>
  <c r="B34" i="10"/>
  <c r="B58" i="10"/>
  <c r="B19" i="10"/>
  <c r="B39" i="10"/>
  <c r="B63" i="10"/>
  <c r="B28" i="10"/>
  <c r="B48" i="10"/>
  <c r="B13" i="10"/>
  <c r="B33" i="10"/>
  <c r="B53" i="10"/>
  <c r="B18" i="10"/>
  <c r="B42" i="10"/>
  <c r="B62" i="10"/>
  <c r="B23" i="10"/>
  <c r="B47" i="10"/>
  <c r="B12" i="10"/>
  <c r="B32" i="10"/>
  <c r="B56" i="10"/>
  <c r="B17" i="10"/>
  <c r="B37" i="10"/>
  <c r="B57" i="10"/>
  <c r="B26" i="10"/>
  <c r="B46" i="10"/>
  <c r="B8" i="10"/>
  <c r="B31" i="10"/>
  <c r="B51" i="10"/>
  <c r="B16" i="10"/>
  <c r="B40" i="10"/>
  <c r="B60" i="10"/>
  <c r="B21" i="10"/>
  <c r="B45" i="10"/>
  <c r="B61" i="10"/>
  <c r="B50" i="10"/>
  <c r="B24" i="10"/>
  <c r="B49" i="10"/>
  <c r="B15" i="10"/>
  <c r="B44" i="10"/>
  <c r="B10" i="10"/>
  <c r="B35" i="10"/>
  <c r="B64" i="10"/>
  <c r="B30" i="10"/>
  <c r="B55" i="10"/>
  <c r="B29" i="10"/>
  <c r="AG174" i="19"/>
  <c r="AJ174" i="19"/>
  <c r="AD174" i="19"/>
  <c r="AF174" i="19"/>
  <c r="AH174" i="19"/>
  <c r="AE174" i="19"/>
  <c r="AI174" i="19"/>
  <c r="AE174" i="16"/>
  <c r="AH174" i="16"/>
  <c r="AI174" i="16"/>
  <c r="AF174" i="16"/>
  <c r="AJ174" i="16"/>
  <c r="AD174" i="16"/>
  <c r="AG174" i="16"/>
  <c r="AJ63" i="19"/>
  <c r="AI63" i="19"/>
  <c r="AE63" i="19"/>
  <c r="AF63" i="19"/>
  <c r="AD63" i="19"/>
  <c r="AG63" i="19"/>
  <c r="AH63" i="19"/>
  <c r="AJ26" i="25"/>
  <c r="AD26" i="25"/>
  <c r="AF26" i="25"/>
  <c r="AG26" i="25"/>
  <c r="AH26" i="25"/>
  <c r="AE26" i="25"/>
  <c r="AI26" i="25"/>
  <c r="AH26" i="21"/>
  <c r="AE26" i="21"/>
  <c r="AI26" i="21"/>
  <c r="AF26" i="21"/>
  <c r="AJ26" i="21"/>
  <c r="AD26" i="21"/>
  <c r="AG26" i="21"/>
  <c r="AD26" i="19"/>
  <c r="AJ26" i="19"/>
  <c r="AF26" i="19"/>
  <c r="AG26" i="19"/>
  <c r="AH26" i="19"/>
  <c r="AE26" i="19"/>
  <c r="AI26" i="19"/>
  <c r="AE26" i="15"/>
  <c r="AG26" i="15"/>
  <c r="AD26" i="15"/>
  <c r="AH26" i="15"/>
  <c r="AI26" i="15"/>
  <c r="AF26" i="15"/>
  <c r="AJ26" i="15"/>
  <c r="AH137" i="18"/>
  <c r="AD137" i="18"/>
  <c r="AG137" i="18"/>
  <c r="AE137" i="18"/>
  <c r="AI137" i="18"/>
  <c r="AF137" i="18"/>
  <c r="AJ137" i="18"/>
  <c r="AE63" i="25"/>
  <c r="AI63" i="25"/>
  <c r="AF63" i="25"/>
  <c r="AJ63" i="25"/>
  <c r="AD63" i="25"/>
  <c r="AG63" i="25"/>
  <c r="AH63" i="25"/>
  <c r="AG137" i="22"/>
  <c r="AD137" i="22"/>
  <c r="AH137" i="22"/>
  <c r="AE137" i="22"/>
  <c r="AI137" i="22"/>
  <c r="AF137" i="22"/>
  <c r="AJ137" i="22"/>
  <c r="AE100" i="19"/>
  <c r="AF100" i="19"/>
  <c r="AI100" i="19"/>
  <c r="AJ100" i="19"/>
  <c r="AD100" i="19"/>
  <c r="AG100" i="19"/>
  <c r="AH100" i="19"/>
  <c r="AH174" i="23"/>
  <c r="AE174" i="23"/>
  <c r="AI174" i="23"/>
  <c r="AF174" i="23"/>
  <c r="AJ174" i="23"/>
  <c r="AD174" i="23"/>
  <c r="AG174" i="23"/>
  <c r="BL91" i="5"/>
  <c r="BL90" i="5" s="1"/>
  <c r="BJ91" i="5"/>
  <c r="BJ90" i="5" s="1"/>
  <c r="BK91" i="5"/>
  <c r="BK90" i="5" s="1"/>
  <c r="BI91" i="5"/>
  <c r="BI90" i="5" s="1"/>
  <c r="U91" i="5" s="1"/>
  <c r="BM91" i="5"/>
  <c r="BM90" i="5" s="1"/>
  <c r="BN91" i="5"/>
  <c r="BN90" i="5" s="1"/>
  <c r="BO91" i="5"/>
  <c r="BO90" i="5" s="1"/>
  <c r="BP91" i="5" s="1"/>
  <c r="AG99" i="19" l="1"/>
  <c r="AG101" i="19"/>
  <c r="K80" i="19" s="1"/>
  <c r="AG138" i="22"/>
  <c r="K117" i="22" s="1"/>
  <c r="AG136" i="22"/>
  <c r="AG138" i="18"/>
  <c r="AG136" i="18"/>
  <c r="AD27" i="19"/>
  <c r="H6" i="19" s="1"/>
  <c r="AD25" i="19"/>
  <c r="AI25" i="25"/>
  <c r="AI27" i="25"/>
  <c r="M6" i="25" s="1"/>
  <c r="AI62" i="19"/>
  <c r="AI64" i="19"/>
  <c r="AE173" i="16"/>
  <c r="AE175" i="16"/>
  <c r="I154" i="16" s="1"/>
  <c r="AD64" i="24"/>
  <c r="H43" i="24" s="1"/>
  <c r="AD62" i="24"/>
  <c r="AE64" i="24"/>
  <c r="AE62" i="24"/>
  <c r="AF62" i="17"/>
  <c r="AF64" i="17"/>
  <c r="AG25" i="16"/>
  <c r="AG27" i="16"/>
  <c r="K6" i="16" s="1"/>
  <c r="AH25" i="16"/>
  <c r="AH27" i="16"/>
  <c r="AG99" i="18"/>
  <c r="AG101" i="18"/>
  <c r="K80" i="18" s="1"/>
  <c r="AE101" i="18"/>
  <c r="I80" i="18" s="1"/>
  <c r="AE99" i="18"/>
  <c r="AJ138" i="25"/>
  <c r="AJ136" i="25"/>
  <c r="AH136" i="25"/>
  <c r="AH138" i="25"/>
  <c r="AE62" i="21"/>
  <c r="AE64" i="21"/>
  <c r="I43" i="21" s="1"/>
  <c r="AI173" i="14"/>
  <c r="AI175" i="14"/>
  <c r="AJ175" i="14"/>
  <c r="AJ173" i="14"/>
  <c r="AG27" i="17"/>
  <c r="K6" i="17" s="1"/>
  <c r="AG25" i="17"/>
  <c r="AE25" i="17"/>
  <c r="AE27" i="17"/>
  <c r="I6" i="17" s="1"/>
  <c r="AI99" i="21"/>
  <c r="AI101" i="21"/>
  <c r="AD99" i="21"/>
  <c r="AD101" i="21"/>
  <c r="H80" i="21" s="1"/>
  <c r="AF175" i="18"/>
  <c r="J154" i="18" s="1"/>
  <c r="AF173" i="18"/>
  <c r="AI62" i="15"/>
  <c r="AI64" i="15"/>
  <c r="M43" i="15" s="1"/>
  <c r="AD62" i="15"/>
  <c r="AD64" i="15"/>
  <c r="AF99" i="24"/>
  <c r="AF101" i="24"/>
  <c r="J80" i="24" s="1"/>
  <c r="AI99" i="24"/>
  <c r="AI101" i="24"/>
  <c r="AF173" i="20"/>
  <c r="AF175" i="20"/>
  <c r="J154" i="20" s="1"/>
  <c r="AI173" i="20"/>
  <c r="AI175" i="20"/>
  <c r="AE99" i="16"/>
  <c r="AE101" i="16"/>
  <c r="I80" i="16" s="1"/>
  <c r="AH173" i="24"/>
  <c r="AH175" i="24"/>
  <c r="AF173" i="24"/>
  <c r="AF175" i="24"/>
  <c r="J154" i="24" s="1"/>
  <c r="AG136" i="15"/>
  <c r="AG138" i="15"/>
  <c r="AI138" i="15"/>
  <c r="AI136" i="15"/>
  <c r="AF99" i="22"/>
  <c r="AF101" i="22"/>
  <c r="J80" i="22" s="1"/>
  <c r="AG136" i="20"/>
  <c r="AG138" i="20"/>
  <c r="K117" i="20" s="1"/>
  <c r="AJ138" i="20"/>
  <c r="AJ136" i="20"/>
  <c r="AG25" i="14"/>
  <c r="AG27" i="14"/>
  <c r="K6" i="14" s="1"/>
  <c r="AF25" i="14"/>
  <c r="AF27" i="14"/>
  <c r="J6" i="14" s="1"/>
  <c r="AD99" i="15"/>
  <c r="AD101" i="15"/>
  <c r="H80" i="15" s="1"/>
  <c r="AG138" i="14"/>
  <c r="AG136" i="14"/>
  <c r="AI136" i="14"/>
  <c r="AI138" i="14"/>
  <c r="M117" i="14" s="1"/>
  <c r="AE25" i="18"/>
  <c r="AE27" i="18"/>
  <c r="I6" i="18" s="1"/>
  <c r="AJ25" i="18"/>
  <c r="AJ27" i="18"/>
  <c r="N6" i="18" s="1"/>
  <c r="AJ64" i="22"/>
  <c r="AJ62" i="22"/>
  <c r="AH62" i="22"/>
  <c r="AH64" i="22"/>
  <c r="L43" i="22" s="1"/>
  <c r="AJ27" i="22"/>
  <c r="AJ25" i="22"/>
  <c r="AF173" i="15"/>
  <c r="AF175" i="15"/>
  <c r="J154" i="15" s="1"/>
  <c r="AH173" i="15"/>
  <c r="AH175" i="15"/>
  <c r="L154" i="15" s="1"/>
  <c r="AD99" i="25"/>
  <c r="AD101" i="25"/>
  <c r="H80" i="25" s="1"/>
  <c r="AE101" i="25"/>
  <c r="AE99" i="25"/>
  <c r="AF136" i="19"/>
  <c r="AF138" i="19"/>
  <c r="J117" i="19" s="1"/>
  <c r="AI64" i="20"/>
  <c r="AI62" i="20"/>
  <c r="AG64" i="20"/>
  <c r="AG62" i="20"/>
  <c r="AE27" i="23"/>
  <c r="AE25" i="23"/>
  <c r="AJ27" i="23"/>
  <c r="AJ25" i="23"/>
  <c r="AI62" i="16"/>
  <c r="AI64" i="16"/>
  <c r="M43" i="16" s="1"/>
  <c r="AD64" i="16"/>
  <c r="AD62" i="16"/>
  <c r="AG62" i="23"/>
  <c r="AG64" i="23"/>
  <c r="K43" i="23" s="1"/>
  <c r="AI64" i="23"/>
  <c r="AI62" i="23"/>
  <c r="AJ173" i="22"/>
  <c r="AJ175" i="22"/>
  <c r="N154" i="22" s="1"/>
  <c r="AH173" i="22"/>
  <c r="AH175" i="22"/>
  <c r="L154" i="22" s="1"/>
  <c r="AJ25" i="24"/>
  <c r="AJ27" i="24"/>
  <c r="N6" i="24" s="1"/>
  <c r="AJ27" i="20"/>
  <c r="AJ25" i="20"/>
  <c r="AD25" i="20"/>
  <c r="AD27" i="20"/>
  <c r="H6" i="20" s="1"/>
  <c r="AJ99" i="17"/>
  <c r="AJ101" i="17"/>
  <c r="N80" i="17" s="1"/>
  <c r="AE101" i="17"/>
  <c r="AE99" i="17"/>
  <c r="AG101" i="20"/>
  <c r="AG99" i="20"/>
  <c r="AE136" i="21"/>
  <c r="AE138" i="21"/>
  <c r="I117" i="21" s="1"/>
  <c r="AJ138" i="21"/>
  <c r="AJ136" i="21"/>
  <c r="AD175" i="17"/>
  <c r="AD173" i="17"/>
  <c r="AF173" i="17"/>
  <c r="AF175" i="17"/>
  <c r="J154" i="17" s="1"/>
  <c r="AG175" i="25"/>
  <c r="AG173" i="25"/>
  <c r="AH62" i="18"/>
  <c r="AH64" i="18"/>
  <c r="L43" i="18" s="1"/>
  <c r="AJ64" i="18"/>
  <c r="AJ62" i="18"/>
  <c r="AD173" i="21"/>
  <c r="AD175" i="21"/>
  <c r="H154" i="21" s="1"/>
  <c r="AE175" i="21"/>
  <c r="AE173" i="21"/>
  <c r="AE99" i="14"/>
  <c r="AE101" i="14"/>
  <c r="I80" i="14" s="1"/>
  <c r="AF101" i="14"/>
  <c r="AF99" i="14"/>
  <c r="AJ62" i="14"/>
  <c r="AJ64" i="14"/>
  <c r="N43" i="14" s="1"/>
  <c r="AJ136" i="24"/>
  <c r="AJ138" i="24"/>
  <c r="N117" i="24" s="1"/>
  <c r="AH136" i="24"/>
  <c r="AH138" i="24"/>
  <c r="L117" i="24" s="1"/>
  <c r="AJ138" i="16"/>
  <c r="AJ136" i="16"/>
  <c r="AI136" i="17"/>
  <c r="AI138" i="17"/>
  <c r="M117" i="17" s="1"/>
  <c r="AG138" i="17"/>
  <c r="AG136" i="17"/>
  <c r="AD136" i="23"/>
  <c r="AD138" i="23"/>
  <c r="H117" i="23" s="1"/>
  <c r="AG173" i="23"/>
  <c r="AG175" i="23"/>
  <c r="K154" i="23" s="1"/>
  <c r="AI173" i="23"/>
  <c r="AI175" i="23"/>
  <c r="M154" i="23" s="1"/>
  <c r="AF99" i="19"/>
  <c r="AF101" i="19"/>
  <c r="J80" i="19" s="1"/>
  <c r="AI136" i="22"/>
  <c r="AI138" i="22"/>
  <c r="M117" i="22" s="1"/>
  <c r="AJ64" i="25"/>
  <c r="AJ62" i="25"/>
  <c r="AJ136" i="18"/>
  <c r="AJ138" i="18"/>
  <c r="N117" i="18" s="1"/>
  <c r="AF27" i="15"/>
  <c r="AF25" i="15"/>
  <c r="AG27" i="15"/>
  <c r="AG25" i="15"/>
  <c r="AH27" i="19"/>
  <c r="AH25" i="19"/>
  <c r="AF27" i="21"/>
  <c r="AF25" i="21"/>
  <c r="AF25" i="25"/>
  <c r="AF27" i="25"/>
  <c r="J6" i="25" s="1"/>
  <c r="AG64" i="19"/>
  <c r="AG62" i="19"/>
  <c r="AJ173" i="16"/>
  <c r="AJ175" i="16"/>
  <c r="N154" i="16" s="1"/>
  <c r="AF173" i="19"/>
  <c r="AF175" i="19"/>
  <c r="J154" i="19" s="1"/>
  <c r="AE99" i="23"/>
  <c r="AE101" i="23"/>
  <c r="I80" i="23" s="1"/>
  <c r="AD175" i="23"/>
  <c r="AD173" i="23"/>
  <c r="AE173" i="23"/>
  <c r="AE175" i="23"/>
  <c r="I154" i="23" s="1"/>
  <c r="AD99" i="19"/>
  <c r="AD101" i="19"/>
  <c r="H80" i="19" s="1"/>
  <c r="AE101" i="19"/>
  <c r="AE99" i="19"/>
  <c r="AE136" i="22"/>
  <c r="AE138" i="22"/>
  <c r="I117" i="22" s="1"/>
  <c r="AH64" i="25"/>
  <c r="AH62" i="25"/>
  <c r="AF64" i="25"/>
  <c r="AF62" i="25"/>
  <c r="AF136" i="18"/>
  <c r="AF138" i="18"/>
  <c r="J117" i="18" s="1"/>
  <c r="AD136" i="18"/>
  <c r="AD138" i="18"/>
  <c r="H117" i="18" s="1"/>
  <c r="AI25" i="15"/>
  <c r="AI27" i="15"/>
  <c r="M6" i="15" s="1"/>
  <c r="AE25" i="15"/>
  <c r="AE27" i="15"/>
  <c r="I6" i="15" s="1"/>
  <c r="AG25" i="19"/>
  <c r="AG27" i="19"/>
  <c r="K6" i="19" s="1"/>
  <c r="AG25" i="21"/>
  <c r="AG27" i="21"/>
  <c r="K6" i="21" s="1"/>
  <c r="AI25" i="21"/>
  <c r="AI27" i="21"/>
  <c r="M6" i="21" s="1"/>
  <c r="AE25" i="25"/>
  <c r="AE27" i="25"/>
  <c r="I6" i="25" s="1"/>
  <c r="AD27" i="25"/>
  <c r="AD25" i="25"/>
  <c r="AD64" i="19"/>
  <c r="AD62" i="19"/>
  <c r="AJ62" i="19"/>
  <c r="AJ64" i="19"/>
  <c r="N43" i="19" s="1"/>
  <c r="AF173" i="16"/>
  <c r="AF175" i="16"/>
  <c r="J154" i="16" s="1"/>
  <c r="AI175" i="19"/>
  <c r="AI173" i="19"/>
  <c r="AD175" i="19"/>
  <c r="AD173" i="19"/>
  <c r="AJ99" i="23"/>
  <c r="AJ101" i="23"/>
  <c r="N80" i="23" s="1"/>
  <c r="AD99" i="23"/>
  <c r="AD101" i="23"/>
  <c r="H80" i="23" s="1"/>
  <c r="AJ62" i="24"/>
  <c r="AJ64" i="24"/>
  <c r="N43" i="24" s="1"/>
  <c r="AH64" i="24"/>
  <c r="AH62" i="24"/>
  <c r="AG64" i="17"/>
  <c r="AG62" i="17"/>
  <c r="AI64" i="17"/>
  <c r="AI62" i="17"/>
  <c r="AD25" i="16"/>
  <c r="AD27" i="16"/>
  <c r="H6" i="16" s="1"/>
  <c r="AE25" i="16"/>
  <c r="AE27" i="16"/>
  <c r="I6" i="16" s="1"/>
  <c r="AD99" i="18"/>
  <c r="AD101" i="18"/>
  <c r="H80" i="18" s="1"/>
  <c r="AJ101" i="18"/>
  <c r="AJ99" i="18"/>
  <c r="AF138" i="25"/>
  <c r="AF136" i="25"/>
  <c r="AJ64" i="21"/>
  <c r="AJ62" i="21"/>
  <c r="AH64" i="21"/>
  <c r="AH62" i="21"/>
  <c r="AE173" i="14"/>
  <c r="AE175" i="14"/>
  <c r="I154" i="14" s="1"/>
  <c r="AH173" i="14"/>
  <c r="AH175" i="14"/>
  <c r="L154" i="14" s="1"/>
  <c r="AD25" i="17"/>
  <c r="AD27" i="17"/>
  <c r="H6" i="17" s="1"/>
  <c r="AJ25" i="17"/>
  <c r="AJ27" i="17"/>
  <c r="N6" i="17" s="1"/>
  <c r="AE99" i="21"/>
  <c r="AE101" i="21"/>
  <c r="I80" i="21" s="1"/>
  <c r="AH175" i="18"/>
  <c r="AH173" i="18"/>
  <c r="AE173" i="18"/>
  <c r="AE175" i="18"/>
  <c r="I154" i="18" s="1"/>
  <c r="AE64" i="15"/>
  <c r="AE62" i="15"/>
  <c r="AG64" i="15"/>
  <c r="AG62" i="15"/>
  <c r="AE99" i="24"/>
  <c r="AE101" i="24"/>
  <c r="I80" i="24" s="1"/>
  <c r="AH101" i="24"/>
  <c r="AH99" i="24"/>
  <c r="AH175" i="20"/>
  <c r="AH173" i="20"/>
  <c r="AJ99" i="16"/>
  <c r="AJ101" i="16"/>
  <c r="N80" i="16" s="1"/>
  <c r="AD101" i="16"/>
  <c r="AD99" i="16"/>
  <c r="AG173" i="24"/>
  <c r="AG175" i="24"/>
  <c r="K154" i="24" s="1"/>
  <c r="AI175" i="24"/>
  <c r="AI173" i="24"/>
  <c r="AD136" i="15"/>
  <c r="AD138" i="15"/>
  <c r="H117" i="15" s="1"/>
  <c r="AF138" i="15"/>
  <c r="AF136" i="15"/>
  <c r="AG99" i="22"/>
  <c r="AG101" i="22"/>
  <c r="K80" i="22" s="1"/>
  <c r="AI99" i="22"/>
  <c r="AI101" i="22"/>
  <c r="M80" i="22" s="1"/>
  <c r="AD136" i="20"/>
  <c r="AD138" i="20"/>
  <c r="H117" i="20" s="1"/>
  <c r="AE138" i="20"/>
  <c r="AE136" i="20"/>
  <c r="AJ25" i="14"/>
  <c r="AJ27" i="14"/>
  <c r="N6" i="14" s="1"/>
  <c r="AI99" i="15"/>
  <c r="AI101" i="15"/>
  <c r="M80" i="15" s="1"/>
  <c r="AJ101" i="15"/>
  <c r="AJ99" i="15"/>
  <c r="AD136" i="14"/>
  <c r="AD138" i="14"/>
  <c r="H117" i="14" s="1"/>
  <c r="AH136" i="14"/>
  <c r="AH138" i="14"/>
  <c r="L117" i="14" s="1"/>
  <c r="AH27" i="18"/>
  <c r="AH25" i="18"/>
  <c r="AG25" i="18"/>
  <c r="AG27" i="18"/>
  <c r="K6" i="18" s="1"/>
  <c r="AF64" i="22"/>
  <c r="AF62" i="22"/>
  <c r="AH27" i="22"/>
  <c r="AH25" i="22"/>
  <c r="AF27" i="22"/>
  <c r="AF25" i="22"/>
  <c r="AI173" i="15"/>
  <c r="AI175" i="15"/>
  <c r="M154" i="15" s="1"/>
  <c r="AG175" i="15"/>
  <c r="AG173" i="15"/>
  <c r="AJ99" i="25"/>
  <c r="AJ101" i="25"/>
  <c r="N80" i="25" s="1"/>
  <c r="AG136" i="19"/>
  <c r="AG138" i="19"/>
  <c r="K117" i="19" s="1"/>
  <c r="AE136" i="19"/>
  <c r="AE138" i="19"/>
  <c r="I117" i="19" s="1"/>
  <c r="AE62" i="20"/>
  <c r="AE64" i="20"/>
  <c r="I43" i="20" s="1"/>
  <c r="AD62" i="20"/>
  <c r="AD64" i="20"/>
  <c r="H43" i="20" s="1"/>
  <c r="AH25" i="23"/>
  <c r="AH27" i="23"/>
  <c r="L6" i="23" s="1"/>
  <c r="AF27" i="23"/>
  <c r="AF25" i="23"/>
  <c r="AE62" i="16"/>
  <c r="AE64" i="16"/>
  <c r="I43" i="16" s="1"/>
  <c r="AD64" i="23"/>
  <c r="AD62" i="23"/>
  <c r="AE64" i="23"/>
  <c r="AE62" i="23"/>
  <c r="AF173" i="22"/>
  <c r="AF175" i="22"/>
  <c r="J154" i="22" s="1"/>
  <c r="AH25" i="24"/>
  <c r="AH27" i="24"/>
  <c r="L6" i="24" s="1"/>
  <c r="AF25" i="24"/>
  <c r="AF27" i="24"/>
  <c r="J6" i="24" s="1"/>
  <c r="AF27" i="20"/>
  <c r="AF25" i="20"/>
  <c r="AH25" i="20"/>
  <c r="AH27" i="20"/>
  <c r="L6" i="20" s="1"/>
  <c r="AF99" i="17"/>
  <c r="AF101" i="17"/>
  <c r="J80" i="17" s="1"/>
  <c r="AI101" i="20"/>
  <c r="AI99" i="20"/>
  <c r="AF99" i="20"/>
  <c r="AF101" i="20"/>
  <c r="J80" i="20" s="1"/>
  <c r="AH136" i="21"/>
  <c r="AH138" i="21"/>
  <c r="L117" i="21" s="1"/>
  <c r="AF138" i="21"/>
  <c r="AF136" i="21"/>
  <c r="AE173" i="17"/>
  <c r="AE175" i="17"/>
  <c r="I154" i="17" s="1"/>
  <c r="AI175" i="25"/>
  <c r="AI173" i="25"/>
  <c r="AD175" i="25"/>
  <c r="AD173" i="25"/>
  <c r="AG62" i="18"/>
  <c r="AG64" i="18"/>
  <c r="K43" i="18" s="1"/>
  <c r="AI64" i="18"/>
  <c r="AI62" i="18"/>
  <c r="AJ175" i="21"/>
  <c r="AJ173" i="21"/>
  <c r="AH173" i="21"/>
  <c r="AH175" i="21"/>
  <c r="L154" i="21" s="1"/>
  <c r="AI99" i="14"/>
  <c r="AI101" i="14"/>
  <c r="M80" i="14" s="1"/>
  <c r="AH64" i="14"/>
  <c r="AH62" i="14"/>
  <c r="AE62" i="14"/>
  <c r="AE64" i="14"/>
  <c r="I43" i="14" s="1"/>
  <c r="AF136" i="24"/>
  <c r="AF138" i="24"/>
  <c r="J117" i="24" s="1"/>
  <c r="AD136" i="24"/>
  <c r="AD138" i="24"/>
  <c r="H117" i="24" s="1"/>
  <c r="AI136" i="16"/>
  <c r="AI138" i="16"/>
  <c r="M117" i="16" s="1"/>
  <c r="AG136" i="16"/>
  <c r="AG138" i="16"/>
  <c r="K117" i="16" s="1"/>
  <c r="AE136" i="17"/>
  <c r="AE138" i="17"/>
  <c r="I117" i="17" s="1"/>
  <c r="AI136" i="23"/>
  <c r="AI138" i="23"/>
  <c r="M117" i="23" s="1"/>
  <c r="AG136" i="23"/>
  <c r="AG138" i="23"/>
  <c r="K117" i="23" s="1"/>
  <c r="AJ173" i="23"/>
  <c r="AJ175" i="23"/>
  <c r="N154" i="23" s="1"/>
  <c r="AJ101" i="19"/>
  <c r="AJ99" i="19"/>
  <c r="AH136" i="22"/>
  <c r="AH138" i="22"/>
  <c r="L117" i="22" s="1"/>
  <c r="AI64" i="25"/>
  <c r="AI62" i="25"/>
  <c r="AH138" i="18"/>
  <c r="AH136" i="18"/>
  <c r="AI27" i="19"/>
  <c r="AI25" i="19"/>
  <c r="AD25" i="21"/>
  <c r="AD27" i="21"/>
  <c r="H6" i="21" s="1"/>
  <c r="AH27" i="25"/>
  <c r="AH25" i="25"/>
  <c r="AF62" i="19"/>
  <c r="AF64" i="19"/>
  <c r="J43" i="19" s="1"/>
  <c r="AG173" i="16"/>
  <c r="AG175" i="16"/>
  <c r="K154" i="16" s="1"/>
  <c r="AI173" i="16"/>
  <c r="AI175" i="16"/>
  <c r="M154" i="16" s="1"/>
  <c r="AE175" i="19"/>
  <c r="AE173" i="19"/>
  <c r="AJ173" i="19"/>
  <c r="AJ175" i="19"/>
  <c r="N154" i="19" s="1"/>
  <c r="AF99" i="23"/>
  <c r="AF101" i="23"/>
  <c r="J80" i="23" s="1"/>
  <c r="AH101" i="23"/>
  <c r="AH99" i="23"/>
  <c r="AF62" i="24"/>
  <c r="AF64" i="24"/>
  <c r="J43" i="24" s="1"/>
  <c r="AI101" i="18"/>
  <c r="AI99" i="18"/>
  <c r="AF64" i="21"/>
  <c r="AF62" i="21"/>
  <c r="AD173" i="14"/>
  <c r="AD175" i="14"/>
  <c r="H154" i="14" s="1"/>
  <c r="AH99" i="21"/>
  <c r="AH101" i="21"/>
  <c r="L80" i="21" s="1"/>
  <c r="AJ64" i="15"/>
  <c r="AJ62" i="15"/>
  <c r="AF99" i="16"/>
  <c r="AF101" i="16"/>
  <c r="J80" i="16" s="1"/>
  <c r="AD101" i="22"/>
  <c r="AD99" i="22"/>
  <c r="AE99" i="22"/>
  <c r="AE101" i="22"/>
  <c r="I80" i="22" s="1"/>
  <c r="AI25" i="14"/>
  <c r="AI27" i="14"/>
  <c r="M6" i="14" s="1"/>
  <c r="AF25" i="18"/>
  <c r="AF27" i="18"/>
  <c r="J6" i="18" s="1"/>
  <c r="AE173" i="15"/>
  <c r="AE175" i="15"/>
  <c r="I154" i="15" s="1"/>
  <c r="AF99" i="25"/>
  <c r="AF101" i="25"/>
  <c r="J80" i="25" s="1"/>
  <c r="AD138" i="19"/>
  <c r="AD136" i="19"/>
  <c r="AH138" i="19"/>
  <c r="AH136" i="19"/>
  <c r="AH62" i="20"/>
  <c r="AH64" i="20"/>
  <c r="L43" i="20" s="1"/>
  <c r="AF64" i="20"/>
  <c r="AF62" i="20"/>
  <c r="AG27" i="23"/>
  <c r="AG25" i="23"/>
  <c r="AJ64" i="16"/>
  <c r="AJ62" i="16"/>
  <c r="AJ64" i="23"/>
  <c r="AJ62" i="23"/>
  <c r="AG173" i="22"/>
  <c r="AG175" i="22"/>
  <c r="K154" i="22" s="1"/>
  <c r="AI175" i="22"/>
  <c r="AI173" i="22"/>
  <c r="AG27" i="24"/>
  <c r="AG25" i="24"/>
  <c r="AI25" i="24"/>
  <c r="AI27" i="24"/>
  <c r="M6" i="24" s="1"/>
  <c r="AI27" i="20"/>
  <c r="AI25" i="20"/>
  <c r="AG25" i="20"/>
  <c r="AG27" i="20"/>
  <c r="K6" i="20" s="1"/>
  <c r="AG99" i="17"/>
  <c r="AG101" i="17"/>
  <c r="K80" i="17" s="1"/>
  <c r="AI99" i="17"/>
  <c r="AI101" i="17"/>
  <c r="M80" i="17" s="1"/>
  <c r="AE101" i="20"/>
  <c r="AE99" i="20"/>
  <c r="AJ99" i="20"/>
  <c r="AJ101" i="20"/>
  <c r="N80" i="20" s="1"/>
  <c r="AG136" i="21"/>
  <c r="AG138" i="21"/>
  <c r="K117" i="21" s="1"/>
  <c r="AH175" i="17"/>
  <c r="AH173" i="17"/>
  <c r="AJ175" i="17"/>
  <c r="AJ173" i="17"/>
  <c r="AE175" i="25"/>
  <c r="AE173" i="25"/>
  <c r="AJ173" i="25"/>
  <c r="AJ175" i="25"/>
  <c r="N154" i="25" s="1"/>
  <c r="AD62" i="18"/>
  <c r="AD64" i="18"/>
  <c r="H43" i="18" s="1"/>
  <c r="AF64" i="18"/>
  <c r="AF62" i="18"/>
  <c r="AF175" i="21"/>
  <c r="AF173" i="21"/>
  <c r="AH101" i="14"/>
  <c r="AH99" i="14"/>
  <c r="AD101" i="14"/>
  <c r="AD99" i="14"/>
  <c r="AG64" i="14"/>
  <c r="AG62" i="14"/>
  <c r="AI64" i="14"/>
  <c r="AI62" i="14"/>
  <c r="AI136" i="24"/>
  <c r="AI138" i="24"/>
  <c r="M117" i="24" s="1"/>
  <c r="AG138" i="24"/>
  <c r="AG136" i="24"/>
  <c r="AE136" i="16"/>
  <c r="AE138" i="16"/>
  <c r="I117" i="16" s="1"/>
  <c r="AF138" i="16"/>
  <c r="AF136" i="16"/>
  <c r="AJ136" i="17"/>
  <c r="AJ138" i="17"/>
  <c r="N117" i="17" s="1"/>
  <c r="AD136" i="17"/>
  <c r="AD138" i="17"/>
  <c r="H117" i="17" s="1"/>
  <c r="AE136" i="23"/>
  <c r="AE138" i="23"/>
  <c r="I117" i="23" s="1"/>
  <c r="AF138" i="23"/>
  <c r="AF136" i="23"/>
  <c r="AH175" i="23"/>
  <c r="AH173" i="23"/>
  <c r="AJ136" i="22"/>
  <c r="AJ138" i="22"/>
  <c r="N117" i="22" s="1"/>
  <c r="AG62" i="25"/>
  <c r="AG64" i="25"/>
  <c r="K43" i="25" s="1"/>
  <c r="AI136" i="18"/>
  <c r="AI138" i="18"/>
  <c r="M117" i="18" s="1"/>
  <c r="AH27" i="15"/>
  <c r="AH25" i="15"/>
  <c r="AF25" i="19"/>
  <c r="AF27" i="19"/>
  <c r="J6" i="19" s="1"/>
  <c r="AE25" i="21"/>
  <c r="AE27" i="21"/>
  <c r="I6" i="21" s="1"/>
  <c r="AJ25" i="25"/>
  <c r="AJ27" i="25"/>
  <c r="N6" i="25" s="1"/>
  <c r="AD64" i="17"/>
  <c r="AD62" i="17"/>
  <c r="AH64" i="17"/>
  <c r="AH62" i="17"/>
  <c r="AJ27" i="16"/>
  <c r="AJ25" i="16"/>
  <c r="AI25" i="16"/>
  <c r="AI27" i="16"/>
  <c r="M6" i="16" s="1"/>
  <c r="AG138" i="25"/>
  <c r="AG136" i="25"/>
  <c r="AI138" i="25"/>
  <c r="AI136" i="25"/>
  <c r="AG64" i="21"/>
  <c r="AG62" i="21"/>
  <c r="AG173" i="14"/>
  <c r="AG175" i="14"/>
  <c r="K154" i="14" s="1"/>
  <c r="AI25" i="17"/>
  <c r="AI27" i="17"/>
  <c r="M6" i="17" s="1"/>
  <c r="AJ99" i="21"/>
  <c r="AJ101" i="21"/>
  <c r="N80" i="21" s="1"/>
  <c r="AG175" i="18"/>
  <c r="AG173" i="18"/>
  <c r="AJ175" i="18"/>
  <c r="AJ173" i="18"/>
  <c r="AF64" i="15"/>
  <c r="AF62" i="15"/>
  <c r="AD101" i="24"/>
  <c r="AD99" i="24"/>
  <c r="AE173" i="20"/>
  <c r="AE175" i="20"/>
  <c r="I154" i="20" s="1"/>
  <c r="AD173" i="20"/>
  <c r="AD175" i="20"/>
  <c r="H154" i="20" s="1"/>
  <c r="AH99" i="16"/>
  <c r="AH101" i="16"/>
  <c r="L80" i="16" s="1"/>
  <c r="AD173" i="24"/>
  <c r="AD175" i="24"/>
  <c r="H154" i="24" s="1"/>
  <c r="AE175" i="24"/>
  <c r="AE173" i="24"/>
  <c r="AE138" i="15"/>
  <c r="AE136" i="15"/>
  <c r="AI138" i="20"/>
  <c r="AI136" i="20"/>
  <c r="AD27" i="14"/>
  <c r="AD25" i="14"/>
  <c r="AE99" i="15"/>
  <c r="AE101" i="15"/>
  <c r="I80" i="15" s="1"/>
  <c r="AG99" i="15"/>
  <c r="AG101" i="15"/>
  <c r="K80" i="15" s="1"/>
  <c r="AJ138" i="14"/>
  <c r="AJ136" i="14"/>
  <c r="AF138" i="14"/>
  <c r="AF136" i="14"/>
  <c r="AG62" i="22"/>
  <c r="AG64" i="22"/>
  <c r="K43" i="22" s="1"/>
  <c r="AI62" i="22"/>
  <c r="AI64" i="22"/>
  <c r="M43" i="22" s="1"/>
  <c r="AG25" i="22"/>
  <c r="AG27" i="22"/>
  <c r="K6" i="22" s="1"/>
  <c r="AI27" i="22"/>
  <c r="AI25" i="22"/>
  <c r="AH99" i="25"/>
  <c r="AH101" i="25"/>
  <c r="L80" i="25" s="1"/>
  <c r="AH64" i="16"/>
  <c r="AH62" i="16"/>
  <c r="AF175" i="23"/>
  <c r="AF173" i="23"/>
  <c r="AH99" i="19"/>
  <c r="AH101" i="19"/>
  <c r="L80" i="19" s="1"/>
  <c r="AI101" i="19"/>
  <c r="AI99" i="19"/>
  <c r="AF136" i="22"/>
  <c r="AF138" i="22"/>
  <c r="J117" i="22" s="1"/>
  <c r="AD136" i="22"/>
  <c r="AD138" i="22"/>
  <c r="H117" i="22" s="1"/>
  <c r="AD64" i="25"/>
  <c r="AD62" i="25"/>
  <c r="AE64" i="25"/>
  <c r="AE62" i="25"/>
  <c r="AE136" i="18"/>
  <c r="AE138" i="18"/>
  <c r="I117" i="18" s="1"/>
  <c r="AJ27" i="15"/>
  <c r="AJ25" i="15"/>
  <c r="AD27" i="15"/>
  <c r="AD25" i="15"/>
  <c r="AE25" i="19"/>
  <c r="AE27" i="19"/>
  <c r="I6" i="19" s="1"/>
  <c r="AJ25" i="19"/>
  <c r="AJ27" i="19"/>
  <c r="N6" i="19" s="1"/>
  <c r="AJ27" i="21"/>
  <c r="AJ25" i="21"/>
  <c r="AH25" i="21"/>
  <c r="AH27" i="21"/>
  <c r="L6" i="21" s="1"/>
  <c r="AG25" i="25"/>
  <c r="AG27" i="25"/>
  <c r="K6" i="25" s="1"/>
  <c r="AH62" i="19"/>
  <c r="AH64" i="19"/>
  <c r="L43" i="19" s="1"/>
  <c r="AE62" i="19"/>
  <c r="AE64" i="19"/>
  <c r="I43" i="19" s="1"/>
  <c r="AD175" i="16"/>
  <c r="AD173" i="16"/>
  <c r="AH175" i="16"/>
  <c r="AH173" i="16"/>
  <c r="AH175" i="19"/>
  <c r="AH173" i="19"/>
  <c r="AG173" i="19"/>
  <c r="AG175" i="19"/>
  <c r="K154" i="19" s="1"/>
  <c r="AI99" i="23"/>
  <c r="AI101" i="23"/>
  <c r="M80" i="23" s="1"/>
  <c r="AG101" i="23"/>
  <c r="AG99" i="23"/>
  <c r="AG64" i="24"/>
  <c r="AG62" i="24"/>
  <c r="AI64" i="24"/>
  <c r="AI62" i="24"/>
  <c r="AJ62" i="17"/>
  <c r="AJ64" i="17"/>
  <c r="AE64" i="17"/>
  <c r="AE62" i="17"/>
  <c r="AF27" i="16"/>
  <c r="AF25" i="16"/>
  <c r="AH99" i="18"/>
  <c r="AH101" i="18"/>
  <c r="L80" i="18" s="1"/>
  <c r="AF99" i="18"/>
  <c r="AF101" i="18"/>
  <c r="AD136" i="25"/>
  <c r="AD138" i="25"/>
  <c r="H117" i="25" s="1"/>
  <c r="AE138" i="25"/>
  <c r="AE136" i="25"/>
  <c r="AI62" i="21"/>
  <c r="AI64" i="21"/>
  <c r="M43" i="21" s="1"/>
  <c r="AD64" i="21"/>
  <c r="AD62" i="21"/>
  <c r="AF175" i="14"/>
  <c r="AF173" i="14"/>
  <c r="AH25" i="17"/>
  <c r="AH27" i="17"/>
  <c r="AF25" i="17"/>
  <c r="AF27" i="17"/>
  <c r="J6" i="17" s="1"/>
  <c r="AF99" i="21"/>
  <c r="AF101" i="21"/>
  <c r="AG101" i="21"/>
  <c r="AG99" i="21"/>
  <c r="AD175" i="18"/>
  <c r="AD173" i="18"/>
  <c r="AI173" i="18"/>
  <c r="AI175" i="18"/>
  <c r="M154" i="18" s="1"/>
  <c r="AH62" i="15"/>
  <c r="AH64" i="15"/>
  <c r="AG99" i="24"/>
  <c r="AG101" i="24"/>
  <c r="K80" i="24" s="1"/>
  <c r="AJ99" i="24"/>
  <c r="AJ101" i="24"/>
  <c r="AJ173" i="20"/>
  <c r="AJ175" i="20"/>
  <c r="N154" i="20" s="1"/>
  <c r="AG175" i="20"/>
  <c r="AG173" i="20"/>
  <c r="AI99" i="16"/>
  <c r="AI101" i="16"/>
  <c r="M80" i="16" s="1"/>
  <c r="AG101" i="16"/>
  <c r="AG99" i="16"/>
  <c r="AJ173" i="24"/>
  <c r="AJ175" i="24"/>
  <c r="N154" i="24" s="1"/>
  <c r="AH136" i="15"/>
  <c r="AH138" i="15"/>
  <c r="AJ136" i="15"/>
  <c r="AJ138" i="15"/>
  <c r="N117" i="15" s="1"/>
  <c r="AJ99" i="22"/>
  <c r="AJ101" i="22"/>
  <c r="AH101" i="22"/>
  <c r="AH99" i="22"/>
  <c r="AH136" i="20"/>
  <c r="AH138" i="20"/>
  <c r="AF136" i="20"/>
  <c r="AF138" i="20"/>
  <c r="J117" i="20" s="1"/>
  <c r="AE25" i="14"/>
  <c r="AE27" i="14"/>
  <c r="AH27" i="14"/>
  <c r="AH25" i="14"/>
  <c r="AH99" i="15"/>
  <c r="AH101" i="15"/>
  <c r="AF101" i="15"/>
  <c r="AF99" i="15"/>
  <c r="AE138" i="14"/>
  <c r="AE136" i="14"/>
  <c r="AI25" i="18"/>
  <c r="AI27" i="18"/>
  <c r="M6" i="18" s="1"/>
  <c r="AD27" i="18"/>
  <c r="AD25" i="18"/>
  <c r="AD62" i="22"/>
  <c r="AD64" i="22"/>
  <c r="H43" i="22" s="1"/>
  <c r="AE62" i="22"/>
  <c r="AE64" i="22"/>
  <c r="AD27" i="22"/>
  <c r="AD25" i="22"/>
  <c r="AE27" i="22"/>
  <c r="AE25" i="22"/>
  <c r="AJ173" i="15"/>
  <c r="AJ175" i="15"/>
  <c r="N154" i="15" s="1"/>
  <c r="AD173" i="15"/>
  <c r="AD175" i="15"/>
  <c r="AG99" i="25"/>
  <c r="AG101" i="25"/>
  <c r="K80" i="25" s="1"/>
  <c r="AI101" i="25"/>
  <c r="AI99" i="25"/>
  <c r="AJ136" i="19"/>
  <c r="AJ138" i="19"/>
  <c r="N117" i="19" s="1"/>
  <c r="AI138" i="19"/>
  <c r="AI136" i="19"/>
  <c r="AJ64" i="20"/>
  <c r="AJ62" i="20"/>
  <c r="AI27" i="23"/>
  <c r="AI25" i="23"/>
  <c r="AD25" i="23"/>
  <c r="AD27" i="23"/>
  <c r="H6" i="23" s="1"/>
  <c r="AF62" i="16"/>
  <c r="AF64" i="16"/>
  <c r="AG64" i="16"/>
  <c r="AG62" i="16"/>
  <c r="AH64" i="23"/>
  <c r="AH62" i="23"/>
  <c r="AF64" i="23"/>
  <c r="AF62" i="23"/>
  <c r="AD173" i="22"/>
  <c r="AD175" i="22"/>
  <c r="AE175" i="22"/>
  <c r="AE173" i="22"/>
  <c r="AD25" i="24"/>
  <c r="AD27" i="24"/>
  <c r="AE25" i="24"/>
  <c r="AE27" i="24"/>
  <c r="I6" i="24" s="1"/>
  <c r="AE27" i="20"/>
  <c r="AE25" i="20"/>
  <c r="AD101" i="17"/>
  <c r="AD99" i="17"/>
  <c r="AH101" i="17"/>
  <c r="AH99" i="17"/>
  <c r="AH101" i="20"/>
  <c r="AH99" i="20"/>
  <c r="AD101" i="20"/>
  <c r="AD99" i="20"/>
  <c r="AI136" i="21"/>
  <c r="AI138" i="21"/>
  <c r="M117" i="21" s="1"/>
  <c r="AD136" i="21"/>
  <c r="AD138" i="21"/>
  <c r="AG175" i="17"/>
  <c r="AG173" i="17"/>
  <c r="AI173" i="17"/>
  <c r="AI175" i="17"/>
  <c r="AH175" i="25"/>
  <c r="AH173" i="25"/>
  <c r="AF173" i="25"/>
  <c r="AF175" i="25"/>
  <c r="AE64" i="18"/>
  <c r="AE62" i="18"/>
  <c r="AG175" i="21"/>
  <c r="AG173" i="21"/>
  <c r="AI175" i="21"/>
  <c r="AI173" i="21"/>
  <c r="AJ101" i="14"/>
  <c r="AJ99" i="14"/>
  <c r="AG101" i="14"/>
  <c r="AG99" i="14"/>
  <c r="AF62" i="14"/>
  <c r="AF64" i="14"/>
  <c r="AD64" i="14"/>
  <c r="AD62" i="14"/>
  <c r="AE136" i="24"/>
  <c r="AE138" i="24"/>
  <c r="AH136" i="16"/>
  <c r="AH138" i="16"/>
  <c r="L117" i="16" s="1"/>
  <c r="AD136" i="16"/>
  <c r="AD138" i="16"/>
  <c r="AF136" i="17"/>
  <c r="AF138" i="17"/>
  <c r="J117" i="17" s="1"/>
  <c r="AH138" i="17"/>
  <c r="AH136" i="17"/>
  <c r="AH136" i="23"/>
  <c r="AH138" i="23"/>
  <c r="L117" i="23" s="1"/>
  <c r="AJ138" i="23"/>
  <c r="AJ136" i="23"/>
  <c r="K117" i="15" l="1"/>
  <c r="L154" i="24"/>
  <c r="M154" i="20"/>
  <c r="M80" i="24"/>
  <c r="N117" i="23"/>
  <c r="L117" i="17"/>
  <c r="N80" i="14"/>
  <c r="K154" i="21"/>
  <c r="H80" i="20"/>
  <c r="L80" i="17"/>
  <c r="I6" i="20"/>
  <c r="L43" i="23"/>
  <c r="M6" i="23"/>
  <c r="M117" i="19"/>
  <c r="M80" i="25"/>
  <c r="I6" i="22"/>
  <c r="H6" i="18"/>
  <c r="I117" i="14"/>
  <c r="K80" i="16"/>
  <c r="K154" i="20"/>
  <c r="H154" i="18"/>
  <c r="H43" i="21"/>
  <c r="I117" i="25"/>
  <c r="J6" i="16"/>
  <c r="H117" i="16"/>
  <c r="I117" i="24"/>
  <c r="J43" i="14"/>
  <c r="J154" i="25"/>
  <c r="M154" i="17"/>
  <c r="H117" i="21"/>
  <c r="H6" i="24"/>
  <c r="H154" i="22"/>
  <c r="J43" i="16"/>
  <c r="H154" i="15"/>
  <c r="I43" i="22"/>
  <c r="L80" i="15"/>
  <c r="I6" i="14"/>
  <c r="L117" i="20"/>
  <c r="N80" i="22"/>
  <c r="L117" i="15"/>
  <c r="N80" i="24"/>
  <c r="L43" i="15"/>
  <c r="J80" i="21"/>
  <c r="L6" i="17"/>
  <c r="J80" i="18"/>
  <c r="N43" i="17"/>
  <c r="H43" i="15"/>
  <c r="M80" i="21"/>
  <c r="M154" i="14"/>
  <c r="L117" i="25"/>
  <c r="L6" i="16"/>
  <c r="J43" i="17"/>
  <c r="M43" i="19"/>
  <c r="K43" i="24"/>
  <c r="L154" i="19"/>
  <c r="H154" i="16"/>
  <c r="H6" i="15"/>
  <c r="H43" i="25"/>
  <c r="L43" i="16"/>
  <c r="M6" i="22"/>
  <c r="J117" i="14"/>
  <c r="H6" i="14"/>
  <c r="I117" i="15"/>
  <c r="H80" i="24"/>
  <c r="N154" i="18"/>
  <c r="M117" i="25"/>
  <c r="L43" i="17"/>
  <c r="J117" i="23"/>
  <c r="J117" i="16"/>
  <c r="K117" i="24"/>
  <c r="M43" i="14"/>
  <c r="H80" i="14"/>
  <c r="J154" i="21"/>
  <c r="I154" i="25"/>
  <c r="L154" i="17"/>
  <c r="M154" i="22"/>
  <c r="N43" i="23"/>
  <c r="K6" i="23"/>
  <c r="H117" i="19"/>
  <c r="H80" i="22"/>
  <c r="N43" i="15"/>
  <c r="M80" i="18"/>
  <c r="L80" i="23"/>
  <c r="L117" i="18"/>
  <c r="N154" i="21"/>
  <c r="M154" i="25"/>
  <c r="J117" i="21"/>
  <c r="J6" i="20"/>
  <c r="I43" i="23"/>
  <c r="K154" i="15"/>
  <c r="J6" i="22"/>
  <c r="J43" i="22"/>
  <c r="L6" i="18"/>
  <c r="I117" i="20"/>
  <c r="J117" i="15"/>
  <c r="M154" i="24"/>
  <c r="H80" i="16"/>
  <c r="L154" i="20"/>
  <c r="I43" i="15"/>
  <c r="L154" i="18"/>
  <c r="L43" i="21"/>
  <c r="J117" i="25"/>
  <c r="K43" i="17"/>
  <c r="M154" i="19"/>
  <c r="H6" i="25"/>
  <c r="L43" i="25"/>
  <c r="I80" i="19"/>
  <c r="L6" i="19"/>
  <c r="J6" i="15"/>
  <c r="N43" i="25"/>
  <c r="K117" i="17"/>
  <c r="N117" i="16"/>
  <c r="J80" i="14"/>
  <c r="I154" i="21"/>
  <c r="N43" i="18"/>
  <c r="K154" i="25"/>
  <c r="H154" i="17"/>
  <c r="I80" i="17"/>
  <c r="I6" i="23"/>
  <c r="M43" i="20"/>
  <c r="I80" i="25"/>
  <c r="N6" i="22"/>
  <c r="N43" i="22"/>
  <c r="K117" i="14"/>
  <c r="N117" i="20"/>
  <c r="H43" i="14"/>
  <c r="K80" i="14"/>
  <c r="M154" i="21"/>
  <c r="I43" i="18"/>
  <c r="L154" i="25"/>
  <c r="K154" i="17"/>
  <c r="L80" i="20"/>
  <c r="H80" i="17"/>
  <c r="I154" i="22"/>
  <c r="J43" i="23"/>
  <c r="K43" i="16"/>
  <c r="N43" i="20"/>
  <c r="H6" i="22"/>
  <c r="J80" i="15"/>
  <c r="L6" i="14"/>
  <c r="L80" i="22"/>
  <c r="K80" i="21"/>
  <c r="J154" i="14"/>
  <c r="I43" i="17"/>
  <c r="M43" i="24"/>
  <c r="K80" i="23"/>
  <c r="L154" i="16"/>
  <c r="N6" i="21"/>
  <c r="N6" i="15"/>
  <c r="I43" i="25"/>
  <c r="M80" i="19"/>
  <c r="J154" i="23"/>
  <c r="N117" i="14"/>
  <c r="M117" i="20"/>
  <c r="I154" i="24"/>
  <c r="J43" i="15"/>
  <c r="K154" i="18"/>
  <c r="K43" i="21"/>
  <c r="K117" i="25"/>
  <c r="N6" i="16"/>
  <c r="H43" i="17"/>
  <c r="L6" i="15"/>
  <c r="L154" i="23"/>
  <c r="K43" i="14"/>
  <c r="L80" i="14"/>
  <c r="J43" i="18"/>
  <c r="N154" i="17"/>
  <c r="I80" i="20"/>
  <c r="M6" i="20"/>
  <c r="K6" i="24"/>
  <c r="N43" i="16"/>
  <c r="J43" i="20"/>
  <c r="L117" i="19"/>
  <c r="J43" i="21"/>
  <c r="I154" i="19"/>
  <c r="L6" i="25"/>
  <c r="M6" i="19"/>
  <c r="M43" i="25"/>
  <c r="N80" i="19"/>
  <c r="L43" i="14"/>
  <c r="M43" i="18"/>
  <c r="H154" i="25"/>
  <c r="M80" i="20"/>
  <c r="H43" i="23"/>
  <c r="J6" i="23"/>
  <c r="L6" i="22"/>
  <c r="N80" i="15"/>
  <c r="L80" i="24"/>
  <c r="K43" i="15"/>
  <c r="N43" i="21"/>
  <c r="N80" i="18"/>
  <c r="M43" i="17"/>
  <c r="L43" i="24"/>
  <c r="H154" i="19"/>
  <c r="H43" i="19"/>
  <c r="J43" i="25"/>
  <c r="H154" i="23"/>
  <c r="K43" i="19"/>
  <c r="J6" i="21"/>
  <c r="K6" i="15"/>
  <c r="N117" i="21"/>
  <c r="K80" i="20"/>
  <c r="N6" i="20"/>
  <c r="M43" i="23"/>
  <c r="H43" i="16"/>
  <c r="N6" i="23"/>
  <c r="K43" i="20"/>
  <c r="M117" i="15"/>
  <c r="N154" i="14"/>
  <c r="N117" i="25"/>
  <c r="I43" i="24"/>
  <c r="K117"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I2" authorId="0" shapeId="0" xr:uid="{00000000-0006-0000-0000-000001000000}">
      <text>
        <r>
          <rPr>
            <b/>
            <sz val="12"/>
            <rFont val="Century Gothic"/>
            <family val="2"/>
          </rPr>
          <t xml:space="preserve">Viewing Tips
</t>
        </r>
        <r>
          <rPr>
            <b/>
            <sz val="11"/>
            <rFont val="Century Gothic"/>
            <family val="2"/>
          </rPr>
          <t xml:space="preserve">
</t>
        </r>
        <r>
          <rPr>
            <sz val="11"/>
            <rFont val="Century Gothic"/>
            <family val="2"/>
          </rPr>
          <t xml:space="preserve">To reduce the amount of clutter on screen, various menus can be hidden.
</t>
        </r>
        <r>
          <rPr>
            <b/>
            <i/>
            <sz val="11"/>
            <rFont val="Century Gothic"/>
            <family val="2"/>
          </rPr>
          <t xml:space="preserve">For Excel users:
</t>
        </r>
        <r>
          <rPr>
            <i/>
            <sz val="11"/>
            <rFont val="Century Gothic"/>
            <family val="2"/>
          </rPr>
          <t>To toggle between Window and Full Screen: Ctrl + Shift + F</t>
        </r>
        <r>
          <rPr>
            <i/>
            <vertAlign val="superscript"/>
            <sz val="11"/>
            <rFont val="Century Gothic"/>
            <family val="2"/>
          </rPr>
          <t>n</t>
        </r>
        <r>
          <rPr>
            <i/>
            <sz val="11"/>
            <rFont val="Century Gothic"/>
            <family val="2"/>
          </rPr>
          <t xml:space="preserve"> 1
</t>
        </r>
        <r>
          <rPr>
            <sz val="11"/>
            <rFont val="Century Gothic"/>
            <family val="2"/>
          </rPr>
          <t xml:space="preserve">
To hide the Formula Bar:  
   Uncheck the Formula bar in the Ribbon Menu
   (View → Show group):
To hide the Column/Row Headers:  
    Uncheck the Headings in the Ribbon Menu
   (View → Show group):
To hide the Ribbon menu: Ctrl+F1 
</t>
        </r>
        <r>
          <rPr>
            <b/>
            <i/>
            <sz val="11"/>
            <rFont val="Century Gothic"/>
            <family val="2"/>
          </rPr>
          <t xml:space="preserve">For LibreOffice users:
</t>
        </r>
        <r>
          <rPr>
            <i/>
            <sz val="11"/>
            <rFont val="Century Gothic"/>
            <family val="2"/>
          </rPr>
          <t xml:space="preserve">To toggle between Window and Full Screen: Ctrl + Shift + J
</t>
        </r>
        <r>
          <rPr>
            <sz val="11"/>
            <rFont val="Century Gothic"/>
            <family val="2"/>
          </rPr>
          <t xml:space="preserve">
To hide the Formula Bar:  
   View → Formula Bar
To hide the Column/Row Headers:  
   View → Column &amp; Row Headers
To zoom in (and out) of each Sheet
   View → Zoom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Q2" authorId="0" shapeId="0" xr:uid="{00000000-0006-0000-0100-00000E000000}">
      <text>
        <r>
          <rPr>
            <b/>
            <sz val="11"/>
            <rFont val="Century Gothic"/>
            <family val="2"/>
          </rPr>
          <t xml:space="preserve">Online Help for </t>
        </r>
        <r>
          <rPr>
            <b/>
            <i/>
            <sz val="11"/>
            <rFont val="Century Gothic"/>
            <family val="2"/>
          </rPr>
          <t>Settings</t>
        </r>
        <r>
          <rPr>
            <b/>
            <sz val="11"/>
            <rFont val="Century Gothic"/>
            <family val="2"/>
          </rPr>
          <t xml:space="preserve">:
</t>
        </r>
        <r>
          <rPr>
            <sz val="11"/>
            <rFont val="Century Gothic"/>
            <family val="2"/>
          </rPr>
          <t xml:space="preserve">
This sheet is where global settings are set.  Some settings are required (e.g. the year), whilst others are optional.
Summary information about </t>
        </r>
        <r>
          <rPr>
            <i/>
            <sz val="11"/>
            <rFont val="Century Gothic"/>
            <family val="2"/>
          </rPr>
          <t>Thyme and Wellbeing</t>
        </r>
        <r>
          <rPr>
            <sz val="11"/>
            <rFont val="Century Gothic"/>
            <family val="2"/>
          </rPr>
          <t xml:space="preserve">©  (e.g. version no), and a disclaimer notice are also provided.
In addition, known issues (and possible workarounds) are given.
At the top of each sheet online </t>
        </r>
        <r>
          <rPr>
            <b/>
            <sz val="11"/>
            <color rgb="FF0000CC"/>
            <rFont val="Century Gothic"/>
            <family val="2"/>
          </rPr>
          <t>Help</t>
        </r>
        <r>
          <rPr>
            <sz val="11"/>
            <rFont val="Century Gothic"/>
            <family val="2"/>
          </rPr>
          <t xml:space="preserve"> is provided for the user.  This is accessed simply by holding the cursor over the Help.
</t>
        </r>
      </text>
    </comment>
    <comment ref="K7" authorId="0" shapeId="0" xr:uid="{00000000-0006-0000-0100-00000C000000}">
      <text>
        <r>
          <rPr>
            <b/>
            <sz val="11"/>
            <rFont val="Century Gothic"/>
            <family val="2"/>
          </rPr>
          <t xml:space="preserve">Ministry Areas:
</t>
        </r>
        <r>
          <rPr>
            <sz val="11"/>
            <rFont val="Century Gothic"/>
            <family val="2"/>
          </rPr>
          <t xml:space="preserve">Choose up to six Ministry Areas (e.g. Services, Pastoral, etc.).  Once a Ministry Area is specified, then this allows activities within that area to be provided.
In order to determine the unique shape of your ministry, it is suggested that you think carefully as to the different Areas (and activities) that best describe your ministry.  Think about those activities that allow you to flourish, there may be some activities that are just necessary.
</t>
        </r>
      </text>
    </comment>
    <comment ref="Q7" authorId="0" shapeId="0" xr:uid="{00000000-0006-0000-0100-00000F000000}">
      <text>
        <r>
          <rPr>
            <b/>
            <sz val="11"/>
            <rFont val="Century Gothic"/>
            <family val="2"/>
          </rPr>
          <t xml:space="preserve">Ministry Areas and Activities: Data Validation
</t>
        </r>
        <r>
          <rPr>
            <sz val="11"/>
            <rFont val="Century Gothic"/>
            <family val="2"/>
          </rPr>
          <t xml:space="preserve">
A large amount of validation occurs to ensure integrity of the data (Ministry Areas and Activities and importantly the hours that you enter).
Consequently, the Ministry Areas and Activities must be valid.
</t>
        </r>
        <r>
          <rPr>
            <b/>
            <sz val="11"/>
            <rFont val="Century Gothic"/>
            <family val="2"/>
          </rPr>
          <t>1.</t>
        </r>
        <r>
          <rPr>
            <sz val="11"/>
            <rFont val="Century Gothic"/>
            <family val="2"/>
          </rPr>
          <t xml:space="preserve">  Only the following characters are legal and can be entered: 
     A – Z    a – z    0 – 9    ‘ ’ “ ” - . – _ / &amp;
</t>
        </r>
        <r>
          <rPr>
            <i/>
            <sz val="11"/>
            <rFont val="Century Gothic"/>
            <family val="2"/>
          </rPr>
          <t xml:space="preserve">
</t>
        </r>
        <r>
          <rPr>
            <b/>
            <sz val="11"/>
            <rFont val="Century Gothic"/>
            <family val="2"/>
          </rPr>
          <t xml:space="preserve">2.  </t>
        </r>
        <r>
          <rPr>
            <sz val="11"/>
            <rFont val="Century Gothic"/>
            <family val="2"/>
          </rPr>
          <t xml:space="preserve">No duplicates can occur within the ministry activities.
</t>
        </r>
        <r>
          <rPr>
            <b/>
            <sz val="11"/>
            <rFont val="Century Gothic"/>
            <family val="2"/>
          </rPr>
          <t xml:space="preserve">3. </t>
        </r>
        <r>
          <rPr>
            <sz val="11"/>
            <rFont val="Century Gothic"/>
            <family val="2"/>
          </rPr>
          <t xml:space="preserve"> A Ministry Area / Activity must be between 2 and 25 characters in length.
</t>
        </r>
        <r>
          <rPr>
            <b/>
            <sz val="11"/>
            <rFont val="Century Gothic"/>
            <family val="2"/>
          </rPr>
          <t xml:space="preserve">4. </t>
        </r>
        <r>
          <rPr>
            <sz val="11"/>
            <rFont val="Century Gothic"/>
            <family val="2"/>
          </rPr>
          <t xml:space="preserve"> Once a Ministry Area / Activity is locked (indicated by the symbol, </t>
        </r>
        <r>
          <rPr>
            <sz val="12"/>
            <color rgb="FF000000"/>
            <rFont val="Webdings"/>
            <charset val="2"/>
          </rPr>
          <t>Ï</t>
        </r>
        <r>
          <rPr>
            <sz val="11"/>
            <rFont val="Century Gothic"/>
            <family val="2"/>
          </rPr>
          <t xml:space="preserve">),
     then it cannot be edited or deleted.
</t>
        </r>
        <r>
          <rPr>
            <b/>
            <sz val="11"/>
            <rFont val="Century Gothic"/>
            <family val="2"/>
          </rPr>
          <t xml:space="preserve">
Why are activities locked ?  </t>
        </r>
        <r>
          <rPr>
            <sz val="11"/>
            <rFont val="Century Gothic"/>
            <family val="2"/>
          </rPr>
          <t xml:space="preserve"> 
The Ministry Activities are listed in the Overview and Monthly sheets, and the ordering of the activities becomes important when hours are entered.  When an activity has hours attributed to it, then all activities above that item must be retained to ensure the correct positioning of the activities. This further means that no new activities can be added to a Ministry Area.  To enforce this, it is necessarily to lock the activity that has hours attributed to it AND the </t>
        </r>
        <r>
          <rPr>
            <u/>
            <sz val="11"/>
            <rFont val="Century Gothic"/>
            <family val="2"/>
          </rPr>
          <t>last</t>
        </r>
        <r>
          <rPr>
            <sz val="11"/>
            <rFont val="Century Gothic"/>
            <family val="2"/>
          </rPr>
          <t xml:space="preserve"> activity in each Ministry Area above the activity in question.
Grey cells are also locked to ensure that there are no blank entries in the lists.
When all 25 ministry activities are filled, then all remaining blank entries become grey, and hence locked.
</t>
        </r>
        <r>
          <rPr>
            <b/>
            <sz val="11"/>
            <rFont val="Century Gothic"/>
            <family val="2"/>
          </rPr>
          <t xml:space="preserve">Important:  </t>
        </r>
        <r>
          <rPr>
            <sz val="11"/>
            <rFont val="Century Gothic"/>
            <family val="2"/>
          </rPr>
          <t xml:space="preserve">If the Areas and Activities are populated before any hours have been entered, then there is far more scope to make changes.  It is suggested, therefore, that considerable thought is given to ensuring that the Areas/Activities accurately describe your ministry. </t>
        </r>
      </text>
    </comment>
    <comment ref="D9" authorId="0" shapeId="0" xr:uid="{00000000-0006-0000-0100-000002000000}">
      <text>
        <r>
          <rPr>
            <b/>
            <sz val="11"/>
            <rFont val="Century Gothic"/>
            <family val="2"/>
          </rPr>
          <t xml:space="preserve">Input Year:
</t>
        </r>
        <r>
          <rPr>
            <sz val="11"/>
            <rFont val="Century Gothic"/>
            <family val="2"/>
          </rPr>
          <t>Enter the year, normally the current year.</t>
        </r>
      </text>
    </comment>
    <comment ref="O9" authorId="0" shapeId="0" xr:uid="{00000000-0006-0000-0100-00000D000000}">
      <text>
        <r>
          <rPr>
            <b/>
            <sz val="11"/>
            <rFont val="Century Gothic"/>
            <family val="2"/>
          </rPr>
          <t xml:space="preserve">Ministry Role:
</t>
        </r>
        <r>
          <rPr>
            <sz val="11"/>
            <rFont val="Century Gothic"/>
            <family val="2"/>
          </rPr>
          <t>Select a ministry role (with associated Areas and Activities) that closely resembles your own.  Ministry Areas and Activities can further be edited to reflect your unique ministry.
Note: Once Areas and Activities have been edited (or hours have been entered), the Ministry Role is then locked.</t>
        </r>
      </text>
    </comment>
    <comment ref="D11" authorId="0" shapeId="0" xr:uid="{00000000-0006-0000-0100-000003000000}">
      <text>
        <r>
          <rPr>
            <b/>
            <sz val="11"/>
            <rFont val="Century Gothic"/>
            <family val="2"/>
          </rPr>
          <t xml:space="preserve">Input Default Day(s) Off:
</t>
        </r>
        <r>
          <rPr>
            <sz val="11"/>
            <rFont val="Century Gothic"/>
            <family val="2"/>
          </rPr>
          <t xml:space="preserve">Please select a day from the drop-down menu.  
Should you have just a single day off per week, please select </t>
        </r>
        <r>
          <rPr>
            <i/>
            <sz val="11"/>
            <rFont val="Century Gothic"/>
            <family val="2"/>
          </rPr>
          <t xml:space="preserve">None </t>
        </r>
        <r>
          <rPr>
            <sz val="11"/>
            <rFont val="Century Gothic"/>
            <family val="2"/>
          </rPr>
          <t>in the second box.</t>
        </r>
      </text>
    </comment>
    <comment ref="D13" authorId="0" shapeId="0" xr:uid="{00000000-0006-0000-0100-000004000000}">
      <text>
        <r>
          <rPr>
            <b/>
            <sz val="11"/>
            <rFont val="Century Gothic"/>
            <family val="2"/>
          </rPr>
          <t xml:space="preserve">Lectionaries:
</t>
        </r>
        <r>
          <rPr>
            <sz val="11"/>
            <rFont val="Century Gothic"/>
            <family val="2"/>
          </rPr>
          <t>Please select a Lectionary from the Drop-down list.  The various Lectionaries (RCL, BCP, etc.) differ in the naming of Sundays and Feast Days.
This setting also affects which Sundays and Feast Days are displayed in the sheets (e.g. Calendar, Jan, Festivals).</t>
        </r>
      </text>
    </comment>
    <comment ref="D15" authorId="0" shapeId="0" xr:uid="{00000000-0006-0000-0100-000005000000}">
      <text>
        <r>
          <rPr>
            <b/>
            <sz val="11"/>
            <rFont val="Century Gothic"/>
            <family val="2"/>
          </rPr>
          <t xml:space="preserve">Advanced Settings:
</t>
        </r>
        <r>
          <rPr>
            <sz val="11"/>
            <rFont val="Century Gothic"/>
            <family val="2"/>
          </rPr>
          <t xml:space="preserve">To enable the Advanced Settings, select </t>
        </r>
        <r>
          <rPr>
            <i/>
            <sz val="11"/>
            <rFont val="Century Gothic"/>
            <family val="2"/>
          </rPr>
          <t>On</t>
        </r>
        <r>
          <rPr>
            <sz val="11"/>
            <rFont val="Century Gothic"/>
            <family val="2"/>
          </rPr>
          <t xml:space="preserve"> from the drop-down menu.
For a simpler view, select </t>
        </r>
        <r>
          <rPr>
            <i/>
            <sz val="11"/>
            <rFont val="Century Gothic"/>
            <family val="2"/>
          </rPr>
          <t>Off</t>
        </r>
        <r>
          <rPr>
            <sz val="11"/>
            <rFont val="Century Gothic"/>
            <family val="2"/>
          </rPr>
          <t xml:space="preserve"> from the drop-down menu.  </t>
        </r>
      </text>
    </comment>
    <comment ref="B18" authorId="0" shapeId="0" xr:uid="{00000000-0006-0000-0100-000001000000}">
      <text>
        <r>
          <rPr>
            <b/>
            <sz val="11"/>
            <rFont val="Century Gothic"/>
            <family val="2"/>
          </rPr>
          <t xml:space="preserve">Advanced Settings:
</t>
        </r>
        <r>
          <rPr>
            <sz val="11"/>
            <rFont val="Century Gothic"/>
            <family val="2"/>
          </rPr>
          <t xml:space="preserve">Switching off some, or all, of these settings will allow for a simpler view.
</t>
        </r>
      </text>
    </comment>
    <comment ref="D20" authorId="0" shapeId="0" xr:uid="{00000000-0006-0000-0100-000006000000}">
      <text>
        <r>
          <rPr>
            <b/>
            <sz val="11"/>
            <rFont val="Century Gothic"/>
            <family val="2"/>
          </rPr>
          <t xml:space="preserve">Input Threshold:
</t>
        </r>
        <r>
          <rPr>
            <sz val="11"/>
            <rFont val="Century Gothic"/>
            <family val="2"/>
          </rPr>
          <t xml:space="preserve">Please select a Percentage Threshold  from the drop-down list.
All activities above the Percentage Threshold will be highlighted in red.  For a simpler view, select </t>
        </r>
        <r>
          <rPr>
            <i/>
            <sz val="11"/>
            <rFont val="Century Gothic"/>
            <family val="2"/>
          </rPr>
          <t>Off</t>
        </r>
        <r>
          <rPr>
            <sz val="11"/>
            <rFont val="Century Gothic"/>
            <family val="2"/>
          </rPr>
          <t xml:space="preserve"> and the activities will not be highlighted.</t>
        </r>
      </text>
    </comment>
    <comment ref="D22" authorId="0" shapeId="0" xr:uid="{00000000-0006-0000-0100-000007000000}">
      <text>
        <r>
          <rPr>
            <b/>
            <sz val="11"/>
            <rFont val="Century Gothic"/>
            <family val="2"/>
          </rPr>
          <t xml:space="preserve">Input Location:
</t>
        </r>
        <r>
          <rPr>
            <sz val="11"/>
            <rFont val="Century Gothic"/>
            <family val="2"/>
          </rPr>
          <t xml:space="preserve">(UK Users only)
Please select the 1st part of the Postcode from the drop down list, so that sunrise/sunset times can be calculated.
For other users, please select </t>
        </r>
        <r>
          <rPr>
            <i/>
            <sz val="11"/>
            <rFont val="Century Gothic"/>
            <family val="2"/>
          </rPr>
          <t>Off</t>
        </r>
        <r>
          <rPr>
            <sz val="11"/>
            <rFont val="Century Gothic"/>
            <family val="2"/>
          </rPr>
          <t xml:space="preserve"> (1st item in the list).  Sunrise/sunset times will not be 
calculated.</t>
        </r>
      </text>
    </comment>
    <comment ref="D24" authorId="0" shapeId="0" xr:uid="{00000000-0006-0000-0100-000008000000}">
      <text>
        <r>
          <rPr>
            <b/>
            <sz val="11"/>
            <rFont val="Century Gothic"/>
            <family val="2"/>
          </rPr>
          <t xml:space="preserve">Input Agreed Weekly Hours:
</t>
        </r>
        <r>
          <rPr>
            <sz val="11"/>
            <rFont val="Century Gothic"/>
            <family val="2"/>
          </rPr>
          <t>Conscious that there is no ‘normal’ week in ministry, please input the expected number of hours to be spent on ministry.  This may be an agreed number with others, or an aspiration that you have agreed with yourself.  Alternatively, a maximum upper limit could be entered beyond which you consider it an unhealthy amount.
The figure is used to provide an indication of the remaining hours that are left in any given week.  A clock dial is shown at the top of the Monthly sheets indicating the time spent in the current week.
Note:  For a simpler view, set to zero and the remaining hours will not be calculated.</t>
        </r>
      </text>
    </comment>
    <comment ref="D26" authorId="0" shapeId="0" xr:uid="{00000000-0006-0000-0100-000009000000}">
      <text>
        <r>
          <rPr>
            <b/>
            <sz val="11"/>
            <rFont val="Century Gothic"/>
            <family val="2"/>
          </rPr>
          <t xml:space="preserve">Bible Language:
</t>
        </r>
        <r>
          <rPr>
            <sz val="11"/>
            <rFont val="Century Gothic"/>
            <family val="2"/>
          </rPr>
          <t xml:space="preserve">The lectionary readings in the Lectionary Sheet are hyperlinked to BibleGateway.  A bible translation can be selected so that the readings are displayed in a preferred translation.  
The Bible Language selected here, limits the choice of bible translations that are shown.
</t>
        </r>
      </text>
    </comment>
    <comment ref="D28" authorId="0" shapeId="0" xr:uid="{00000000-0006-0000-0100-00000A000000}">
      <text>
        <r>
          <rPr>
            <b/>
            <sz val="11"/>
            <rFont val="Century Gothic"/>
            <family val="2"/>
          </rPr>
          <t xml:space="preserve">Input Daily Management Tips:
</t>
        </r>
        <r>
          <rPr>
            <sz val="11"/>
            <rFont val="Century Gothic"/>
            <family val="2"/>
          </rPr>
          <t xml:space="preserve">Below the current week in the monthly sheets, Daily tips  and scripture verses can be displayed.  The tips include suggestions on improved time management, well-being and life-giving activities provided in the </t>
        </r>
        <r>
          <rPr>
            <i/>
            <sz val="11"/>
            <rFont val="Century Gothic"/>
            <family val="2"/>
          </rPr>
          <t>Wellbeing</t>
        </r>
        <r>
          <rPr>
            <sz val="11"/>
            <rFont val="Century Gothic"/>
            <family val="2"/>
          </rPr>
          <t xml:space="preserve"> sheet.
Select from the drop-down list.  
Selecting </t>
        </r>
        <r>
          <rPr>
            <i/>
            <sz val="11"/>
            <rFont val="Century Gothic"/>
            <family val="2"/>
          </rPr>
          <t>All Tips</t>
        </r>
        <r>
          <rPr>
            <sz val="11"/>
            <rFont val="Century Gothic"/>
            <family val="2"/>
          </rPr>
          <t xml:space="preserve"> cycles through the other options.</t>
        </r>
      </text>
    </comment>
    <comment ref="D30" authorId="0" shapeId="0" xr:uid="{00000000-0006-0000-0100-00000B000000}">
      <text>
        <r>
          <rPr>
            <b/>
            <sz val="11"/>
            <rFont val="Century Gothic"/>
            <family val="2"/>
          </rPr>
          <t xml:space="preserve">Input Daily Devotions Link:
</t>
        </r>
        <r>
          <rPr>
            <sz val="11"/>
            <rFont val="Century Gothic"/>
            <family val="2"/>
          </rPr>
          <t>Above each day in the Monthly sheets is a link to a web page providing daily devotions / prayer.  
Select from the drop-down list your chosen devotions.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H2" authorId="0" shapeId="0" xr:uid="{00000000-0006-0000-0200-000001000000}">
      <text>
        <r>
          <rPr>
            <b/>
            <sz val="11"/>
            <rFont val="Century Gothic"/>
            <family val="2"/>
          </rPr>
          <t xml:space="preserve">Input No. of Holidays:
</t>
        </r>
        <r>
          <rPr>
            <sz val="11"/>
            <rFont val="Century Gothic"/>
            <family val="2"/>
          </rPr>
          <t>Enter the number of allocated days of Annual Leave and Public Holidays.
(There tends to be 8 Bank Holidays in the UK).</t>
        </r>
      </text>
    </comment>
    <comment ref="S2" authorId="0" shapeId="0" xr:uid="{00000000-0006-0000-0200-000003000000}">
      <text>
        <r>
          <rPr>
            <b/>
            <sz val="11"/>
            <rFont val="Century Gothic"/>
            <family val="2"/>
          </rPr>
          <t xml:space="preserve">Online Help for </t>
        </r>
        <r>
          <rPr>
            <b/>
            <i/>
            <sz val="11"/>
            <rFont val="Century Gothic"/>
            <family val="2"/>
          </rPr>
          <t>Leave</t>
        </r>
        <r>
          <rPr>
            <sz val="11"/>
            <rFont val="Century Gothic"/>
            <family val="2"/>
          </rPr>
          <t xml:space="preserve">:
</t>
        </r>
        <r>
          <rPr>
            <b/>
            <sz val="11"/>
            <rFont val="Century Gothic"/>
            <family val="2"/>
          </rPr>
          <t xml:space="preserve">Notes:
</t>
        </r>
        <r>
          <rPr>
            <sz val="11"/>
            <rFont val="Century Gothic"/>
            <family val="2"/>
          </rPr>
          <t xml:space="preserve">1.  The calculation of the number of days of annual leave between the Start and End dates automatically takes account of the day off each week.
2.  Leave does not need to be sorted chronologically.
3.  All Leave must have a Start and End Date, including single days.
4.  Please do </t>
        </r>
        <r>
          <rPr>
            <b/>
            <u/>
            <sz val="11"/>
            <rFont val="Century Gothic"/>
            <family val="2"/>
          </rPr>
          <t>not</t>
        </r>
        <r>
          <rPr>
            <sz val="11"/>
            <rFont val="Century Gothic"/>
            <family val="2"/>
          </rPr>
          <t xml:space="preserve"> use ‘Cut-and-Paste’ as it will disrupt the underlying calculations.
5.  Holiday days shown in </t>
        </r>
        <r>
          <rPr>
            <i/>
            <sz val="11"/>
            <rFont val="Century Gothic"/>
            <family val="2"/>
          </rPr>
          <t>Overview</t>
        </r>
        <r>
          <rPr>
            <sz val="11"/>
            <rFont val="Century Gothic"/>
            <family val="2"/>
          </rPr>
          <t xml:space="preserve"> may be attributed to an adjacent month. (e.g. for a holiday from 1</t>
        </r>
        <r>
          <rPr>
            <vertAlign val="superscript"/>
            <sz val="11"/>
            <rFont val="Century Gothic"/>
            <family val="2"/>
          </rPr>
          <t>st</t>
        </r>
        <r>
          <rPr>
            <sz val="11"/>
            <rFont val="Century Gothic"/>
            <family val="2"/>
          </rPr>
          <t xml:space="preserve"> July to the 10</t>
        </r>
        <r>
          <rPr>
            <vertAlign val="superscript"/>
            <sz val="11"/>
            <rFont val="Century Gothic"/>
            <family val="2"/>
          </rPr>
          <t>th</t>
        </r>
        <r>
          <rPr>
            <sz val="11"/>
            <rFont val="Century Gothic"/>
            <family val="2"/>
          </rPr>
          <t xml:space="preserve"> July, three of those days will be attributed to June). 
6.  Holidays in the past are greyed out.
7.  All Leave is shown in the </t>
        </r>
        <r>
          <rPr>
            <i/>
            <sz val="11"/>
            <rFont val="Century Gothic"/>
            <family val="2"/>
          </rPr>
          <t>Calendar</t>
        </r>
        <r>
          <rPr>
            <sz val="11"/>
            <rFont val="Century Gothic"/>
            <family val="2"/>
          </rPr>
          <t xml:space="preserve"> sheet, this allows for holidays to be planned throughout the year.</t>
        </r>
      </text>
    </comment>
    <comment ref="H4" authorId="0" shapeId="0" xr:uid="{00000000-0006-0000-0200-000002000000}">
      <text>
        <r>
          <rPr>
            <b/>
            <sz val="11"/>
            <rFont val="Century Gothic"/>
            <family val="2"/>
          </rPr>
          <t xml:space="preserve">Input No. of Sundays:
</t>
        </r>
        <r>
          <rPr>
            <sz val="11"/>
            <rFont val="Century Gothic"/>
            <family val="2"/>
          </rPr>
          <t xml:space="preserve">Enter the number of allocated Sundays that can be taken as Annual Leave.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O2" authorId="0" shapeId="0" xr:uid="{00000000-0006-0000-0300-000001000000}">
      <text>
        <r>
          <rPr>
            <b/>
            <sz val="11"/>
            <rFont val="Century Gothic"/>
            <family val="2"/>
          </rPr>
          <t xml:space="preserve">Online Help for </t>
        </r>
        <r>
          <rPr>
            <b/>
            <i/>
            <sz val="11"/>
            <rFont val="Century Gothic"/>
            <family val="2"/>
          </rPr>
          <t>Calendar</t>
        </r>
        <r>
          <rPr>
            <b/>
            <sz val="11"/>
            <rFont val="Century Gothic"/>
            <family val="2"/>
          </rPr>
          <t xml:space="preserve">:
</t>
        </r>
        <r>
          <rPr>
            <sz val="11"/>
            <rFont val="Century Gothic"/>
            <family val="2"/>
          </rPr>
          <t xml:space="preserve">
This sheet displays the calendar for the current year.  Each </t>
        </r>
        <r>
          <rPr>
            <b/>
            <u/>
            <sz val="11"/>
            <color rgb="FF0000FF"/>
            <rFont val="Century Gothic"/>
            <family val="2"/>
          </rPr>
          <t>day</t>
        </r>
        <r>
          <rPr>
            <sz val="11"/>
            <rFont val="Century Gothic"/>
            <family val="2"/>
          </rPr>
          <t xml:space="preserve"> (and </t>
        </r>
        <r>
          <rPr>
            <b/>
            <u/>
            <sz val="11"/>
            <color rgb="FF0000FF"/>
            <rFont val="Century Gothic"/>
            <family val="2"/>
          </rPr>
          <t>month</t>
        </r>
        <r>
          <rPr>
            <sz val="11"/>
            <rFont val="Century Gothic"/>
            <family val="2"/>
          </rPr>
          <t xml:space="preserve">) of the year is hyperlinked; clicking on the link will take you to that day (month).
Festivals and Feast Days are marked in </t>
        </r>
        <r>
          <rPr>
            <b/>
            <u/>
            <sz val="11"/>
            <color rgb="FFCE181E"/>
            <rFont val="Century Gothic"/>
            <family val="2"/>
          </rPr>
          <t>red</t>
        </r>
        <r>
          <rPr>
            <sz val="11"/>
            <rFont val="Century Gothic"/>
            <family val="2"/>
          </rPr>
          <t xml:space="preserve">.
Sundays are marked in </t>
        </r>
        <r>
          <rPr>
            <b/>
            <u/>
            <sz val="11"/>
            <color rgb="FF21409A"/>
            <rFont val="Century Gothic"/>
            <family val="2"/>
          </rPr>
          <t>bold</t>
        </r>
        <r>
          <rPr>
            <sz val="11"/>
            <rFont val="Century Gothic"/>
            <family val="2"/>
          </rPr>
          <t>.
Holidays have a green background;
Sick Days have a red background;
Sabbaticals have a blue background;
Days off each week have a grey background. 
This provides an overview of the leave through the year alongside key festivals (e.g. Easter) and aids the minister in the planning of leave.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P2" authorId="0" shapeId="0" xr:uid="{00000000-0006-0000-0400-000001000000}">
      <text>
        <r>
          <rPr>
            <b/>
            <sz val="11"/>
            <rFont val="Century Gothic"/>
            <family val="2"/>
          </rPr>
          <t xml:space="preserve">Online Help for </t>
        </r>
        <r>
          <rPr>
            <b/>
            <i/>
            <sz val="11"/>
            <rFont val="Century Gothic"/>
            <family val="2"/>
          </rPr>
          <t>Planner</t>
        </r>
        <r>
          <rPr>
            <b/>
            <sz val="11"/>
            <rFont val="Century Gothic"/>
            <family val="2"/>
          </rPr>
          <t xml:space="preserve">:
</t>
        </r>
        <r>
          <rPr>
            <sz val="11"/>
            <rFont val="Century Gothic"/>
            <family val="2"/>
          </rPr>
          <t xml:space="preserve">
This sheet provides a weekly, a monthly and a six-month wall planner.  The wall planner displays two consecutive periods (e.g. weeks, months).  All of these can be printed out.
For the weekly and monthly wall planner, Festivals and Sundays are marked in </t>
        </r>
        <r>
          <rPr>
            <b/>
            <sz val="11"/>
            <color rgb="FFCE181E"/>
            <rFont val="Century Gothic"/>
            <family val="2"/>
          </rPr>
          <t>red</t>
        </r>
        <r>
          <rPr>
            <sz val="11"/>
            <rFont val="Century Gothic"/>
            <family val="2"/>
          </rPr>
          <t xml:space="preserve">.   If both are selected and a Festival occurs on a Sunday, the Festival takes precedence over the Sunday.
Holidays have a green background.
Note:  It is likely that you will need to select
   </t>
        </r>
        <r>
          <rPr>
            <i/>
            <sz val="11"/>
            <rFont val="Century Gothic"/>
            <family val="2"/>
          </rPr>
          <t xml:space="preserve"> ‘Fit Sheet on One Page’ 
</t>
        </r>
        <r>
          <rPr>
            <sz val="11"/>
            <rFont val="Century Gothic"/>
            <family val="2"/>
          </rPr>
          <t xml:space="preserve">so that a wall planner doesn’t spill over onto another page.  
To print both weeks / months on a single page, it may be necessary to print to file (a PDF document), and then open up the file in a PDF reader to print two pages onto one sheet of paper.
</t>
        </r>
        <r>
          <rPr>
            <b/>
            <sz val="11"/>
            <rFont val="Century Gothic"/>
            <family val="2"/>
          </rPr>
          <t>Note:  It is highly likely that you will only want to print a single page rather than all six.</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0500-000001000000}">
      <text>
        <r>
          <rPr>
            <b/>
            <sz val="11"/>
            <rFont val="Century Gothic"/>
            <family val="2"/>
          </rPr>
          <t xml:space="preserve">Online Help for </t>
        </r>
        <r>
          <rPr>
            <b/>
            <i/>
            <sz val="11"/>
            <rFont val="Century Gothic"/>
            <family val="2"/>
          </rPr>
          <t>Claims</t>
        </r>
        <r>
          <rPr>
            <sz val="11"/>
            <rFont val="Century Gothic"/>
            <family val="2"/>
          </rPr>
          <t>:
This sheet provides a simple way to produce a Claim Form to be reimbursed for expenses and travel (mileage and parking fees) incurred on church-related activities.    
The travel expenses option is available to enter the odometer readings at the start and end of each trip (in which case the mileage will be calculated), or to simply enter the distance travelled (in either miles or kilometres).
The claim form(s) can be printed out and submitted to the treasurer.  Each printed page has space for 20 separate items, consequently it may not be necessary to print all pages.  Your printer options may allow printing to a PDF file, thus allowing for electronic storage of claims.
The claim form can be re-used by selecting the input fields and deleting it.
Note: When printed out, the claims will be sorted into date order.</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K2" authorId="0" shapeId="0" xr:uid="{00000000-0006-0000-0600-000003000000}">
      <text>
        <r>
          <rPr>
            <b/>
            <sz val="11"/>
            <rFont val="Century Gothic"/>
            <family val="2"/>
          </rPr>
          <t xml:space="preserve">Online Help for </t>
        </r>
        <r>
          <rPr>
            <b/>
            <i/>
            <sz val="11"/>
            <rFont val="Century Gothic"/>
            <family val="2"/>
          </rPr>
          <t>Well-Being</t>
        </r>
        <r>
          <rPr>
            <sz val="11"/>
            <rFont val="Century Gothic"/>
            <family val="2"/>
          </rPr>
          <t>:
The Well Being sheet has three distinct elements to it:
  1)</t>
        </r>
        <r>
          <rPr>
            <b/>
            <sz val="11"/>
            <rFont val="Century Gothic"/>
            <family val="2"/>
          </rPr>
          <t xml:space="preserve"> Summary of Personal Well Being 
</t>
        </r>
        <r>
          <rPr>
            <sz val="11"/>
            <rFont val="Century Gothic"/>
            <family val="2"/>
          </rPr>
          <t xml:space="preserve">	This is a chart that collates all the daily well-being scores 
	and presents them so that underlying trends can be revealed.
</t>
        </r>
        <r>
          <rPr>
            <b/>
            <sz val="11"/>
            <rFont val="Century Gothic"/>
            <family val="2"/>
          </rPr>
          <t xml:space="preserve">
  </t>
        </r>
        <r>
          <rPr>
            <sz val="11"/>
            <rFont val="Century Gothic"/>
            <family val="2"/>
          </rPr>
          <t xml:space="preserve">2) </t>
        </r>
        <r>
          <rPr>
            <b/>
            <sz val="11"/>
            <rFont val="Century Gothic"/>
            <family val="2"/>
          </rPr>
          <t xml:space="preserve">Health and Well-being Questionnaire
</t>
        </r>
        <r>
          <rPr>
            <sz val="11"/>
            <rFont val="Century Gothic"/>
            <family val="2"/>
          </rPr>
          <t xml:space="preserve">	This is a questionnaire (provided by </t>
        </r>
        <r>
          <rPr>
            <i/>
            <sz val="11"/>
            <rFont val="Century Gothic"/>
            <family val="2"/>
          </rPr>
          <t>Whole Wellbeing</t>
        </r>
        <r>
          <rPr>
            <sz val="11"/>
            <rFont val="Century Gothic"/>
            <family val="2"/>
          </rPr>
          <t xml:space="preserve">) that aims 
	to assess your overall well-being
  3) </t>
        </r>
        <r>
          <rPr>
            <b/>
            <sz val="11"/>
            <rFont val="Century Gothic"/>
            <family val="2"/>
          </rPr>
          <t xml:space="preserve">Activities that are Life Giving / Life Robbing
</t>
        </r>
        <r>
          <rPr>
            <sz val="11"/>
            <rFont val="Century Gothic"/>
            <family val="2"/>
          </rPr>
          <t xml:space="preserve">	A simple table for you to enter those activities that are either
	Life Giving or Life Robbing.  These activities will be unique to 
	yourself, and provides a simple way to remind yourself of those
	activities that you may want to re-engage with should life 
	become burdensome.
	</t>
        </r>
      </text>
    </comment>
    <comment ref="F5" authorId="0" shapeId="0" xr:uid="{00000000-0006-0000-0600-000002000000}">
      <text>
        <r>
          <rPr>
            <b/>
            <sz val="11"/>
            <rFont val="Century Gothic"/>
            <family val="2"/>
          </rPr>
          <t xml:space="preserve">Personal Life Giving Activity:
</t>
        </r>
        <r>
          <rPr>
            <sz val="11"/>
            <rFont val="Century Gothic"/>
            <family val="2"/>
          </rPr>
          <t>Each day, a suggested Life-Giving Activity from your personal list is displayed as a reminder to yourself.</t>
        </r>
      </text>
    </comment>
    <comment ref="A30" authorId="0" shapeId="0" xr:uid="{00000000-0006-0000-0600-000001000000}">
      <text>
        <r>
          <rPr>
            <b/>
            <sz val="11"/>
            <rFont val="Century Gothic"/>
            <family val="2"/>
          </rPr>
          <t xml:space="preserve">Health and Well-being Questionnaire:
</t>
        </r>
        <r>
          <rPr>
            <sz val="11"/>
            <rFont val="Century Gothic"/>
            <family val="2"/>
          </rPr>
          <t xml:space="preserve">The questionnaire and colour wheel have 
been provided courtesy of </t>
        </r>
        <r>
          <rPr>
            <i/>
            <sz val="11"/>
            <rFont val="Century Gothic"/>
            <family val="2"/>
          </rPr>
          <t>Whole Well-being</t>
        </r>
        <r>
          <rPr>
            <sz val="11"/>
            <rFont val="Century Gothic"/>
            <family val="2"/>
          </rPr>
          <t xml:space="preserve">
(see the Copyright Information on the </t>
        </r>
        <r>
          <rPr>
            <i/>
            <sz val="11"/>
            <rFont val="Century Gothic"/>
            <family val="2"/>
          </rPr>
          <t>Welcome</t>
        </r>
        <r>
          <rPr>
            <sz val="11"/>
            <rFont val="Century Gothic"/>
            <family val="2"/>
          </rPr>
          <t xml:space="preserve"> sheet for more details about </t>
        </r>
        <r>
          <rPr>
            <i/>
            <sz val="11"/>
            <rFont val="Century Gothic"/>
            <family val="2"/>
          </rPr>
          <t>Whole Well-being</t>
        </r>
        <r>
          <rPr>
            <sz val="11"/>
            <rFont val="Century Gothic"/>
            <family val="2"/>
          </rPr>
          <t>).</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R2" authorId="0" shapeId="0" xr:uid="{00000000-0006-0000-0700-000003000000}">
      <text>
        <r>
          <rPr>
            <b/>
            <sz val="11"/>
            <rFont val="Century Gothic"/>
            <family val="2"/>
          </rPr>
          <t xml:space="preserve">Online Help for </t>
        </r>
        <r>
          <rPr>
            <b/>
            <i/>
            <sz val="11"/>
            <rFont val="Century Gothic"/>
            <family val="2"/>
          </rPr>
          <t>Shape</t>
        </r>
        <r>
          <rPr>
            <sz val="11"/>
            <rFont val="Century Gothic"/>
            <family val="2"/>
          </rPr>
          <t xml:space="preserve">:
This worksheet aids the minister to consider their own unique shape of their ministry.  Not all ministries are alike, and will differ not only in context (e.g. parish ministry, chaplaincy) but also in personal circumstances (e.g. whether the minister is stipendary or self-supporting, or bi-vocational).
The left-hand table aims to capture the amount of time spent on the Ministry Areas (as provided in </t>
        </r>
        <r>
          <rPr>
            <i/>
            <sz val="11"/>
            <rFont val="Century Gothic"/>
            <family val="2"/>
          </rPr>
          <t>Settings</t>
        </r>
        <r>
          <rPr>
            <sz val="11"/>
            <rFont val="Century Gothic"/>
            <family val="2"/>
          </rPr>
          <t xml:space="preserve">) for a typical week, whilst the right-hand table aims to do the same for non-ministry areas (e.g. sleep, eating, etc.).  It is hoped that this provide reflection upon personal ministry and how it fits into the bigger picture of someone’s life.
The Charts show a variety of information.
   Chart 1:  A pie-chart showing totals for Ministry Areas (and All Areas)
   Chart 2:  As for Chart 1, but for a net-diagram
</t>
        </r>
      </text>
    </comment>
    <comment ref="D5" authorId="0" shapeId="0" xr:uid="{00000000-0006-0000-0700-000001000000}">
      <text>
        <r>
          <rPr>
            <b/>
            <sz val="11"/>
            <rFont val="Century Gothic"/>
            <family val="2"/>
          </rPr>
          <t xml:space="preserve">Maximum:
</t>
        </r>
        <r>
          <rPr>
            <sz val="11"/>
            <rFont val="Century Gothic"/>
            <family val="2"/>
          </rPr>
          <t>The maximum number of hours set aside for ministry each week.
This will depend an individual’s circumstances (e.g. full-time / part-time)</t>
        </r>
      </text>
    </comment>
    <comment ref="D7" authorId="0" shapeId="0" xr:uid="{00000000-0006-0000-0700-000002000000}">
      <text>
        <r>
          <rPr>
            <b/>
            <sz val="11"/>
            <rFont val="Century Gothic"/>
            <family val="2"/>
          </rPr>
          <t xml:space="preserve">Ministry Areas:
</t>
        </r>
        <r>
          <rPr>
            <sz val="11"/>
            <rFont val="Century Gothic"/>
            <family val="2"/>
          </rPr>
          <t xml:space="preserve">The six Ministry Areas as given in the </t>
        </r>
        <r>
          <rPr>
            <i/>
            <sz val="11"/>
            <rFont val="Century Gothic"/>
            <family val="2"/>
          </rPr>
          <t>Settings</t>
        </r>
        <r>
          <rPr>
            <sz val="11"/>
            <rFont val="Century Gothic"/>
            <family val="2"/>
          </rPr>
          <t xml:space="preserve"> Sheet.
The last box is titled </t>
        </r>
        <r>
          <rPr>
            <i/>
            <sz val="11"/>
            <rFont val="Century Gothic"/>
            <family val="2"/>
          </rPr>
          <t>The Unexpected</t>
        </r>
        <r>
          <rPr>
            <sz val="11"/>
            <rFont val="Century Gothic"/>
            <family val="2"/>
          </rPr>
          <t xml:space="preserve">, because often ministry is unpredictable, and a minister’s time cannot be so full that there is no time to attend to the unexpected events.  It is suggested that this might be at least a fifth of the total ministry hours.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L2" authorId="0" shapeId="0" xr:uid="{00000000-0006-0000-0800-000003000000}">
      <text>
        <r>
          <rPr>
            <b/>
            <sz val="11"/>
            <rFont val="Century Gothic"/>
            <family val="2"/>
          </rPr>
          <t xml:space="preserve">Online Help for </t>
        </r>
        <r>
          <rPr>
            <b/>
            <i/>
            <sz val="11"/>
            <rFont val="Century Gothic"/>
            <family val="2"/>
          </rPr>
          <t>Hymns</t>
        </r>
        <r>
          <rPr>
            <sz val="11"/>
            <rFont val="Century Gothic"/>
            <family val="2"/>
          </rPr>
          <t xml:space="preserve">:
This sheet provides </t>
        </r>
        <r>
          <rPr>
            <b/>
            <u/>
            <sz val="11"/>
            <color rgb="FF0000CC"/>
            <rFont val="Century Gothic"/>
            <family val="2"/>
          </rPr>
          <t>hyperlinks</t>
        </r>
        <r>
          <rPr>
            <sz val="11"/>
            <rFont val="Century Gothic"/>
            <family val="2"/>
          </rPr>
          <t xml:space="preserve"> to external websites for a choice of hymns for a given Sunday of the year. 
Simply click on the hyperlink, and the web page will be opened in the internet browser.
The </t>
        </r>
        <r>
          <rPr>
            <b/>
            <u/>
            <sz val="11"/>
            <color rgb="FF0000CC"/>
            <rFont val="Century Gothic"/>
            <family val="2"/>
          </rPr>
          <t>hyperlinks</t>
        </r>
        <r>
          <rPr>
            <sz val="11"/>
            <rFont val="Century Gothic"/>
            <family val="2"/>
          </rPr>
          <t xml:space="preserve"> for the dates will take the user to the Lectionary readings (</t>
        </r>
        <r>
          <rPr>
            <i/>
            <sz val="11"/>
            <rFont val="Century Gothic"/>
            <family val="2"/>
          </rPr>
          <t>Lectionary</t>
        </r>
        <r>
          <rPr>
            <sz val="11"/>
            <rFont val="Century Gothic"/>
            <family val="2"/>
          </rPr>
          <t xml:space="preserve"> sheet) for that Sunday.
</t>
        </r>
        <r>
          <rPr>
            <b/>
            <sz val="11"/>
            <rFont val="Century Gothic"/>
            <family val="2"/>
          </rPr>
          <t xml:space="preserve">Liturgical Colour Wheel
</t>
        </r>
        <r>
          <rPr>
            <sz val="11"/>
            <rFont val="Century Gothic"/>
            <family val="2"/>
          </rPr>
          <t xml:space="preserve">The Colour Wheel  shows the liturgical colours for each Sunday of the year.  The blue circle indicates the forthcoming Sunday.
</t>
        </r>
      </text>
    </comment>
    <comment ref="G7" authorId="0" shapeId="0" xr:uid="{00000000-0006-0000-0800-000001000000}">
      <text>
        <r>
          <rPr>
            <b/>
            <sz val="11"/>
            <rFont val="Century Gothic"/>
            <family val="2"/>
          </rPr>
          <t>Narrative Lectionary hymn suggestions:</t>
        </r>
        <r>
          <rPr>
            <sz val="11"/>
            <rFont val="Century Gothic"/>
            <family val="2"/>
          </rPr>
          <t xml:space="preserve"> 
The website may not have hymn selections for more than a couple of weeks into the future.
The hymn selections are based upon the Narrative Lectionary.
Please select a website from the drop-down menu.</t>
        </r>
      </text>
    </comment>
    <comment ref="J7" authorId="0" shapeId="0" xr:uid="{00000000-0006-0000-0800-000002000000}">
      <text>
        <r>
          <rPr>
            <b/>
            <sz val="11"/>
            <rFont val="Century Gothic"/>
            <family val="2"/>
          </rPr>
          <t xml:space="preserve">Word to Worship Website:
</t>
        </r>
        <r>
          <rPr>
            <sz val="11"/>
            <rFont val="Century Gothic"/>
            <family val="2"/>
          </rPr>
          <t xml:space="preserve">Hymns are selected based upon the Bible Readings from the Lectionary selected in the </t>
        </r>
        <r>
          <rPr>
            <b/>
            <i/>
            <sz val="11"/>
            <rFont val="Century Gothic"/>
            <family val="2"/>
          </rPr>
          <t>Lectionary</t>
        </r>
        <r>
          <rPr>
            <sz val="11"/>
            <rFont val="Century Gothic"/>
            <family val="2"/>
          </rPr>
          <t xml:space="preserve"> Sheet.
It may take a short time to provide a list of the hymns.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R2" authorId="0" shapeId="0" xr:uid="{00000000-0006-0000-0900-00000B000000}">
      <text>
        <r>
          <rPr>
            <b/>
            <sz val="11"/>
            <rFont val="Century Gothic"/>
            <family val="2"/>
          </rPr>
          <t xml:space="preserve">Online Help for </t>
        </r>
        <r>
          <rPr>
            <b/>
            <i/>
            <sz val="11"/>
            <rFont val="Century Gothic"/>
            <family val="2"/>
          </rPr>
          <t>Festivals</t>
        </r>
        <r>
          <rPr>
            <sz val="11"/>
            <rFont val="Century Gothic"/>
            <family val="2"/>
          </rPr>
          <t xml:space="preserve">:
This sheet provides information on the Feasts, Holy Days and Festivals for the current year.
The number of Festivals shown will be dependent upon the value of Sunday Names (i.e. RCL or CofE) in the </t>
        </r>
        <r>
          <rPr>
            <i/>
            <sz val="11"/>
            <rFont val="Century Gothic"/>
            <family val="2"/>
          </rPr>
          <t>Settings</t>
        </r>
        <r>
          <rPr>
            <sz val="11"/>
            <rFont val="Century Gothic"/>
            <family val="2"/>
          </rPr>
          <t xml:space="preserve"> sheet.  Clicking on the Lectionary </t>
        </r>
        <r>
          <rPr>
            <b/>
            <u/>
            <sz val="11"/>
            <color rgb="FF0000CC"/>
            <rFont val="Century Gothic"/>
            <family val="2"/>
          </rPr>
          <t>hyperlink</t>
        </r>
        <r>
          <rPr>
            <sz val="11"/>
            <rFont val="Century Gothic"/>
            <family val="2"/>
          </rPr>
          <t xml:space="preserve"> will take you to the lectionary readings set for that day.  The CofE Services </t>
        </r>
        <r>
          <rPr>
            <b/>
            <u/>
            <sz val="11"/>
            <color rgb="FF0000CC"/>
            <rFont val="Century Gothic"/>
            <family val="2"/>
          </rPr>
          <t>hyperlink</t>
        </r>
        <r>
          <rPr>
            <sz val="11"/>
            <rFont val="Century Gothic"/>
            <family val="2"/>
          </rPr>
          <t xml:space="preserve"> will take you to the website: almanac.oremus.org and provide liturgy for that day.
</t>
        </r>
        <r>
          <rPr>
            <i/>
            <sz val="11"/>
            <rFont val="Century Gothic"/>
            <family val="2"/>
          </rPr>
          <t xml:space="preserve">The Key Festivals Lookup
</t>
        </r>
        <r>
          <rPr>
            <sz val="11"/>
            <rFont val="Century Gothic"/>
            <family val="2"/>
          </rPr>
          <t xml:space="preserve">Simply input a chosen year, and the dates of the key festivals will be displayed.
</t>
        </r>
        <r>
          <rPr>
            <i/>
            <sz val="11"/>
            <rFont val="Century Gothic"/>
            <family val="2"/>
          </rPr>
          <t xml:space="preserve">Sunrise and Sunset Times
</t>
        </r>
        <r>
          <rPr>
            <sz val="11"/>
            <rFont val="Century Gothic"/>
            <family val="2"/>
          </rPr>
          <t xml:space="preserve">The sunrise/sunset times will be displayed for the location in the Global Settings.
</t>
        </r>
        <r>
          <rPr>
            <i/>
            <sz val="11"/>
            <rFont val="Century Gothic"/>
            <family val="2"/>
          </rPr>
          <t xml:space="preserve">Data Calculator
</t>
        </r>
        <r>
          <rPr>
            <sz val="11"/>
            <rFont val="Century Gothic"/>
            <family val="2"/>
          </rPr>
          <t xml:space="preserve">This calculates the dates in each month that the First (Second, Third, …) Mondays (Tuesdays, Wednesdays, ….) of the selected year occur.
</t>
        </r>
        <r>
          <rPr>
            <i/>
            <sz val="11"/>
            <rFont val="Century Gothic"/>
            <family val="2"/>
          </rPr>
          <t xml:space="preserve">Annual Parochial Church Meeting (C of E only)
</t>
        </r>
        <r>
          <rPr>
            <sz val="11"/>
            <rFont val="Century Gothic"/>
            <family val="2"/>
          </rPr>
          <t xml:space="preserve">The dates when notices need to be displayed for the preparation of the Electoral Roll are calculated based upon the date of the APCM meeting.
</t>
        </r>
      </text>
    </comment>
    <comment ref="B6" authorId="0" shapeId="0" xr:uid="{00000000-0006-0000-0900-000001000000}">
      <text>
        <r>
          <rPr>
            <b/>
            <sz val="11"/>
            <rFont val="Century Gothic"/>
            <family val="2"/>
          </rPr>
          <t xml:space="preserve">Note:
</t>
        </r>
        <r>
          <rPr>
            <sz val="11"/>
            <rFont val="Century Gothic"/>
            <family val="2"/>
          </rPr>
          <t>The red asterisk in this column indicates the next Festival.</t>
        </r>
      </text>
    </comment>
    <comment ref="D6" authorId="0" shapeId="0" xr:uid="{00000000-0006-0000-0900-000002000000}">
      <text>
        <r>
          <rPr>
            <b/>
            <sz val="11"/>
            <rFont val="Century Gothic"/>
            <family val="2"/>
          </rPr>
          <t xml:space="preserve">Festival Name
</t>
        </r>
        <r>
          <rPr>
            <sz val="11"/>
            <rFont val="Century Gothic"/>
            <family val="2"/>
          </rPr>
          <t>The Festival names are hyperlinked to Bible readings associated with the selected Lectionary.</t>
        </r>
      </text>
    </comment>
    <comment ref="N8" authorId="0" shapeId="0" xr:uid="{00000000-0006-0000-0900-00000A000000}">
      <text>
        <r>
          <rPr>
            <b/>
            <sz val="11"/>
            <rFont val="Century Gothic"/>
            <family val="2"/>
          </rPr>
          <t xml:space="preserve">Input Year:
</t>
        </r>
        <r>
          <rPr>
            <sz val="11"/>
            <rFont val="Century Gothic"/>
            <family val="2"/>
          </rPr>
          <t>Enter a year to determine the dates of major festivals.  
(These will be displayed below).</t>
        </r>
      </text>
    </comment>
    <comment ref="J22" authorId="0" shapeId="0" xr:uid="{00000000-0006-0000-0900-000003000000}">
      <text>
        <r>
          <rPr>
            <b/>
            <sz val="11"/>
            <rFont val="Century Gothic"/>
            <family val="2"/>
          </rPr>
          <t xml:space="preserve">Twilight Times on Holy Saturday Evening
</t>
        </r>
        <r>
          <rPr>
            <sz val="11"/>
            <rFont val="Century Gothic"/>
            <family val="2"/>
          </rPr>
          <t xml:space="preserve">The times for the ending of twilight are provided to allow for planning of the start time of an Easter Vigil.
The ending of twilight is defined as when the Sun is below the horizon by a specific number of degrees.
   </t>
        </r>
        <r>
          <rPr>
            <i/>
            <sz val="11"/>
            <rFont val="Century Gothic"/>
            <family val="2"/>
          </rPr>
          <t>Civil</t>
        </r>
        <r>
          <rPr>
            <sz val="11"/>
            <rFont val="Century Gothic"/>
            <family val="2"/>
          </rPr>
          <t xml:space="preserve"> - the Sun is 6° below the horizon.
   </t>
        </r>
        <r>
          <rPr>
            <i/>
            <sz val="11"/>
            <rFont val="Century Gothic"/>
            <family val="2"/>
          </rPr>
          <t>Nautical</t>
        </r>
        <r>
          <rPr>
            <sz val="11"/>
            <rFont val="Century Gothic"/>
            <family val="2"/>
          </rPr>
          <t xml:space="preserve"> - the Sun is 12° below the horizon.
   </t>
        </r>
        <r>
          <rPr>
            <i/>
            <sz val="11"/>
            <rFont val="Century Gothic"/>
            <family val="2"/>
          </rPr>
          <t>Astronomical</t>
        </r>
        <r>
          <rPr>
            <sz val="11"/>
            <rFont val="Century Gothic"/>
            <family val="2"/>
          </rPr>
          <t xml:space="preserve"> - the Sun is 18° below the horizon.</t>
        </r>
      </text>
    </comment>
    <comment ref="J27" authorId="0" shapeId="0" xr:uid="{00000000-0006-0000-0900-000004000000}">
      <text>
        <r>
          <rPr>
            <b/>
            <sz val="11"/>
            <rFont val="Century Gothic"/>
            <family val="2"/>
          </rPr>
          <t xml:space="preserve">Sunrise and Sunset Times
</t>
        </r>
        <r>
          <rPr>
            <sz val="11"/>
            <rFont val="Century Gothic"/>
            <family val="2"/>
          </rPr>
          <t>All calculations are accurate to within one minute.</t>
        </r>
      </text>
    </comment>
    <comment ref="J39" authorId="0" shapeId="0" xr:uid="{00000000-0006-0000-0900-000005000000}">
      <text>
        <r>
          <rPr>
            <b/>
            <sz val="11"/>
            <rFont val="Century Gothic"/>
            <family val="2"/>
          </rPr>
          <t xml:space="preserve">Date Calculator:
</t>
        </r>
        <r>
          <rPr>
            <sz val="11"/>
            <rFont val="Century Gothic"/>
            <family val="2"/>
          </rPr>
          <t>This is a simple tool to calculate the dates of the days of the week for each month of the given year.  
For example, the dates of the 2</t>
        </r>
        <r>
          <rPr>
            <vertAlign val="superscript"/>
            <sz val="11"/>
            <rFont val="Century Gothic"/>
            <family val="2"/>
          </rPr>
          <t>nd</t>
        </r>
        <r>
          <rPr>
            <sz val="11"/>
            <rFont val="Century Gothic"/>
            <family val="2"/>
          </rPr>
          <t xml:space="preserve"> Wednesday of each month for the whole of the year.</t>
        </r>
      </text>
    </comment>
    <comment ref="J56" authorId="0" shapeId="0" xr:uid="{00000000-0006-0000-0900-000006000000}">
      <text>
        <r>
          <rPr>
            <sz val="11"/>
            <rFont val="Century Gothic"/>
            <family val="2"/>
          </rPr>
          <t xml:space="preserve"> </t>
        </r>
        <r>
          <rPr>
            <b/>
            <sz val="11"/>
            <rFont val="Century Gothic"/>
            <family val="2"/>
          </rPr>
          <t xml:space="preserve">APCM Meeting
</t>
        </r>
        <r>
          <rPr>
            <sz val="11"/>
            <rFont val="Century Gothic"/>
            <family val="2"/>
          </rPr>
          <t>Input the date of the APCM Meeting.
The dates below will be calculated based upon the date of the APCM meeting.
Notes:  
(1)  The calculations take account that a New Roll will be prepared in 2007 and every succeeding 6</t>
        </r>
        <r>
          <rPr>
            <vertAlign val="superscript"/>
            <sz val="11"/>
            <rFont val="Century Gothic"/>
            <family val="2"/>
          </rPr>
          <t>th</t>
        </r>
        <r>
          <rPr>
            <sz val="11"/>
            <rFont val="Century Gothic"/>
            <family val="2"/>
          </rPr>
          <t xml:space="preserve"> year thereafter.
(2)  The APCM must occur before the 30</t>
        </r>
        <r>
          <rPr>
            <vertAlign val="superscript"/>
            <sz val="11"/>
            <rFont val="Century Gothic"/>
            <family val="2"/>
          </rPr>
          <t>th</t>
        </r>
        <r>
          <rPr>
            <sz val="11"/>
            <rFont val="Century Gothic"/>
            <family val="2"/>
          </rPr>
          <t xml:space="preserve"> April.</t>
        </r>
      </text>
    </comment>
    <comment ref="J58" authorId="0" shapeId="0" xr:uid="{00000000-0006-0000-0900-000007000000}">
      <text>
        <r>
          <rPr>
            <b/>
            <sz val="11"/>
            <rFont val="Century Gothic"/>
            <family val="2"/>
          </rPr>
          <t xml:space="preserve">Publication Date of Notice
</t>
        </r>
        <r>
          <rPr>
            <sz val="11"/>
            <rFont val="Century Gothic"/>
            <family val="2"/>
          </rPr>
          <t>The date of the Notice informing that a New or Revised Electoral Roll is being prepared.  This Notice is to be affixed by the minister on (or near) the principal door of every church in the Parish.
The Notice informing that a Revision to the Electoral Roll must be posted at least 14 days before the revision.</t>
        </r>
      </text>
    </comment>
    <comment ref="J60" authorId="0" shapeId="0" xr:uid="{00000000-0006-0000-0900-000008000000}">
      <text>
        <r>
          <rPr>
            <b/>
            <sz val="11"/>
            <rFont val="Century Gothic"/>
            <family val="2"/>
          </rPr>
          <t xml:space="preserve">Publication Date of Electoral Roll
</t>
        </r>
        <r>
          <rPr>
            <sz val="11"/>
            <rFont val="Century Gothic"/>
            <family val="2"/>
          </rPr>
          <t>The date of the Publication of the New (or Revised) Electoral Roll.  The Electoral Roll is to be affixed by the minister on (or near) the principal door of every church in the Parish for a period of at least 14 days.
During this period, errors and omissions may be corrected, but no new names added.  Additional names may added after the APCM.</t>
        </r>
      </text>
    </comment>
    <comment ref="J63" authorId="0" shapeId="0" xr:uid="{00000000-0006-0000-0900-000009000000}">
      <text>
        <r>
          <rPr>
            <b/>
            <sz val="11"/>
            <rFont val="Century Gothic"/>
            <family val="2"/>
          </rPr>
          <t xml:space="preserve">Publication Date of APCM Meeting
</t>
        </r>
        <r>
          <rPr>
            <sz val="11"/>
            <rFont val="Century Gothic"/>
            <family val="2"/>
          </rPr>
          <t>The date of the Notice informing that the Annual Parochial Church Meeting (APCM) is to take place.  The notice is to be affixed by the minister on (or near) the principal door of every church in the Parish for at least two Sundays before the Meeting.</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0A00-000005000000}">
      <text>
        <r>
          <rPr>
            <b/>
            <sz val="11"/>
            <rFont val="Century Gothic"/>
            <family val="2"/>
          </rPr>
          <t xml:space="preserve">Online Help for </t>
        </r>
        <r>
          <rPr>
            <b/>
            <i/>
            <sz val="11"/>
            <rFont val="Century Gothic"/>
            <family val="2"/>
          </rPr>
          <t>Lectionary</t>
        </r>
        <r>
          <rPr>
            <sz val="11"/>
            <rFont val="Century Gothic"/>
            <family val="2"/>
          </rPr>
          <t xml:space="preserve">:
This sheet provides the Lectionary Readings for each Sunday and Festival through the year.  Each set of readings has a </t>
        </r>
        <r>
          <rPr>
            <b/>
            <u/>
            <sz val="11"/>
            <color rgb="FF0000CC"/>
            <rFont val="Century Gothic"/>
            <family val="2"/>
          </rPr>
          <t>hyperlink</t>
        </r>
        <r>
          <rPr>
            <sz val="11"/>
            <rFont val="Century Gothic"/>
            <family val="2"/>
          </rPr>
          <t xml:space="preserve"> to the BibleGateway website so that the passages can easily be obtained.  Simply click on the hyperlink, and the web page will be opened in the internet browser.
The Lectionary Year (A, B, C) is automatically calculated based upon the Year.
The Bible translation and Lectionary are selected from the drop-down menus.
</t>
        </r>
      </text>
    </comment>
    <comment ref="A9" authorId="0" shapeId="0" xr:uid="{00000000-0006-0000-0A00-000001000000}">
      <text>
        <r>
          <rPr>
            <b/>
            <sz val="11"/>
            <rFont val="Century Gothic"/>
            <family val="2"/>
          </rPr>
          <t xml:space="preserve">Input Bible Translation:
</t>
        </r>
        <r>
          <rPr>
            <sz val="11"/>
            <rFont val="Century Gothic"/>
            <family val="2"/>
          </rPr>
          <t>Please select a Bible translation from those available from the drop-down list;
Please note: 
Some Bible translations do not contain the Apocrypha, and hence those verses will not be displayed in the browser.</t>
        </r>
      </text>
    </comment>
    <comment ref="G9" authorId="0" shapeId="0" xr:uid="{00000000-0006-0000-0A00-000002000000}">
      <text>
        <r>
          <rPr>
            <b/>
            <sz val="11"/>
            <rFont val="Century Gothic"/>
            <family val="2"/>
          </rPr>
          <t xml:space="preserve">Select the Lectionary Year:
</t>
        </r>
        <r>
          <rPr>
            <sz val="11"/>
            <rFont val="Century Gothic"/>
            <family val="2"/>
          </rPr>
          <t xml:space="preserve">Please select a Lectionary Year from the drop-down menu.  
Alternatively, the option </t>
        </r>
        <r>
          <rPr>
            <i/>
            <sz val="11"/>
            <rFont val="Century Gothic"/>
            <family val="2"/>
          </rPr>
          <t>Auto-Selected</t>
        </r>
        <r>
          <rPr>
            <sz val="11"/>
            <rFont val="Century Gothic"/>
            <family val="2"/>
          </rPr>
          <t xml:space="preserve"> will choose the appropriate Lectionary Year based upon the Calendar Year (e.g. Year C will be chosen for 2022).</t>
        </r>
      </text>
    </comment>
    <comment ref="J9" authorId="0" shapeId="0" xr:uid="{00000000-0006-0000-0A00-000003000000}">
      <text>
        <r>
          <rPr>
            <b/>
            <sz val="11"/>
            <rFont val="Century Gothic"/>
            <family val="2"/>
          </rPr>
          <t xml:space="preserve">Input Readings in Ordinary Time:
</t>
        </r>
        <r>
          <rPr>
            <sz val="11"/>
            <rFont val="Century Gothic"/>
            <family val="2"/>
          </rPr>
          <t>For some Lectionaries, during Ordinary Time in the Church's calendar there are two distinct sets of readings available: 
      Related / Complementary
and
      Continuous / Semi-continuous.
Please select from the drop-down list.</t>
        </r>
      </text>
    </comment>
    <comment ref="M9" authorId="0" shapeId="0" xr:uid="{00000000-0006-0000-0A00-000004000000}">
      <text>
        <r>
          <rPr>
            <b/>
            <sz val="11"/>
            <rFont val="Century Gothic"/>
            <family val="2"/>
          </rPr>
          <t xml:space="preserve">Search:
</t>
        </r>
        <r>
          <rPr>
            <sz val="11"/>
            <rFont val="Century Gothic"/>
            <family val="2"/>
          </rPr>
          <t xml:space="preserve">To locate a Reading within the selected Lectionary Year, enter a book and chapter in the box below.
(The search is case-insensitive).
</t>
        </r>
        <r>
          <rPr>
            <b/>
            <u/>
            <sz val="11"/>
            <color rgb="FF0000FF"/>
            <rFont val="Century Gothic"/>
            <family val="2"/>
          </rPr>
          <t>Hyperlinks</t>
        </r>
        <r>
          <rPr>
            <sz val="11"/>
            <rFont val="Century Gothic"/>
            <family val="2"/>
          </rPr>
          <t xml:space="preserve"> will appear when the search term is found, allowing for easy access to the reading.
If the reading doesn’t appear to be at the selected Sunday, it may be that the reading is in Ordinary Time, and may be in the related/continuous readings.
</t>
        </r>
        <r>
          <rPr>
            <i/>
            <sz val="11"/>
            <rFont val="Century Gothic"/>
            <family val="2"/>
          </rPr>
          <t>Important Note</t>
        </r>
        <r>
          <rPr>
            <sz val="11"/>
            <rFont val="Century Gothic"/>
            <family val="2"/>
          </rPr>
          <t>: 
Due to the nature of the search, the following 
should be noted:
   a) searching for ‘John 3’ will find 
        readings from ‘John 3’ and ‘1 John 3’.
    b) if a reading is over two chapters 
        (e.g. Mark 8:31-9:1), a search of ‘Mark 9’
         would not bring up that reading.
Only the 1</t>
        </r>
        <r>
          <rPr>
            <vertAlign val="superscript"/>
            <sz val="11"/>
            <rFont val="Century Gothic"/>
            <family val="2"/>
          </rPr>
          <t>st</t>
        </r>
        <r>
          <rPr>
            <sz val="11"/>
            <rFont val="Century Gothic"/>
            <family val="2"/>
          </rPr>
          <t xml:space="preserve"> 30 Readings will be shown.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K2" authorId="0" shapeId="0" xr:uid="{00000000-0006-0000-0B00-000006000000}">
      <text>
        <r>
          <rPr>
            <b/>
            <sz val="11"/>
            <rFont val="Century Gothic"/>
            <family val="2"/>
          </rPr>
          <t xml:space="preserve">Help for Services Sheet:
</t>
        </r>
        <r>
          <rPr>
            <sz val="11"/>
            <rFont val="Century Gothic"/>
            <family val="2"/>
          </rPr>
          <t xml:space="preserve">
This sheet provides for a three month Sunday Service Rota.
The list of Churches, Ministers and Services need to be populated, as well as the Service Pattern.
The Rota can then be completed adding the minister’s initials.
Additional help is provided for each table.</t>
        </r>
      </text>
    </comment>
    <comment ref="B4" authorId="0" shapeId="0" xr:uid="{00000000-0006-0000-0B00-000003000000}">
      <text>
        <r>
          <rPr>
            <b/>
            <sz val="11"/>
            <rFont val="Century Gothic"/>
            <family val="2"/>
          </rPr>
          <t xml:space="preserve">List of Churches:
</t>
        </r>
        <r>
          <rPr>
            <sz val="11"/>
            <rFont val="Century Gothic"/>
            <family val="2"/>
          </rPr>
          <t>Enter the name of the Church with the time in brackets.  For example,  
     St. Catherine’s (8am).  
If there are two services at a church, enter the church twice.
The 1</t>
        </r>
        <r>
          <rPr>
            <vertAlign val="superscript"/>
            <sz val="11"/>
            <rFont val="Century Gothic"/>
            <family val="2"/>
          </rPr>
          <t>st</t>
        </r>
        <r>
          <rPr>
            <sz val="11"/>
            <rFont val="Century Gothic"/>
            <family val="2"/>
          </rPr>
          <t xml:space="preserve"> five churches (or church services) are produced on the 1</t>
        </r>
        <r>
          <rPr>
            <vertAlign val="superscript"/>
            <sz val="11"/>
            <rFont val="Century Gothic"/>
            <family val="2"/>
          </rPr>
          <t>st</t>
        </r>
        <r>
          <rPr>
            <sz val="11"/>
            <rFont val="Century Gothic"/>
            <family val="2"/>
          </rPr>
          <t xml:space="preserve"> Sunday Service Rota; the subsequent churches are produced on the 2</t>
        </r>
        <r>
          <rPr>
            <vertAlign val="superscript"/>
            <sz val="11"/>
            <rFont val="Century Gothic"/>
            <family val="2"/>
          </rPr>
          <t>nd</t>
        </r>
        <r>
          <rPr>
            <sz val="11"/>
            <rFont val="Century Gothic"/>
            <family val="2"/>
          </rPr>
          <t xml:space="preserve"> Sunday Service Rota (beneath).
</t>
        </r>
      </text>
    </comment>
    <comment ref="F4" authorId="0" shapeId="0" xr:uid="{00000000-0006-0000-0B00-000004000000}">
      <text>
        <r>
          <rPr>
            <b/>
            <sz val="11"/>
            <rFont val="Century Gothic"/>
            <family val="2"/>
          </rPr>
          <t xml:space="preserve">List of Ministers:
</t>
        </r>
        <r>
          <rPr>
            <sz val="11"/>
            <rFont val="Century Gothic"/>
            <family val="2"/>
          </rPr>
          <t>Enter the name of the minister with their corresponding initials.  For example,
     Joe Heaton    JH</t>
        </r>
      </text>
    </comment>
    <comment ref="J4" authorId="0" shapeId="0" xr:uid="{00000000-0006-0000-0B00-000005000000}">
      <text>
        <r>
          <rPr>
            <b/>
            <sz val="11"/>
            <rFont val="Century Gothic"/>
            <family val="2"/>
          </rPr>
          <t xml:space="preserve">List of Service Type:
</t>
        </r>
        <r>
          <rPr>
            <sz val="11"/>
            <rFont val="Century Gothic"/>
            <family val="2"/>
          </rPr>
          <t>Enter the name of the Services.</t>
        </r>
      </text>
    </comment>
    <comment ref="M4" authorId="0" shapeId="0" xr:uid="{00000000-0006-0000-0B00-000007000000}">
      <text>
        <r>
          <rPr>
            <b/>
            <sz val="11"/>
            <rFont val="Century Gothic"/>
            <family val="2"/>
          </rPr>
          <t xml:space="preserve">Start Month:
</t>
        </r>
        <r>
          <rPr>
            <sz val="11"/>
            <rFont val="Century Gothic"/>
            <family val="2"/>
          </rPr>
          <t xml:space="preserve">Enter the start month from the drop-down menu.  </t>
        </r>
      </text>
    </comment>
    <comment ref="M7" authorId="0" shapeId="0" xr:uid="{00000000-0006-0000-0B00-000008000000}">
      <text>
        <r>
          <rPr>
            <b/>
            <sz val="11"/>
            <rFont val="Century Gothic"/>
            <family val="2"/>
          </rPr>
          <t xml:space="preserve">Rota Highlighters:
</t>
        </r>
        <r>
          <rPr>
            <sz val="11"/>
            <rFont val="Century Gothic"/>
            <family val="2"/>
          </rPr>
          <t>These will highlight a selected minister in red, blue or green allowing for greater visibility of where a minister is placed.  
To turn them off, leave them blank.</t>
        </r>
      </text>
    </comment>
    <comment ref="A16" authorId="0" shapeId="0" xr:uid="{00000000-0006-0000-0B00-000001000000}">
      <text>
        <r>
          <rPr>
            <b/>
            <sz val="11"/>
            <rFont val="Century Gothic"/>
            <family val="2"/>
          </rPr>
          <t xml:space="preserve">Service Pattern:
</t>
        </r>
        <r>
          <rPr>
            <sz val="11"/>
            <rFont val="Century Gothic"/>
            <family val="2"/>
          </rPr>
          <t>The regular service pattern for each church across a month.
Services are selected from the drop-down menu.  The menu is populated with the list of services in the top row of tables.
The Sunday Service Rota (below) will then be populated with the service pattern.  Ministers can be added to the service rota using the drop-down menus.</t>
        </r>
      </text>
    </comment>
    <comment ref="R27" authorId="0" shapeId="0" xr:uid="{00000000-0006-0000-0B00-000009000000}">
      <text>
        <r>
          <rPr>
            <b/>
            <sz val="11"/>
            <rFont val="Century Gothic"/>
            <family val="2"/>
          </rPr>
          <t xml:space="preserve">Non-Regular Services:  Date
</t>
        </r>
        <r>
          <rPr>
            <sz val="11"/>
            <rFont val="Century Gothic"/>
            <family val="2"/>
          </rPr>
          <t>Please select a Date from the drop-down menu.</t>
        </r>
      </text>
    </comment>
    <comment ref="S27" authorId="0" shapeId="0" xr:uid="{00000000-0006-0000-0B00-00000B000000}">
      <text>
        <r>
          <rPr>
            <b/>
            <sz val="11"/>
            <rFont val="Century Gothic"/>
            <family val="2"/>
          </rPr>
          <t xml:space="preserve">Non-Regular Services:  Church
</t>
        </r>
        <r>
          <rPr>
            <sz val="11"/>
            <rFont val="Century Gothic"/>
            <family val="2"/>
          </rPr>
          <t>Please select a Church (and Time) from the drop-down menu.</t>
        </r>
      </text>
    </comment>
    <comment ref="T27" authorId="0" shapeId="0" xr:uid="{00000000-0006-0000-0B00-00000D000000}">
      <text>
        <r>
          <rPr>
            <b/>
            <sz val="11"/>
            <rFont val="Century Gothic"/>
            <family val="2"/>
          </rPr>
          <t xml:space="preserve">Non-Regular Services:  Service
</t>
        </r>
        <r>
          <rPr>
            <sz val="11"/>
            <rFont val="Century Gothic"/>
            <family val="2"/>
          </rPr>
          <t>Please enter a description of the
non-regular service (e.g. baptism).
If there is no Service, please enter: 
    (No Service)</t>
        </r>
      </text>
    </comment>
    <comment ref="A46" authorId="0" shapeId="0" xr:uid="{00000000-0006-0000-0B00-000002000000}">
      <text>
        <r>
          <rPr>
            <b/>
            <sz val="11"/>
            <rFont val="Century Gothic"/>
            <family val="2"/>
          </rPr>
          <t xml:space="preserve">Service Pattern:
</t>
        </r>
        <r>
          <rPr>
            <sz val="11"/>
            <rFont val="Century Gothic"/>
            <family val="2"/>
          </rPr>
          <t>The regular service pattern for each church across a month.
Services are selected from the drop-down menu.  The menu is populated with the list of services in the top row of tables.
The Sunday Service Rota (below) will then be populated with the service pattern.  Ministers can be added to the service rota using the drop-down menus.</t>
        </r>
      </text>
    </comment>
    <comment ref="R57" authorId="0" shapeId="0" xr:uid="{00000000-0006-0000-0B00-00000A000000}">
      <text>
        <r>
          <rPr>
            <b/>
            <sz val="11"/>
            <rFont val="Century Gothic"/>
            <family val="2"/>
          </rPr>
          <t xml:space="preserve">Non-Regular Services:  Date
</t>
        </r>
        <r>
          <rPr>
            <sz val="11"/>
            <rFont val="Century Gothic"/>
            <family val="2"/>
          </rPr>
          <t>Please select a Date from the drop-down menu.</t>
        </r>
      </text>
    </comment>
    <comment ref="S57" authorId="0" shapeId="0" xr:uid="{00000000-0006-0000-0B00-00000C000000}">
      <text>
        <r>
          <rPr>
            <b/>
            <sz val="11"/>
            <rFont val="Century Gothic"/>
            <family val="2"/>
          </rPr>
          <t xml:space="preserve">Non-Regular Services:  Church
</t>
        </r>
        <r>
          <rPr>
            <sz val="11"/>
            <rFont val="Century Gothic"/>
            <family val="2"/>
          </rPr>
          <t>Please select a Church (and Time) from the drop-down menu.</t>
        </r>
      </text>
    </comment>
    <comment ref="T57" authorId="0" shapeId="0" xr:uid="{00000000-0006-0000-0B00-00000E000000}">
      <text>
        <r>
          <rPr>
            <b/>
            <sz val="11"/>
            <rFont val="Century Gothic"/>
            <family val="2"/>
          </rPr>
          <t xml:space="preserve">Non-Regular Services:  Service
</t>
        </r>
        <r>
          <rPr>
            <sz val="11"/>
            <rFont val="Century Gothic"/>
            <family val="2"/>
          </rPr>
          <t>Please enter a description of the
non-regular service (e.g. baptism).
If there is no Service, please enter: 
    (No Service)</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U2" authorId="0" shapeId="0" xr:uid="{00000000-0006-0000-0C00-000002000000}">
      <text>
        <r>
          <rPr>
            <b/>
            <sz val="11"/>
            <rFont val="Century Gothic"/>
            <family val="2"/>
          </rPr>
          <t xml:space="preserve">Online Help for </t>
        </r>
        <r>
          <rPr>
            <b/>
            <i/>
            <sz val="11"/>
            <rFont val="Century Gothic"/>
            <family val="2"/>
          </rPr>
          <t>Overview</t>
        </r>
        <r>
          <rPr>
            <sz val="11"/>
            <rFont val="Century Gothic"/>
            <family val="2"/>
          </rPr>
          <t xml:space="preserve">:
This sheet provides an overview of all the activities undertaken during the year.
The table shows the monthly (and annual) totals for each activity, as well as the average hours per week and the number of holidays in each month.  The annual totals are coloured-coded in </t>
        </r>
        <r>
          <rPr>
            <b/>
            <sz val="11"/>
            <color rgb="FFCE181E"/>
            <rFont val="Century Gothic"/>
            <family val="2"/>
          </rPr>
          <t>red</t>
        </r>
        <r>
          <rPr>
            <sz val="11"/>
            <rFont val="Century Gothic"/>
            <family val="2"/>
          </rPr>
          <t xml:space="preserve"> to indicate those activities over the percentage threshold set in </t>
        </r>
        <r>
          <rPr>
            <i/>
            <sz val="11"/>
            <rFont val="Century Gothic"/>
            <family val="2"/>
          </rPr>
          <t>Settings</t>
        </r>
        <r>
          <rPr>
            <sz val="11"/>
            <rFont val="Century Gothic"/>
            <family val="2"/>
          </rPr>
          <t xml:space="preserve">.
The activities can be edited to better reflect an individual’s ministry; these changes will be automatically reflected throughout the spreadsheet.  The other cells in the table are protected.
The Charts show a variety of information.
   Chart 1:  Weekly totals
   Chart 2:  Average hours per Day of the week
   Chart 3:  A bar-chart showing totals for each activity
   Chart 4:  A pie-chart showing totals for Ministry Areas and top six activities
   Chart 5:  A comparison between the hours entered on the Shape tab, 
                   and those entered on the monthly sheets (as a percentage)
Charts 3 to 5 can provide information for a selected month, or for the whole year.
</t>
        </r>
      </text>
    </comment>
    <comment ref="C38" authorId="0" shapeId="0" xr:uid="{00000000-0006-0000-0C00-000001000000}">
      <text>
        <r>
          <rPr>
            <b/>
            <sz val="11"/>
            <rFont val="Century Gothic"/>
            <family val="2"/>
          </rPr>
          <t xml:space="preserve">Well Being:  
</t>
        </r>
        <r>
          <rPr>
            <sz val="11"/>
            <rFont val="Century Gothic"/>
            <family val="2"/>
          </rPr>
          <t>The well being scores in this table are the median values for the month/year.</t>
        </r>
      </text>
    </comment>
    <comment ref="V49" authorId="0" shapeId="0" xr:uid="{00000000-0006-0000-0C00-000003000000}">
      <text>
        <r>
          <rPr>
            <b/>
            <sz val="11"/>
            <rFont val="Century Gothic"/>
            <family val="2"/>
          </rPr>
          <t xml:space="preserve">Note: </t>
        </r>
        <r>
          <rPr>
            <sz val="11"/>
            <rFont val="Century Gothic"/>
            <family val="2"/>
          </rPr>
          <t xml:space="preserve"> The holidays in this
chart do not take account
of the day(s) off each week.</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0D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0D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0E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0E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0F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0F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0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0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1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1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2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2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3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3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4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4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5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5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6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6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7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7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
  </authors>
  <commentList>
    <comment ref="N2" authorId="0" shapeId="0" xr:uid="{00000000-0006-0000-1800-000001000000}">
      <text>
        <r>
          <rPr>
            <b/>
            <sz val="11"/>
            <rFont val="Century Gothic"/>
            <family val="2"/>
          </rPr>
          <t xml:space="preserve">Online Help for </t>
        </r>
        <r>
          <rPr>
            <b/>
            <i/>
            <sz val="11"/>
            <rFont val="Century Gothic"/>
            <family val="2"/>
          </rPr>
          <t>Jan, Feb, …, Dec</t>
        </r>
        <r>
          <rPr>
            <b/>
            <sz val="11"/>
            <rFont val="Century Gothic"/>
            <family val="2"/>
          </rPr>
          <t xml:space="preserve">:
</t>
        </r>
        <r>
          <rPr>
            <sz val="11"/>
            <rFont val="Century Gothic"/>
            <family val="2"/>
          </rPr>
          <t xml:space="preserve">
This sheet provides five input sheets (one for each week of the month) so that the number of hours worked on activities in a given day can be entered.  Hours are entered in a decimal format (i.e. 1.25 corresponds to 1¼ hours).
For each week, the default day(s) off, set in </t>
        </r>
        <r>
          <rPr>
            <i/>
            <sz val="11"/>
            <rFont val="Century Gothic"/>
            <family val="2"/>
          </rPr>
          <t>Settings,</t>
        </r>
        <r>
          <rPr>
            <sz val="11"/>
            <rFont val="Century Gothic"/>
            <family val="2"/>
          </rPr>
          <t xml:space="preserve"> can be altered to reflect the particular circumstance of that particular week.
Each day of the month has a </t>
        </r>
        <r>
          <rPr>
            <b/>
            <u/>
            <sz val="11"/>
            <color rgb="FF0000FF"/>
            <rFont val="Century Gothic"/>
            <family val="2"/>
          </rPr>
          <t>hyperlink</t>
        </r>
        <r>
          <rPr>
            <sz val="11"/>
            <rFont val="Century Gothic"/>
            <family val="2"/>
          </rPr>
          <t xml:space="preserve">, and will open in an external web browser a devotion/service set for that day.
</t>
        </r>
        <r>
          <rPr>
            <b/>
            <u/>
            <sz val="11"/>
            <color rgb="FF0000FF"/>
            <rFont val="Century Gothic"/>
            <family val="2"/>
          </rPr>
          <t>Sundays</t>
        </r>
        <r>
          <rPr>
            <sz val="11"/>
            <rFont val="Century Gothic"/>
            <family val="2"/>
          </rPr>
          <t xml:space="preserve"> are hyperlinked so that Lectionary readings for that Sunday can easily be provided.
Feast Days and Festivals are marked in </t>
        </r>
        <r>
          <rPr>
            <b/>
            <u/>
            <sz val="11"/>
            <color rgb="FFCE181E"/>
            <rFont val="Century Gothic"/>
            <family val="2"/>
          </rPr>
          <t>red</t>
        </r>
        <r>
          <rPr>
            <sz val="11"/>
            <rFont val="Century Gothic"/>
            <family val="2"/>
          </rPr>
          <t xml:space="preserve"> above each day; these are hyperlinked so that the Lectionary readings for that day can easily be provided.
The background colour indicates the type of day:
   Weekly days off are shown with a  </t>
        </r>
        <r>
          <rPr>
            <b/>
            <sz val="11"/>
            <color rgb="FF000000"/>
            <rFont val="Century Gothic"/>
            <family val="2"/>
          </rPr>
          <t>grey</t>
        </r>
        <r>
          <rPr>
            <sz val="11"/>
            <rFont val="Century Gothic"/>
            <family val="2"/>
          </rPr>
          <t xml:space="preserve">  background, 
   Holidays are shown with a </t>
        </r>
        <r>
          <rPr>
            <b/>
            <sz val="11"/>
            <rFont val="Century Gothic"/>
            <family val="2"/>
          </rPr>
          <t xml:space="preserve"> green </t>
        </r>
        <r>
          <rPr>
            <sz val="11"/>
            <rFont val="Century Gothic"/>
            <family val="2"/>
          </rPr>
          <t xml:space="preserve"> background, 
   Sick Days are shown with a  </t>
        </r>
        <r>
          <rPr>
            <b/>
            <sz val="11"/>
            <rFont val="Century Gothic"/>
            <family val="2"/>
          </rPr>
          <t>red</t>
        </r>
        <r>
          <rPr>
            <sz val="11"/>
            <rFont val="Century Gothic"/>
            <family val="2"/>
          </rPr>
          <t xml:space="preserve">  background, 
   Sabbatical Days are shown with a  </t>
        </r>
        <r>
          <rPr>
            <b/>
            <sz val="11"/>
            <rFont val="Century Gothic"/>
            <family val="2"/>
          </rPr>
          <t>blue</t>
        </r>
        <r>
          <rPr>
            <sz val="11"/>
            <rFont val="Century Gothic"/>
            <family val="2"/>
          </rPr>
          <t xml:space="preserve">  background.
Weekly and Monthly totals for each activity are automatically calculated.  Those activities above a percentage threshold (nominally 5%) are displayed in </t>
        </r>
        <r>
          <rPr>
            <b/>
            <sz val="11"/>
            <color rgb="FFCE181E"/>
            <rFont val="Century Gothic"/>
            <family val="2"/>
          </rPr>
          <t>red</t>
        </r>
        <r>
          <rPr>
            <sz val="11"/>
            <rFont val="Century Gothic"/>
            <family val="2"/>
          </rPr>
          <t xml:space="preserve"> to provide a simple way to highlight those activities where considerable time has been spent.
</t>
        </r>
      </text>
    </comment>
    <comment ref="Q2" authorId="0" shapeId="0" xr:uid="{00000000-0006-0000-1800-000002000000}">
      <text>
        <r>
          <rPr>
            <b/>
            <i/>
            <sz val="11"/>
            <rFont val="Century Gothic"/>
            <family val="2"/>
          </rPr>
          <t xml:space="preserve">For Reflection:
</t>
        </r>
        <r>
          <rPr>
            <sz val="11"/>
            <rFont val="Century Gothic"/>
            <family val="2"/>
          </rPr>
          <t xml:space="preserve">
Looking back over the last week (or month),
    ● Where were the meaningful encounters with
           a) God,   b) Family and friends,   c) Others  </t>
        </r>
        <r>
          <rPr>
            <sz val="11"/>
            <rFont val="Arial"/>
            <family val="2"/>
          </rPr>
          <t xml:space="preserve">?
</t>
        </r>
        <r>
          <rPr>
            <sz val="11"/>
            <rFont val="Century Gothic"/>
            <family val="2"/>
          </rPr>
          <t xml:space="preserve">
    ● What could you have delegated  </t>
        </r>
        <r>
          <rPr>
            <sz val="11"/>
            <rFont val="Arial"/>
            <family val="2"/>
          </rPr>
          <t xml:space="preserve">?
</t>
        </r>
        <r>
          <rPr>
            <sz val="11"/>
            <rFont val="Century Gothic"/>
            <family val="2"/>
          </rPr>
          <t xml:space="preserve">
    ● How often did you intentionally focus on your own well-being  </t>
        </r>
        <r>
          <rPr>
            <sz val="11"/>
            <rFont val="Arial"/>
            <family val="2"/>
          </rPr>
          <t xml:space="preserve">?
</t>
        </r>
      </text>
    </comment>
  </commentList>
</comments>
</file>

<file path=xl/sharedStrings.xml><?xml version="1.0" encoding="utf-8"?>
<sst xmlns="http://schemas.openxmlformats.org/spreadsheetml/2006/main" count="13222" uniqueCount="5815">
  <si>
    <t xml:space="preserve">Welcome </t>
  </si>
  <si>
    <t xml:space="preserve">Viewing Tips  </t>
  </si>
  <si>
    <r>
      <rPr>
        <b/>
        <sz val="28"/>
        <rFont val="Century Gothic"/>
        <family val="2"/>
      </rPr>
      <t xml:space="preserve">Welcome to </t>
    </r>
    <r>
      <rPr>
        <b/>
        <i/>
        <sz val="28"/>
        <rFont val="Century Gothic"/>
        <family val="2"/>
      </rPr>
      <t>Thyme and Wellbeing</t>
    </r>
    <r>
      <rPr>
        <b/>
        <vertAlign val="superscript"/>
        <sz val="28"/>
        <rFont val="Century Gothic"/>
        <family val="2"/>
      </rPr>
      <t>©</t>
    </r>
    <r>
      <rPr>
        <b/>
        <sz val="28"/>
        <rFont val="Century Gothic"/>
        <family val="2"/>
      </rPr>
      <t xml:space="preserve"> </t>
    </r>
  </si>
  <si>
    <t xml:space="preserve">What’s New … </t>
  </si>
  <si>
    <r>
      <rPr>
        <b/>
        <sz val="14"/>
        <rFont val="Century Gothic"/>
        <family val="2"/>
      </rPr>
      <t xml:space="preserve">Introduction
</t>
    </r>
    <r>
      <rPr>
        <sz val="12"/>
        <rFont val="Century Gothic"/>
        <family val="2"/>
      </rPr>
      <t>The whole life of a minister should speak powerfully about God not only to the worshipping communities in their care, but also to the wider community.   Consequently, it is important to develop healthy patterns of prayer, work and rest to be sustained in ministry. This will differ for each minister and will depend upon personal circumstances. 
Over the last few years a user-friendly tool (</t>
    </r>
    <r>
      <rPr>
        <i/>
        <sz val="12"/>
        <rFont val="Century Gothic"/>
        <family val="2"/>
      </rPr>
      <t>Thyme and Wellbeing</t>
    </r>
    <r>
      <rPr>
        <sz val="12"/>
        <rFont val="Century Gothic"/>
        <family val="2"/>
      </rPr>
      <t xml:space="preserve">) has been developed to provide a number of differing, but complementary, resources to aid the minister in their duties.  These range from administrative tasks (e.g. recording of holidays and claiming expenses) to Liturgical resources (e.g. Service rotas, hymn suggestions and lectionary readings) to name just a few.
Furthermore, </t>
    </r>
    <r>
      <rPr>
        <i/>
        <sz val="12"/>
        <rFont val="Century Gothic"/>
        <family val="2"/>
      </rPr>
      <t xml:space="preserve">Thyme and Wellbeing </t>
    </r>
    <r>
      <rPr>
        <sz val="12"/>
        <rFont val="Century Gothic"/>
        <family val="2"/>
      </rPr>
      <t xml:space="preserve">provides the ability for ministers across all denominations to monitor and manage their time.  This allows insights to be made into the shape of their unique ministry and aid in the self-regulation of their time.  It is further envisaged that the tool can assist in the promotion of wellbeing.  
A few important points before beginning ...
   1. The current year, day off, Ministry Areas and Activities, etc. needs to be set on the Settings Sheet; 
       changes to dates will then be updated automatically.
   2. Edit the Ministry Areas (and associated activities) on the Settings sheet to reflect your ministry.
   3. The spreadsheet makes heavy use of hyperlinks (shown in </t>
    </r>
    <r>
      <rPr>
        <b/>
        <u/>
        <sz val="12"/>
        <color rgb="FF0000FF"/>
        <rFont val="Century Gothic"/>
        <family val="2"/>
      </rPr>
      <t>blue</t>
    </r>
    <r>
      <rPr>
        <sz val="12"/>
        <rFont val="Century Gothic"/>
        <family val="2"/>
      </rPr>
      <t xml:space="preserve"> or </t>
    </r>
    <r>
      <rPr>
        <b/>
        <u/>
        <sz val="12"/>
        <color rgb="FFED1C24"/>
        <rFont val="Century Gothic"/>
        <family val="2"/>
      </rPr>
      <t>red</t>
    </r>
    <r>
      <rPr>
        <sz val="12"/>
        <rFont val="Century Gothic"/>
        <family val="2"/>
      </rPr>
      <t xml:space="preserve">).  
       Simply click on the link (or Ctrl+click) and you will be taken to another part of the spreadsheet.
   4. On each sheet there is a </t>
    </r>
    <r>
      <rPr>
        <b/>
        <sz val="12"/>
        <color rgb="FF0000FF"/>
        <rFont val="Century Gothic"/>
        <family val="2"/>
      </rPr>
      <t>Help</t>
    </r>
    <r>
      <rPr>
        <sz val="12"/>
        <rFont val="Century Gothic"/>
        <family val="2"/>
      </rPr>
      <t xml:space="preserve"> button.  Simply hover the cursor over the red square (or triangle)
       and further information will be displayed.
   5. Please see the </t>
    </r>
    <r>
      <rPr>
        <b/>
        <sz val="12"/>
        <color rgb="FF0000FF"/>
        <rFont val="Century Gothic"/>
        <family val="2"/>
      </rPr>
      <t>Viewing Tips</t>
    </r>
    <r>
      <rPr>
        <sz val="12"/>
        <rFont val="Century Gothic"/>
        <family val="2"/>
      </rPr>
      <t xml:space="preserve"> at the top of this sheet to get the best out of </t>
    </r>
    <r>
      <rPr>
        <i/>
        <sz val="12"/>
        <rFont val="Century Gothic"/>
        <family val="2"/>
      </rPr>
      <t>Thyme and Well-Being</t>
    </r>
    <r>
      <rPr>
        <sz val="12"/>
        <rFont val="Century Gothic"/>
        <family val="2"/>
      </rPr>
      <t xml:space="preserve">.
   6. </t>
    </r>
    <r>
      <rPr>
        <i/>
        <sz val="12"/>
        <rFont val="Century Gothic"/>
        <family val="2"/>
      </rPr>
      <t>Thyme and Well-Being</t>
    </r>
    <r>
      <rPr>
        <sz val="12"/>
        <rFont val="Century Gothic"/>
        <family val="2"/>
      </rPr>
      <t xml:space="preserve"> consists of a large number of Sheets that can be accessed by the Sheet Tabs at the 
       bottom of the window.  Some of these may not be visible due to the Screen resolution of the computer.  
       However, the Sheets can all be accessed through the hyperlinks on this sheet (see below), or by the 
       arrows (</t>
    </r>
    <r>
      <rPr>
        <sz val="12"/>
        <color rgb="FF0000FF"/>
        <rFont val="Wingdings"/>
      </rPr>
      <t></t>
    </r>
    <r>
      <rPr>
        <sz val="12"/>
        <rFont val="Century Gothic"/>
        <family val="2"/>
      </rPr>
      <t xml:space="preserve">, </t>
    </r>
    <r>
      <rPr>
        <sz val="12"/>
        <color rgb="FF0000FF"/>
        <rFont val="Wingdings"/>
      </rPr>
      <t></t>
    </r>
    <r>
      <rPr>
        <sz val="12"/>
        <rFont val="Century Gothic"/>
        <family val="2"/>
      </rPr>
      <t xml:space="preserve">) on each sheet, or by using Ctrl+Page Up / Page Down to move between sheets.
   7. Do </t>
    </r>
    <r>
      <rPr>
        <b/>
        <u/>
        <sz val="12"/>
        <rFont val="Century Gothic"/>
        <family val="2"/>
      </rPr>
      <t>not</t>
    </r>
    <r>
      <rPr>
        <sz val="12"/>
        <rFont val="Century Gothic"/>
        <family val="2"/>
      </rPr>
      <t xml:space="preserve"> use Cut-and-Paste as it disrupts not only the formatting, but the underlying calculations.
   8. Sheets can be printed out; it may be necessary to adjust the scaling to fit a print to a page.
   9. </t>
    </r>
    <r>
      <rPr>
        <i/>
        <sz val="12"/>
        <rFont val="Century Gothic"/>
        <family val="2"/>
      </rPr>
      <t xml:space="preserve">Thyme and Wellbeing </t>
    </r>
    <r>
      <rPr>
        <sz val="12"/>
        <rFont val="Century Gothic"/>
        <family val="2"/>
      </rPr>
      <t xml:space="preserve">is </t>
    </r>
    <r>
      <rPr>
        <b/>
        <sz val="12"/>
        <rFont val="Century Gothic"/>
        <family val="2"/>
      </rPr>
      <t>not</t>
    </r>
    <r>
      <rPr>
        <sz val="12"/>
        <rFont val="Century Gothic"/>
        <family val="2"/>
      </rPr>
      <t xml:space="preserve"> compatible with Google Sheets, Apple Numbers, or Excel 2010 (and earlier),
       due to loss of functionality.
An brief overview of the various sheets is given below.  Each Heading is hyperlinked to the appropriate sheet.</t>
    </r>
  </si>
  <si>
    <r>
      <rPr>
        <sz val="12"/>
        <rFont val="Century Gothic"/>
        <family val="2"/>
      </rPr>
      <t xml:space="preserve">Version 3.21 (Released:  8 December 2022)
</t>
    </r>
    <r>
      <rPr>
        <b/>
        <sz val="12"/>
        <rFont val="Century Gothic"/>
        <family val="2"/>
      </rPr>
      <t xml:space="preserve">   </t>
    </r>
    <r>
      <rPr>
        <sz val="12"/>
        <rFont val="Century Gothic"/>
        <family val="2"/>
      </rPr>
      <t xml:space="preserve"> Improved Feature:
        ● The ability to include non-regular services in the Sunday Service Rota
    Bug fixes and minor improvements
Version 3.2 (Released:  22 November 2022)
    New Features:
        ● A dedicated sheet for Well-being that includes a Well-being assessment
        ● A Liturgical Colour Wheel added to the Hymns Sheet
        ● Select from pre-set ministry roles with associated Areas/Activities
        ● New sheet to provide a variety of wall planners that can be printed out.
    Various improvements to existing features and bug fixes
Version 3.1 (Released:  18 January 2022)
    New Features:
        ● Ability to record and display daily Well-Being scores
    New Lectionaries:
        ● The Women’s Lectionary (Rev. Wil Gafney)
        ● The Women’s Lectionary (Ashley Wilcox)
    Various minor improvements and bug fixes 
Version 3.0 (Released:  21 December 2021)
    New Features:
        ● Introduction of colour-coded Ministry Areas
        ● Sabbatical Leave can now be recorded
        ● Holidays and Sick/Sabbatical Leave can be shown/hidden on Calendar
        ● Remaining weekly hours are shown visually in the Monthly sheets
        ● Ability to calculate dates of 1st, 2nd, … Mondays, Tues….  for each month
    Various minor improvements and bug fixes 
Version 2.62 (Released:  30 August 2021)
        ● Bug fixes and minor improvements
Version 2.61 (Released:  20 August 2021)
        ● Bug fixes and minor improvements
Version 2.6 (Released:  19 August 2021)
    New Features:  
        ● Ability to record two days off per week
        ● Claims sheet to allow recording of expenses and mileage
        ● Agreed Weekly hours (and able to calculate remaining hours)
    New Lectionaries:
        ● Church of Wales;  Anglican Church of North America
    Various minor improvements and bug fixes 
Version 2.51 (Released:  24 September 2020)
        ● Bug fixes and minor improvements
Version 2.5  (Released:  7 August 2020) 
    New Features:  
       ● Ability to switch off Percentage Threshold
       ● Ability to obtain an indication of the shape of ministry
       ● Calculates timetable for Annual Parochial Church Meetings
    New Lectionaries:
       ● Scottish Episcopal Lectionary;  BCP (1922 Revised)
    Various improvements to existing features and bug fixes </t>
    </r>
  </si>
  <si>
    <t xml:space="preserve">Global Settings are modified here (e.g. the current year, the default day off, Ministry Areas and Activities, etc.).  As there is a huge variety of ministries from parish priest to chaplain and pastor, so the range of activities that an minister will be focused upon will differ.  These activities can be edited to reflect an individual’s ministry; any changes that are made to these cells are reflected across all sheets and all months.  </t>
  </si>
  <si>
    <t>For each Sunday throughout the year web links are provided to external websites to aid in the choice of hymns.</t>
  </si>
  <si>
    <t>This provides a list of the Feast Days and Festivals for the selected Lectionary.  To aid in planning, a utility is provided to determine the dates of key festivals for a chosen year.  Sunrise and Sunset times (UK Only) are provided for the current day and Easter Day.</t>
  </si>
  <si>
    <r>
      <rPr>
        <sz val="11"/>
        <rFont val="Century Gothic"/>
      </rPr>
      <t xml:space="preserve">The minister can enter and record Annual Leave, Sick Leave and Sabbatical Leave.  These are displayed in a green, red, and blue background on the </t>
    </r>
    <r>
      <rPr>
        <i/>
        <sz val="11"/>
        <rFont val="Century Gothic"/>
      </rPr>
      <t>Calendar</t>
    </r>
    <r>
      <rPr>
        <sz val="11"/>
        <rFont val="Century Gothic"/>
      </rPr>
      <t xml:space="preserve"> and </t>
    </r>
    <r>
      <rPr>
        <i/>
        <sz val="11"/>
        <rFont val="Century Gothic"/>
      </rPr>
      <t>Jan, Feb, ...</t>
    </r>
    <r>
      <rPr>
        <sz val="11"/>
        <rFont val="Century Gothic"/>
      </rPr>
      <t xml:space="preserve"> sheets.</t>
    </r>
  </si>
  <si>
    <r>
      <rPr>
        <sz val="11"/>
        <rFont val="Century Gothic"/>
        <family val="2"/>
      </rPr>
      <t>For each Sunday (and Feasts, Holy Days and Major Festivals) readings are provided from the selected Lectionary.  The Lectionary year (e.g. A, B or C) is calculated from the current year and the corresponding readings are automatically determined (taking account of Easter Day, etc).  All Lectionary Readings are hyperlinked to the Bible Gateway website (</t>
    </r>
    <r>
      <rPr>
        <b/>
        <u/>
        <sz val="11"/>
        <color rgb="FF0000FF"/>
        <rFont val="Century Gothic"/>
        <family val="2"/>
      </rPr>
      <t>www.BibleGateway.com</t>
    </r>
    <r>
      <rPr>
        <sz val="11"/>
        <rFont val="Century Gothic"/>
        <family val="2"/>
      </rPr>
      <t xml:space="preserve">).  This allows readings to be displayed in an external web browser, using a Bible translation of your choice.  Simply click on the top Bible Reference, and all passages will be displayed in the browser.  </t>
    </r>
  </si>
  <si>
    <t>Provides an overview of the current year displaying Feast Days of the selected Lectionary.   The calendar enables the planning of holidays and allows the user to immediately go to any day in the year.</t>
  </si>
  <si>
    <t>New to Version 3.2</t>
  </si>
  <si>
    <t>Provides a variety of wall planners that can be printed out to capture key events in church life.  Festival dates and Holidays can be shown.</t>
  </si>
  <si>
    <t>This provides a relatively simple way to produce a three-monthly church rota.</t>
  </si>
  <si>
    <t>This provides a Travel and Expenses Claim form for trips and expenditure related to church purposes.  The claim form(s) can be printed out and submitted to the church treasurer.</t>
  </si>
  <si>
    <t>Copyright Information</t>
  </si>
  <si>
    <t xml:space="preserve">The Overview sheet collates the times entered in the monthly sheets and displays them in tabular and graphical form to allow the minister to gauge where their time is being spent.  Should an activity take up more than a given threshold in any given week or month this will be indicated in red-type to highlight those areas where a significant amount of time is being spent.  </t>
  </si>
  <si>
    <r>
      <rPr>
        <i/>
        <sz val="10"/>
        <rFont val="Century Gothic"/>
        <family val="2"/>
      </rPr>
      <t xml:space="preserve">Thyme and Wellbeing </t>
    </r>
    <r>
      <rPr>
        <sz val="10"/>
        <rFont val="Century Gothic"/>
        <family val="2"/>
      </rPr>
      <t xml:space="preserve"> (formerly known as</t>
    </r>
    <r>
      <rPr>
        <i/>
        <sz val="10"/>
        <rFont val="Century Gothic"/>
        <family val="2"/>
      </rPr>
      <t xml:space="preserve"> Thyme Tracker</t>
    </r>
    <r>
      <rPr>
        <sz val="10"/>
        <rFont val="Century Gothic"/>
        <family val="2"/>
      </rPr>
      <t>)
© Joe Heaton 2016 – 2022.  All Rights Reserved.
Extracts from The Book of Common Prayer, the rights in which are vested in the Crown, 
are reproduced by permission of the Crown's patentee, Cambridge University Press. 
The Christian Year: Calendar, Lectionary and Collects (1997, 1998, 1999) material from 
which is included is copyright © The Archbishops’ Council 1999.  
The Scottish Episcopal Church Lectionary (</t>
    </r>
    <r>
      <rPr>
        <b/>
        <u/>
        <sz val="10"/>
        <color rgb="FF0000FF"/>
        <rFont val="Century Gothic"/>
        <family val="2"/>
      </rPr>
      <t>www.scotland.anglican.org</t>
    </r>
    <r>
      <rPr>
        <sz val="10"/>
        <rFont val="Century Gothic"/>
        <family val="2"/>
      </rPr>
      <t>) is provided 
courtesy of the General Synod of the Scottish Episcopal Church.  Used with permission.
Revised Common Lectionary, Copyright © 1992 Consultation on Common Texts, 
Admin Augsburg Fortress. (</t>
    </r>
    <r>
      <rPr>
        <b/>
        <u/>
        <sz val="10"/>
        <color rgb="FF0000FF"/>
        <rFont val="Century Gothic"/>
        <family val="2"/>
      </rPr>
      <t>www.commontexts.org</t>
    </r>
    <r>
      <rPr>
        <sz val="10"/>
        <color rgb="FF0000CC"/>
        <rFont val="Century Gothic"/>
        <family val="2"/>
      </rPr>
      <t xml:space="preserve">).  </t>
    </r>
    <r>
      <rPr>
        <sz val="10"/>
        <rFont val="Century Gothic"/>
        <family val="2"/>
      </rPr>
      <t>Used with permission. 
The Narrative Lectionary (</t>
    </r>
    <r>
      <rPr>
        <b/>
        <u/>
        <sz val="10"/>
        <color rgb="FF0000FF"/>
        <rFont val="Century Gothic"/>
        <family val="2"/>
      </rPr>
      <t>www.narrativelectionary.org</t>
    </r>
    <r>
      <rPr>
        <sz val="10"/>
        <rFont val="Century Gothic"/>
        <family val="2"/>
      </rPr>
      <t xml:space="preserve">) is in the Public Domain and 
was developed at Luther Seminary by Professors Rolf Jacobson and Craig Koester. 
</t>
    </r>
    <r>
      <rPr>
        <sz val="10"/>
        <color rgb="FF000000"/>
        <rFont val="Century Gothic"/>
        <family val="2"/>
      </rPr>
      <t>The LCM</t>
    </r>
    <r>
      <rPr>
        <sz val="10"/>
        <rFont val="Century Gothic"/>
        <family val="2"/>
      </rPr>
      <t xml:space="preserve">S Lectionary © </t>
    </r>
    <r>
      <rPr>
        <sz val="10"/>
        <color rgb="FF0000FF"/>
        <rFont val="Century Gothic"/>
        <family val="2"/>
      </rPr>
      <t>(</t>
    </r>
    <r>
      <rPr>
        <b/>
        <u/>
        <sz val="10"/>
        <color rgb="FF0000FF"/>
        <rFont val="Century Gothic"/>
        <family val="2"/>
      </rPr>
      <t>www.lcms.org</t>
    </r>
    <r>
      <rPr>
        <sz val="10"/>
        <color rgb="FF0000FF"/>
        <rFont val="Century Gothic"/>
        <family val="2"/>
      </rPr>
      <t xml:space="preserve">) </t>
    </r>
    <r>
      <rPr>
        <sz val="10"/>
        <rFont val="Century Gothic"/>
        <family val="2"/>
      </rPr>
      <t>is provide</t>
    </r>
    <r>
      <rPr>
        <sz val="10"/>
        <color rgb="FF000000"/>
        <rFont val="Century Gothic"/>
        <family val="2"/>
      </rPr>
      <t xml:space="preserve">d courtesy of Concordia Publishing 
House. Used with permission under license numbers 21:11-1 and 22:11-1.
</t>
    </r>
    <r>
      <rPr>
        <sz val="10"/>
        <rFont val="Century Gothic"/>
        <family val="2"/>
      </rPr>
      <t xml:space="preserve">
The Moravian Lectionary (</t>
    </r>
    <r>
      <rPr>
        <b/>
        <u/>
        <sz val="10"/>
        <color rgb="FF0000CC"/>
        <rFont val="Century Gothic"/>
        <family val="2"/>
      </rPr>
      <t>www.moravian.org</t>
    </r>
    <r>
      <rPr>
        <sz val="10"/>
        <rFont val="Century Gothic"/>
        <family val="2"/>
      </rPr>
      <t xml:space="preserve">) is provided courtesy of Interprovincial 
Board of Communication, Moravian Church in America.  Used with permission.
</t>
    </r>
    <r>
      <rPr>
        <sz val="10"/>
        <color rgb="FF000000"/>
        <rFont val="Century Gothic"/>
        <family val="2"/>
      </rPr>
      <t>The ACNA Lectionary is provided courtesy of the Anglican Church in North America
(</t>
    </r>
    <r>
      <rPr>
        <b/>
        <u/>
        <sz val="10"/>
        <color rgb="FF0000FF"/>
        <rFont val="Century Gothic"/>
        <family val="2"/>
      </rPr>
      <t>anglicanchurch.net</t>
    </r>
    <r>
      <rPr>
        <sz val="10"/>
        <color rgb="FF000000"/>
        <rFont val="Century Gothic"/>
        <family val="2"/>
      </rPr>
      <t xml:space="preserve">). Used with permission.
</t>
    </r>
    <r>
      <rPr>
        <sz val="10"/>
        <rFont val="Century Gothic"/>
        <family val="2"/>
      </rPr>
      <t xml:space="preserve">
The Women's Lectionary© was developed by Rev. Wil Gafney (</t>
    </r>
    <r>
      <rPr>
        <b/>
        <u/>
        <sz val="10"/>
        <color rgb="FF0000FF"/>
        <rFont val="Century Gothic"/>
        <family val="2"/>
      </rPr>
      <t>www.wilgafney.com</t>
    </r>
    <r>
      <rPr>
        <sz val="10"/>
        <rFont val="Century Gothic"/>
        <family val="2"/>
      </rPr>
      <t xml:space="preserve">) 
and is provided courtesy of ‎Church Publishing Incorporated. Used with permission.
</t>
    </r>
    <r>
      <rPr>
        <sz val="10"/>
        <color rgb="FF0000FF"/>
        <rFont val="Century Gothic"/>
        <family val="2"/>
      </rPr>
      <t>The Women’s Lectionary: Preaching the Women of the Bible throughout the Year</t>
    </r>
    <r>
      <rPr>
        <sz val="10"/>
        <rFont val="Century Gothic"/>
        <family val="2"/>
      </rPr>
      <t xml:space="preserve">, 
© 2021 Ashley M. Wilcox. Is provided courtesy of Westminster John Knox Press.
All rights reserved.  </t>
    </r>
    <r>
      <rPr>
        <sz val="10"/>
        <color rgb="FF000000"/>
        <rFont val="Century Gothic"/>
        <family val="2"/>
      </rPr>
      <t xml:space="preserve">Used with permission.
</t>
    </r>
    <r>
      <rPr>
        <sz val="10"/>
        <rFont val="Century Gothic"/>
        <family val="2"/>
      </rPr>
      <t xml:space="preserve">
</t>
    </r>
    <r>
      <rPr>
        <sz val="10.5"/>
        <color rgb="FF000000"/>
        <rFont val="Century Gothic"/>
        <family val="2"/>
      </rPr>
      <t xml:space="preserve">The Wellbeing questionnaire and associated colour wheel are provided 
courtesy of </t>
    </r>
    <r>
      <rPr>
        <i/>
        <sz val="10.5"/>
        <color rgb="FF000000"/>
        <rFont val="Century Gothic"/>
        <family val="2"/>
      </rPr>
      <t>Whole Wellbeing ©</t>
    </r>
    <r>
      <rPr>
        <sz val="10.5"/>
        <color rgb="FF000000"/>
        <rFont val="Century Gothic"/>
        <family val="2"/>
      </rPr>
      <t xml:space="preserve"> (</t>
    </r>
    <r>
      <rPr>
        <b/>
        <u/>
        <sz val="10.5"/>
        <color rgb="FF0000DC"/>
        <rFont val="Century Gothic"/>
        <family val="2"/>
      </rPr>
      <t>wholewellbeing.co.uk</t>
    </r>
    <r>
      <rPr>
        <sz val="10.5"/>
        <color rgb="FF000000"/>
        <rFont val="Century Gothic"/>
        <family val="2"/>
      </rPr>
      <t xml:space="preserve">).  Used with permission.
</t>
    </r>
    <r>
      <rPr>
        <sz val="10"/>
        <rFont val="Century Gothic"/>
        <family val="2"/>
      </rPr>
      <t xml:space="preserve">
</t>
    </r>
    <r>
      <rPr>
        <i/>
        <sz val="10.5"/>
        <rFont val="Century Gothic"/>
        <family val="2"/>
      </rPr>
      <t xml:space="preserve">Thyme and </t>
    </r>
    <r>
      <rPr>
        <i/>
        <sz val="10"/>
        <rFont val="Century Gothic"/>
        <family val="2"/>
      </rPr>
      <t>Wellbeing</t>
    </r>
    <r>
      <rPr>
        <sz val="10"/>
        <rFont val="Century Gothic"/>
        <family val="2"/>
      </rPr>
      <t xml:space="preserve"> makes use of the UK Postcodes provided by FreeMapTools
 (</t>
    </r>
    <r>
      <rPr>
        <b/>
        <u/>
        <sz val="10"/>
        <color rgb="FF0000FF"/>
        <rFont val="Century Gothic"/>
        <family val="2"/>
      </rPr>
      <t>www.freemaptools.com</t>
    </r>
    <r>
      <rPr>
        <sz val="10"/>
        <rFont val="Century Gothic"/>
        <family val="2"/>
      </rPr>
      <t>) for the calculation of Sunrise and Sunset times.  The UK 
Postcodes are licensed under the Open Government Licence v3.0 (</t>
    </r>
    <r>
      <rPr>
        <b/>
        <u/>
        <sz val="10"/>
        <color rgb="FF0000CC"/>
        <rFont val="Century Gothic"/>
        <family val="2"/>
      </rPr>
      <t>Licence v3.0</t>
    </r>
    <r>
      <rPr>
        <sz val="10"/>
        <color rgb="FF0000FF"/>
        <rFont val="Century Gothic"/>
        <family val="2"/>
      </rPr>
      <t xml:space="preserve">).
</t>
    </r>
    <r>
      <rPr>
        <sz val="10"/>
        <rFont val="Century Gothic"/>
        <family val="2"/>
      </rPr>
      <t xml:space="preserve">
New Revised Standard Version Bible: Anglicised Edition, © 1989, 1995 the Division of 
Christian Education of the National Council of the Churches of Christ in the United 
States of America. Used by permission. All rights reserved.
</t>
    </r>
  </si>
  <si>
    <t>This provides an overview of the daily Well-Being scores that have been entered in the monthly sheets.  An assessment of one’s own well-being can be determined using a simple questionnaire.  The sheet also allows activities that are life-giving (as well as life-robbing) to be entered.</t>
  </si>
  <si>
    <t>This provides a simple way for a minister to gain an insight into the shape of their ministry by inputting the number of hours (or units) that they might spend across ten activities in a given week.</t>
  </si>
  <si>
    <r>
      <rPr>
        <sz val="11"/>
        <rFont val="Century Gothic"/>
        <family val="2"/>
      </rPr>
      <t xml:space="preserve">For each month there are four/five weekly sheets enabling the minister to enter the time spent on each activity for that week.  The list of activities are set in the </t>
    </r>
    <r>
      <rPr>
        <i/>
        <sz val="11"/>
        <rFont val="Century Gothic"/>
        <family val="2"/>
      </rPr>
      <t>Overview</t>
    </r>
    <r>
      <rPr>
        <sz val="11"/>
        <rFont val="Century Gothic"/>
        <family val="2"/>
      </rPr>
      <t xml:space="preserve"> sheet.</t>
    </r>
  </si>
  <si>
    <t>Further Resources on Time Management and Clergy Well-being</t>
  </si>
  <si>
    <t>Papers</t>
  </si>
  <si>
    <r>
      <rPr>
        <sz val="12"/>
        <rFont val="Century Gothic"/>
      </rPr>
      <t xml:space="preserve">Graveling, L.,  </t>
    </r>
    <r>
      <rPr>
        <b/>
        <i/>
        <u/>
        <sz val="12"/>
        <color rgb="FF0000FF"/>
        <rFont val="Century Gothic"/>
      </rPr>
      <t>How Clergy Thrive – Insights from Living Ministry</t>
    </r>
    <r>
      <rPr>
        <sz val="12"/>
        <rFont val="Century Gothic"/>
      </rPr>
      <t>, Church of England, 2020</t>
    </r>
  </si>
  <si>
    <r>
      <rPr>
        <sz val="12"/>
        <rFont val="Century Gothic"/>
      </rPr>
      <t xml:space="preserve">Heaton, J., </t>
    </r>
    <r>
      <rPr>
        <i/>
        <sz val="12"/>
        <rFont val="Century Gothic"/>
      </rPr>
      <t xml:space="preserve"> </t>
    </r>
    <r>
      <rPr>
        <b/>
        <i/>
        <u/>
        <sz val="12"/>
        <color rgb="FF0000FF"/>
        <rFont val="Century Gothic"/>
      </rPr>
      <t>The Role of Time Management in Clergy Wellbeing</t>
    </r>
    <r>
      <rPr>
        <sz val="12"/>
        <rFont val="Century Gothic"/>
      </rPr>
      <t>, 2019.</t>
    </r>
  </si>
  <si>
    <r>
      <rPr>
        <sz val="12"/>
        <rFont val="Century Gothic"/>
        <family val="2"/>
      </rPr>
      <t xml:space="preserve">Bloom, M.,  </t>
    </r>
    <r>
      <rPr>
        <b/>
        <i/>
        <u/>
        <sz val="12"/>
        <color rgb="FF0000FF"/>
        <rFont val="Century Gothic"/>
        <family val="2"/>
      </rPr>
      <t>Ministry BC – Benchmarking Pastoral Work and Wellbeing before the Pandemic</t>
    </r>
    <r>
      <rPr>
        <sz val="12"/>
        <rFont val="Century Gothic"/>
      </rPr>
      <t>, 2020.</t>
    </r>
  </si>
  <si>
    <r>
      <rPr>
        <sz val="12"/>
        <rFont val="Century Gothic"/>
        <family val="2"/>
      </rPr>
      <t xml:space="preserve">Bloom, M.,  </t>
    </r>
    <r>
      <rPr>
        <b/>
        <i/>
        <u/>
        <sz val="12"/>
        <color rgb="FF0000FF"/>
        <rFont val="Century Gothic"/>
        <family val="2"/>
      </rPr>
      <t>Flourishing in Ministry – Clergy, Ministry Life and Wellbeing</t>
    </r>
    <r>
      <rPr>
        <sz val="12"/>
        <rFont val="Century Gothic"/>
        <family val="2"/>
      </rPr>
      <t>, University of Notre Dame, 2017.</t>
    </r>
  </si>
  <si>
    <r>
      <rPr>
        <sz val="12"/>
        <rFont val="Century Gothic"/>
        <family val="2"/>
      </rPr>
      <t xml:space="preserve">Bloom, M.,  </t>
    </r>
    <r>
      <rPr>
        <b/>
        <i/>
        <u/>
        <sz val="12"/>
        <color rgb="FF0000FF"/>
        <rFont val="Century Gothic"/>
        <family val="2"/>
      </rPr>
      <t>A Burden too Heavy ?</t>
    </r>
    <r>
      <rPr>
        <sz val="12"/>
        <rFont val="Century Gothic"/>
        <family val="2"/>
      </rPr>
      <t>, University of Notre Dame, 2017.</t>
    </r>
  </si>
  <si>
    <r>
      <rPr>
        <sz val="12"/>
        <rFont val="Century Gothic"/>
        <family val="2"/>
      </rPr>
      <t xml:space="preserve">Bloom, M.,  </t>
    </r>
    <r>
      <rPr>
        <b/>
        <i/>
        <u/>
        <sz val="12"/>
        <color rgb="FF0000FF"/>
        <rFont val="Century Gothic"/>
        <family val="2"/>
      </rPr>
      <t>Flourishing in Ministry – Emerging Research Insights on the Well-Being of Pastors</t>
    </r>
    <r>
      <rPr>
        <sz val="12"/>
        <rFont val="Century Gothic"/>
        <family val="2"/>
      </rPr>
      <t xml:space="preserve">, </t>
    </r>
  </si>
  <si>
    <t xml:space="preserve">                   University of Notre Dame, 2013.</t>
  </si>
  <si>
    <r>
      <rPr>
        <b/>
        <i/>
        <u/>
        <sz val="12"/>
        <color rgb="FF0000FF"/>
        <rFont val="Century Gothic"/>
        <family val="2"/>
      </rPr>
      <t>A Document for Reflection and Action for the Clergy</t>
    </r>
    <r>
      <rPr>
        <b/>
        <sz val="12"/>
        <rFont val="Century Gothic"/>
        <family val="2"/>
      </rPr>
      <t xml:space="preserve">, </t>
    </r>
    <r>
      <rPr>
        <sz val="12"/>
        <rFont val="Century Gothic"/>
        <family val="2"/>
      </rPr>
      <t>General Synod, February 2019.</t>
    </r>
  </si>
  <si>
    <t>Books</t>
  </si>
  <si>
    <r>
      <rPr>
        <sz val="12"/>
        <rFont val="Century Gothic"/>
        <family val="2"/>
      </rPr>
      <t xml:space="preserve">Bloom, M.,  </t>
    </r>
    <r>
      <rPr>
        <b/>
        <i/>
        <u/>
        <sz val="12"/>
        <color rgb="FF0000FF"/>
        <rFont val="Century Gothic"/>
        <family val="2"/>
      </rPr>
      <t>Flourishing in Ministry: How to Cultivate Clergy Wellbeing</t>
    </r>
    <r>
      <rPr>
        <sz val="12"/>
        <rFont val="Century Gothic"/>
      </rPr>
      <t>,  2019.</t>
    </r>
  </si>
  <si>
    <r>
      <rPr>
        <sz val="12"/>
        <rFont val="Century Gothic"/>
      </rPr>
      <t xml:space="preserve">Cherry, S.,   </t>
    </r>
    <r>
      <rPr>
        <b/>
        <i/>
        <u/>
        <sz val="12"/>
        <color rgb="FF0000FF"/>
        <rFont val="Century Gothic"/>
      </rPr>
      <t>Beyond Busyness: Time Wisdom for Ministry</t>
    </r>
    <r>
      <rPr>
        <sz val="12"/>
        <rFont val="Century Gothic"/>
      </rPr>
      <t>,  2012.</t>
    </r>
  </si>
  <si>
    <r>
      <rPr>
        <sz val="12"/>
        <rFont val="Century Gothic"/>
        <family val="2"/>
      </rPr>
      <t xml:space="preserve">Searcy, N. and Jarman, R.,  </t>
    </r>
    <r>
      <rPr>
        <b/>
        <sz val="12"/>
        <rFont val="Century Gothic"/>
        <family val="2"/>
      </rPr>
      <t xml:space="preserve"> </t>
    </r>
    <r>
      <rPr>
        <b/>
        <i/>
        <u/>
        <sz val="12"/>
        <color rgb="FF0000FF"/>
        <rFont val="Century Gothic"/>
        <family val="2"/>
      </rPr>
      <t>The Renegade Pastor's Guide to Time Management</t>
    </r>
    <r>
      <rPr>
        <sz val="12"/>
        <rFont val="Century Gothic"/>
        <family val="2"/>
      </rPr>
      <t>,  2017.</t>
    </r>
  </si>
  <si>
    <r>
      <rPr>
        <sz val="12"/>
        <rFont val="Century Gothic"/>
      </rPr>
      <t xml:space="preserve">Zehring, J., </t>
    </r>
    <r>
      <rPr>
        <sz val="12"/>
        <color rgb="FF0000FF"/>
        <rFont val="Century Gothic"/>
      </rPr>
      <t xml:space="preserve"> </t>
    </r>
    <r>
      <rPr>
        <b/>
        <i/>
        <u/>
        <sz val="12"/>
        <color rgb="FF0000FF"/>
        <rFont val="Century Gothic"/>
      </rPr>
      <t>Clergy Quick Guide to Time Management</t>
    </r>
    <r>
      <rPr>
        <sz val="12"/>
        <rFont val="Century Gothic"/>
      </rPr>
      <t>,  2017.</t>
    </r>
  </si>
  <si>
    <t>If_LibreOffice (True = LibreOffice)</t>
  </si>
  <si>
    <t>IMPORTANT: The Sheet Name MUST be the three characters of the month (e.g. Jan) to ensure compatibility between Calc and Excel</t>
  </si>
  <si>
    <r>
      <rPr>
        <sz val="11"/>
        <rFont val="Century Gothic"/>
        <family val="2"/>
      </rPr>
      <t xml:space="preserve">The Ministry Areas coupled with the List of All Activities 
</t>
    </r>
    <r>
      <rPr>
        <sz val="13"/>
        <rFont val="Century Gothic"/>
        <family val="2"/>
      </rPr>
      <t>(including blanks)</t>
    </r>
  </si>
  <si>
    <t>The Ministry Areas coupled with the List of All Activities (blanks removed)</t>
  </si>
  <si>
    <t xml:space="preserve">An Activity will be locked </t>
  </si>
  <si>
    <t>Colour Code for each Activity (not for Excel)</t>
  </si>
  <si>
    <t>Checking for Illegal blank lines</t>
  </si>
  <si>
    <t xml:space="preserve">Help </t>
  </si>
  <si>
    <t>Internal Sheet No. 
For each Month</t>
  </si>
  <si>
    <r>
      <rPr>
        <sz val="11"/>
        <rFont val="Century Gothic"/>
        <family val="2"/>
      </rPr>
      <t>Diff. between previous week &amp; 1</t>
    </r>
    <r>
      <rPr>
        <vertAlign val="superscript"/>
        <sz val="11"/>
        <rFont val="Century Gothic"/>
        <family val="2"/>
      </rPr>
      <t>st</t>
    </r>
    <r>
      <rPr>
        <sz val="11"/>
        <rFont val="Century Gothic"/>
        <family val="2"/>
      </rPr>
      <t xml:space="preserve"> Mon of Month</t>
    </r>
  </si>
  <si>
    <r>
      <rPr>
        <sz val="11"/>
        <rFont val="Century Gothic"/>
        <family val="2"/>
      </rPr>
      <t>Diff. Between Today &amp; 1</t>
    </r>
    <r>
      <rPr>
        <vertAlign val="superscript"/>
        <sz val="11"/>
        <rFont val="Century Gothic"/>
        <family val="2"/>
      </rPr>
      <t>st</t>
    </r>
    <r>
      <rPr>
        <sz val="11"/>
        <rFont val="Century Gothic"/>
        <family val="2"/>
      </rPr>
      <t xml:space="preserve"> Mon of Month</t>
    </r>
  </si>
  <si>
    <t>Sheet Name</t>
  </si>
  <si>
    <t>Months</t>
  </si>
  <si>
    <t>Closest Mon. to beginning Of Month</t>
  </si>
  <si>
    <t>No. of Weeks In Month</t>
  </si>
  <si>
    <t>Sheet Name
(used for Weekly Hours)</t>
  </si>
  <si>
    <t>Settings</t>
  </si>
  <si>
    <t>`</t>
  </si>
  <si>
    <t>Areas</t>
  </si>
  <si>
    <t>List of
All Activities</t>
  </si>
  <si>
    <t>Match Fn</t>
  </si>
  <si>
    <t>Activity
un-Locked</t>
  </si>
  <si>
    <t>Zero hours</t>
  </si>
  <si>
    <t>Zero hours
True, if zero</t>
  </si>
  <si>
    <t>Cell Reference Delimiter</t>
  </si>
  <si>
    <t>Jan</t>
  </si>
  <si>
    <t>January</t>
  </si>
  <si>
    <t>No. of Area</t>
  </si>
  <si>
    <t>Area Colour</t>
  </si>
  <si>
    <t>All Activities</t>
  </si>
  <si>
    <t>Activity un-Locked</t>
  </si>
  <si>
    <t>Colour</t>
  </si>
  <si>
    <t>Feb</t>
  </si>
  <si>
    <t>February</t>
  </si>
  <si>
    <t>Mar</t>
  </si>
  <si>
    <t>March</t>
  </si>
  <si>
    <t>Settings:</t>
  </si>
  <si>
    <t>Ministry Areas:</t>
  </si>
  <si>
    <t>Validation Info</t>
  </si>
  <si>
    <t>Apr</t>
  </si>
  <si>
    <t>April</t>
  </si>
  <si>
    <t>No. of Rows per week</t>
  </si>
  <si>
    <t>May</t>
  </si>
  <si>
    <t xml:space="preserve">Year:  </t>
  </si>
  <si>
    <t xml:space="preserve">Role:  </t>
  </si>
  <si>
    <t>Parish Priest</t>
  </si>
  <si>
    <t>Jun</t>
  </si>
  <si>
    <t>June</t>
  </si>
  <si>
    <t>Jul</t>
  </si>
  <si>
    <t>July</t>
  </si>
  <si>
    <t xml:space="preserve">Default Day(s) Off:  </t>
  </si>
  <si>
    <t>Monday</t>
  </si>
  <si>
    <t>None</t>
  </si>
  <si>
    <t xml:space="preserve">Colour Coding:  </t>
  </si>
  <si>
    <t>On</t>
  </si>
  <si>
    <t>Monthly Top Cell</t>
  </si>
  <si>
    <t>Aug</t>
  </si>
  <si>
    <t>August</t>
  </si>
  <si>
    <t>Sep</t>
  </si>
  <si>
    <t>September</t>
  </si>
  <si>
    <t xml:space="preserve">Lectionary:  </t>
  </si>
  <si>
    <t>Revised Common Lectionary</t>
  </si>
  <si>
    <t>Other:</t>
  </si>
  <si>
    <t>(Reserved)</t>
  </si>
  <si>
    <t>Oct</t>
  </si>
  <si>
    <t>October</t>
  </si>
  <si>
    <t>Travel Time</t>
  </si>
  <si>
    <t>Hyperlink to Lectionary</t>
  </si>
  <si>
    <t>Nov</t>
  </si>
  <si>
    <t>November</t>
  </si>
  <si>
    <t xml:space="preserve">Advanced Settings:  </t>
  </si>
  <si>
    <t>Off</t>
  </si>
  <si>
    <t>Other</t>
  </si>
  <si>
    <t>Duties not listed elsewhere</t>
  </si>
  <si>
    <t>Dec</t>
  </si>
  <si>
    <t>December</t>
  </si>
  <si>
    <t>Hyperlink to Oremus Almanac  (SHOULD BE SUPERSEDED)</t>
  </si>
  <si>
    <r>
      <rPr>
        <sz val="11"/>
        <rFont val="Century Gothic"/>
        <family val="2"/>
      </rPr>
      <t>Finding 1</t>
    </r>
    <r>
      <rPr>
        <vertAlign val="superscript"/>
        <sz val="11"/>
        <rFont val="Century Gothic"/>
        <family val="2"/>
      </rPr>
      <t>st</t>
    </r>
    <r>
      <rPr>
        <sz val="11"/>
        <rFont val="Century Gothic"/>
        <family val="2"/>
      </rPr>
      <t xml:space="preserve"> Monday of the Year
(this will lie between 26 December and 1</t>
    </r>
    <r>
      <rPr>
        <vertAlign val="superscript"/>
        <sz val="11"/>
        <rFont val="Century Gothic"/>
        <family val="2"/>
      </rPr>
      <t>st</t>
    </r>
    <r>
      <rPr>
        <sz val="11"/>
        <rFont val="Century Gothic"/>
        <family val="2"/>
      </rPr>
      <t xml:space="preserve"> January)</t>
    </r>
  </si>
  <si>
    <t>Start Day of Each Month</t>
  </si>
  <si>
    <t>Advanced Settings:</t>
  </si>
  <si>
    <t>http://almanac.oremus.org/</t>
  </si>
  <si>
    <t xml:space="preserve">Threshold (Red):  </t>
  </si>
  <si>
    <t xml:space="preserve"> %</t>
  </si>
  <si>
    <t>List of Postcodes</t>
  </si>
  <si>
    <t>$SolarCalc.$A$16:$SolarCalc.$A$2991</t>
  </si>
  <si>
    <t xml:space="preserve">Location:  </t>
  </si>
  <si>
    <t>Today’s Date (i.e. =TODAY() )</t>
  </si>
  <si>
    <t xml:space="preserve">Agreed Weekly Hours:  </t>
  </si>
  <si>
    <t xml:space="preserve">Bible Language:  </t>
  </si>
  <si>
    <t xml:space="preserve">English </t>
  </si>
  <si>
    <t>Today’s Now (i.e. =NOW() )</t>
  </si>
  <si>
    <r>
      <rPr>
        <sz val="11"/>
        <rFont val="Century Gothic"/>
        <family val="2"/>
      </rPr>
      <t>Bug Fix:
Prior to v2.6, 1</t>
    </r>
    <r>
      <rPr>
        <vertAlign val="superscript"/>
        <sz val="11"/>
        <rFont val="Century Gothic"/>
        <family val="2"/>
      </rPr>
      <t>st</t>
    </r>
    <r>
      <rPr>
        <sz val="11"/>
        <rFont val="Century Gothic"/>
        <family val="2"/>
      </rPr>
      <t xml:space="preserve"> Monday of the Year was the closest Monday to the start of the year.  However, this means that 1</t>
    </r>
    <r>
      <rPr>
        <vertAlign val="superscript"/>
        <sz val="11"/>
        <rFont val="Century Gothic"/>
        <family val="2"/>
      </rPr>
      <t>st</t>
    </r>
    <r>
      <rPr>
        <sz val="11"/>
        <rFont val="Century Gothic"/>
        <family val="2"/>
      </rPr>
      <t xml:space="preserve"> Sunday of January may be missed.  Now determine 1</t>
    </r>
    <r>
      <rPr>
        <vertAlign val="superscript"/>
        <sz val="11"/>
        <rFont val="Century Gothic"/>
        <family val="2"/>
      </rPr>
      <t>st</t>
    </r>
    <r>
      <rPr>
        <sz val="11"/>
        <rFont val="Century Gothic"/>
        <family val="2"/>
      </rPr>
      <t xml:space="preserve"> Monday of Year as lying between 26 December and 1</t>
    </r>
    <r>
      <rPr>
        <vertAlign val="superscript"/>
        <sz val="11"/>
        <rFont val="Century Gothic"/>
        <family val="2"/>
      </rPr>
      <t>st</t>
    </r>
    <r>
      <rPr>
        <sz val="11"/>
        <rFont val="Century Gothic"/>
        <family val="2"/>
      </rPr>
      <t xml:space="preserve"> January.   (JATH, 18 Dec 20)</t>
    </r>
  </si>
  <si>
    <t xml:space="preserve">Daily Tips/Verses:  </t>
  </si>
  <si>
    <t>All Tips</t>
  </si>
  <si>
    <t>Today’s Year</t>
  </si>
  <si>
    <t xml:space="preserve">Daily Devotions Link:  </t>
  </si>
  <si>
    <t xml:space="preserve">This can occur if a ministry activity has been deleted, and  hence all shuffled up, leaving assigned hours to a blank entry.   → </t>
  </si>
  <si>
    <t>Illegal Lines</t>
  </si>
  <si>
    <t>First Day of Year</t>
  </si>
  <si>
    <t>Numbers
(not used)</t>
  </si>
  <si>
    <t>Ministry Areas</t>
  </si>
  <si>
    <t>Hours (fudge for Legend in Overview)</t>
  </si>
  <si>
    <t>Decimal Colour Values</t>
  </si>
  <si>
    <t>Hexidecimal Colour Values</t>
  </si>
  <si>
    <t>Colours 
(to aid me)</t>
  </si>
  <si>
    <r>
      <rPr>
        <b/>
        <sz val="16"/>
        <rFont val="Century Gothic"/>
        <family val="2"/>
      </rPr>
      <t xml:space="preserve">Overview of Ministry Roles (Important Info)
</t>
    </r>
    <r>
      <rPr>
        <sz val="11"/>
        <rFont val="Century Gothic"/>
        <family val="2"/>
      </rPr>
      <t xml:space="preserve">
There is now a library of Ministry Roles that a user can select from.  
The Data Validation column is used at data entry to test the validity of the area/activity.  It is NOT used in the conditional formatting as no illegal value will ever have to be displayed.
Illegal blank lines have a red background.</t>
    </r>
  </si>
  <si>
    <r>
      <rPr>
        <b/>
        <sz val="11"/>
        <rFont val="Century Gothic"/>
        <family val="2"/>
      </rPr>
      <t xml:space="preserve">Determine the Sheet and Cell where Today is
</t>
    </r>
    <r>
      <rPr>
        <sz val="11"/>
        <rFont val="Century Gothic"/>
        <family val="2"/>
      </rPr>
      <t>(More complicated because the last days of the month may fall into the previous month)</t>
    </r>
  </si>
  <si>
    <t>Not used</t>
  </si>
  <si>
    <t>Last Day of Year</t>
  </si>
  <si>
    <t>7490aa</t>
  </si>
  <si>
    <t>Blue</t>
  </si>
  <si>
    <t>Today’s Date</t>
  </si>
  <si>
    <t>Index</t>
  </si>
  <si>
    <t>Month</t>
  </si>
  <si>
    <t>First Monday
 Of Month</t>
  </si>
  <si>
    <t>Days from Start of Month</t>
  </si>
  <si>
    <t>No. of Weeks</t>
  </si>
  <si>
    <t>Cell</t>
  </si>
  <si>
    <t>Min / Max</t>
  </si>
  <si>
    <t>Column</t>
  </si>
  <si>
    <t>e55b5b</t>
  </si>
  <si>
    <t>Orange</t>
  </si>
  <si>
    <t>eede50</t>
  </si>
  <si>
    <t>Yellow</t>
  </si>
  <si>
    <t>First Monday of the Year</t>
  </si>
  <si>
    <t>7daf53</t>
  </si>
  <si>
    <t>Green</t>
  </si>
  <si>
    <t>Previous Week(for BarChart)</t>
  </si>
  <si>
    <t>c2667f</t>
  </si>
  <si>
    <t>Red/Brown</t>
  </si>
  <si>
    <t>Author:</t>
  </si>
  <si>
    <t>Dr Joe Heaton</t>
  </si>
  <si>
    <t>a4cae6</t>
  </si>
  <si>
    <t>Light Blue</t>
  </si>
  <si>
    <t>Date:</t>
  </si>
  <si>
    <t>No. of Activities</t>
  </si>
  <si>
    <t>Purple</t>
  </si>
  <si>
    <t>Version:</t>
  </si>
  <si>
    <t xml:space="preserve">Red </t>
  </si>
  <si>
    <r>
      <rPr>
        <sz val="11"/>
        <rFont val="Century Gothic"/>
        <family val="2"/>
      </rPr>
      <t>Please feel free to email me (</t>
    </r>
    <r>
      <rPr>
        <b/>
        <u/>
        <sz val="11"/>
        <color rgb="FF0000FF"/>
        <rFont val="Century Gothic"/>
        <family val="2"/>
      </rPr>
      <t>thymeandwellbeing@gmail.com</t>
    </r>
    <r>
      <rPr>
        <sz val="11"/>
        <rFont val="Century Gothic"/>
        <family val="2"/>
      </rPr>
      <t>) bug reports and feature requests.  If you believe you have found a bug please check that you are using the latest version.</t>
    </r>
  </si>
  <si>
    <t>Activities all filled (i.e. = 25)</t>
  </si>
  <si>
    <t>Hyperlink Cell (for Today)</t>
  </si>
  <si>
    <t>Known Issues</t>
  </si>
  <si>
    <t>Note, if Bold and Blue then the value is hardwired.</t>
  </si>
  <si>
    <r>
      <rPr>
        <sz val="11"/>
        <rFont val="Century Gothic"/>
        <family val="2"/>
      </rPr>
      <t xml:space="preserve">Latest updates can be found </t>
    </r>
    <r>
      <rPr>
        <b/>
        <u/>
        <sz val="11"/>
        <color rgb="FF0000FF"/>
        <rFont val="Century Gothic"/>
        <family val="2"/>
      </rPr>
      <t>here</t>
    </r>
    <r>
      <rPr>
        <sz val="11"/>
        <color rgb="FF0000FF"/>
        <rFont val="Century Gothic"/>
        <family val="2"/>
      </rPr>
      <t>.</t>
    </r>
  </si>
  <si>
    <t>(MS Excel Users only)</t>
  </si>
  <si>
    <t>Jump to Today</t>
  </si>
  <si>
    <t>Warning: Check the Year</t>
  </si>
  <si>
    <r>
      <rPr>
        <sz val="11"/>
        <rFont val="Century Gothic"/>
        <family val="2"/>
      </rPr>
      <t xml:space="preserve">Find us on </t>
    </r>
    <r>
      <rPr>
        <b/>
        <u/>
        <sz val="11"/>
        <color rgb="FF0000FF"/>
        <rFont val="Century Gothic"/>
        <family val="2"/>
      </rPr>
      <t>Facebook</t>
    </r>
    <r>
      <rPr>
        <sz val="11"/>
        <color rgb="FF0000FF"/>
        <rFont val="Century Gothic"/>
        <family val="2"/>
      </rPr>
      <t>.</t>
    </r>
  </si>
  <si>
    <r>
      <rPr>
        <sz val="11"/>
        <rFont val="Century Gothic"/>
        <family val="2"/>
      </rPr>
      <t xml:space="preserve">The grey background of the Day Off in </t>
    </r>
    <r>
      <rPr>
        <i/>
        <sz val="11"/>
        <rFont val="Century Gothic"/>
        <family val="2"/>
      </rPr>
      <t>Jan, Feb, …, Dec</t>
    </r>
    <r>
      <rPr>
        <sz val="11"/>
        <rFont val="Century Gothic"/>
        <family val="2"/>
      </rPr>
      <t xml:space="preserve"> sheets isn’t immediately changed to the new day when the value is modified. 
</t>
    </r>
    <r>
      <rPr>
        <b/>
        <i/>
        <sz val="11"/>
        <rFont val="Century Gothic"/>
        <family val="2"/>
      </rPr>
      <t>Workaround</t>
    </r>
    <r>
      <rPr>
        <sz val="11"/>
        <rFont val="Century Gothic"/>
        <family val="2"/>
      </rPr>
      <t>:  Double-click in a cell, then move to a different cell.</t>
    </r>
  </si>
  <si>
    <t>Activities still to fill</t>
  </si>
  <si>
    <t>IsBlank
(True = Blank)</t>
  </si>
  <si>
    <r>
      <rPr>
        <b/>
        <sz val="11"/>
        <rFont val="Century Gothic"/>
        <family val="2"/>
      </rPr>
      <t xml:space="preserve">Is Formula
</t>
    </r>
    <r>
      <rPr>
        <sz val="11"/>
        <rFont val="Century Gothic"/>
        <family val="2"/>
      </rPr>
      <t>(True=Formula)</t>
    </r>
  </si>
  <si>
    <t>Last
Filled Cell</t>
  </si>
  <si>
    <t>Length
of Text</t>
  </si>
  <si>
    <t>Valid Length</t>
  </si>
  <si>
    <t>Legal Characters</t>
  </si>
  <si>
    <t>Unique Activity</t>
  </si>
  <si>
    <t>Data
Validation</t>
  </si>
  <si>
    <t>Validation (inc. Locked)</t>
  </si>
  <si>
    <t>Legal
Blank Lines</t>
  </si>
  <si>
    <t>Allow a Single Blank Row</t>
  </si>
  <si>
    <t>If activities assigned to Area (=False)</t>
  </si>
  <si>
    <r>
      <rPr>
        <sz val="11"/>
        <rFont val="Century Gothic"/>
        <family val="2"/>
      </rPr>
      <t xml:space="preserve">Zero Hours
</t>
    </r>
    <r>
      <rPr>
        <sz val="10"/>
        <rFont val="Century Gothic"/>
        <family val="2"/>
      </rPr>
      <t>False, if assoc. activ. has non-zero hrs</t>
    </r>
  </si>
  <si>
    <t>Grey when All
Activities filled</t>
  </si>
  <si>
    <t>Grey Cells Formatting</t>
  </si>
  <si>
    <t>Locked Cells</t>
  </si>
  <si>
    <t>Red Cells Formatting</t>
  </si>
  <si>
    <t>No. of TRUE statements</t>
  </si>
  <si>
    <r>
      <rPr>
        <b/>
        <sz val="11"/>
        <rFont val="Century Gothic"/>
        <family val="2"/>
      </rPr>
      <t xml:space="preserve">isBlank:
</t>
    </r>
    <r>
      <rPr>
        <sz val="11"/>
        <rFont val="Century Gothic"/>
        <family val="2"/>
      </rPr>
      <t>Determines whether the cell is blank.  (True is Blank)</t>
    </r>
  </si>
  <si>
    <r>
      <rPr>
        <b/>
        <sz val="12"/>
        <rFont val="Century Gothic"/>
        <family val="2"/>
      </rPr>
      <t xml:space="preserve">Hours already set
</t>
    </r>
    <r>
      <rPr>
        <sz val="11"/>
        <rFont val="Century Gothic"/>
        <family val="2"/>
      </rPr>
      <t>If any associated Ministry Activity has been locked, then this is set to TRUE.  This occurs when one ministry activity has hours attributed to it, then ALL activities above will be set to lock (this ensures that an activity higher up cannot be deleted.</t>
    </r>
  </si>
  <si>
    <r>
      <rPr>
        <sz val="11"/>
        <rFont val="Century Gothic"/>
        <family val="2"/>
      </rPr>
      <t xml:space="preserve">The last entry in the Ministry Areas and Activities (above) can be deleted even when the cells are locked.
</t>
    </r>
    <r>
      <rPr>
        <b/>
        <i/>
        <sz val="11"/>
        <rFont val="Century Gothic"/>
        <family val="2"/>
      </rPr>
      <t>Workaround</t>
    </r>
    <r>
      <rPr>
        <b/>
        <sz val="11"/>
        <rFont val="Century Gothic"/>
        <family val="2"/>
      </rPr>
      <t xml:space="preserve">: </t>
    </r>
    <r>
      <rPr>
        <sz val="11"/>
        <rFont val="Century Gothic"/>
        <family val="2"/>
      </rPr>
      <t xml:space="preserve"> Finalise adding Areas/Activities before entering hours.</t>
    </r>
  </si>
  <si>
    <t>Lock Symbol</t>
  </si>
  <si>
    <t>Disclaimer</t>
  </si>
  <si>
    <t>The Web links (and the formatting codes) to the Daily Devotions; these are above each day in Jan, Feb</t>
  </si>
  <si>
    <r>
      <rPr>
        <sz val="11"/>
        <rFont val="Century Gothic"/>
        <family val="2"/>
      </rPr>
      <t xml:space="preserve">While every care is taken to ensure the accuracy of the data within this spreadsheet, the author of </t>
    </r>
    <r>
      <rPr>
        <i/>
        <sz val="11"/>
        <rFont val="Century Gothic"/>
        <family val="2"/>
      </rPr>
      <t>Thyme and Well-Being</t>
    </r>
    <r>
      <rPr>
        <sz val="11"/>
        <rFont val="Century Gothic"/>
        <family val="2"/>
      </rPr>
      <t>© does not make any representations or warranties about its accuracy, completeness, reliability or suitability for any particular purpose and disclaim all responsibility and all liability for all expenses, losses, damages and costs which might be incurred as a result of the data being inaccurate or incomplete in any way and for any reason.</t>
    </r>
  </si>
  <si>
    <t>(LibreOffice Users only)</t>
  </si>
  <si>
    <t>Ministry Area (Colour Code)</t>
  </si>
  <si>
    <r>
      <rPr>
        <b/>
        <sz val="11"/>
        <rFont val="Century Gothic"/>
        <family val="2"/>
      </rPr>
      <t xml:space="preserve">Hours Set
</t>
    </r>
    <r>
      <rPr>
        <sz val="11"/>
        <rFont val="Century Gothic"/>
        <family val="2"/>
      </rPr>
      <t>True if an activity below has non-zero hours</t>
    </r>
  </si>
  <si>
    <r>
      <rPr>
        <sz val="11"/>
        <rFont val="Century Gothic"/>
        <family val="2"/>
      </rPr>
      <t xml:space="preserve">Charts occasionally do not update when the data changes.
</t>
    </r>
    <r>
      <rPr>
        <b/>
        <i/>
        <sz val="11"/>
        <rFont val="Century Gothic"/>
        <family val="2"/>
      </rPr>
      <t>Workaround</t>
    </r>
    <r>
      <rPr>
        <sz val="11"/>
        <rFont val="Century Gothic"/>
        <family val="2"/>
      </rPr>
      <t>:  Save the File (Ctrl + S), and then File → Reload</t>
    </r>
  </si>
  <si>
    <t>Selected Link</t>
  </si>
  <si>
    <t>Selected Format</t>
  </si>
  <si>
    <t>Hour (from Current Time)</t>
  </si>
  <si>
    <t>Test Link</t>
  </si>
  <si>
    <r>
      <rPr>
        <b/>
        <sz val="11"/>
        <rFont val="Century Gothic"/>
        <family val="2"/>
      </rPr>
      <t xml:space="preserve">Zero Hours
</t>
    </r>
    <r>
      <rPr>
        <sz val="11"/>
        <rFont val="Century Gothic"/>
        <family val="2"/>
      </rPr>
      <t>True if an activity has zero hours</t>
    </r>
  </si>
  <si>
    <t>Default Verse</t>
  </si>
  <si>
    <t>For everything there is a season,  
A time for every activity under heaven.  (Ecclesiastes 3:1)</t>
  </si>
  <si>
    <t>Name</t>
  </si>
  <si>
    <t>List of Links</t>
  </si>
  <si>
    <t>Date Format</t>
  </si>
  <si>
    <t>Time Dependent Links</t>
  </si>
  <si>
    <r>
      <rPr>
        <b/>
        <sz val="11"/>
        <rFont val="Century Gothic"/>
        <family val="2"/>
      </rPr>
      <t xml:space="preserve">Legal Characters:
</t>
    </r>
    <r>
      <rPr>
        <sz val="11"/>
        <rFont val="Century Gothic"/>
        <family val="2"/>
      </rPr>
      <t>Only a range of characters are allowed in the text (otherwise it screws up the search).  FALSE if illegal characters are detected.</t>
    </r>
  </si>
  <si>
    <t>Church of England – Modern</t>
  </si>
  <si>
    <t>-dddd-D-mmmm-YYYY</t>
  </si>
  <si>
    <t>Church of England – Traditional</t>
  </si>
  <si>
    <r>
      <rPr>
        <b/>
        <sz val="12"/>
        <rFont val="Century Gothic"/>
        <family val="2"/>
      </rPr>
      <t xml:space="preserve">Unique Activity:
</t>
    </r>
    <r>
      <rPr>
        <sz val="11"/>
        <rFont val="Century Gothic"/>
        <family val="2"/>
      </rPr>
      <t>Ensures that there are no duplicates in the Ministry Areas. 
FALSE, if there are Duplicates.  TRUE if the activity is unique.</t>
    </r>
  </si>
  <si>
    <t>Days of the Week</t>
  </si>
  <si>
    <t>Church of Ireland</t>
  </si>
  <si>
    <t>https://www.ireland.anglican.org/prayer-worship/lectionary/daily-prayer?day=</t>
  </si>
  <si>
    <t>YYYY-MM-DD</t>
  </si>
  <si>
    <t>Hours set</t>
  </si>
  <si>
    <t>Zero Hours</t>
  </si>
  <si>
    <t>Scottish Episcopal Church</t>
  </si>
  <si>
    <t>dddd-d-mmmm-yyyy/</t>
  </si>
  <si>
    <t>Prayer Book Society</t>
  </si>
  <si>
    <t xml:space="preserve"> </t>
  </si>
  <si>
    <r>
      <rPr>
        <b/>
        <sz val="11"/>
        <rFont val="Century Gothic"/>
        <family val="2"/>
      </rPr>
      <t xml:space="preserve">Data Validation:
</t>
    </r>
    <r>
      <rPr>
        <sz val="11"/>
        <rFont val="Century Gothic"/>
        <family val="2"/>
      </rPr>
      <t>TRUE if the data is valid.  The data is invalid if the activity:
1. has a length of zero OR greater than 25
2, the activity contains illegal characters 
3. the activity is a duplicate of another activity
4. is locked
This cell is used to determine whether data can be entered.</t>
    </r>
  </si>
  <si>
    <t>Tuesday</t>
  </si>
  <si>
    <t>Northumbria Community</t>
  </si>
  <si>
    <t>Wednesday</t>
  </si>
  <si>
    <t>Mission of St. Clare</t>
  </si>
  <si>
    <t>http://www.missionstclare.com/english/</t>
  </si>
  <si>
    <t>Thursday</t>
  </si>
  <si>
    <t>Saint Bede's Breviary</t>
  </si>
  <si>
    <t>http://breviary.stbedeproductions.com/office.php?</t>
  </si>
  <si>
    <t>Friday</t>
  </si>
  <si>
    <t>Sacred Space</t>
  </si>
  <si>
    <t>Saturday</t>
  </si>
  <si>
    <t>Sacredise</t>
  </si>
  <si>
    <t>http://sacredise.com/category/daily-worship/</t>
  </si>
  <si>
    <r>
      <rPr>
        <b/>
        <sz val="12"/>
        <rFont val="Century Gothic"/>
        <family val="2"/>
      </rPr>
      <t xml:space="preserve">Legal Blank lines:
</t>
    </r>
    <r>
      <rPr>
        <sz val="11"/>
        <rFont val="Century Gothic"/>
        <family val="2"/>
      </rPr>
      <t>FALSE if a Blank line is illegal (TRUE otherwise).   Impt Note, if FALSE then the line has a red background to indicate it MUST be sorted out.
If there are Ministry Activities attributed to this Area  OR   there are Areas below it (i.e. blank lines must be the last in the list).</t>
    </r>
  </si>
  <si>
    <t>Sunday</t>
  </si>
  <si>
    <t>ACNA Daily Office</t>
  </si>
  <si>
    <t>YYYY-M-D</t>
  </si>
  <si>
    <t>Vatican News</t>
  </si>
  <si>
    <t>https://www.vaticannews.va/en/word-of-the-day/</t>
  </si>
  <si>
    <t>YYYY/MM/dd.\h\t\m\l</t>
  </si>
  <si>
    <t>US Catholic Daily Readings</t>
  </si>
  <si>
    <t>http://www.usccb.org/bible/readings/</t>
  </si>
  <si>
    <t>Red Threshold</t>
  </si>
  <si>
    <t>Daily Gospel</t>
  </si>
  <si>
    <t>https://dailygospel.org/AM/gospel/</t>
  </si>
  <si>
    <r>
      <rPr>
        <b/>
        <sz val="12"/>
        <rFont val="Century Gothic"/>
        <family val="2"/>
      </rPr>
      <t xml:space="preserve">Grey when all filled
</t>
    </r>
    <r>
      <rPr>
        <sz val="11"/>
        <rFont val="Century Gothic"/>
        <family val="2"/>
      </rPr>
      <t>Formatting:  If all activities have been filled, then blank cells have grey background</t>
    </r>
  </si>
  <si>
    <t>Living the Lectionary</t>
  </si>
  <si>
    <t>http://livingthelectionary.blogspot.com/</t>
  </si>
  <si>
    <t>Forward Day by Day</t>
  </si>
  <si>
    <t>http://prayer.forwardmovement.org/daily_devotions.php?</t>
  </si>
  <si>
    <r>
      <rPr>
        <b/>
        <sz val="12"/>
        <rFont val="Century Gothic"/>
        <family val="2"/>
      </rPr>
      <t xml:space="preserve">Allows a Single Blank Row
</t>
    </r>
    <r>
      <rPr>
        <sz val="11"/>
        <rFont val="Century Gothic"/>
        <family val="2"/>
      </rPr>
      <t>Formatting:  Ensures that all blank cells have grey background except one.  Grey cells are TRUE.</t>
    </r>
  </si>
  <si>
    <t>Daily Devotions – WELS</t>
  </si>
  <si>
    <t>https://wels.net/dev-daily/dd</t>
  </si>
  <si>
    <t>YYYYMMDD/</t>
  </si>
  <si>
    <t>God Pause</t>
  </si>
  <si>
    <t>https://www.luthersem.edu/godpause/</t>
  </si>
  <si>
    <t>YYYY/MM/DD/</t>
  </si>
  <si>
    <t>Lutheran Hour Ministries</t>
  </si>
  <si>
    <t>https://www.lhm.org/dailydevotions/default.asp?date=</t>
  </si>
  <si>
    <t>YYYYMMDD</t>
  </si>
  <si>
    <r>
      <rPr>
        <b/>
        <sz val="11"/>
        <rFont val="Century Gothic"/>
        <family val="2"/>
      </rPr>
      <t xml:space="preserve">Grey Cells Formatting:
</t>
    </r>
    <r>
      <rPr>
        <sz val="11"/>
        <rFont val="Century Gothic"/>
        <family val="2"/>
      </rPr>
      <t>This determines which cells will be formatted grey. This occurs if:
1. If a Ministry Area hasn’t been specified
2. If Hours have been set, and the line is blank
3. Ensures that there is only one blank line available
4. If all 25 activities have been filled, then all other blanks lines are grey.</t>
    </r>
  </si>
  <si>
    <t>Pray As You Go</t>
  </si>
  <si>
    <t>https://pray-as-you-go.org/player/prayer/</t>
  </si>
  <si>
    <t>d365</t>
  </si>
  <si>
    <t>https://d365.org/</t>
  </si>
  <si>
    <t>Universalis</t>
  </si>
  <si>
    <t>https://universalis.com/</t>
  </si>
  <si>
    <t>Year Range</t>
  </si>
  <si>
    <t>No longer available</t>
  </si>
  <si>
    <t>Calvary Moravian Daily Text</t>
  </si>
  <si>
    <t>http://calvarymoravian.org/daily-text/?textdate=</t>
  </si>
  <si>
    <t>Legal Characters:</t>
  </si>
  <si>
    <t>abcdefghijklmnopqrstuvwxyz0123456789 ‘’“”-,.–_/&amp;</t>
  </si>
  <si>
    <t>Daily Tips</t>
  </si>
  <si>
    <t>The Selected Daily Tip will be displayed below the current week.</t>
  </si>
  <si>
    <t>Note: longest verse is Eccel. 1 (Row 42; 10 Feb 19)</t>
  </si>
  <si>
    <t>Min Character Length</t>
  </si>
  <si>
    <t>Selected Tip</t>
  </si>
  <si>
    <t>Day No.</t>
  </si>
  <si>
    <t>Divisor</t>
  </si>
  <si>
    <t>No. of Groups of Tips</t>
  </si>
  <si>
    <t>Seconds (for debugging)</t>
  </si>
  <si>
    <t>Quote Marks</t>
  </si>
  <si>
    <t>“</t>
  </si>
  <si>
    <t>”</t>
  </si>
  <si>
    <t>Max Character Length</t>
  </si>
  <si>
    <t>No. of Tips</t>
  </si>
  <si>
    <t>Row No.</t>
  </si>
  <si>
    <t>Tip / Verse</t>
  </si>
  <si>
    <t>Index of Selected Ministry Role</t>
  </si>
  <si>
    <t>Bible Verses</t>
  </si>
  <si>
    <t>Time Management Tips</t>
  </si>
  <si>
    <t>+/- 5 years from current year</t>
  </si>
  <si>
    <t>Well Being Tips</t>
  </si>
  <si>
    <t>Custom Ministry Role (set if one of Ministry Areas/Activities are edited, or if hours are entered)</t>
  </si>
  <si>
    <t>Advanced Settings</t>
  </si>
  <si>
    <t>Error No.</t>
  </si>
  <si>
    <t>Row</t>
  </si>
  <si>
    <t>Bible Reference</t>
  </si>
  <si>
    <t>Verse</t>
  </si>
  <si>
    <t>Percentage Threshold</t>
  </si>
  <si>
    <t>Ephesians 5:15-16</t>
  </si>
  <si>
    <t xml:space="preserve">Be careful then how you live, not as unwise people but as wise, 
Making the most of the time, because the days are evil. </t>
  </si>
  <si>
    <t>Psalm 90:12</t>
  </si>
  <si>
    <t>So teach us to count our days, that we may gain a wise heart.</t>
  </si>
  <si>
    <t>Error (if True)</t>
  </si>
  <si>
    <t>Ecclesiastes 3:11a</t>
  </si>
  <si>
    <t>He has made everything suitable for its time; 
Moreover, he has put a sense of past and future into their minds</t>
  </si>
  <si>
    <t>Proverbs 27:1</t>
  </si>
  <si>
    <t>Do not boast about tomorrow, 
for you do not know what a day may bring.</t>
  </si>
  <si>
    <t>Location</t>
  </si>
  <si>
    <t>James 4:13-14a</t>
  </si>
  <si>
    <t>Come now, you who say, ‘Today or tomorrow we will go to such and 
such a town and spend a year there, doing business and making money.’ 
Yet you do not even know what tomorrow will bring.</t>
  </si>
  <si>
    <r>
      <rPr>
        <sz val="11"/>
        <rFont val="Century Gothic"/>
        <family val="2"/>
      </rPr>
      <t>Error Message (1</t>
    </r>
    <r>
      <rPr>
        <vertAlign val="superscript"/>
        <sz val="11"/>
        <rFont val="Century Gothic"/>
        <family val="2"/>
      </rPr>
      <t>st</t>
    </r>
    <r>
      <rPr>
        <sz val="11"/>
        <rFont val="Century Gothic"/>
        <family val="2"/>
      </rPr>
      <t xml:space="preserve"> Part)</t>
    </r>
  </si>
  <si>
    <t>Luke 14:28</t>
  </si>
  <si>
    <t xml:space="preserve">For which of you, intending to build a tower, 
does not first sit down and estimate the cost, 
to see whether he has enough to complete it? </t>
  </si>
  <si>
    <t>Proverbs 21:5</t>
  </si>
  <si>
    <t>The plans of the diligent lead surely to abundance, 
but everyone who is hasty comes only to want.</t>
  </si>
  <si>
    <t>Proverbs 6:6-8</t>
  </si>
  <si>
    <t>Go to the ant ... consider its ways, and be wise.  
without having any chief or officer or ruler, it prepares its food in summer, 
and gathers its sustenance in harvest.</t>
  </si>
  <si>
    <r>
      <rPr>
        <sz val="11"/>
        <rFont val="Century Gothic"/>
        <family val="2"/>
      </rPr>
      <t>Error Message (2</t>
    </r>
    <r>
      <rPr>
        <vertAlign val="superscript"/>
        <sz val="11"/>
        <rFont val="Century Gothic"/>
        <family val="2"/>
      </rPr>
      <t>nd</t>
    </r>
    <r>
      <rPr>
        <sz val="11"/>
        <rFont val="Century Gothic"/>
        <family val="2"/>
      </rPr>
      <t xml:space="preserve"> Part)</t>
    </r>
  </si>
  <si>
    <t>Proverbs 16:9</t>
  </si>
  <si>
    <t>The human mind plans the way, but the Lord directs the steps.</t>
  </si>
  <si>
    <t xml:space="preserve">
Please use Ctrl+Z to undo the change.</t>
  </si>
  <si>
    <t>Exodus 18:18</t>
  </si>
  <si>
    <t xml:space="preserve">You will surely wear yourself out, both you and these people with you. 
For the task is too heavy for you; 
you cannot do it alone. </t>
  </si>
  <si>
    <t>Bible Language:</t>
  </si>
  <si>
    <t>Psalm 31:14-15a</t>
  </si>
  <si>
    <t>But I trust in you, O Lord;  I say, ‘You are my God.’ 
My times are in your hand;</t>
  </si>
  <si>
    <t>Psalm 37:5</t>
  </si>
  <si>
    <t>Commit your way to the Lord; 
trust in him, and he will act.</t>
  </si>
  <si>
    <t>Error Messages</t>
  </si>
  <si>
    <t>Proverbs 14:23</t>
  </si>
  <si>
    <t>In all toil there is profit, 
but mere talk leads only to poverty.</t>
  </si>
  <si>
    <t>Type</t>
  </si>
  <si>
    <t>Reason</t>
  </si>
  <si>
    <t>Message</t>
  </si>
  <si>
    <t>Proverbs 20:13</t>
  </si>
  <si>
    <t>Do not love sleep, or else you will come to poverty; 
Open your eyes, and you will have plenty of bread.</t>
  </si>
  <si>
    <t>Total No. of TRUES.  (Used to compare that Excel is giving the same results).</t>
  </si>
  <si>
    <t>#</t>
  </si>
  <si>
    <t>Error Type</t>
  </si>
  <si>
    <t>Error Message</t>
  </si>
  <si>
    <t>Proverbs 6:9</t>
  </si>
  <si>
    <t>How long will you lie there, O lazybones? 
When will you rise from your sleep?</t>
  </si>
  <si>
    <t>Area and Activity</t>
  </si>
  <si>
    <t>There are duplicates</t>
  </si>
  <si>
    <t>Psalm 9:9</t>
  </si>
  <si>
    <t>The Lord is a stronghold for the oppressed, 
a stronghold in times of trouble.</t>
  </si>
  <si>
    <t>Ministry Area</t>
  </si>
  <si>
    <t>Illegal characters detected in the name</t>
  </si>
  <si>
    <t>Psalm 34:1</t>
  </si>
  <si>
    <t>I will bless the Lord at all times; 
his praise shall continually be in my mouth.</t>
  </si>
  <si>
    <t>Ministry Roles</t>
  </si>
  <si>
    <t>Illegal blank line detected</t>
  </si>
  <si>
    <t>Psalm 89:47</t>
  </si>
  <si>
    <t>Remember how short my time is – 
for what vanity you have created all mortals!</t>
  </si>
  <si>
    <t>Psalm 104:19</t>
  </si>
  <si>
    <t>You have made the moon to mark the seasons; 
the sun knows its time for setting.</t>
  </si>
  <si>
    <t>Cannot be blank as activities are assigned to it.</t>
  </si>
  <si>
    <t>Psalm 63:6-7</t>
  </si>
  <si>
    <t>When I think of you on my bed, and meditate on you 
in the watches of the night; for you have been my help, 
and in the shadow of your wings I sing for joy.</t>
  </si>
  <si>
    <t>Area</t>
  </si>
  <si>
    <t>Basic</t>
  </si>
  <si>
    <t>Vicar</t>
  </si>
  <si>
    <t>Hospital Chaplain</t>
  </si>
  <si>
    <t>Custom</t>
  </si>
  <si>
    <t>Pioneer Minister</t>
  </si>
  <si>
    <t>Test</t>
  </si>
  <si>
    <t>Ministry Activity</t>
  </si>
  <si>
    <t>Hours are attributed to a unassigned activity</t>
  </si>
  <si>
    <t>No. of Lectionaries</t>
  </si>
  <si>
    <t>Psalm 77:11-12</t>
  </si>
  <si>
    <t>I will call to mind the deeds of the Lord; I will remember 
your wonders of old.  I will meditate on all your work, 
and muse on your mighty deeds.</t>
  </si>
  <si>
    <t>Morning</t>
  </si>
  <si>
    <t>Leadership</t>
  </si>
  <si>
    <t>Area 1</t>
  </si>
  <si>
    <t>Genesis 2:2</t>
  </si>
  <si>
    <t>And on the seventh day God finished the work 
that he had done, and he rested on the seventh day 
from all the work that he had done.</t>
  </si>
  <si>
    <t>Afternoon</t>
  </si>
  <si>
    <t>Services</t>
  </si>
  <si>
    <t>Area 2</t>
  </si>
  <si>
    <t>Exodus 20:11</t>
  </si>
  <si>
    <t>For in six days the Lord made heaven and earth, the sea, 
and all that is in them, but rested the seventh day; 
therefore the Lord blessed the sabbath day and consecrated it.</t>
  </si>
  <si>
    <t>Evening</t>
  </si>
  <si>
    <t>Pastoral</t>
  </si>
  <si>
    <t>ppp</t>
  </si>
  <si>
    <t>Lectionaries</t>
  </si>
  <si>
    <t>Psalm 116:7</t>
  </si>
  <si>
    <t>Return, O my soul, to your rest, 
for the Lord has dealt bountifully with you.</t>
  </si>
  <si>
    <t>Mission</t>
  </si>
  <si>
    <t>Mission / Healthcare</t>
  </si>
  <si>
    <t>mmm</t>
  </si>
  <si>
    <t>Mismatch in No. of Activities and Blank Lines</t>
  </si>
  <si>
    <t>Psalm 127:2</t>
  </si>
  <si>
    <t>It is in vain that you rise up early and go late to rest, 
eating the bread of anxious toil; 
for he gives sleep to his beloved.</t>
  </si>
  <si>
    <t>Administration</t>
  </si>
  <si>
    <t>Area 5</t>
  </si>
  <si>
    <t>Mismatch in No. of Activities with non-zero hours</t>
  </si>
  <si>
    <t>Matthew 11:28</t>
  </si>
  <si>
    <t xml:space="preserve">Come to me, all you that are weary 
and are carrying heavy burdens, 
and I will give you rest. </t>
  </si>
  <si>
    <t>Wider Church</t>
  </si>
  <si>
    <t>Mark 6:31</t>
  </si>
  <si>
    <t xml:space="preserve">He said to them, ‘Come away to a deserted place all by yourselves 
and rest a while.’  For many were coming and going, 
and they had no leisure even to eat. </t>
  </si>
  <si>
    <t>Morning Session</t>
  </si>
  <si>
    <t>Prayer and Study</t>
  </si>
  <si>
    <t>Prayer, Study &amp; Retreats</t>
  </si>
  <si>
    <t>kkk</t>
  </si>
  <si>
    <t>Luke 23:56</t>
  </si>
  <si>
    <t>Then they returned, and prepared spices and ointments. 
On the Sabbath they rested according to the commandment.</t>
  </si>
  <si>
    <t>Personal Development</t>
  </si>
  <si>
    <t>Strategy and Vision</t>
  </si>
  <si>
    <t>sss</t>
  </si>
  <si>
    <t>Habakkuk 2:3</t>
  </si>
  <si>
    <t>For there is still a vision for the appointed time; 
it speaks of the end, and does not lie. 
If it seems to tarry, wait for it; it will surely come, it will not delay.</t>
  </si>
  <si>
    <t>Reflection</t>
  </si>
  <si>
    <t>Supervision of Ministers</t>
  </si>
  <si>
    <t>jjj</t>
  </si>
  <si>
    <t>Galatians 6:9</t>
  </si>
  <si>
    <t xml:space="preserve">So let us not grow weary in doing what is right, 
for we will reap at harvest time, if we do not give up. </t>
  </si>
  <si>
    <t>Retreats</t>
  </si>
  <si>
    <t xml:space="preserve">PCC Related Activities </t>
  </si>
  <si>
    <t>rrr</t>
  </si>
  <si>
    <t>1 Corinthians 14:40</t>
  </si>
  <si>
    <t>All things should be done decently and in order.</t>
  </si>
  <si>
    <t>Romans 13:11</t>
  </si>
  <si>
    <t>Besides this, you know what time it is, how it is now 
The moment for you to wake from sleep. 
For salvation is nearer to us now than when we became believers</t>
  </si>
  <si>
    <t>Proverbs 3:1-2</t>
  </si>
  <si>
    <t>My child, do not forget my teaching, but let your heart 
keep my commandments; for length of days and years of life 
And abundant welfare they will give you.</t>
  </si>
  <si>
    <t>Evening Session</t>
  </si>
  <si>
    <t>Pastoral Care / Visiting</t>
  </si>
  <si>
    <t>Visits and Calls</t>
  </si>
  <si>
    <t>Patient Visiting</t>
  </si>
  <si>
    <t>fff</t>
  </si>
  <si>
    <t>Psalm 39:4</t>
  </si>
  <si>
    <t>‘Lord, let me know my end, and what is the measure of my days; 
Let me know how fleeting my life is.</t>
  </si>
  <si>
    <t>Church Social Events</t>
  </si>
  <si>
    <t>Home Communions</t>
  </si>
  <si>
    <t>Relative / Family Support</t>
  </si>
  <si>
    <t>ert</t>
  </si>
  <si>
    <t>Psalm 90:10</t>
  </si>
  <si>
    <t>The days of our life are seventy years, or perhaps eighty, 
if we are strong; even then their span is only toil and trouble; 
they are soon gone, and we fly away.</t>
  </si>
  <si>
    <t>Baptisms</t>
  </si>
  <si>
    <t>Staft Support</t>
  </si>
  <si>
    <t>2 Corinthians 9:8</t>
  </si>
  <si>
    <t xml:space="preserve">And God is able to provide you with every blessing in abundance, 
so that by always having enough of everything, 
you may share abundantly in every good work. </t>
  </si>
  <si>
    <t>Weddings</t>
  </si>
  <si>
    <t>Volunteer Support</t>
  </si>
  <si>
    <t>1 Corinthians 10:31</t>
  </si>
  <si>
    <t xml:space="preserve">So, whether you eat or drink, or whatever you do, 
Do everything for the glory of God. </t>
  </si>
  <si>
    <t>Funerals</t>
  </si>
  <si>
    <t>Occasional Offices</t>
  </si>
  <si>
    <t>Ecclesiastes 9:10</t>
  </si>
  <si>
    <t>Whatever your hand finds to do, do with your might; 
for there is no work or thought or knowledge or wisdom in Sheol, 
to which you are going.</t>
  </si>
  <si>
    <t>Ecclesiastes 3:1-2</t>
  </si>
  <si>
    <t>For everything there is a season, and a time for every matter under heaven: 
a time to be born, and a time to die; a time to plant, 
and a time to pluck up what is planted;</t>
  </si>
  <si>
    <t>Administration &amp; emails</t>
  </si>
  <si>
    <t>Communication and emails</t>
  </si>
  <si>
    <t>Isaiah 55:6</t>
  </si>
  <si>
    <t>Seek the Lord while he may be found, 
call upon him while he is near;</t>
  </si>
  <si>
    <t>Parish Organisation</t>
  </si>
  <si>
    <t>Buildings and Churchyard</t>
  </si>
  <si>
    <t>Chaplaincy Organisation</t>
  </si>
  <si>
    <t>Bible Languages</t>
  </si>
  <si>
    <t>Ephesians 2:10</t>
  </si>
  <si>
    <t>For we are what he has made us, 
created in Christ Jesus for good works, 
which God prepared beforehand to be our way of life.</t>
  </si>
  <si>
    <t>Staff Meetings</t>
  </si>
  <si>
    <t>Fundraising</t>
  </si>
  <si>
    <t>Chaplaincy Staff Meetings</t>
  </si>
  <si>
    <t xml:space="preserve">Amuzgo de Guerrero </t>
  </si>
  <si>
    <t>Ecclesiastes 1:3-5</t>
  </si>
  <si>
    <t>What do people gain from all the toil at which they toil under the sun ? 
A generation goes, and a generation comes, but the earth remains for ever. 
The sun rises and the sun goes down.</t>
  </si>
  <si>
    <t>Hospital Trust Meetings</t>
  </si>
  <si>
    <t xml:space="preserve">Cakchiquel Occidental </t>
  </si>
  <si>
    <t>Proverbs 18:9</t>
  </si>
  <si>
    <t>One who is slack in work is close kin to a vandal.</t>
  </si>
  <si>
    <t xml:space="preserve">Cebuano </t>
  </si>
  <si>
    <t>Proverbs 3:5-6</t>
  </si>
  <si>
    <t>Trust in the Lord with all your heart, and do not rely on your own insight. 
In all your ways acknowledge him, 
and he will make straight your paths.</t>
  </si>
  <si>
    <t xml:space="preserve">Čeština </t>
  </si>
  <si>
    <t>Isaiah 40:31</t>
  </si>
  <si>
    <t>Those who wait for the Lord shall renew their strength, 
they shall mount up with wings like eagles, they shall run 
and not be weary, they shall walk and not faint.</t>
  </si>
  <si>
    <t>Afternoon Session</t>
  </si>
  <si>
    <t>Service Preparation</t>
  </si>
  <si>
    <t>Church Services</t>
  </si>
  <si>
    <t>Service &amp; Sermon Prep</t>
  </si>
  <si>
    <t>sst</t>
  </si>
  <si>
    <t xml:space="preserve">Chhattisgarhi </t>
  </si>
  <si>
    <t>Luke 6:38</t>
  </si>
  <si>
    <t>Give, and it will be given to you. A good measure, pressed down, 
shaken together, running over, will be put into your lap; 
for the measure you give will be the measure you get back.’</t>
  </si>
  <si>
    <t>Sermon Writing</t>
  </si>
  <si>
    <t>Fresh Expressions</t>
  </si>
  <si>
    <t xml:space="preserve">Chichewa </t>
  </si>
  <si>
    <t>Proverbs 12:24</t>
  </si>
  <si>
    <t>The hand of the diligent will rule, 
while the lazy will be put to forced labour.</t>
  </si>
  <si>
    <t>Sermon / Activity Planning</t>
  </si>
  <si>
    <t>Teaching / Mentoring</t>
  </si>
  <si>
    <t xml:space="preserve">Chinanteco de Comaltepec </t>
  </si>
  <si>
    <t>Hebrews 13:17</t>
  </si>
  <si>
    <t>Obey your leaders and submit to them, for they are keeping watch 
over your souls and will give an account. Let them do this with joy 
and not with sighing - for that would be harmful to you.</t>
  </si>
  <si>
    <t xml:space="preserve">Cymraeg </t>
  </si>
  <si>
    <t>Proverbs 11:14</t>
  </si>
  <si>
    <t>Where there is no guidance, a nation falls, 
but in an abundance of counsellors there is safety.</t>
  </si>
  <si>
    <t>School Assemblies</t>
  </si>
  <si>
    <t xml:space="preserve">Dansk </t>
  </si>
  <si>
    <t>Luke 5:16</t>
  </si>
  <si>
    <t>But Jesus would withdraw to deserted places and pray.</t>
  </si>
  <si>
    <t xml:space="preserve">Deutsch </t>
  </si>
  <si>
    <t>Isaiah 30:15</t>
  </si>
  <si>
    <t>In returning and rest you shall be saved; 
In quietness and in trust shall be your strength.</t>
  </si>
  <si>
    <t>Mission and Outreach</t>
  </si>
  <si>
    <t>Community Engagement</t>
  </si>
  <si>
    <t>John 9:4</t>
  </si>
  <si>
    <t xml:space="preserve">We must work the works of him who sent me while it is day; 
Night is coming when no one can work. </t>
  </si>
  <si>
    <t>Alpha / Home Groups</t>
  </si>
  <si>
    <t xml:space="preserve">Español </t>
  </si>
  <si>
    <t>You have made the moon to mark the seasons;
The sun knows its time for setting.</t>
  </si>
  <si>
    <t>Schools’ Work</t>
  </si>
  <si>
    <t>Children and Young People</t>
  </si>
  <si>
    <t>Links with Wards / Depts</t>
  </si>
  <si>
    <t xml:space="preserve">Français </t>
  </si>
  <si>
    <t>Colossians 4:5</t>
  </si>
  <si>
    <t>Conduct yourselves wisely towards outsiders,
Making the most of the time.</t>
  </si>
  <si>
    <t>Children / Young People</t>
  </si>
  <si>
    <t>School Governance</t>
  </si>
  <si>
    <t>Links wth Outside Agencies</t>
  </si>
  <si>
    <t xml:space="preserve">Hawai‘i Pidgin </t>
  </si>
  <si>
    <t>Proverbs 16:3</t>
  </si>
  <si>
    <t>Commit your work to the Lord,
and your plans will be established.</t>
  </si>
  <si>
    <t xml:space="preserve">Hrvatski </t>
  </si>
  <si>
    <t>Proverbs 19:21</t>
  </si>
  <si>
    <t>The human mind may devise many plans,
but it is the purpose of the Lord that will be established.</t>
  </si>
  <si>
    <t xml:space="preserve">Ilonggo </t>
  </si>
  <si>
    <t xml:space="preserve">But all things should be done decently and in order.
</t>
  </si>
  <si>
    <t>Diocesan Duties</t>
  </si>
  <si>
    <t>Chapter / Deanery Synod</t>
  </si>
  <si>
    <t xml:space="preserve">Íslenska </t>
  </si>
  <si>
    <t>Do not love sleep, or else you will come to poverty;
Open your eyes, and you will have plenty of bread.</t>
  </si>
  <si>
    <t>Ecumenical Engagement</t>
  </si>
  <si>
    <t>Steering Groups</t>
  </si>
  <si>
    <t xml:space="preserve">Italiano </t>
  </si>
  <si>
    <t>Matthew 6:33</t>
  </si>
  <si>
    <t>But strive first for the kingdom of God and his righteousness, 
and all these things will be given to you as well.</t>
  </si>
  <si>
    <t>Local Church Engagement</t>
  </si>
  <si>
    <t xml:space="preserve">Jacalteco, Oriental </t>
  </si>
  <si>
    <t>Exodus 34:21</t>
  </si>
  <si>
    <t>For six days you shall work, but on the seventh day you shall rest; 
Even in ploughing time and in harvest time you shall rest.</t>
  </si>
  <si>
    <t xml:space="preserve">Kekchi </t>
  </si>
  <si>
    <t xml:space="preserve">Kiswahili </t>
  </si>
  <si>
    <t xml:space="preserve">Kreyòl ayisyen </t>
  </si>
  <si>
    <t xml:space="preserve">Provided by:  </t>
  </si>
  <si>
    <t>JATH</t>
  </si>
  <si>
    <t>MarkP</t>
  </si>
  <si>
    <t>MarkA</t>
  </si>
  <si>
    <t xml:space="preserve">Latina </t>
  </si>
  <si>
    <t>Time Management Tip</t>
  </si>
  <si>
    <t xml:space="preserve">Luganda </t>
  </si>
  <si>
    <t>Know your goals.</t>
  </si>
  <si>
    <t xml:space="preserve">Magyar </t>
  </si>
  <si>
    <t>Prioritize wisely.  Is the task important / unimportant ?    
Is the task urgent / non-urgent ?</t>
  </si>
  <si>
    <t xml:space="preserve">Mam, Central </t>
  </si>
  <si>
    <t>Learn to say No.  Your time is precious. 
Don’t waste it on people and projects that don’t align with your goals.</t>
  </si>
  <si>
    <t xml:space="preserve">Mam, Todos Santos </t>
  </si>
  <si>
    <t>Plan ahead.  
At the end of the day take 15 minutes 
to clear your desk.</t>
  </si>
  <si>
    <t xml:space="preserve">Māori </t>
  </si>
  <si>
    <t>Plan ahead.  
Spend ten minutes at the beginning 
of the day writing a to-do list.</t>
  </si>
  <si>
    <t xml:space="preserve">Náhuatl de Guerrero </t>
  </si>
  <si>
    <t>Eliminate Distractions.  
Turn off social media / email notifications.</t>
  </si>
  <si>
    <t xml:space="preserve">Nawat </t>
  </si>
  <si>
    <t>Delegate more often.</t>
  </si>
  <si>
    <t xml:space="preserve">Nederlands </t>
  </si>
  <si>
    <t>Take care of yourself.  
Get plenty of sleep and exercise.</t>
  </si>
  <si>
    <t xml:space="preserve">Norsk </t>
  </si>
  <si>
    <t>Have a clear purpose in mind before starting meetings.</t>
  </si>
  <si>
    <t xml:space="preserve">Plautdietsch </t>
  </si>
  <si>
    <t>Put a time limit on tasks 
-  you will focus more and work more efficiently.</t>
  </si>
  <si>
    <t xml:space="preserve">Polski </t>
  </si>
  <si>
    <t>Complete your most important and demanding tasks 
first thing in the morning.</t>
  </si>
  <si>
    <t xml:space="preserve">Português </t>
  </si>
  <si>
    <t>Don’t multitask.</t>
  </si>
  <si>
    <t xml:space="preserve">Quiché, Centro Occidenta </t>
  </si>
  <si>
    <t>Don’t wait for inspiration - do it now.</t>
  </si>
  <si>
    <t xml:space="preserve">Quichua </t>
  </si>
  <si>
    <t>Don’t strive for perfection.</t>
  </si>
  <si>
    <t xml:space="preserve">Română </t>
  </si>
  <si>
    <t>Don’t get hung up on small details.  
See the bigger picture.</t>
  </si>
  <si>
    <t xml:space="preserve">Shqip </t>
  </si>
  <si>
    <t>Schedule breaks between tasks.
(The brain can only focus for about 90 minutes at a time).</t>
  </si>
  <si>
    <t xml:space="preserve">Slovenčina </t>
  </si>
  <si>
    <t xml:space="preserve">Make the most of waiting times. </t>
  </si>
  <si>
    <t xml:space="preserve">Somali </t>
  </si>
  <si>
    <t>Organize your email.  
People with cluttered inboxes spend more time on email than others.</t>
  </si>
  <si>
    <t xml:space="preserve">Suomi </t>
  </si>
  <si>
    <t>Train the other side of your brain.  
Engage in hobbies to engage the parts of your brain 
that you don’t use at work.</t>
  </si>
  <si>
    <t xml:space="preserve">Svenska </t>
  </si>
  <si>
    <t>Exercise often and eat healthily.</t>
  </si>
  <si>
    <t xml:space="preserve">Tagalog </t>
  </si>
  <si>
    <t>Sleep well.  
Give your brain at least eight hours of sleep every night.</t>
  </si>
  <si>
    <t xml:space="preserve">Tiêng Viêt </t>
  </si>
  <si>
    <t>Schedule relaxation time.  
Spend some time in quiet, 
and turn off your “work brain”.</t>
  </si>
  <si>
    <t xml:space="preserve">Twi </t>
  </si>
  <si>
    <t>Use your calendar to keep track of deadlines
And block times off for focused work</t>
  </si>
  <si>
    <t xml:space="preserve">Uspanteco </t>
  </si>
  <si>
    <t>Arrive early and start on time.</t>
  </si>
  <si>
    <t xml:space="preserve">Yorùbá </t>
  </si>
  <si>
    <t>Don’t answer the phone just because it’s ringing.</t>
  </si>
  <si>
    <t xml:space="preserve">Κοινη </t>
  </si>
  <si>
    <t xml:space="preserve">Don’t automatically answer emails the very second they arrive. </t>
  </si>
  <si>
    <t xml:space="preserve">Български </t>
  </si>
  <si>
    <t>Got an idea ?  Write it down.</t>
  </si>
  <si>
    <t xml:space="preserve">Македонски </t>
  </si>
  <si>
    <t>Surround yourself with creative people</t>
  </si>
  <si>
    <t xml:space="preserve">Русский </t>
  </si>
  <si>
    <t>Carry a notebook with you everywhere.</t>
  </si>
  <si>
    <t xml:space="preserve">Српски </t>
  </si>
  <si>
    <t>Use a to-do list, but don’t abandon tasks.</t>
  </si>
  <si>
    <t xml:space="preserve">Українська </t>
  </si>
  <si>
    <t>Batch similar tasks together 
(e.g. don’t answer emails and phone calls throughout the day).  
Schedule a specific time to handle these tasks.</t>
  </si>
  <si>
    <t xml:space="preserve">עברית </t>
  </si>
  <si>
    <t>Do Less.  Doing less doesn’t mean ‘less is more’.  It means ‘less is better’  
This is achieved by slowing down, being aware of what needs to be done, 
and concentrating only on those things.</t>
  </si>
  <si>
    <t xml:space="preserve">اردو </t>
  </si>
  <si>
    <t>Devote your entire focus to the task at hand.</t>
  </si>
  <si>
    <t xml:space="preserve">العربية </t>
  </si>
  <si>
    <t>Don’t allow unimportant details to drag you down.</t>
  </si>
  <si>
    <t xml:space="preserve">كوردی سۆرانی </t>
  </si>
  <si>
    <t>Turn key tasks into habits.</t>
  </si>
  <si>
    <t xml:space="preserve">अवधी </t>
  </si>
  <si>
    <t>Be conscientious of the amount of TV/Internet/gaming time.</t>
  </si>
  <si>
    <t xml:space="preserve">नेपाली </t>
  </si>
  <si>
    <t>Find time for stillness.  
Find time for enjoyment.</t>
  </si>
  <si>
    <t xml:space="preserve">मराठी </t>
  </si>
  <si>
    <t xml:space="preserve">हिन्दी </t>
  </si>
  <si>
    <t xml:space="preserve">ਪੰਜਾਬੀ </t>
  </si>
  <si>
    <t xml:space="preserve">ગુજરાતી </t>
  </si>
  <si>
    <t xml:space="preserve">ଓଡ଼ିଆ </t>
  </si>
  <si>
    <t>Wellbeing Tip</t>
  </si>
  <si>
    <t xml:space="preserve">தமிழ் </t>
  </si>
  <si>
    <t>Develop a healthy sleep routine.</t>
  </si>
  <si>
    <t xml:space="preserve">ภาษาไทย </t>
  </si>
  <si>
    <t>Eat a balanced diet that includes fruit and vegetables</t>
  </si>
  <si>
    <t xml:space="preserve">ᏣᎳᎩ ᎦᏬᏂᎯᏍ </t>
  </si>
  <si>
    <t>Spend time surrounded by nature.</t>
  </si>
  <si>
    <t xml:space="preserve">한국어 </t>
  </si>
  <si>
    <t>Stay active by taking regular exercise each day</t>
  </si>
  <si>
    <t xml:space="preserve">日本語 </t>
  </si>
  <si>
    <t>Drink sensibly – alcohol can cause depressive feelings 
or heightened anxiety.</t>
  </si>
  <si>
    <t xml:space="preserve">汉语 </t>
  </si>
  <si>
    <t>Connect with family and friends as much as you can</t>
  </si>
  <si>
    <t>Take up a hobby or learn a new skill</t>
  </si>
  <si>
    <t>Learn to live in the present</t>
  </si>
  <si>
    <t>Watch your fluids</t>
  </si>
  <si>
    <t>Be kind to yourself.  Encourage rather than criticise yourself.
Treat yourself the way you would treat a friend.</t>
  </si>
  <si>
    <t>Breathe Deep</t>
  </si>
  <si>
    <t>Make time for yourself to relax.</t>
  </si>
  <si>
    <t>Be curious about the world and savour the moment.</t>
  </si>
  <si>
    <t>Ensure that you take your day off.</t>
  </si>
  <si>
    <t>Ensure you take your full entitlement to holiday
by planning them into your diary.</t>
  </si>
  <si>
    <t>Take an annual retreat</t>
  </si>
  <si>
    <t>Claim your working expenses</t>
  </si>
  <si>
    <t>Prioritise your own physical, mental and spiritual health.</t>
  </si>
  <si>
    <t>Ask for help.</t>
  </si>
  <si>
    <t xml:space="preserve">Total No. of Holidays:  </t>
  </si>
  <si>
    <t>Calculation of longest work period</t>
  </si>
  <si>
    <t>Annual Leave</t>
  </si>
  <si>
    <t xml:space="preserve">Total No. of Sundays:  </t>
  </si>
  <si>
    <t>Sick Leave</t>
  </si>
  <si>
    <t>Holiday Validity (True is invalid)</t>
  </si>
  <si>
    <t>No. of Holidays that are already Days off</t>
  </si>
  <si>
    <t>Holidays
In  Past</t>
  </si>
  <si>
    <t>Desc. Order</t>
  </si>
  <si>
    <t>Dates</t>
  </si>
  <si>
    <t>Sort Start and End Dates Separately</t>
  </si>
  <si>
    <t>No. of Days from Today</t>
  </si>
  <si>
    <t>Sort All Dates Together</t>
  </si>
  <si>
    <t>Diff.</t>
  </si>
  <si>
    <t>Description</t>
  </si>
  <si>
    <t>Start Date</t>
  </si>
  <si>
    <t>End Date</t>
  </si>
  <si>
    <t>No. of Holidays</t>
  </si>
  <si>
    <t>Holidays
Left</t>
  </si>
  <si>
    <t>No. of Sundays</t>
  </si>
  <si>
    <t>Sundays
Left</t>
  </si>
  <si>
    <t>No. of 
Sick Days</t>
  </si>
  <si>
    <t>Outside Year</t>
  </si>
  <si>
    <t>Only One Date</t>
  </si>
  <si>
    <t>End Before Start</t>
  </si>
  <si>
    <t>Overlap with Sick</t>
  </si>
  <si>
    <t>Overlap with Sabbatical</t>
  </si>
  <si>
    <t>Overlap with Self</t>
  </si>
  <si>
    <t>Combined</t>
  </si>
  <si>
    <t>Holidays
Blank</t>
  </si>
  <si>
    <t xml:space="preserve">Total   </t>
  </si>
  <si>
    <t>Sabbatical Leave</t>
  </si>
  <si>
    <t>Sabbatical
Days</t>
  </si>
  <si>
    <t>Sick Leave Validity (True is invalid)</t>
  </si>
  <si>
    <t>Overlap with Holidays</t>
  </si>
  <si>
    <t>Sick Leave
Blank</t>
  </si>
  <si>
    <t>Sick Leave
In  Past</t>
  </si>
  <si>
    <t>Sabbatical Validity (True is invalid)</t>
  </si>
  <si>
    <t>Sabbatical
Blank</t>
  </si>
  <si>
    <t>Sabbatical
In  Past</t>
  </si>
  <si>
    <t>Determination of Largest Work Period</t>
  </si>
  <si>
    <t>Days</t>
  </si>
  <si>
    <t xml:space="preserve">Max. Work Period: </t>
  </si>
  <si>
    <t>Error Checking</t>
  </si>
  <si>
    <t xml:space="preserve">Start Date: </t>
  </si>
  <si>
    <t xml:space="preserve">End Date: </t>
  </si>
  <si>
    <t xml:space="preserve"> !
Please modify the dates shown in red.</t>
  </si>
  <si>
    <t xml:space="preserve">Text (Line 1): </t>
  </si>
  <si>
    <t xml:space="preserve">Text (Line 2): </t>
  </si>
  <si>
    <t>Determination of Next Planned Holiday</t>
  </si>
  <si>
    <t>Holidays</t>
  </si>
  <si>
    <t>Start or End Date lies outside current year</t>
  </si>
  <si>
    <t>Two Dates must be specified</t>
  </si>
  <si>
    <t>End Date occurs before Start Date</t>
  </si>
  <si>
    <t>Line Feed</t>
  </si>
  <si>
    <t>There are overlapping Holidays</t>
  </si>
  <si>
    <t xml:space="preserve">
         </t>
  </si>
  <si>
    <t>Holidays overlap with Sick Leave</t>
  </si>
  <si>
    <t xml:space="preserve">Days until next Planned Holiday: </t>
  </si>
  <si>
    <t>Holidays overlap with Sabbatical Leave</t>
  </si>
  <si>
    <t xml:space="preserve">No. of Days Holiday:  </t>
  </si>
  <si>
    <t>There are overlapping Sick Days</t>
  </si>
  <si>
    <t xml:space="preserve">Multiple Days:  </t>
  </si>
  <si>
    <t>Sick Leave overlaps with Sabbatical Leave</t>
  </si>
  <si>
    <t xml:space="preserve">Single Day:  </t>
  </si>
  <si>
    <t>There are overlapping Sabbatical Days</t>
  </si>
  <si>
    <t>No. of Holidays do not match</t>
  </si>
  <si>
    <t>Row Offset</t>
  </si>
  <si>
    <t>This is fixed, and shouldn’t be changed.</t>
  </si>
  <si>
    <t>These Days are added onto the first day of each month</t>
  </si>
  <si>
    <t>Which to Show on Calendar</t>
  </si>
  <si>
    <t>Sets to 20 for LibreOffice, 10 for Excel</t>
  </si>
  <si>
    <t>Days Off</t>
  </si>
  <si>
    <t>H</t>
  </si>
  <si>
    <t>I</t>
  </si>
  <si>
    <t>J</t>
  </si>
  <si>
    <t>K</t>
  </si>
  <si>
    <t>L</t>
  </si>
  <si>
    <t>M</t>
  </si>
  <si>
    <t>N</t>
  </si>
  <si>
    <t>Mon</t>
  </si>
  <si>
    <t>Tue</t>
  </si>
  <si>
    <t>Wed</t>
  </si>
  <si>
    <t>Thu</t>
  </si>
  <si>
    <t>Fri</t>
  </si>
  <si>
    <t>Sat</t>
  </si>
  <si>
    <t>Sun</t>
  </si>
  <si>
    <t>Weekday</t>
  </si>
  <si>
    <t>Sabbatical</t>
  </si>
  <si>
    <t>Sheet</t>
  </si>
  <si>
    <t>Week</t>
  </si>
  <si>
    <t>FeastDays</t>
  </si>
  <si>
    <t>Calendar Options:</t>
  </si>
  <si>
    <t xml:space="preserve">Feast Days:  </t>
  </si>
  <si>
    <t>Show</t>
  </si>
  <si>
    <t>Days Off throughout the Year</t>
  </si>
  <si>
    <r>
      <rPr>
        <sz val="11"/>
        <rFont val="Century Gothic"/>
        <family val="2"/>
      </rPr>
      <t>When there is no 5</t>
    </r>
    <r>
      <rPr>
        <vertAlign val="superscript"/>
        <sz val="11"/>
        <rFont val="Century Gothic"/>
        <family val="2"/>
      </rPr>
      <t>th</t>
    </r>
    <r>
      <rPr>
        <sz val="11"/>
        <rFont val="Century Gothic"/>
        <family val="2"/>
      </rPr>
      <t xml:space="preserve"> week in the month the date is shown as: 1 Jan 2000</t>
    </r>
  </si>
  <si>
    <t xml:space="preserve">Holidays:  </t>
  </si>
  <si>
    <t xml:space="preserve">Sick Leave:  </t>
  </si>
  <si>
    <t xml:space="preserve">Sabbaticals:  </t>
  </si>
  <si>
    <t xml:space="preserve"> Weekly Day(s) Off:  </t>
  </si>
  <si>
    <t>These columns collate the dates of the Days Off throughout year. This allows for the correct calculation of the number of holidays.</t>
  </si>
  <si>
    <t>The Days Off (above) are used by the Holidays sheet to correctly calculate the No. of Holiday Days taken off between two dates.</t>
  </si>
  <si>
    <t>Days of the Year</t>
  </si>
  <si>
    <t>Days off for the whole year</t>
  </si>
  <si>
    <t>Summary of Holidays</t>
  </si>
  <si>
    <t>The Day of the Month (any date falling outside the Month is set to zero)</t>
  </si>
  <si>
    <t>Holidays (True is a Holiday, False is a Work Day)</t>
  </si>
  <si>
    <t>The Holidays for the whole year</t>
  </si>
  <si>
    <t>The (Transferred) Feast Days in the Year (Value = MATCH function)</t>
  </si>
  <si>
    <t>Feast Days (True is a Feast Day)</t>
  </si>
  <si>
    <t xml:space="preserve">Total No. of Holidays for the Year: </t>
  </si>
  <si>
    <t>The Sick Days for the whole year</t>
  </si>
  <si>
    <t>The Sabbatical Days for the whole year</t>
  </si>
  <si>
    <t>Days Off (True is a Day Off)</t>
  </si>
  <si>
    <t>Today (True is Today’s Date)</t>
  </si>
  <si>
    <t xml:space="preserve">Total No. of Sick Days for the Year: </t>
  </si>
  <si>
    <t xml:space="preserve">Total No. of Sabbatical Days for the Year: </t>
  </si>
  <si>
    <t>Sabbatical (True is a Sabbatical, False is a Work Day)</t>
  </si>
  <si>
    <t>Sick Leave (True is a Sick Day, False is a Work Day)</t>
  </si>
  <si>
    <t>Weekly Planner</t>
  </si>
  <si>
    <t>Planner</t>
  </si>
  <si>
    <t>No of Weeks in Month</t>
  </si>
  <si>
    <t>Mondays in Month (Date)</t>
  </si>
  <si>
    <t>Mondays in Month (Text)</t>
  </si>
  <si>
    <t>Monthly Planner</t>
  </si>
  <si>
    <t>Feast Days for the Months</t>
  </si>
  <si>
    <t>Sundays</t>
  </si>
  <si>
    <t>Selected Week in Month</t>
  </si>
  <si>
    <t>Planner Options:</t>
  </si>
  <si>
    <t>Days of the Week (Monday = 1, Tuesday = 2, …)</t>
  </si>
  <si>
    <t>Selected Week</t>
  </si>
  <si>
    <t>This Month</t>
  </si>
  <si>
    <t>Start of Month</t>
  </si>
  <si>
    <t>Week in Year</t>
  </si>
  <si>
    <t>Sundays
Of the Year</t>
  </si>
  <si>
    <t xml:space="preserve">Sundays:  </t>
  </si>
  <si>
    <t>Week in Month</t>
  </si>
  <si>
    <t xml:space="preserve">Days Off:  </t>
  </si>
  <si>
    <t>Hide</t>
  </si>
  <si>
    <t xml:space="preserve">Month:  </t>
  </si>
  <si>
    <t>Feast Days</t>
  </si>
  <si>
    <t>Feast Days (Nos.)</t>
  </si>
  <si>
    <t>Weekly Planner Only</t>
  </si>
  <si>
    <t xml:space="preserve">Week Beginning:  </t>
  </si>
  <si>
    <t>07 November</t>
  </si>
  <si>
    <t>Jump to:</t>
  </si>
  <si>
    <r>
      <rPr>
        <sz val="11"/>
        <rFont val="Century Gothic"/>
        <family val="2"/>
      </rPr>
      <t>6</t>
    </r>
    <r>
      <rPr>
        <vertAlign val="superscript"/>
        <sz val="11"/>
        <rFont val="Century Gothic"/>
        <family val="2"/>
      </rPr>
      <t>th</t>
    </r>
    <r>
      <rPr>
        <sz val="11"/>
        <rFont val="Century Gothic"/>
        <family val="2"/>
      </rPr>
      <t xml:space="preserve"> Week is hidden, but values are copied into 1</t>
    </r>
    <r>
      <rPr>
        <vertAlign val="superscript"/>
        <sz val="11"/>
        <rFont val="Century Gothic"/>
        <family val="2"/>
      </rPr>
      <t>st</t>
    </r>
    <r>
      <rPr>
        <sz val="11"/>
        <rFont val="Century Gothic"/>
        <family val="2"/>
      </rPr>
      <t xml:space="preserve"> week</t>
    </r>
  </si>
  <si>
    <t>The Following Week</t>
  </si>
  <si>
    <t>The Following Month</t>
  </si>
  <si>
    <t>Next Month</t>
  </si>
  <si>
    <t>Expenses and Travel Claim</t>
  </si>
  <si>
    <t>Summary</t>
  </si>
  <si>
    <t>The date has a random no added to it, so that can be sorted into ascending order.  If there is no date but other entries exist, then a date into the future (1500 days) is provided.  If there are no entries at all then a date of 1600 days is provided.</t>
  </si>
  <si>
    <t>Expenses Claim</t>
  </si>
  <si>
    <t xml:space="preserve">Name:  </t>
  </si>
  <si>
    <t>Your_name</t>
  </si>
  <si>
    <t xml:space="preserve">Currency:  </t>
  </si>
  <si>
    <t>Pounds (£)</t>
  </si>
  <si>
    <t>Date Check</t>
  </si>
  <si>
    <t>True, if no date is entered</t>
  </si>
  <si>
    <t>Date</t>
  </si>
  <si>
    <t>Category</t>
  </si>
  <si>
    <t>Receipt</t>
  </si>
  <si>
    <t>Amount</t>
  </si>
  <si>
    <t>Units</t>
  </si>
  <si>
    <t>Date + Random No.</t>
  </si>
  <si>
    <t>Random No.</t>
  </si>
  <si>
    <t>Match</t>
  </si>
  <si>
    <r>
      <rPr>
        <b/>
        <sz val="11"/>
        <rFont val="Century Gothic"/>
        <family val="2"/>
      </rPr>
      <t>Travel Claim</t>
    </r>
    <r>
      <rPr>
        <sz val="11"/>
        <rFont val="Century Gothic"/>
        <family val="2"/>
      </rPr>
      <t xml:space="preserve"> </t>
    </r>
  </si>
  <si>
    <r>
      <rPr>
        <sz val="11"/>
        <rFont val="Century Gothic"/>
        <family val="2"/>
      </rPr>
      <t>Travel Claim 2</t>
    </r>
    <r>
      <rPr>
        <vertAlign val="superscript"/>
        <sz val="11"/>
        <rFont val="Century Gothic"/>
        <family val="2"/>
      </rPr>
      <t>nd</t>
    </r>
    <r>
      <rPr>
        <sz val="11"/>
        <rFont val="Century Gothic"/>
        <family val="2"/>
      </rPr>
      <t xml:space="preserve"> Page</t>
    </r>
  </si>
  <si>
    <t>Distance (with LF)</t>
  </si>
  <si>
    <r>
      <rPr>
        <sz val="11"/>
        <rFont val="Century Gothic"/>
        <family val="2"/>
      </rPr>
      <t>Expenses Claim 2</t>
    </r>
    <r>
      <rPr>
        <vertAlign val="superscript"/>
        <sz val="11"/>
        <rFont val="Century Gothic"/>
        <family val="2"/>
      </rPr>
      <t>nd</t>
    </r>
    <r>
      <rPr>
        <sz val="11"/>
        <rFont val="Century Gothic"/>
        <family val="2"/>
      </rPr>
      <t xml:space="preserve"> Page</t>
    </r>
  </si>
  <si>
    <t xml:space="preserve">
</t>
  </si>
  <si>
    <t>Categories</t>
  </si>
  <si>
    <t>Postage and stationery</t>
  </si>
  <si>
    <t>Phone (Landline / Mobile)</t>
  </si>
  <si>
    <t>Internet /Broadband</t>
  </si>
  <si>
    <t>Office Equipment</t>
  </si>
  <si>
    <t>Public Transport</t>
  </si>
  <si>
    <t>Church Resources</t>
  </si>
  <si>
    <t>Training Courses</t>
  </si>
  <si>
    <t>Hospitality</t>
  </si>
  <si>
    <t>Currency</t>
  </si>
  <si>
    <t>Dollars ($)</t>
  </si>
  <si>
    <t>Euros (€)</t>
  </si>
  <si>
    <t>Currency Symbol</t>
  </si>
  <si>
    <t>Currency Format Code</t>
  </si>
  <si>
    <t xml:space="preserve">Total Claim:  </t>
  </si>
  <si>
    <t>No. of Expense Receipts</t>
  </si>
  <si>
    <t>Earliest Inputted Date</t>
  </si>
  <si>
    <t>Travel Claim</t>
  </si>
  <si>
    <t xml:space="preserve">Units:  </t>
  </si>
  <si>
    <t>miles</t>
  </si>
  <si>
    <t xml:space="preserve">Use Odometer:  </t>
  </si>
  <si>
    <t>No</t>
  </si>
  <si>
    <t>Latest Inputted Date</t>
  </si>
  <si>
    <t>Start Location</t>
  </si>
  <si>
    <t>Destination</t>
  </si>
  <si>
    <t>Purpose of Travel</t>
  </si>
  <si>
    <t>Round Trip</t>
  </si>
  <si>
    <t>Parking</t>
  </si>
  <si>
    <t>Odometer</t>
  </si>
  <si>
    <t>Start</t>
  </si>
  <si>
    <t>Finish</t>
  </si>
  <si>
    <t>Dest.</t>
  </si>
  <si>
    <t>Purpose</t>
  </si>
  <si>
    <t>Round</t>
  </si>
  <si>
    <t>Distance</t>
  </si>
  <si>
    <t xml:space="preserve">Parking:  </t>
  </si>
  <si>
    <t>Travel Claim Form</t>
  </si>
  <si>
    <t xml:space="preserve">Period From:  </t>
  </si>
  <si>
    <t xml:space="preserve">Period To:  </t>
  </si>
  <si>
    <t>I hereby certify that the mileage and parking indicated above is true and accurate to the best of my knowledge and that all recorded trips were incurred by myself as necessary travel related to church purposes.</t>
  </si>
  <si>
    <t>Signature:  …………………………………………………………..</t>
  </si>
  <si>
    <t xml:space="preserve">Date:  </t>
  </si>
  <si>
    <t>Travel Claim Form (continued)</t>
  </si>
  <si>
    <t>Page 2 of 2</t>
  </si>
  <si>
    <t xml:space="preserve">Total Distance:  </t>
  </si>
  <si>
    <t>Expenses Claim Form</t>
  </si>
  <si>
    <t>I hereby certify that the expenses indicated above are true and accurate to the best of my knowledge and were incurred by myself as necessary expenditure for church purposes.</t>
  </si>
  <si>
    <t>Expenses Claim Form (continued)</t>
  </si>
  <si>
    <t xml:space="preserve">No. of Receipts:  </t>
  </si>
  <si>
    <t>Well Being</t>
  </si>
  <si>
    <t>Self Care and Well-being</t>
  </si>
  <si>
    <t>Help</t>
  </si>
  <si>
    <t>Well being Chart</t>
  </si>
  <si>
    <t>These values are extracted from the monthly sheets</t>
  </si>
  <si>
    <t>Week No.</t>
  </si>
  <si>
    <t>Weekly
Median Value</t>
  </si>
  <si>
    <t>Earliest Date</t>
  </si>
  <si>
    <t>Latest Date</t>
  </si>
  <si>
    <t>Starting Column (for 1 January)</t>
  </si>
  <si>
    <t>Personal Life-Giving Activity:</t>
  </si>
  <si>
    <t>Out of Range</t>
  </si>
  <si>
    <t>Chart:  Summary of Personal Well-being</t>
  </si>
  <si>
    <t xml:space="preserve">Range:  </t>
  </si>
  <si>
    <t>Whole Year</t>
  </si>
  <si>
    <t>Rows</t>
  </si>
  <si>
    <t>Cols</t>
  </si>
  <si>
    <t>Days of Year</t>
  </si>
  <si>
    <t>Well being</t>
  </si>
  <si>
    <t>Non-Blank Wellbeing</t>
  </si>
  <si>
    <t>Selected
Days of Year</t>
  </si>
  <si>
    <t>Selected
Well Being</t>
  </si>
  <si>
    <t>Health and Well-being Questionnaire</t>
  </si>
  <si>
    <t>It is important to actively maintain good levels of well-being across your whole life, particularly when involved in ministry.  Completing this questionnaire will provide a snapshot of your general health and well-being across a number of areas.  
This could then be used to focus your self-care in a particular area.</t>
  </si>
  <si>
    <t>Tick which statements apply to you</t>
  </si>
  <si>
    <t>Work Health</t>
  </si>
  <si>
    <t>Mental Health</t>
  </si>
  <si>
    <t>☐</t>
  </si>
  <si>
    <t>I am able to cope under pressure when I am at work</t>
  </si>
  <si>
    <t>I generally feel that my life is free from stress</t>
  </si>
  <si>
    <t>I am motivated in my current position</t>
  </si>
  <si>
    <t>I adapt easily to changes in my life</t>
  </si>
  <si>
    <t>I have direction with my career opportunities</t>
  </si>
  <si>
    <t>I feel happy and content most of the time</t>
  </si>
  <si>
    <t>I am energised at work and mostly able to meet my deadlines</t>
  </si>
  <si>
    <t>I am relaxed and open to what the future holds</t>
  </si>
  <si>
    <t>I generally enjoy and look forward to work</t>
  </si>
  <si>
    <t>I am able to see the positive in difficult situations</t>
  </si>
  <si>
    <t>Physical Health</t>
  </si>
  <si>
    <t xml:space="preserve">Exercise and Activity </t>
  </si>
  <si>
    <t>I am my ideal weight</t>
  </si>
  <si>
    <t>I choose to walk or cycle, rather than drive short distances</t>
  </si>
  <si>
    <t>I don’t have high blood pressure and/or cholesterol</t>
  </si>
  <si>
    <t>I regularly participate in exercise or sport</t>
  </si>
  <si>
    <t>I rarely suffer from colds / flu / viruses</t>
  </si>
  <si>
    <t>I would generally describe my lifestyle as active</t>
  </si>
  <si>
    <t>I generally feel healthy</t>
  </si>
  <si>
    <t>Keeping fit and in shape is important to me</t>
  </si>
  <si>
    <t>I rarely feel that I lack energy</t>
  </si>
  <si>
    <t>I enjoy and get a buzz out of being active</t>
  </si>
  <si>
    <t>Healthy Eating</t>
  </si>
  <si>
    <t>Rest and Relaxation</t>
  </si>
  <si>
    <t>I eat at least five portions of fruit and vegetables a day</t>
  </si>
  <si>
    <t>I find the time for rest and relaxation</t>
  </si>
  <si>
    <t>I eat out and have takeaways less than 2x per week</t>
  </si>
  <si>
    <t>I generally sleep well</t>
  </si>
  <si>
    <t>I nearly always eat meals prepared from scratch</t>
  </si>
  <si>
    <t>I feel that I have enough energy to do what I need to do</t>
  </si>
  <si>
    <t>I seldom eat foods and snacks that are high in sugar</t>
  </si>
  <si>
    <t>I am able to switch off and allow my mind to rest</t>
  </si>
  <si>
    <t>My alcohol consumption is within recommended guidelines</t>
  </si>
  <si>
    <t>I have strategies that I use to help me relax</t>
  </si>
  <si>
    <t>Relationship Health</t>
  </si>
  <si>
    <t xml:space="preserve">Social Health </t>
  </si>
  <si>
    <t>I have healthy relationships with my work colleagues</t>
  </si>
  <si>
    <t>I enjoy meeting new people and make friends easily</t>
  </si>
  <si>
    <t>Relationships within my family are happy and conflict-free</t>
  </si>
  <si>
    <t>I make time to spend with friends and family</t>
  </si>
  <si>
    <t>I invest time to maintain healthy and happy relationships</t>
  </si>
  <si>
    <t>My social life is varied and an important part of my life</t>
  </si>
  <si>
    <t>I am content with the relationships I have in my life and feel happy and fulfilled</t>
  </si>
  <si>
    <t>I feel that I have a good balance between my social life and other commitments</t>
  </si>
  <si>
    <t>I never take my relationships and friendships for granted</t>
  </si>
  <si>
    <t>I am able to switch off and enjoy myself without being distracted by other things I have to do</t>
  </si>
  <si>
    <r>
      <rPr>
        <b/>
        <sz val="12"/>
        <rFont val="Century Gothic"/>
        <family val="2"/>
      </rPr>
      <t xml:space="preserve">
Using the findings in your wheel, find an area you would
like to have more colour in.
</t>
    </r>
    <r>
      <rPr>
        <sz val="11"/>
        <rFont val="Century Gothic"/>
        <family val="2"/>
      </rPr>
      <t xml:space="preserve">1.  Why is it important for you to have more colour in this areas(s) ?
</t>
    </r>
    <r>
      <rPr>
        <b/>
        <sz val="12"/>
        <rFont val="Century Gothic"/>
        <family val="2"/>
      </rPr>
      <t xml:space="preserve">
</t>
    </r>
    <r>
      <rPr>
        <sz val="11"/>
        <rFont val="Century Gothic"/>
        <family val="2"/>
      </rPr>
      <t xml:space="preserve">2.  If that section(s) had more colour, what specifically would 
     that be like ?   What would it look like, feel like, sound like ?
</t>
    </r>
    <r>
      <rPr>
        <b/>
        <sz val="12"/>
        <rFont val="Century Gothic"/>
        <family val="2"/>
      </rPr>
      <t xml:space="preserve">
</t>
    </r>
    <r>
      <rPr>
        <sz val="11"/>
        <rFont val="Century Gothic"/>
        <family val="2"/>
      </rPr>
      <t xml:space="preserve">3.  What are the disadvantages if you were to achieve this ?
</t>
    </r>
    <r>
      <rPr>
        <b/>
        <sz val="12"/>
        <rFont val="Century Gothic"/>
        <family val="2"/>
      </rPr>
      <t xml:space="preserve">
</t>
    </r>
    <r>
      <rPr>
        <sz val="11"/>
        <rFont val="Century Gothic"/>
        <family val="2"/>
      </rPr>
      <t xml:space="preserve">4.  What are the advantages if you were to achieve this ?
</t>
    </r>
    <r>
      <rPr>
        <b/>
        <sz val="12"/>
        <rFont val="Century Gothic"/>
        <family val="2"/>
      </rPr>
      <t xml:space="preserve">
</t>
    </r>
    <r>
      <rPr>
        <sz val="11"/>
        <rFont val="Century Gothic"/>
        <family val="2"/>
      </rPr>
      <t xml:space="preserve">5.  What resources will help you achieve this 
         – what people , places, thoughts, etc. ?
</t>
    </r>
    <r>
      <rPr>
        <b/>
        <sz val="12"/>
        <rFont val="Century Gothic"/>
        <family val="2"/>
      </rPr>
      <t xml:space="preserve">
</t>
    </r>
    <r>
      <rPr>
        <sz val="11"/>
        <rFont val="Century Gothic"/>
        <family val="2"/>
      </rPr>
      <t xml:space="preserve">6.  What is one small action you can make to move you 
      closer to achieving this ?
</t>
    </r>
  </si>
  <si>
    <t>Faces</t>
  </si>
  <si>
    <t>Numerical Value</t>
  </si>
  <si>
    <t>Annual Value</t>
  </si>
  <si>
    <t>😁</t>
  </si>
  <si>
    <t>😀</t>
  </si>
  <si>
    <t>🙂</t>
  </si>
  <si>
    <t>😐</t>
  </si>
  <si>
    <t>🙁</t>
  </si>
  <si>
    <t>😟</t>
  </si>
  <si>
    <t>😢</t>
  </si>
  <si>
    <t>No. of Valid Entries for Months</t>
  </si>
  <si>
    <t>Months with
Well-being scores</t>
  </si>
  <si>
    <t>Full Month Names</t>
  </si>
  <si>
    <t>Valid Months</t>
  </si>
  <si>
    <t>Month Index</t>
  </si>
  <si>
    <t>Month Names</t>
  </si>
  <si>
    <t>Selected Month</t>
  </si>
  <si>
    <t>All Months</t>
  </si>
  <si>
    <t>No. of Life-Giving Activities</t>
  </si>
  <si>
    <t>Row No</t>
  </si>
  <si>
    <t>Life Giving Activity</t>
  </si>
  <si>
    <t>No. of Life-Robbing Activities</t>
  </si>
  <si>
    <t>The Well-Being Wheel</t>
  </si>
  <si>
    <t>Coordinates of the diagonal axes</t>
  </si>
  <si>
    <t>Note: The Welll-being colour wheel is composed of a combination of a Net-chart (the coloured areas) and an X-Y chart (the axes).  Labels are also provided.</t>
  </si>
  <si>
    <t>Often well-being can be negatively impacted by doing too little of life-giving activities.
Complete these as a reminder to yourself.</t>
  </si>
  <si>
    <t>Radius</t>
  </si>
  <si>
    <t>Activities that are Life-Giving</t>
  </si>
  <si>
    <t>Activities that are Life-Robbing</t>
  </si>
  <si>
    <t>Background Colour</t>
  </si>
  <si>
    <t>f8f6da</t>
  </si>
  <si>
    <t>Labels</t>
  </si>
  <si>
    <t>Angle</t>
  </si>
  <si>
    <t>x</t>
  </si>
  <si>
    <t>y</t>
  </si>
  <si>
    <t>Check Boxes</t>
  </si>
  <si>
    <t>🗹</t>
  </si>
  <si>
    <t>Length of Diagonals</t>
  </si>
  <si>
    <t>Mental
Health</t>
  </si>
  <si>
    <t>Exercise
and Activity</t>
  </si>
  <si>
    <t>Rest and
Relaxation</t>
  </si>
  <si>
    <t>Social
Health</t>
  </si>
  <si>
    <t>Relationship
Health</t>
  </si>
  <si>
    <t>Healthy
Eating</t>
  </si>
  <si>
    <t>Physical
Health</t>
  </si>
  <si>
    <t>Work
Health</t>
  </si>
  <si>
    <t>No. Checked (+1)</t>
  </si>
  <si>
    <t>These cells are linked to the Check-boxes.  They need to be unprotected, otherwise Excel complains !</t>
  </si>
  <si>
    <t>Currently not used</t>
  </si>
  <si>
    <t>Minimum</t>
  </si>
  <si>
    <t>Maximum</t>
  </si>
  <si>
    <t>The angle is switched to ensure direction that well-being colours are plotted is the same (LibreOffice plots anti-clockwise, Excel clockwise)</t>
  </si>
  <si>
    <t>Inner Circle</t>
  </si>
  <si>
    <t>MaximumHours in Week</t>
  </si>
  <si>
    <t>Max. 
Non-Ministry Time per week</t>
  </si>
  <si>
    <t>Personal Ministry Shape</t>
  </si>
  <si>
    <t xml:space="preserve">Maximum Ministry Time per week:   </t>
  </si>
  <si>
    <t>Hours</t>
  </si>
  <si>
    <t>Data + 
RandomNo</t>
  </si>
  <si>
    <t>Random Number</t>
  </si>
  <si>
    <t>Length</t>
  </si>
  <si>
    <t>Non-Ministry Activities (Sorted)</t>
  </si>
  <si>
    <t>Non-Ministry Areas</t>
  </si>
  <si>
    <t>Process:</t>
  </si>
  <si>
    <t>Sleep</t>
  </si>
  <si>
    <r>
      <rPr>
        <b/>
        <sz val="14"/>
        <rFont val="Century Gothic"/>
        <family val="2"/>
      </rPr>
      <t xml:space="preserve">1. </t>
    </r>
    <r>
      <rPr>
        <sz val="14"/>
        <rFont val="Century Gothic"/>
        <family val="2"/>
      </rPr>
      <t xml:space="preserve"> Enter the Maximum Ministry Hours per week</t>
    </r>
  </si>
  <si>
    <t>Meal times</t>
  </si>
  <si>
    <r>
      <rPr>
        <b/>
        <sz val="14"/>
        <rFont val="Century Gothic"/>
        <family val="2"/>
      </rPr>
      <t xml:space="preserve">2. </t>
    </r>
    <r>
      <rPr>
        <sz val="14"/>
        <rFont val="Century Gothic"/>
        <family val="2"/>
      </rPr>
      <t xml:space="preserve"> Enter time spent per week for each Ministry Area</t>
    </r>
  </si>
  <si>
    <t>Family / Friends</t>
  </si>
  <si>
    <r>
      <rPr>
        <b/>
        <sz val="14"/>
        <rFont val="Century Gothic"/>
        <family val="2"/>
      </rPr>
      <t xml:space="preserve">3.  </t>
    </r>
    <r>
      <rPr>
        <sz val="14"/>
        <rFont val="Century Gothic"/>
        <family val="2"/>
      </rPr>
      <t>Edit the Categories for Non-Ministry Areas (e.g. Sleep)</t>
    </r>
  </si>
  <si>
    <t>Recreation</t>
  </si>
  <si>
    <r>
      <rPr>
        <b/>
        <sz val="14"/>
        <rFont val="Century Gothic"/>
        <family val="2"/>
      </rPr>
      <t xml:space="preserve">4. </t>
    </r>
    <r>
      <rPr>
        <sz val="14"/>
        <rFont val="Century Gothic"/>
        <family val="2"/>
      </rPr>
      <t xml:space="preserve"> Enter time spent per week for each Non-Ministry Area</t>
    </r>
  </si>
  <si>
    <t>Exercise</t>
  </si>
  <si>
    <t xml:space="preserve">Something else… </t>
  </si>
  <si>
    <t>None of the Above</t>
  </si>
  <si>
    <t>The Unexpected</t>
  </si>
  <si>
    <t xml:space="preserve">Total:  </t>
  </si>
  <si>
    <r>
      <rPr>
        <b/>
        <sz val="11"/>
        <rFont val="Century Gothic"/>
        <family val="2"/>
      </rPr>
      <t xml:space="preserve">Important Note: </t>
    </r>
    <r>
      <rPr>
        <sz val="11"/>
        <rFont val="Century Gothic"/>
        <family val="2"/>
      </rPr>
      <t xml:space="preserve"> It is recognised that ministry cannot be seen in the same light as secular employment, and that the idea of a maximum number hours per week for ministry will be seen as an anathema to many.  The intention here is to provide an indication of the shape of someone’s ministry rather than for this to be overly prescriptive.  Furthermore, it is hoped that this will provide a focus for reflection upon one’s own ministry and thereby allow an individual’s ministry to flourish.</t>
    </r>
  </si>
  <si>
    <t>Total Time exceeds Maximum</t>
  </si>
  <si>
    <t>Non-Ministry Area</t>
  </si>
  <si>
    <r>
      <rPr>
        <b/>
        <sz val="26"/>
        <rFont val="Century Gothic"/>
        <family val="2"/>
      </rPr>
      <t xml:space="preserve">Hymn Suggestions
</t>
    </r>
    <r>
      <rPr>
        <i/>
        <sz val="18"/>
        <rFont val="Century Gothic"/>
        <family val="2"/>
      </rPr>
      <t>based on the Lectionary</t>
    </r>
  </si>
  <si>
    <t>Liturgical Colour Wheel</t>
  </si>
  <si>
    <t>This Sunday</t>
  </si>
  <si>
    <t>Suggestions based on Revised Common Lectionary</t>
  </si>
  <si>
    <t>Not consistent in naming of Months (and also commercial)</t>
  </si>
  <si>
    <t>Calculation of HTML tags for the Oremus Hymnal</t>
  </si>
  <si>
    <t>Proper Weeks(Year dependent)</t>
  </si>
  <si>
    <t>Year (this is selected from RCL_LecR as Narrative Lectionary may have been selected</t>
  </si>
  <si>
    <t>Find</t>
  </si>
  <si>
    <t>Replace</t>
  </si>
  <si>
    <t>Suggestions based 
on Narrative Lectionary</t>
  </si>
  <si>
    <t>Colour Wheel Options:</t>
  </si>
  <si>
    <t>Epiphany</t>
  </si>
  <si>
    <t>epi</t>
  </si>
  <si>
    <t>The Baptism of Christ</t>
  </si>
  <si>
    <t>1Epiphany</t>
  </si>
  <si>
    <t>Col</t>
  </si>
  <si>
    <r>
      <rPr>
        <sz val="11"/>
        <rFont val="Century Gothic"/>
        <family val="2"/>
      </rPr>
      <t xml:space="preserve">Note:  The Liturgical Colour Wheel is made up of </t>
    </r>
    <r>
      <rPr>
        <u/>
        <sz val="11"/>
        <rFont val="Century Gothic"/>
        <family val="2"/>
      </rPr>
      <t>three</t>
    </r>
    <r>
      <rPr>
        <sz val="11"/>
        <rFont val="Century Gothic"/>
        <family val="2"/>
      </rPr>
      <t xml:space="preserve"> Pie Charts, one laid on top of the other.</t>
    </r>
  </si>
  <si>
    <t>Advent</t>
  </si>
  <si>
    <t>adv</t>
  </si>
  <si>
    <t xml:space="preserve"> Sunday</t>
  </si>
  <si>
    <t xml:space="preserve">Forthcoming Sunday:  </t>
  </si>
  <si>
    <t>Extraction of Words(2nd Pass)</t>
  </si>
  <si>
    <t>Extraction of Words(1st Pass)</t>
  </si>
  <si>
    <t xml:space="preserve">Trinity </t>
  </si>
  <si>
    <t xml:space="preserve"> of </t>
  </si>
  <si>
    <t>Website Links</t>
  </si>
  <si>
    <t>Seasons of the Liturgical Year</t>
  </si>
  <si>
    <t>Lectionary Cell</t>
  </si>
  <si>
    <t>Hyperlink Address</t>
  </si>
  <si>
    <t>Hymnary.org</t>
  </si>
  <si>
    <t>Oremus Hymnal</t>
  </si>
  <si>
    <t>Sing the Faith Plus</t>
  </si>
  <si>
    <t>Discipleship Ministries</t>
  </si>
  <si>
    <t>Singing from the Lectionary</t>
  </si>
  <si>
    <t>The Billabong</t>
  </si>
  <si>
    <t>Together to Celebrate</t>
  </si>
  <si>
    <t>HymnSite.com</t>
  </si>
  <si>
    <t>Church of Scotland</t>
  </si>
  <si>
    <t>Willow Publishing</t>
  </si>
  <si>
    <t>Freed From Freed To</t>
  </si>
  <si>
    <t>Weblink for Word To Worship</t>
  </si>
  <si>
    <t>Sunday in the Year</t>
  </si>
  <si>
    <t>RCL Lectionary:</t>
  </si>
  <si>
    <t>Narrative Lectionary:</t>
  </si>
  <si>
    <t>Word To Worship
Website</t>
  </si>
  <si>
    <t>Category Day of the Month</t>
  </si>
  <si>
    <t>Forthcoming Sunday</t>
  </si>
  <si>
    <t>No. to fool Pie Chart</t>
  </si>
  <si>
    <t>Ordinary A</t>
  </si>
  <si>
    <t>Transfig’ Sunday</t>
  </si>
  <si>
    <t>Lent</t>
  </si>
  <si>
    <t>Palm Sunday</t>
  </si>
  <si>
    <t>Ordinary B</t>
  </si>
  <si>
    <t>Before Advent</t>
  </si>
  <si>
    <t>http://www.hymnary.org/browse/lectionary/</t>
  </si>
  <si>
    <t>https://almanac.oremus.org/hymns-</t>
  </si>
  <si>
    <t>http://www.singingthefaithplus.org.uk/?m=</t>
  </si>
  <si>
    <t>https://www.umcdiscipleship.org/worship/lectionary-calendar</t>
  </si>
  <si>
    <t>http://lectionarysong.blogspot.com/</t>
  </si>
  <si>
    <t>http://thebillabong.info/</t>
  </si>
  <si>
    <t>https://togethertocelebrate.com.au/</t>
  </si>
  <si>
    <t>http://www.hymnsite.com/lection/</t>
  </si>
  <si>
    <t>https://music.churchofscotland.org.uk/weekly-worship/playlist/</t>
  </si>
  <si>
    <t>http://www.willowpublishing.com.au/</t>
  </si>
  <si>
    <t>HTML Tag</t>
  </si>
  <si>
    <t>Season</t>
  </si>
  <si>
    <t>Extract Week No.</t>
  </si>
  <si>
    <t>Original</t>
  </si>
  <si>
    <t>Palm</t>
  </si>
  <si>
    <t>palmsun</t>
  </si>
  <si>
    <t>Christ the King</t>
  </si>
  <si>
    <t>Proper 29</t>
  </si>
  <si>
    <t>https://freedfromfreedfor.org/</t>
  </si>
  <si>
    <t>http://wordtoworship.com/search/node/{</t>
  </si>
  <si>
    <t>White</t>
  </si>
  <si>
    <t>Red</t>
  </si>
  <si>
    <t>Pentecost</t>
  </si>
  <si>
    <t>pent</t>
  </si>
  <si>
    <t xml:space="preserve">st </t>
  </si>
  <si>
    <t>Christmas</t>
  </si>
  <si>
    <t>xmas</t>
  </si>
  <si>
    <t xml:space="preserve">nd </t>
  </si>
  <si>
    <t>Sunday before Lent</t>
  </si>
  <si>
    <t>lastepi</t>
  </si>
  <si>
    <t xml:space="preserve">rd </t>
  </si>
  <si>
    <t>2 before Lent</t>
  </si>
  <si>
    <t>2beforeLent</t>
  </si>
  <si>
    <t xml:space="preserve">th </t>
  </si>
  <si>
    <t>Transfiguration</t>
  </si>
  <si>
    <t xml:space="preserve"> after </t>
  </si>
  <si>
    <t>Easter Day</t>
  </si>
  <si>
    <t>easter</t>
  </si>
  <si>
    <t xml:space="preserve"> in </t>
  </si>
  <si>
    <t xml:space="preserve"> before A</t>
  </si>
  <si>
    <t>A</t>
  </si>
  <si>
    <t>The Epiphany</t>
  </si>
  <si>
    <t>Month No.</t>
  </si>
  <si>
    <t>Liturgical Seasons</t>
  </si>
  <si>
    <t>Easter</t>
  </si>
  <si>
    <t>Trinity Sunday</t>
  </si>
  <si>
    <t>Total</t>
  </si>
  <si>
    <t>Feasts and Festivals</t>
  </si>
  <si>
    <t>The two columns below are displayed in the Table to the Left.  The contents are dependent upon whether the RCL or CofE Sunday Names are selected in the Settings Sheet.</t>
  </si>
  <si>
    <t>Year</t>
  </si>
  <si>
    <t>Easter Sunday</t>
  </si>
  <si>
    <t>Particular Sundays of the Year
Selected in Settings</t>
  </si>
  <si>
    <t>Particular Sundays of the Year selected in Festivals</t>
  </si>
  <si>
    <t>Lectionary Hyperlink</t>
  </si>
  <si>
    <t>Festival Hyperlink</t>
  </si>
  <si>
    <t xml:space="preserve"> ~~~~~~~~~ Sorted Feast Days   ~~~~~~~~~ </t>
  </si>
  <si>
    <r>
      <rPr>
        <sz val="11"/>
        <rFont val="Century Gothic"/>
        <family val="2"/>
      </rPr>
      <t>1</t>
    </r>
    <r>
      <rPr>
        <vertAlign val="superscript"/>
        <sz val="11"/>
        <rFont val="Century Gothic"/>
        <family val="2"/>
      </rPr>
      <t>st</t>
    </r>
    <r>
      <rPr>
        <sz val="11"/>
        <rFont val="Century Gothic"/>
        <family val="2"/>
      </rPr>
      <t xml:space="preserve"> Sunday of Year (for year)</t>
    </r>
  </si>
  <si>
    <r>
      <rPr>
        <sz val="11"/>
        <rFont val="Century Gothic"/>
        <family val="2"/>
      </rPr>
      <t>Remembrance Sunday (2</t>
    </r>
    <r>
      <rPr>
        <vertAlign val="superscript"/>
        <sz val="11"/>
        <rFont val="Century Gothic"/>
        <family val="2"/>
      </rPr>
      <t>nd</t>
    </r>
    <r>
      <rPr>
        <sz val="11"/>
        <rFont val="Century Gothic"/>
        <family val="2"/>
      </rPr>
      <t xml:space="preserve"> Sunday of Nov.)</t>
    </r>
  </si>
  <si>
    <t>Festival Name</t>
  </si>
  <si>
    <t>C of E Services</t>
  </si>
  <si>
    <t>Key Festivals Lookup:</t>
  </si>
  <si>
    <t>Feast Days Transferred</t>
  </si>
  <si>
    <t>Name of Feast</t>
  </si>
  <si>
    <t>Info</t>
  </si>
  <si>
    <t>Almanac Hyperlink</t>
  </si>
  <si>
    <t>Ash Wednesday</t>
  </si>
  <si>
    <t>Good Friday</t>
  </si>
  <si>
    <t>Ascension Day</t>
  </si>
  <si>
    <r>
      <rPr>
        <sz val="11"/>
        <rFont val="Century Gothic"/>
        <family val="2"/>
      </rPr>
      <t>1</t>
    </r>
    <r>
      <rPr>
        <vertAlign val="superscript"/>
        <sz val="11"/>
        <rFont val="Century Gothic"/>
        <family val="2"/>
      </rPr>
      <t>st</t>
    </r>
    <r>
      <rPr>
        <sz val="11"/>
        <rFont val="Century Gothic"/>
        <family val="2"/>
      </rPr>
      <t xml:space="preserve"> Sunday after Epiphany (for year)</t>
    </r>
  </si>
  <si>
    <t>Last Sunday before Christmas Day (for utility)</t>
  </si>
  <si>
    <t>Remembrance Sunday</t>
  </si>
  <si>
    <t>Advent Sunday</t>
  </si>
  <si>
    <t>Civil Twilight</t>
  </si>
  <si>
    <t xml:space="preserve"> - - - - </t>
  </si>
  <si>
    <t>Last Sunday before Christmas Day (for year)</t>
  </si>
  <si>
    <r>
      <rPr>
        <sz val="11"/>
        <rFont val="Century Gothic"/>
        <family val="2"/>
      </rPr>
      <t>1</t>
    </r>
    <r>
      <rPr>
        <vertAlign val="superscript"/>
        <sz val="11"/>
        <rFont val="Century Gothic"/>
        <family val="2"/>
      </rPr>
      <t>st</t>
    </r>
    <r>
      <rPr>
        <sz val="11"/>
        <rFont val="Century Gothic"/>
        <family val="2"/>
      </rPr>
      <t xml:space="preserve"> Sunday after Epiphany (for utility)</t>
    </r>
  </si>
  <si>
    <t>Nautical Twilight</t>
  </si>
  <si>
    <t>Astronomical Twilight</t>
  </si>
  <si>
    <t>Sunrise and Sunset Times (UK Only)</t>
  </si>
  <si>
    <t>Sunrise</t>
  </si>
  <si>
    <t>Sunset</t>
  </si>
  <si>
    <t xml:space="preserve">Note: All times are automatically adjusted for UK Daylight Saving Time (i.e. Summer / Winter Time). </t>
  </si>
  <si>
    <r>
      <rPr>
        <sz val="11"/>
        <rFont val="Century Gothic"/>
        <family val="2"/>
      </rPr>
      <t>1</t>
    </r>
    <r>
      <rPr>
        <vertAlign val="superscript"/>
        <sz val="11"/>
        <rFont val="Century Gothic"/>
        <family val="2"/>
      </rPr>
      <t>st</t>
    </r>
    <r>
      <rPr>
        <sz val="11"/>
        <rFont val="Century Gothic"/>
        <family val="2"/>
      </rPr>
      <t xml:space="preserve"> Sunday after Epiphany (for next year)</t>
    </r>
  </si>
  <si>
    <t>APCM Minimum Date</t>
  </si>
  <si>
    <t>APCM Maximum Date</t>
  </si>
  <si>
    <t>Electoral Roll</t>
  </si>
  <si>
    <t>Year of New Roll</t>
  </si>
  <si>
    <t>Date Calculator:</t>
  </si>
  <si>
    <t>Next Festival</t>
  </si>
  <si>
    <t>First</t>
  </si>
  <si>
    <t>of</t>
  </si>
  <si>
    <t>are on:</t>
  </si>
  <si>
    <r>
      <rPr>
        <sz val="11"/>
        <rFont val="Century Gothic"/>
        <family val="2"/>
      </rPr>
      <t>1</t>
    </r>
    <r>
      <rPr>
        <vertAlign val="superscript"/>
        <sz val="11"/>
        <rFont val="Century Gothic"/>
        <family val="2"/>
      </rPr>
      <t>st</t>
    </r>
    <r>
      <rPr>
        <sz val="11"/>
        <rFont val="Century Gothic"/>
        <family val="2"/>
      </rPr>
      <t xml:space="preserve"> Monday of September (US Labour Day)</t>
    </r>
  </si>
  <si>
    <t>Text</t>
  </si>
  <si>
    <t>Hyperlink</t>
  </si>
  <si>
    <t>Text 1</t>
  </si>
  <si>
    <t>Text 2</t>
  </si>
  <si>
    <t>Hyperlink Text</t>
  </si>
  <si>
    <r>
      <rPr>
        <sz val="11"/>
        <rFont val="Century Gothic"/>
        <family val="2"/>
      </rPr>
      <t>Closest Monday to 28</t>
    </r>
    <r>
      <rPr>
        <vertAlign val="superscript"/>
        <sz val="11"/>
        <rFont val="Century Gothic"/>
        <family val="2"/>
      </rPr>
      <t>th</t>
    </r>
    <r>
      <rPr>
        <sz val="11"/>
        <rFont val="Century Gothic"/>
        <family val="2"/>
      </rPr>
      <t xml:space="preserve"> May (US Memorial Day)</t>
    </r>
  </si>
  <si>
    <t>Weeks of the Month</t>
  </si>
  <si>
    <t>Annual Parochial Church Meeting Timetable</t>
  </si>
  <si>
    <t>Mondays</t>
  </si>
  <si>
    <t>(Church of England only)</t>
  </si>
  <si>
    <t>Tuesdays</t>
  </si>
  <si>
    <t>Second</t>
  </si>
  <si>
    <t>Easter Day (for this year)</t>
  </si>
  <si>
    <t>Wednesdays</t>
  </si>
  <si>
    <t>Third</t>
  </si>
  <si>
    <t xml:space="preserve">Date of Annual Meeting:  </t>
  </si>
  <si>
    <t>Thursdays</t>
  </si>
  <si>
    <t>Fourth</t>
  </si>
  <si>
    <t>Fridays</t>
  </si>
  <si>
    <t>Fifth</t>
  </si>
  <si>
    <t>Pentecost (for this year)</t>
  </si>
  <si>
    <t>Saturdays</t>
  </si>
  <si>
    <t>Last</t>
  </si>
  <si>
    <r>
      <rPr>
        <sz val="11"/>
        <rFont val="Century Gothic"/>
        <family val="2"/>
      </rPr>
      <t>US Thanksgiving Day (3</t>
    </r>
    <r>
      <rPr>
        <vertAlign val="superscript"/>
        <sz val="11"/>
        <rFont val="Century Gothic"/>
        <family val="2"/>
      </rPr>
      <t>rd</t>
    </r>
    <r>
      <rPr>
        <sz val="11"/>
        <rFont val="Century Gothic"/>
        <family val="2"/>
      </rPr>
      <t xml:space="preserve"> Thursday of November)</t>
    </r>
  </si>
  <si>
    <t xml:space="preserve">(but not before):  </t>
  </si>
  <si>
    <t>Trinity Sunday (for this year)</t>
  </si>
  <si>
    <t>Selected Day of the Week</t>
  </si>
  <si>
    <t>Selected Week of the Month</t>
  </si>
  <si>
    <t xml:space="preserve">APCM Notice on Church Door by:  </t>
  </si>
  <si>
    <t>First Day of Month</t>
  </si>
  <si>
    <t>Saturday before Month</t>
  </si>
  <si>
    <t>First Selected Day</t>
  </si>
  <si>
    <t xml:space="preserve">(i.e. two Sundays before the APCM)   </t>
  </si>
  <si>
    <t>Christmas Day (for this year)</t>
  </si>
  <si>
    <t>Ash Wednesday (for this year)</t>
  </si>
  <si>
    <t>Note:  Feasts that have been transferred are indicated by (T).</t>
  </si>
  <si>
    <t>Dates need to be rounded down to whole number as some have had 0.1 added to them because some may be transferred.
If not rounded down, then won’t appear in the Calendar Sheet, or in Jan, Feb….</t>
  </si>
  <si>
    <r>
      <rPr>
        <sz val="11"/>
        <rFont val="Century Gothic"/>
        <family val="2"/>
      </rPr>
      <t>Canada Thanksgiving Day (2</t>
    </r>
    <r>
      <rPr>
        <vertAlign val="superscript"/>
        <sz val="11"/>
        <rFont val="Century Gothic"/>
        <family val="2"/>
      </rPr>
      <t>nd</t>
    </r>
    <r>
      <rPr>
        <sz val="11"/>
        <rFont val="Century Gothic"/>
        <family val="2"/>
      </rPr>
      <t xml:space="preserve"> Monday of October)</t>
    </r>
  </si>
  <si>
    <r>
      <rPr>
        <sz val="11"/>
        <rFont val="Century Gothic"/>
        <family val="2"/>
      </rPr>
      <t xml:space="preserve">Earliest Easter 25 Mar 2035
</t>
    </r>
    <r>
      <rPr>
        <b/>
        <sz val="11"/>
        <color rgb="FFFF0000"/>
        <rFont val="Century Gothic"/>
        <family val="2"/>
      </rPr>
      <t>Latest Easter: 25 Apr 2038</t>
    </r>
  </si>
  <si>
    <r>
      <rPr>
        <sz val="11"/>
        <rFont val="Century Gothic"/>
        <family val="2"/>
      </rPr>
      <t>If adding new Lectionary, ensure cells below reflect lectionary, regarding related readings, 2</t>
    </r>
    <r>
      <rPr>
        <vertAlign val="superscript"/>
        <sz val="11"/>
        <rFont val="Century Gothic"/>
        <family val="2"/>
      </rPr>
      <t>nd</t>
    </r>
    <r>
      <rPr>
        <sz val="11"/>
        <rFont val="Century Gothic"/>
        <family val="2"/>
      </rPr>
      <t>/ 3</t>
    </r>
    <r>
      <rPr>
        <vertAlign val="superscript"/>
        <sz val="11"/>
        <rFont val="Century Gothic"/>
        <family val="2"/>
      </rPr>
      <t>rd</t>
    </r>
    <r>
      <rPr>
        <sz val="11"/>
        <rFont val="Century Gothic"/>
        <family val="2"/>
      </rPr>
      <t xml:space="preserve"> services, etc.</t>
    </r>
  </si>
  <si>
    <t>Hyperlinks for this Sheet</t>
  </si>
  <si>
    <t>The Column to the Right is there in an attempt to provide a work around to the row height issue</t>
  </si>
  <si>
    <t>Settings for Sunday Readings</t>
  </si>
  <si>
    <t>Settings for Festival Readings</t>
  </si>
  <si>
    <t>Does Lectionary have Related Readings ?</t>
  </si>
  <si>
    <t xml:space="preserve">Bible Translation:  </t>
  </si>
  <si>
    <t>Lectionary Year:</t>
  </si>
  <si>
    <t xml:space="preserve">Readings in Ordinary Time:  </t>
  </si>
  <si>
    <t>Search:</t>
  </si>
  <si>
    <r>
      <rPr>
        <sz val="11"/>
        <rFont val="Century Gothic"/>
        <family val="2"/>
      </rPr>
      <t>Ensures that Readings in 1</t>
    </r>
    <r>
      <rPr>
        <vertAlign val="superscript"/>
        <sz val="11"/>
        <rFont val="Century Gothic"/>
        <family val="2"/>
      </rPr>
      <t>st</t>
    </r>
    <r>
      <rPr>
        <sz val="11"/>
        <rFont val="Century Gothic"/>
        <family val="2"/>
      </rPr>
      <t xml:space="preserve"> column are shown,  when lectionary only has one set of readings</t>
    </r>
  </si>
  <si>
    <t>English Standard Version Anglicised (ESVUK)</t>
  </si>
  <si>
    <t>Auto-Selected</t>
  </si>
  <si>
    <t>Semi-continuous</t>
  </si>
  <si>
    <t xml:space="preserve">Search … </t>
  </si>
  <si>
    <t>🔍</t>
  </si>
  <si>
    <t>Offset</t>
  </si>
  <si>
    <t>Column for Continuous / Related readings</t>
  </si>
  <si>
    <t>Name of Related / Continuous Readings</t>
  </si>
  <si>
    <t>A
A
A
A
A
A</t>
  </si>
  <si>
    <t>Is Selected Related/Continuous Invalid ?</t>
  </si>
  <si>
    <r>
      <rPr>
        <sz val="11"/>
        <rFont val="Century Gothic"/>
        <family val="2"/>
      </rPr>
      <t>Show 2</t>
    </r>
    <r>
      <rPr>
        <vertAlign val="superscript"/>
        <sz val="11"/>
        <rFont val="Century Gothic"/>
        <family val="2"/>
      </rPr>
      <t>nd</t>
    </r>
    <r>
      <rPr>
        <sz val="11"/>
        <rFont val="Century Gothic"/>
        <family val="2"/>
      </rPr>
      <t>/3rd Readings</t>
    </r>
  </si>
  <si>
    <t>Evening Prayer on the Eve</t>
  </si>
  <si>
    <t>Principal Service</t>
  </si>
  <si>
    <r>
      <rPr>
        <sz val="11"/>
        <rFont val="Century Gothic"/>
        <family val="2"/>
      </rPr>
      <t>Name of 2</t>
    </r>
    <r>
      <rPr>
        <vertAlign val="superscript"/>
        <sz val="11"/>
        <rFont val="Century Gothic"/>
        <family val="2"/>
      </rPr>
      <t>nd</t>
    </r>
    <r>
      <rPr>
        <sz val="11"/>
        <rFont val="Century Gothic"/>
        <family val="2"/>
      </rPr>
      <t xml:space="preserve"> Service</t>
    </r>
  </si>
  <si>
    <r>
      <rPr>
        <b/>
        <sz val="11"/>
        <rFont val="Century Gothic"/>
        <family val="2"/>
      </rPr>
      <t xml:space="preserve">Name of </t>
    </r>
    <r>
      <rPr>
        <sz val="11"/>
        <rFont val="Century Gothic"/>
        <family val="2"/>
      </rPr>
      <t>2</t>
    </r>
    <r>
      <rPr>
        <vertAlign val="superscript"/>
        <sz val="11"/>
        <rFont val="Century Gothic"/>
        <family val="2"/>
      </rPr>
      <t>nd</t>
    </r>
    <r>
      <rPr>
        <sz val="11"/>
        <rFont val="Century Gothic"/>
        <family val="2"/>
      </rPr>
      <t xml:space="preserve"> Service</t>
    </r>
  </si>
  <si>
    <r>
      <rPr>
        <b/>
        <sz val="11"/>
        <rFont val="Century Gothic"/>
        <family val="2"/>
      </rPr>
      <t xml:space="preserve">Name of </t>
    </r>
    <r>
      <rPr>
        <sz val="11"/>
        <rFont val="Century Gothic"/>
        <family val="2"/>
      </rPr>
      <t>3</t>
    </r>
    <r>
      <rPr>
        <vertAlign val="superscript"/>
        <sz val="11"/>
        <rFont val="Century Gothic"/>
        <family val="2"/>
      </rPr>
      <t>rd</t>
    </r>
    <r>
      <rPr>
        <sz val="11"/>
        <rFont val="Century Gothic"/>
        <family val="2"/>
      </rPr>
      <t xml:space="preserve"> Service</t>
    </r>
  </si>
  <si>
    <t>Sunday Row Offset</t>
  </si>
  <si>
    <t>Festival Row Offset</t>
  </si>
  <si>
    <t>Calculation of Hyperlink for this Sunday</t>
  </si>
  <si>
    <t>Calculation of Hyperlinks for Next Festival</t>
  </si>
  <si>
    <t>List of Years 
for the Selected Lectionary</t>
  </si>
  <si>
    <t>Starting Row
for the Selected Language</t>
  </si>
  <si>
    <t>No. of Translations (for selected language)</t>
  </si>
  <si>
    <t>Invalid Error Message(s)</t>
  </si>
  <si>
    <t>ERROR: Selected Lectionary Year is invalid.
Please re-select the Year below.</t>
  </si>
  <si>
    <t>ERROR: Please re-select the Readings in Ordinary Time.</t>
  </si>
  <si>
    <t>Is Selected Year invalid ?  (TRUE = invalid)</t>
  </si>
  <si>
    <t>Language</t>
  </si>
  <si>
    <t>Translation + Code</t>
  </si>
  <si>
    <t>Amuzgo de Guerrero (AMU)</t>
  </si>
  <si>
    <t>Cakchiquel Occidental (CKW)</t>
  </si>
  <si>
    <t>Ang Pulong Sa Dios (APSD-CEB)</t>
  </si>
  <si>
    <t>Bible 21 (B21)</t>
  </si>
  <si>
    <t>Slovo na cestu (SNC)</t>
  </si>
  <si>
    <r>
      <rPr>
        <sz val="11"/>
        <rFont val="Century Gothic"/>
        <family val="2"/>
      </rPr>
      <t>New Chhattisgarhi Translation (</t>
    </r>
    <r>
      <rPr>
        <sz val="10"/>
        <rFont val="Mangal"/>
        <family val="2"/>
      </rPr>
      <t>नवां नियम छत्तीसगढ़ी</t>
    </r>
    <r>
      <rPr>
        <sz val="11"/>
        <rFont val="Century Gothic"/>
        <family val="2"/>
      </rPr>
      <t>)(NCA)</t>
    </r>
  </si>
  <si>
    <t>Mawu a Mulungu mu Chichewa Chalero (CCL)</t>
  </si>
  <si>
    <t>Chinanteco de Comaltepec (CCO)</t>
  </si>
  <si>
    <t>A
A
A
A
A
A
A</t>
  </si>
  <si>
    <t>Beibl William Morgan (BWM)</t>
  </si>
  <si>
    <t>Bibelen på hverdagsdansk (BPH)</t>
  </si>
  <si>
    <t>Dette er Biblen på dansk (DN1933)</t>
  </si>
  <si>
    <t>Hoffnung für Alle (HOF)</t>
  </si>
  <si>
    <t>Luther Bibel 1545 (LUTH1545)</t>
  </si>
  <si>
    <t>Neue Genfer Übersetzung (NGU-DE)</t>
  </si>
  <si>
    <t>Schlachter 1951 (SCH1951)</t>
  </si>
  <si>
    <t>Schlachter 2000 (SCH2000)</t>
  </si>
  <si>
    <t>1599 Geneva Bible (GNV)</t>
  </si>
  <si>
    <t>21st Century King James Version (KJ21)</t>
  </si>
  <si>
    <t>American Standard Version (ASV)</t>
  </si>
  <si>
    <t>Amplified Bible (AMP)</t>
  </si>
  <si>
    <t>Amplified Bible, Classic Edition (AMPC)</t>
  </si>
  <si>
    <t>Authorized (King James) Version (AKJV)</t>
  </si>
  <si>
    <t>BRG Bible (BRG)</t>
  </si>
  <si>
    <t>Christian Standard Bible (CSB)</t>
  </si>
  <si>
    <t>Common English Bible (CEB)</t>
  </si>
  <si>
    <t>Complete Jewish Bible (CJB)</t>
  </si>
  <si>
    <t>Contemporary English Version (CEV)</t>
  </si>
  <si>
    <t>Darby Translation (DARBY)</t>
  </si>
  <si>
    <t>Disciples’ Literal New Testament (DLNT)</t>
  </si>
  <si>
    <t>Douay-Rheims 1899 American Edition (DRA)</t>
  </si>
  <si>
    <t>Easy-to-Read Version (ERV)</t>
  </si>
  <si>
    <t>English Standard Version (ESV)</t>
  </si>
  <si>
    <t>Evangelical Heritage Version (EHV)</t>
  </si>
  <si>
    <t>Expanded Bible (EXB)</t>
  </si>
  <si>
    <t>GOD’S WORD Translation (GW)</t>
  </si>
  <si>
    <t>Good News Translation (GNT)</t>
  </si>
  <si>
    <t>Holman Christian Standard Bible (HCSB)</t>
  </si>
  <si>
    <t>International Children’s Bible (ICB)</t>
  </si>
  <si>
    <t>International Standard Version (ISV)</t>
  </si>
  <si>
    <t>J.B. Phillips New Testament (PHILLIPS)</t>
  </si>
  <si>
    <t>Jubilee Bible 2000 (JUB)</t>
  </si>
  <si>
    <t>King James Version (KJV)</t>
  </si>
  <si>
    <t>Lexham English Bible (LEB)</t>
  </si>
  <si>
    <t>Living Bible (TLB)</t>
  </si>
  <si>
    <t>Modern English Version (MEV)</t>
  </si>
  <si>
    <t>Mounce Reverse Interlinear New Testament (MOUNCE)</t>
  </si>
  <si>
    <t>Names of God Bible (NOG)</t>
  </si>
  <si>
    <t>New American Bible (Revised Edition)(NABRE)</t>
  </si>
  <si>
    <t>New American Standard Bible (NASB)</t>
  </si>
  <si>
    <t>New American Standard Bible 1995 (NASB1995)</t>
  </si>
  <si>
    <t>New Catholic Bible (NCB)</t>
  </si>
  <si>
    <t>New Century Version (NCV)</t>
  </si>
  <si>
    <t>New English Translation (NET)</t>
  </si>
  <si>
    <t>New International Reader’s Version (NIRV)</t>
  </si>
  <si>
    <t>New International Version (NIV)</t>
  </si>
  <si>
    <t>New International Version - UK (NIVUK)</t>
  </si>
  <si>
    <t>New King James Version (NKJV)</t>
  </si>
  <si>
    <t>New Life Version (NLV)</t>
  </si>
  <si>
    <t>New Living Translation (NLT)</t>
  </si>
  <si>
    <t>New Matthew Bible (NMB)</t>
  </si>
  <si>
    <t>New Revised Standard Version (NRSV)</t>
  </si>
  <si>
    <t>New Revised Standard Version Catholic Edition (NRSVCE)</t>
  </si>
  <si>
    <t>New Revised Standard Version, Anglicised (NRSVA)</t>
  </si>
  <si>
    <t>New Revised Standard Version, Anglicised Catholic Edition (NRSVACE)</t>
  </si>
  <si>
    <t>New Testament for Everyone (NTE)</t>
  </si>
  <si>
    <t>Orthodox Jewish Bible (OJB)</t>
  </si>
  <si>
    <t>Revised Geneva Translation (RGT)</t>
  </si>
  <si>
    <t>Revised Standard Version (RSV)</t>
  </si>
  <si>
    <t>Revised Standard Version Catholic Edition (RSVCE)</t>
  </si>
  <si>
    <t>The Message (MSG)</t>
  </si>
  <si>
    <t>The Passion Translation (TPT)</t>
  </si>
  <si>
    <t>The Voice (VOICE)</t>
  </si>
  <si>
    <t>Tree of Life Version (TLV)</t>
  </si>
  <si>
    <t>World English Bible (WEB)</t>
  </si>
  <si>
    <t>Worldwide English (New Testament)(WE)</t>
  </si>
  <si>
    <t>Wycliffe Bible (WYC)</t>
  </si>
  <si>
    <t>Young’s Literal Translation (YLT)</t>
  </si>
  <si>
    <t>Biblia del Jubileo (JBS)</t>
  </si>
  <si>
    <t>Dios Habla Hoy (DHH)</t>
  </si>
  <si>
    <t>La Biblia de las Américas (LBLA)</t>
  </si>
  <si>
    <t>La Palabra (España)(BLP)</t>
  </si>
  <si>
    <t>La Palabra (Hispanoamérica)(BLPH)</t>
  </si>
  <si>
    <t>Nueva Biblia de las Américas (NBLA)</t>
  </si>
  <si>
    <t>Nueva Biblia Viva (NBV)</t>
  </si>
  <si>
    <t>Nueva Traducción Viviente (NTV)</t>
  </si>
  <si>
    <t>Nueva Versión Internacional (NVI)</t>
  </si>
  <si>
    <t>Nueva Versión Internacional (Castilian)(CST)</t>
  </si>
  <si>
    <t>Palabra de Dios para Todos (PDT)</t>
  </si>
  <si>
    <t>Reina Valera Actualizada (RVA-2015)</t>
  </si>
  <si>
    <t>Reina Valera Contemporánea (RVC)</t>
  </si>
  <si>
    <t>Indicator that moved into new Lectionary Year</t>
  </si>
  <si>
    <t>Reina Valera Revisada (RVR1977)</t>
  </si>
  <si>
    <t>Reina-Valera 1960 (RVR1960)</t>
  </si>
  <si>
    <t>Reina-Valera 1995 (RVR1995)</t>
  </si>
  <si>
    <t>Reina-Valera Antigua (RVA)</t>
  </si>
  <si>
    <t>Spanish Blue Red and Gold Letter Edition (SRV-BRG)</t>
  </si>
  <si>
    <t>Traducción en lenguaje actual (TLA)</t>
  </si>
  <si>
    <t>La Bible du Semeur (BDS)</t>
  </si>
  <si>
    <t>Louis Segond (LSG)</t>
  </si>
  <si>
    <t>Nouvelle Edition de Genève – NEG1979 (NEG1979)</t>
  </si>
  <si>
    <t>Segond 21 (SG21)</t>
  </si>
  <si>
    <t>Hawai‘i Pidgin (HWP)</t>
  </si>
  <si>
    <t>Biblija: suvremeni hrvatski prijevod (SHP)</t>
  </si>
  <si>
    <t>Hrvatski Novi Zavjet – Rijeka 2001 (HNZ-RI)</t>
  </si>
  <si>
    <t>Knijga O Kristu (CRO)</t>
  </si>
  <si>
    <t>Ang Pulong Sang Dios (HLGN)</t>
  </si>
  <si>
    <t>Icelandic Bible (ICELAND)</t>
  </si>
  <si>
    <t>Conferenza Episcopale Italiana (CEI)</t>
  </si>
  <si>
    <t>La Bibbia della Gioia (BDG)</t>
  </si>
  <si>
    <t>La Nuova Diodati (LND)</t>
  </si>
  <si>
    <t>Nuova Riveduta 1994 (NR1994)</t>
  </si>
  <si>
    <t>Nuova Riveduta 2006 (NR2006)</t>
  </si>
  <si>
    <t>Jacalteco, Oriental (JAC)</t>
  </si>
  <si>
    <t>Kekchi (KEK)</t>
  </si>
  <si>
    <t>Agano Jipya: Tafsiri ya Kusoma-Kwa-Urahisi (TKU)</t>
  </si>
  <si>
    <t>Neno: Bibilia Takatifu (SNT)</t>
  </si>
  <si>
    <t>Haitian Creole Version (HCV)</t>
  </si>
  <si>
    <t>Nouvo Testaman: Vèsyon Kreyòl Fasil (VKF)</t>
  </si>
  <si>
    <t>Biblia Sacra Vulgata (VULGATE)</t>
  </si>
  <si>
    <t>Endagaano Enkadde nʼEndagaano Empya (LCB)</t>
  </si>
  <si>
    <t>Hungarian Bible: Easy-to-Read Version (ERV-HU)</t>
  </si>
  <si>
    <t>Hungarian Károli (KAR)</t>
  </si>
  <si>
    <t>Hungarian New Translation (NT-HU)</t>
  </si>
  <si>
    <t>Mam, Central (MVC)</t>
  </si>
  <si>
    <t>Mam de Todos Santos Chuchumatán (MVJ)</t>
  </si>
  <si>
    <t>Maori Bible (MAORI)</t>
  </si>
  <si>
    <t>Náhuatl de Guerrero (NGU)</t>
  </si>
  <si>
    <t>Ne Bibliaj Tik Nawat (NBTN)</t>
  </si>
  <si>
    <t>BasisBijbel (BB)</t>
  </si>
  <si>
    <t>Het Boek (HTB)</t>
  </si>
  <si>
    <t>Det Norsk Bibelselskap 1930 (DNB1930)</t>
  </si>
  <si>
    <t>En Levende Bok (LB)</t>
  </si>
  <si>
    <t>Reimer 2001 (REIMER)</t>
  </si>
  <si>
    <t>Nowe Przymierze (NP)</t>
  </si>
  <si>
    <t>Słowo Życia (SZ-PL)</t>
  </si>
  <si>
    <t>Updated Gdańsk Bible (UBG)</t>
  </si>
  <si>
    <t>Almeida Revista e Corrigida 2009 (ARC)</t>
  </si>
  <si>
    <t>Nova Traduҫão na Linguagem de Hoje 2000 (NTLH)</t>
  </si>
  <si>
    <t>Nova Versão Internacional (NVI-PT)</t>
  </si>
  <si>
    <t>Nova Versão Transformadora (NVT)</t>
  </si>
  <si>
    <t>O Livro (OL)</t>
  </si>
  <si>
    <t>Portuguese New Testament: Easy-to-Read Version (VFL)</t>
  </si>
  <si>
    <t>Quiché, Centro Occidental (QUT)</t>
  </si>
  <si>
    <t>Mushuj Testamento Diospaj Shimi (MTDS)</t>
  </si>
  <si>
    <t>Cornilescu 1924 - Revised 2010, 2014 (RMNN)</t>
  </si>
  <si>
    <t>Nouă Traducere În Limba Română (NTLR)</t>
  </si>
  <si>
    <t>Albanian Bible (ALB)</t>
  </si>
  <si>
    <t>Nádej pre kazdého (NPK)</t>
  </si>
  <si>
    <t>Somali Bible (SOM)</t>
  </si>
  <si>
    <t>Raamattu 1933/38 (R1933)</t>
  </si>
  <si>
    <t>nuBibeln (Swedish Contemporary Bible)(NUB)</t>
  </si>
  <si>
    <t>Svenska 1917 (SV1917)</t>
  </si>
  <si>
    <t>Svenska Folkbibeln (SFB)</t>
  </si>
  <si>
    <t>Svenska Folkbibeln 2015 (SFB15)</t>
  </si>
  <si>
    <t>Swedish New Living Bible (Nya Levande Bibeln)(SVL)</t>
  </si>
  <si>
    <t>Ang Bagong Tipan: Filipino Standard Version (FSV)</t>
  </si>
  <si>
    <t>Ang Biblia (1978)(ABTAG1978)</t>
  </si>
  <si>
    <t>Ang Biblia, 2001 (ABTAG2001)</t>
  </si>
  <si>
    <t>Ang Dating Biblia (1905)(ADB1905)</t>
  </si>
  <si>
    <t>Ang Salita ng Dios (Tagalog Contemporary Bible)(ASND)</t>
  </si>
  <si>
    <t>Ang Salita ng Diyos (SND)</t>
  </si>
  <si>
    <t>Magandang Balita Biblia (MBBTAG)</t>
  </si>
  <si>
    <t>Magandang Balita Biblia (with Deuterocanon)(MBBTAG-DC)</t>
  </si>
  <si>
    <t>Bản Dịch 2011 (BD2011)</t>
  </si>
  <si>
    <t>No. of Festivals</t>
  </si>
  <si>
    <t>New Vietnamese Bible (NVB)</t>
  </si>
  <si>
    <t>Vietnamese Bible: Easy-to-Read Version (BPT)</t>
  </si>
  <si>
    <t>Nkwa Asem (NA-TWI)</t>
  </si>
  <si>
    <t>Uspanteco (USP)</t>
  </si>
  <si>
    <t>Bíbélì Mímọ́ Yorùbá Òde Òn (BYO)</t>
  </si>
  <si>
    <t>1550 Stephanus New Testament (TR1550)</t>
  </si>
  <si>
    <t>1881 Westcott-Hort New Testament (WHNU)</t>
  </si>
  <si>
    <t>1894 Scrivener New Testament (TR1894)</t>
  </si>
  <si>
    <t>SBL Greek New Testament (SBLGNT)</t>
  </si>
  <si>
    <t>Tyndale House Greek New Testament (THGNT)</t>
  </si>
  <si>
    <t>1940 Bulgarian Bible (BG1940)</t>
  </si>
  <si>
    <t>Bulgarian Bible (BULG)</t>
  </si>
  <si>
    <t>Bulgarian New Testament: Easy-to-Read Version (ERV-BG)</t>
  </si>
  <si>
    <t>Библия, нов превод от оригиналните езици (с неканоничните книги)(CBT)</t>
  </si>
  <si>
    <t>Библия, ревизирано издание (BPB)</t>
  </si>
  <si>
    <t>Библия, синодално издание (BOB)</t>
  </si>
  <si>
    <t>Macedonian New Testament (MNT)</t>
  </si>
  <si>
    <t>New Russian Translation (NRT)</t>
  </si>
  <si>
    <t>Russian New Testament: Easy-to-Read Version (ERV-RU)</t>
  </si>
  <si>
    <t>Russian Synodal Version (RUSV)</t>
  </si>
  <si>
    <t>Священное Писание (Восточный Перевод)(CARS)</t>
  </si>
  <si>
    <t>Священное Писание (Восточный перевод), версия для Таджикистана (CARST)</t>
  </si>
  <si>
    <t>Священное Писание (Восточный перевод), версия с «Аллахом» (CARSA)</t>
  </si>
  <si>
    <t>New Serbian Translation (NSP)</t>
  </si>
  <si>
    <t>Serbian New Testament: Easy-to-Read Version (ERV-SR)</t>
  </si>
  <si>
    <t>Ukrainian Bible (UKR)</t>
  </si>
  <si>
    <t>Ukrainian New Testament: Easy-to-Read Version (ERV-UK)</t>
  </si>
  <si>
    <t>Habrit Hakhadasha/Haderekh (HHH)</t>
  </si>
  <si>
    <t>The Westminster Leningrad Codex (WLC)</t>
  </si>
  <si>
    <t>Urdu Bible: Easy-to-Read Version (ERV-UR)</t>
  </si>
  <si>
    <t>Arabic Bible: Easy-to-Read Version (ERV-AR)</t>
  </si>
  <si>
    <t>Ketab El Hayat (NAV)</t>
  </si>
  <si>
    <t>Kurdi Sorani Standard (KSS)</t>
  </si>
  <si>
    <t>Awadhi Bible: Easy-to-Read Version (ERV-AWA)</t>
  </si>
  <si>
    <t>Nepali Bible: Easy-to-Read Version (ERV-NE)</t>
  </si>
  <si>
    <t>Marathi Bible: Easy-to-Read Version (ERV-MR)</t>
  </si>
  <si>
    <t>Hindi Bible: Easy-to-Read Version (ERV-HI)</t>
  </si>
  <si>
    <t>Saral Hindi Bible (SHB)</t>
  </si>
  <si>
    <t>Punjabi Bible: Easy-to-Read Version (ERV-PA)</t>
  </si>
  <si>
    <r>
      <rPr>
        <sz val="11"/>
        <rFont val="Century Gothic"/>
        <family val="2"/>
      </rPr>
      <t xml:space="preserve">Gujarati: </t>
    </r>
    <r>
      <rPr>
        <sz val="10"/>
        <rFont val="Mangal"/>
        <family val="2"/>
      </rPr>
      <t xml:space="preserve">પવિત્ર બાઈબલ </t>
    </r>
    <r>
      <rPr>
        <sz val="11"/>
        <rFont val="Century Gothic"/>
        <family val="2"/>
      </rPr>
      <t>(GERV)</t>
    </r>
  </si>
  <si>
    <t>Oriya Bible: Easy-to-Read Version (ERV-OR)</t>
  </si>
  <si>
    <t>Tamil Bible: Easy-to-Read Version (ERV-TA)</t>
  </si>
  <si>
    <t>New Thai Version (NTV-BIBLE)</t>
  </si>
  <si>
    <t>Thai New Contemporary Bible (TNCV)</t>
  </si>
  <si>
    <t>Thai New Testament: Easy-to-Read Version (ERV-TH)</t>
  </si>
  <si>
    <t>Cherokee New Testament (CHR)</t>
  </si>
  <si>
    <t>Korean Living Bible (KLB)</t>
  </si>
  <si>
    <t>Japanese Living Bible (JLB)</t>
  </si>
  <si>
    <t>Chinese Contemporary Bible (Simplified)(CCB)</t>
  </si>
  <si>
    <t>Chinese Contemporary Bible (Traditional)(CCBT)</t>
  </si>
  <si>
    <t>Chinese New Testament: Easy-to-Read Version (ERV-ZH)</t>
  </si>
  <si>
    <t>Chinese New Version (Simplified)(CNVS)</t>
  </si>
  <si>
    <t>Chinese New Version (Traditional)(CNVT)</t>
  </si>
  <si>
    <t>Chinese Standard Bible (Simplified)(CSBS)</t>
  </si>
  <si>
    <t>Chinese Standard Bible (Traditional)(CSBT)</t>
  </si>
  <si>
    <t>Chinese Union Version (Simplified)(CUVS)</t>
  </si>
  <si>
    <t>Chinese Union Version (Traditional)(CUV)</t>
  </si>
  <si>
    <t>Chinese Union Version Modern Punctuation (Simplified)(CUVMPS)</t>
  </si>
  <si>
    <t>Chinese Union Version Modern Punctuation (Traditional)(CUVMPT)</t>
  </si>
  <si>
    <t>Revised Chinese Union Version (Simplified Script) Shen Edition (RCU17SS)</t>
  </si>
  <si>
    <t>Revised Chinese Union Version (Traditional Script) Shen Edition (RCU17TS)</t>
  </si>
  <si>
    <t>(CW MP)</t>
  </si>
  <si>
    <t>(CW EP)</t>
  </si>
  <si>
    <t>(CW HC)</t>
  </si>
  <si>
    <t>(BCP MP)</t>
  </si>
  <si>
    <t>(BCP EP)</t>
  </si>
  <si>
    <t>(BCP HC)</t>
  </si>
  <si>
    <t>Sunday Service Rota Planner</t>
  </si>
  <si>
    <t>Months of 
The Year</t>
  </si>
  <si>
    <t>1st Sundays 
of Month</t>
  </si>
  <si>
    <t>No. of Sundays
In Month</t>
  </si>
  <si>
    <t>Dates of 
The Rota</t>
  </si>
  <si>
    <t>Dates of 
The Rota (Text)</t>
  </si>
  <si>
    <r>
      <rPr>
        <sz val="11"/>
        <rFont val="Century Gothic"/>
        <family val="2"/>
      </rPr>
      <t>The three 1</t>
    </r>
    <r>
      <rPr>
        <vertAlign val="superscript"/>
        <sz val="11"/>
        <rFont val="Century Gothic"/>
        <family val="2"/>
      </rPr>
      <t>st</t>
    </r>
    <r>
      <rPr>
        <sz val="11"/>
        <rFont val="Century Gothic"/>
        <family val="2"/>
      </rPr>
      <t xml:space="preserve"> Sundays of Month in Rota</t>
    </r>
  </si>
  <si>
    <t>Ministers’ Names
(for Footer)</t>
  </si>
  <si>
    <r>
      <rPr>
        <sz val="13"/>
        <rFont val="Century Gothic"/>
        <family val="2"/>
      </rPr>
      <t xml:space="preserve">Churches
</t>
    </r>
    <r>
      <rPr>
        <sz val="11"/>
        <rFont val="Century Gothic"/>
        <family val="2"/>
      </rPr>
      <t>(with brackets replaced)</t>
    </r>
  </si>
  <si>
    <t>Churches
 With Line Feed</t>
  </si>
  <si>
    <t>Welcome</t>
  </si>
  <si>
    <t>Churches</t>
  </si>
  <si>
    <t>Used for LOOKUP</t>
  </si>
  <si>
    <t>Ministers’ Name</t>
  </si>
  <si>
    <t>Initials</t>
  </si>
  <si>
    <t>Types of Service</t>
  </si>
  <si>
    <t>Start Month of Rota</t>
  </si>
  <si>
    <t>Process</t>
  </si>
  <si>
    <t>Hymn</t>
  </si>
  <si>
    <t>Kirk Christ (9.30am)</t>
  </si>
  <si>
    <t>Joe Heaton</t>
  </si>
  <si>
    <t>JH</t>
  </si>
  <si>
    <t>(No Service)</t>
  </si>
  <si>
    <t>July 2022</t>
  </si>
  <si>
    <r>
      <rPr>
        <b/>
        <sz val="14"/>
        <rFont val="Century Gothic"/>
        <family val="2"/>
      </rPr>
      <t xml:space="preserve">1. </t>
    </r>
    <r>
      <rPr>
        <sz val="14"/>
        <rFont val="Century Gothic"/>
        <family val="2"/>
      </rPr>
      <t>Populate the Churches</t>
    </r>
  </si>
  <si>
    <t>Confession</t>
  </si>
  <si>
    <t>Lord’s Prayer</t>
  </si>
  <si>
    <t>St. Catherine’s (11am)</t>
  </si>
  <si>
    <r>
      <rPr>
        <b/>
        <sz val="14"/>
        <rFont val="Century Gothic"/>
        <family val="2"/>
      </rPr>
      <t>2.</t>
    </r>
    <r>
      <rPr>
        <sz val="14"/>
        <rFont val="Century Gothic"/>
        <family val="2"/>
      </rPr>
      <t xml:space="preserve"> Populate the Ministers (with names and their initials)</t>
    </r>
  </si>
  <si>
    <t>Absolution</t>
  </si>
  <si>
    <t>Prayer of Preparation</t>
  </si>
  <si>
    <t>St. Mary’s (11am)</t>
  </si>
  <si>
    <t>Red Highlighter</t>
  </si>
  <si>
    <r>
      <rPr>
        <b/>
        <sz val="14"/>
        <rFont val="Century Gothic"/>
        <family val="2"/>
      </rPr>
      <t>3.</t>
    </r>
    <r>
      <rPr>
        <sz val="14"/>
        <rFont val="Century Gothic"/>
        <family val="2"/>
      </rPr>
      <t xml:space="preserve"> Populate the Types of Service</t>
    </r>
  </si>
  <si>
    <t>As above, but formatted</t>
  </si>
  <si>
    <t>Psalm</t>
  </si>
  <si>
    <t>Gloria</t>
  </si>
  <si>
    <t>Ten Commandments
/ Summary of Law</t>
  </si>
  <si>
    <t>St. Mary’s (6.30pm)</t>
  </si>
  <si>
    <r>
      <rPr>
        <b/>
        <sz val="14"/>
        <rFont val="Century Gothic"/>
        <family val="2"/>
      </rPr>
      <t>4.</t>
    </r>
    <r>
      <rPr>
        <sz val="14"/>
        <rFont val="Century Gothic"/>
        <family val="2"/>
      </rPr>
      <t xml:space="preserve"> Select the Start Month of the three-month Rota</t>
    </r>
  </si>
  <si>
    <r>
      <rPr>
        <sz val="11"/>
        <rFont val="Century Gothic"/>
        <family val="2"/>
      </rPr>
      <t>1</t>
    </r>
    <r>
      <rPr>
        <vertAlign val="superscript"/>
        <sz val="11"/>
        <rFont val="Century Gothic"/>
        <family val="2"/>
      </rPr>
      <t>st</t>
    </r>
    <r>
      <rPr>
        <sz val="11"/>
        <rFont val="Century Gothic"/>
        <family val="2"/>
      </rPr>
      <t xml:space="preserve"> Reading</t>
    </r>
  </si>
  <si>
    <t>Collect</t>
  </si>
  <si>
    <t>Responses</t>
  </si>
  <si>
    <t>Collect for Queen
Collect for the Day</t>
  </si>
  <si>
    <t>St. Peter’s (3.15pm)</t>
  </si>
  <si>
    <r>
      <rPr>
        <b/>
        <sz val="14"/>
        <rFont val="Century Gothic"/>
        <family val="2"/>
      </rPr>
      <t>5.</t>
    </r>
    <r>
      <rPr>
        <sz val="14"/>
        <rFont val="Century Gothic"/>
        <family val="2"/>
      </rPr>
      <t xml:space="preserve"> Populate the Service Pattern for each Church (using the drop-down menus)</t>
    </r>
  </si>
  <si>
    <t>Church 6</t>
  </si>
  <si>
    <t>Blue Highlighter</t>
  </si>
  <si>
    <r>
      <rPr>
        <b/>
        <sz val="14"/>
        <rFont val="Century Gothic"/>
        <family val="2"/>
      </rPr>
      <t>6.</t>
    </r>
    <r>
      <rPr>
        <sz val="14"/>
        <rFont val="Century Gothic"/>
        <family val="2"/>
      </rPr>
      <t xml:space="preserve"> Enter any Non-Regular Services (e.g. baptism)</t>
    </r>
  </si>
  <si>
    <r>
      <rPr>
        <sz val="11"/>
        <rFont val="Century Gothic"/>
        <family val="2"/>
      </rPr>
      <t>2</t>
    </r>
    <r>
      <rPr>
        <vertAlign val="superscript"/>
        <sz val="11"/>
        <rFont val="Century Gothic"/>
        <family val="2"/>
      </rPr>
      <t>nd</t>
    </r>
    <r>
      <rPr>
        <sz val="11"/>
        <rFont val="Century Gothic"/>
        <family val="2"/>
      </rPr>
      <t xml:space="preserve"> Reading</t>
    </r>
  </si>
  <si>
    <t>Church 7</t>
  </si>
  <si>
    <r>
      <rPr>
        <b/>
        <sz val="14"/>
        <rFont val="Century Gothic"/>
        <family val="2"/>
      </rPr>
      <t>7.</t>
    </r>
    <r>
      <rPr>
        <sz val="14"/>
        <rFont val="Century Gothic"/>
        <family val="2"/>
      </rPr>
      <t xml:space="preserve"> Enter the Ministers in the three-month Service Rota by using the drop-down menus</t>
    </r>
  </si>
  <si>
    <t>Benedictus</t>
  </si>
  <si>
    <t>Magnificat</t>
  </si>
  <si>
    <t>Gospel Reading</t>
  </si>
  <si>
    <t>Church 8</t>
  </si>
  <si>
    <t>(All Age Service)</t>
  </si>
  <si>
    <r>
      <rPr>
        <b/>
        <sz val="14"/>
        <rFont val="Century Gothic"/>
        <family val="2"/>
      </rPr>
      <t>8.</t>
    </r>
    <r>
      <rPr>
        <sz val="14"/>
        <rFont val="Century Gothic"/>
        <family val="2"/>
      </rPr>
      <t xml:space="preserve"> A more detailed rota (that includes hymns, readings, etc.) for each month and church can be selected</t>
    </r>
  </si>
  <si>
    <t>Jubilate</t>
  </si>
  <si>
    <t>Sermon</t>
  </si>
  <si>
    <t>Creed</t>
  </si>
  <si>
    <t>Church 9</t>
  </si>
  <si>
    <t>(Taize)</t>
  </si>
  <si>
    <t>Green Highlighter</t>
  </si>
  <si>
    <t xml:space="preserve">    a) Hymns can also be entered in this detailed rota.</t>
  </si>
  <si>
    <t>No. of Churches (Top 5)</t>
  </si>
  <si>
    <r>
      <rPr>
        <b/>
        <sz val="14"/>
        <rFont val="Century Gothic"/>
        <family val="2"/>
      </rPr>
      <t>9.</t>
    </r>
    <r>
      <rPr>
        <sz val="14"/>
        <rFont val="Century Gothic"/>
        <family val="2"/>
      </rPr>
      <t xml:space="preserve"> Rotas can be printed out (not all pages may be needed).</t>
    </r>
  </si>
  <si>
    <t>Nunc Dimittis</t>
  </si>
  <si>
    <t>No. of Churches (Bottom 5)</t>
  </si>
  <si>
    <t>Intercessions</t>
  </si>
  <si>
    <t>Collects</t>
  </si>
  <si>
    <t>Apostles’ Creed</t>
  </si>
  <si>
    <t>Service Pattern for Churches:  1 to 5</t>
  </si>
  <si>
    <t>The Peace</t>
  </si>
  <si>
    <t>Invitation to Confession</t>
  </si>
  <si>
    <t>No. of Ministers</t>
  </si>
  <si>
    <t>Eucharistic Prayer</t>
  </si>
  <si>
    <t>Confession
And Absolution</t>
  </si>
  <si>
    <r>
      <rPr>
        <b/>
        <sz val="13"/>
        <rFont val="Century Gothic"/>
      </rPr>
      <t>1</t>
    </r>
    <r>
      <rPr>
        <b/>
        <vertAlign val="superscript"/>
        <sz val="13"/>
        <rFont val="Century Gothic"/>
      </rPr>
      <t>st</t>
    </r>
    <r>
      <rPr>
        <b/>
        <sz val="13"/>
        <rFont val="Century Gothic"/>
      </rPr>
      <t xml:space="preserve"> Sunday  </t>
    </r>
  </si>
  <si>
    <t>Prayers</t>
  </si>
  <si>
    <t>Comfortable Words</t>
  </si>
  <si>
    <r>
      <rPr>
        <b/>
        <sz val="13"/>
        <rFont val="Century Gothic"/>
      </rPr>
      <t>2</t>
    </r>
    <r>
      <rPr>
        <b/>
        <vertAlign val="superscript"/>
        <sz val="13"/>
        <rFont val="Century Gothic"/>
      </rPr>
      <t>nd</t>
    </r>
    <r>
      <rPr>
        <b/>
        <sz val="13"/>
        <rFont val="Century Gothic"/>
      </rPr>
      <t xml:space="preserve"> Sunday  </t>
    </r>
  </si>
  <si>
    <t>Types of Services</t>
  </si>
  <si>
    <t>Blessing / Grace</t>
  </si>
  <si>
    <t>Breaking of Bread</t>
  </si>
  <si>
    <t>Eucharistic Prayer
And Distribution</t>
  </si>
  <si>
    <r>
      <rPr>
        <b/>
        <sz val="13"/>
        <rFont val="Century Gothic"/>
      </rPr>
      <t>3</t>
    </r>
    <r>
      <rPr>
        <b/>
        <vertAlign val="superscript"/>
        <sz val="13"/>
        <rFont val="Century Gothic"/>
      </rPr>
      <t>rd</t>
    </r>
    <r>
      <rPr>
        <b/>
        <sz val="13"/>
        <rFont val="Century Gothic"/>
      </rPr>
      <t xml:space="preserve"> Sunday  </t>
    </r>
  </si>
  <si>
    <t>Error Messages:</t>
  </si>
  <si>
    <t>Distribution</t>
  </si>
  <si>
    <t>Lord’s Prayer
Thanksgiving</t>
  </si>
  <si>
    <r>
      <rPr>
        <b/>
        <sz val="13"/>
        <rFont val="Century Gothic"/>
      </rPr>
      <t>4</t>
    </r>
    <r>
      <rPr>
        <b/>
        <vertAlign val="superscript"/>
        <sz val="13"/>
        <rFont val="Century Gothic"/>
      </rPr>
      <t>th</t>
    </r>
    <r>
      <rPr>
        <b/>
        <sz val="13"/>
        <rFont val="Century Gothic"/>
      </rPr>
      <t xml:space="preserve"> Sunday  </t>
    </r>
  </si>
  <si>
    <t>← Error: Please select a month from the drop-down menu.</t>
  </si>
  <si>
    <t>Put an linefeed in before each opening bracket.</t>
  </si>
  <si>
    <t>List of Ministers</t>
  </si>
  <si>
    <t>Prayer after Communion</t>
  </si>
  <si>
    <r>
      <rPr>
        <b/>
        <sz val="13"/>
        <rFont val="Century Gothic"/>
      </rPr>
      <t>5</t>
    </r>
    <r>
      <rPr>
        <b/>
        <vertAlign val="superscript"/>
        <sz val="13"/>
        <rFont val="Century Gothic"/>
      </rPr>
      <t>th</t>
    </r>
    <r>
      <rPr>
        <b/>
        <sz val="13"/>
        <rFont val="Century Gothic"/>
      </rPr>
      <t xml:space="preserve"> Sunday  </t>
    </r>
  </si>
  <si>
    <t>Selected Church</t>
  </si>
  <si>
    <t>↓  Error: Please select a month from the drop-down menu.</t>
  </si>
  <si>
    <t xml:space="preserve">
(</t>
  </si>
  <si>
    <t>September 2022</t>
  </si>
  <si>
    <t>Rota 1</t>
  </si>
  <si>
    <t>Blessing</t>
  </si>
  <si>
    <t>Determine if current selected month is within 3-month rota</t>
  </si>
  <si>
    <t>Week from 
Start of Rota</t>
  </si>
  <si>
    <t>Column Shift
(for Service Pattern)</t>
  </si>
  <si>
    <t>Church Search Term</t>
  </si>
  <si>
    <t>Array Index of Church</t>
  </si>
  <si>
    <t>Non-Regular Services</t>
  </si>
  <si>
    <r>
      <rPr>
        <b/>
        <sz val="13"/>
        <rFont val="Century Gothic"/>
      </rPr>
      <t>1</t>
    </r>
    <r>
      <rPr>
        <b/>
        <vertAlign val="superscript"/>
        <sz val="13"/>
        <rFont val="Century Gothic"/>
      </rPr>
      <t>st</t>
    </r>
    <r>
      <rPr>
        <b/>
        <sz val="13"/>
        <rFont val="Century Gothic"/>
      </rPr>
      <t xml:space="preserve"> Sunday</t>
    </r>
  </si>
  <si>
    <r>
      <rPr>
        <b/>
        <sz val="13"/>
        <rFont val="Century Gothic"/>
      </rPr>
      <t>2</t>
    </r>
    <r>
      <rPr>
        <b/>
        <vertAlign val="superscript"/>
        <sz val="13"/>
        <rFont val="Century Gothic"/>
      </rPr>
      <t>nd</t>
    </r>
    <r>
      <rPr>
        <b/>
        <sz val="13"/>
        <rFont val="Century Gothic"/>
      </rPr>
      <t xml:space="preserve"> Sunday</t>
    </r>
  </si>
  <si>
    <r>
      <rPr>
        <b/>
        <sz val="13"/>
        <rFont val="Century Gothic"/>
      </rPr>
      <t>3</t>
    </r>
    <r>
      <rPr>
        <b/>
        <vertAlign val="superscript"/>
        <sz val="13"/>
        <rFont val="Century Gothic"/>
      </rPr>
      <t>rd</t>
    </r>
    <r>
      <rPr>
        <b/>
        <sz val="13"/>
        <rFont val="Century Gothic"/>
      </rPr>
      <t xml:space="preserve"> Sunday</t>
    </r>
  </si>
  <si>
    <r>
      <rPr>
        <b/>
        <sz val="13"/>
        <rFont val="Century Gothic"/>
      </rPr>
      <t>4</t>
    </r>
    <r>
      <rPr>
        <b/>
        <vertAlign val="superscript"/>
        <sz val="13"/>
        <rFont val="Century Gothic"/>
      </rPr>
      <t>th</t>
    </r>
    <r>
      <rPr>
        <b/>
        <sz val="13"/>
        <rFont val="Century Gothic"/>
      </rPr>
      <t xml:space="preserve"> Sunday</t>
    </r>
  </si>
  <si>
    <t>Church</t>
  </si>
  <si>
    <t>Service</t>
  </si>
  <si>
    <t>Service Search Term(s)</t>
  </si>
  <si>
    <t>Week 1 of Rota</t>
  </si>
  <si>
    <t>Week 2 of Rota</t>
  </si>
  <si>
    <t>Week 3 of Rota</t>
  </si>
  <si>
    <t>Week 4 of Rota</t>
  </si>
  <si>
    <t>Week 5 of Rota</t>
  </si>
  <si>
    <t>Lectionary Year</t>
  </si>
  <si>
    <t>Week No. 
From Start of Year</t>
  </si>
  <si>
    <t>Lectionary Readings</t>
  </si>
  <si>
    <t>Minister</t>
  </si>
  <si>
    <t>Hymn 1</t>
  </si>
  <si>
    <t xml:space="preserve">Book of Common Prayer (BCP),  Common Worship (CW),  Holy Communion (HC),  Morning Prayer (MP),  Evening Prayer (EP)
</t>
  </si>
  <si>
    <t>Hymn 2</t>
  </si>
  <si>
    <t>Hymn 3</t>
  </si>
  <si>
    <t>Hymn 4</t>
  </si>
  <si>
    <t>Readings</t>
  </si>
  <si>
    <t>Special Service</t>
  </si>
  <si>
    <t>Test for Uniqueness</t>
  </si>
  <si>
    <t>Blank</t>
  </si>
  <si>
    <t>Allow a 
Single Blank Row</t>
  </si>
  <si>
    <r>
      <rPr>
        <sz val="11"/>
        <rFont val="Century Gothic"/>
        <family val="2"/>
      </rPr>
      <t>1</t>
    </r>
    <r>
      <rPr>
        <vertAlign val="superscript"/>
        <sz val="11"/>
        <rFont val="Century Gothic"/>
        <family val="2"/>
      </rPr>
      <t>st</t>
    </r>
    <r>
      <rPr>
        <sz val="11"/>
        <rFont val="Century Gothic"/>
        <family val="2"/>
      </rPr>
      <t xml:space="preserve"> Sunday</t>
    </r>
  </si>
  <si>
    <r>
      <rPr>
        <sz val="11"/>
        <rFont val="Century Gothic"/>
        <family val="2"/>
      </rPr>
      <t>2</t>
    </r>
    <r>
      <rPr>
        <vertAlign val="superscript"/>
        <sz val="11"/>
        <rFont val="Century Gothic"/>
        <family val="2"/>
      </rPr>
      <t>nd</t>
    </r>
    <r>
      <rPr>
        <sz val="11"/>
        <rFont val="Century Gothic"/>
        <family val="2"/>
      </rPr>
      <t xml:space="preserve"> Sunday</t>
    </r>
  </si>
  <si>
    <r>
      <rPr>
        <sz val="11"/>
        <rFont val="Century Gothic"/>
        <family val="2"/>
      </rPr>
      <t>3</t>
    </r>
    <r>
      <rPr>
        <vertAlign val="superscript"/>
        <sz val="11"/>
        <rFont val="Century Gothic"/>
        <family val="2"/>
      </rPr>
      <t>rd</t>
    </r>
    <r>
      <rPr>
        <sz val="11"/>
        <rFont val="Century Gothic"/>
        <family val="2"/>
      </rPr>
      <t xml:space="preserve"> Sunday</t>
    </r>
  </si>
  <si>
    <r>
      <rPr>
        <sz val="11"/>
        <rFont val="Century Gothic"/>
        <family val="2"/>
      </rPr>
      <t>4</t>
    </r>
    <r>
      <rPr>
        <vertAlign val="superscript"/>
        <sz val="11"/>
        <rFont val="Century Gothic"/>
        <family val="2"/>
      </rPr>
      <t>th</t>
    </r>
    <r>
      <rPr>
        <sz val="11"/>
        <rFont val="Century Gothic"/>
        <family val="2"/>
      </rPr>
      <t xml:space="preserve"> Sunday</t>
    </r>
  </si>
  <si>
    <t>Service Pattern for Churches:  6  to 10</t>
  </si>
  <si>
    <t>Rota 2</t>
  </si>
  <si>
    <t>Calculation of No. of Hours/Days Holiday
In Each Week (Chart 1)</t>
  </si>
  <si>
    <r>
      <rPr>
        <b/>
        <sz val="12"/>
        <rFont val="Century Gothic"/>
        <family val="2"/>
      </rPr>
      <t xml:space="preserve">These two Columns are the </t>
    </r>
    <r>
      <rPr>
        <b/>
        <u/>
        <sz val="12"/>
        <rFont val="Century Gothic"/>
        <family val="2"/>
      </rPr>
      <t>five</t>
    </r>
    <r>
      <rPr>
        <b/>
        <sz val="12"/>
        <rFont val="Century Gothic"/>
        <family val="2"/>
      </rPr>
      <t xml:space="preserve"> weeks for each month</t>
    </r>
  </si>
  <si>
    <t>These Columns are used for Chart 1.
This allows the holidays to be a bar chart.</t>
  </si>
  <si>
    <t>Start of Week</t>
  </si>
  <si>
    <t>Hours in Week</t>
  </si>
  <si>
    <t>Holidays in Week</t>
  </si>
  <si>
    <t>Holiday</t>
  </si>
  <si>
    <t>Used for Conditional Formatting</t>
  </si>
  <si>
    <t>Ministry Area Conditional Formatting</t>
  </si>
  <si>
    <t>Activities</t>
  </si>
  <si>
    <t>Percent</t>
  </si>
  <si>
    <t>Total Hours</t>
  </si>
  <si>
    <t>Average Hours per Week</t>
  </si>
  <si>
    <t>No. of Weeks in Month</t>
  </si>
  <si>
    <t>No. of Leave Days - Worked</t>
  </si>
  <si>
    <t>No. of Excessive Hours</t>
  </si>
  <si>
    <t>Well-Being Score</t>
  </si>
  <si>
    <t>Cell A43 is unprotected so that the Hyperlink (Excel) can jump to the cell</t>
  </si>
  <si>
    <t xml:space="preserve">  Holidays per week</t>
  </si>
  <si>
    <t>#N/A</t>
  </si>
  <si>
    <t>Chart 2</t>
  </si>
  <si>
    <t>Total Number of Hours for each day of the week</t>
  </si>
  <si>
    <t>Jan – Mar</t>
  </si>
  <si>
    <t>Apr – Jun</t>
  </si>
  <si>
    <t>Jul – Sep</t>
  </si>
  <si>
    <t>Oct – Dec</t>
  </si>
  <si>
    <t>Total Number of Days that have Non-zero Hours</t>
  </si>
  <si>
    <t>Average Hours for Each Day of the Week (Chart 2)</t>
  </si>
  <si>
    <t>Selection Criteria (for Charts 3 to 5)</t>
  </si>
  <si>
    <t>Months with
non-zero hours</t>
  </si>
  <si>
    <t>Data (Top/Bottom 5)</t>
  </si>
  <si>
    <t>Units:  1 Hour</t>
  </si>
  <si>
    <t>Units:  3 Hours</t>
  </si>
  <si>
    <t>Units:  4 Hours</t>
  </si>
  <si>
    <t>Percentage</t>
  </si>
  <si>
    <t>No. of Valid Entries for Areas</t>
  </si>
  <si>
    <t>Chart Label</t>
  </si>
  <si>
    <t>Total Hours in Range</t>
  </si>
  <si>
    <t>Previous Week</t>
  </si>
  <si>
    <t>Current Week</t>
  </si>
  <si>
    <t>Date Cell</t>
  </si>
  <si>
    <t>Week Beg.</t>
  </si>
  <si>
    <t>Hour Cell</t>
  </si>
  <si>
    <t>Percentage/Hours</t>
  </si>
  <si>
    <t>The Random No. is added to ensure that all values are unique.  This allows the top/bottom six activities for Pie Chart to be determined.</t>
  </si>
  <si>
    <t>Data + 
Random No</t>
  </si>
  <si>
    <t>Asc. Order</t>
  </si>
  <si>
    <t>Rank</t>
  </si>
  <si>
    <t>Data 2B Plotted</t>
  </si>
  <si>
    <t>Current</t>
  </si>
  <si>
    <t>Previous</t>
  </si>
  <si>
    <t>Selection for Charts 3 to 6</t>
  </si>
  <si>
    <t xml:space="preserve">Data to be Plotted:  </t>
  </si>
  <si>
    <t>Data for Chart 4</t>
  </si>
  <si>
    <t>Each Column is a separate Ministry Area (which allows for colouring coding of the Areas).</t>
  </si>
  <si>
    <t>Data to be Plotted In Pie Charts and Net Chart</t>
  </si>
  <si>
    <t>Top Six Activities</t>
  </si>
  <si>
    <t>Bottom Six Activities (non-zero)</t>
  </si>
  <si>
    <t>Minimum Value</t>
  </si>
  <si>
    <t>Index of Min. Value</t>
  </si>
  <si>
    <t>Rank of Min. Value</t>
  </si>
  <si>
    <t>All Other Activities</t>
  </si>
  <si>
    <t>Data from Shape</t>
  </si>
  <si>
    <r>
      <rPr>
        <b/>
        <sz val="11"/>
        <rFont val="Century Gothic"/>
        <family val="2"/>
      </rPr>
      <t xml:space="preserve">Actual Data
</t>
    </r>
    <r>
      <rPr>
        <sz val="11"/>
        <rFont val="Century Gothic"/>
        <family val="2"/>
      </rPr>
      <t>(from selected month(s))</t>
    </r>
  </si>
  <si>
    <t>Shape</t>
  </si>
  <si>
    <t>Note: All these values are percentages so that they can be compared.</t>
  </si>
  <si>
    <t>Sheet Name Link</t>
  </si>
  <si>
    <t>Weeks in
The Month:</t>
  </si>
  <si>
    <t>Month No.
Jan=1, Dec=12</t>
  </si>
  <si>
    <t>Daily Devotion Web link</t>
  </si>
  <si>
    <t>Daily Devotion Format Code</t>
  </si>
  <si>
    <t>Use Devotion Web link</t>
  </si>
  <si>
    <t>Two different ways of calculating the Sheet name have been provided, allowing it to be used on Android Mobile &amp; versions of Excel prior to 2013.</t>
  </si>
  <si>
    <t>Previous Month</t>
  </si>
  <si>
    <t>Previous Sheet Hyperlink</t>
  </si>
  <si>
    <t>Next Sheet Hyperlink</t>
  </si>
  <si>
    <t>For Reflection</t>
  </si>
  <si>
    <t>Sheet Last Modified:</t>
  </si>
  <si>
    <t xml:space="preserve">Day(s) Off:  </t>
  </si>
  <si>
    <t>Monthly Overview</t>
  </si>
  <si>
    <t>Week 1:</t>
  </si>
  <si>
    <t>Calculation of Average Hours per Day (used in Overview Sheet)</t>
  </si>
  <si>
    <t xml:space="preserve">Weekly Threshold  </t>
  </si>
  <si>
    <t>Days of the Month</t>
  </si>
  <si>
    <t>Total for week</t>
  </si>
  <si>
    <t>Ministry 
Area No.</t>
  </si>
  <si>
    <r>
      <rPr>
        <sz val="11"/>
        <rFont val="Century Gothic"/>
        <family val="2"/>
      </rPr>
      <t>In calculating the Average Hours per Day it is necessary to determine the No. of Days off.  Should a week not include any hours (i.e. because the week is in the future, OR the user did not input any hours for that whole week, then the day off should be ignored.   This accounts for months that don’t have a 5</t>
    </r>
    <r>
      <rPr>
        <vertAlign val="superscript"/>
        <sz val="11"/>
        <rFont val="Century Gothic"/>
        <family val="2"/>
      </rPr>
      <t>th</t>
    </r>
    <r>
      <rPr>
        <sz val="11"/>
        <rFont val="Century Gothic"/>
        <family val="2"/>
      </rPr>
      <t xml:space="preserve"> week.</t>
    </r>
  </si>
  <si>
    <t>Line 1: Holidays,    Line 2: Holidays, but Day off each week isn’t included</t>
  </si>
  <si>
    <t>Cumulative Hours (Days of Week)</t>
  </si>
  <si>
    <t>Sabbatical Days</t>
  </si>
  <si>
    <t>Day off each week</t>
  </si>
  <si>
    <t>Cumulative Days Off</t>
  </si>
  <si>
    <t>Sick Days</t>
  </si>
  <si>
    <t>Festival and Devotion Hyperlinks</t>
  </si>
  <si>
    <t>Total ‘Working Days’ - has to be done like this as Days Off may be counted twice if worked during a Day Off</t>
  </si>
  <si>
    <t>Should a user enter hours on a day off, (e.g. 1.0 hour), then the total number of working days will be one greater than it should be, hence take the maximum rather than the sum.</t>
  </si>
  <si>
    <t>Show Daily Tip</t>
  </si>
  <si>
    <t>Cell:</t>
  </si>
  <si>
    <t>Lect. Cell</t>
  </si>
  <si>
    <t>Sunday Hyperlinks</t>
  </si>
  <si>
    <t>Date of Day Off that should be ignored</t>
  </si>
  <si>
    <t>Calculating  Days Off (incl. Holidays &amp; Sick Days) have been worked</t>
  </si>
  <si>
    <t>No. of Days worked
on Day Off / Holiday</t>
  </si>
  <si>
    <t>Dates 
Of Days Off</t>
  </si>
  <si>
    <t>Weekly
Hours</t>
  </si>
  <si>
    <t xml:space="preserve">Total Hours  </t>
  </si>
  <si>
    <t xml:space="preserve">Well-Being Score  </t>
  </si>
  <si>
    <t>Dates of Day(s) off</t>
  </si>
  <si>
    <t>Week 1</t>
  </si>
  <si>
    <t>Week 2</t>
  </si>
  <si>
    <t>Week 3</t>
  </si>
  <si>
    <t>Week 4</t>
  </si>
  <si>
    <t>Week 5</t>
  </si>
  <si>
    <t>Week 2:</t>
  </si>
  <si>
    <t>No. of Days in the Month that work was done on the Day Off</t>
  </si>
  <si>
    <t>Agreed Hours Clock</t>
  </si>
  <si>
    <t>Plotted</t>
  </si>
  <si>
    <t>No. of Current Week</t>
  </si>
  <si>
    <t xml:space="preserve">Hours for last non-zero week:  </t>
  </si>
  <si>
    <t>Hours Worked</t>
  </si>
  <si>
    <t xml:space="preserve">Agreed
Hours
</t>
  </si>
  <si>
    <t xml:space="preserve">Remaining Hours:  </t>
  </si>
  <si>
    <t>Hours Left</t>
  </si>
  <si>
    <t>Excessive</t>
  </si>
  <si>
    <t xml:space="preserve">Exceeded
</t>
  </si>
  <si>
    <t>No. in Current Month</t>
  </si>
  <si>
    <t xml:space="preserve">Exceeded:  </t>
  </si>
  <si>
    <t>Excessive Left</t>
  </si>
  <si>
    <t xml:space="preserve">Text:  </t>
  </si>
  <si>
    <t>Greyed out</t>
  </si>
  <si>
    <t>(if outside, then Week No. set to 6, so returns zero.</t>
  </si>
  <si>
    <t>Well Being Scores</t>
  </si>
  <si>
    <t>Weekly
Median Values</t>
  </si>
  <si>
    <t>Monthly Median Value</t>
  </si>
  <si>
    <t>Impt. Note:  Inserted a hidden row at 7, 40, 73, 106, 139 so that the formatting of cell borders in Excel was done correctly. 
Impt. Note:  Inserted a hidden row at 33, 67, 101, 135, 169 so that the formatting of cell borders in Excel was done correctly.</t>
  </si>
  <si>
    <t>Week 3:</t>
  </si>
  <si>
    <t>Week 4:</t>
  </si>
  <si>
    <t>Week 5:</t>
  </si>
  <si>
    <r>
      <rPr>
        <sz val="11"/>
        <rFont val="Century Gothic"/>
        <family val="2"/>
      </rPr>
      <t>Note: Be cautious about changing calculations below (they may be slightly different if the 5</t>
    </r>
    <r>
      <rPr>
        <vertAlign val="superscript"/>
        <sz val="11"/>
        <rFont val="Century Gothic"/>
        <family val="2"/>
      </rPr>
      <t>th</t>
    </r>
    <r>
      <rPr>
        <sz val="11"/>
        <rFont val="Century Gothic"/>
        <family val="2"/>
      </rPr>
      <t xml:space="preserve"> week doesn’t exist).</t>
    </r>
  </si>
  <si>
    <t>Those in Red
Are unique to Week 5</t>
  </si>
  <si>
    <r>
      <rPr>
        <sz val="11"/>
        <rFont val="Century Gothic"/>
        <family val="2"/>
      </rPr>
      <t>5</t>
    </r>
    <r>
      <rPr>
        <vertAlign val="superscript"/>
        <sz val="11"/>
        <rFont val="Century Gothic"/>
        <family val="2"/>
      </rPr>
      <t>th</t>
    </r>
    <r>
      <rPr>
        <sz val="11"/>
        <rFont val="Century Gothic"/>
        <family val="2"/>
      </rPr>
      <t xml:space="preserve"> Week Exists</t>
    </r>
  </si>
  <si>
    <r>
      <rPr>
        <b/>
        <sz val="11"/>
        <rFont val="Century Gothic"/>
        <family val="2"/>
      </rPr>
      <t>Important Note:- I</t>
    </r>
    <r>
      <rPr>
        <sz val="11"/>
        <rFont val="Century Gothic"/>
        <family val="2"/>
      </rPr>
      <t>f the Lectionary Sheet has been removed (due to copyright issues) then the hyperlinks all point to themselves.  This way no other coding needs to take place.</t>
    </r>
  </si>
  <si>
    <r>
      <rPr>
        <b/>
        <sz val="11"/>
        <rFont val="Century Gothic"/>
        <family val="2"/>
      </rPr>
      <t xml:space="preserve">NOAA Solar Calculations:  </t>
    </r>
    <r>
      <rPr>
        <sz val="11"/>
        <rFont val="Century Gothic"/>
        <family val="2"/>
      </rPr>
      <t xml:space="preserve">The calculations in the NOAA Sunrise/Sunset and Solar Position Calculators are based on equations from Astronomical Algorithms, by Jean Meeus. The sunrise and sunset results are theoretically accurate to within a minute for locations between +/- 72° latitude, and within 10 minutes outside of those latitudes. However, due to variations in atmospheric composition, temperature, pressure and conditions, observed values may vary from calculations. 
Web Page: </t>
    </r>
    <r>
      <rPr>
        <sz val="11"/>
        <color rgb="FF0000FF"/>
        <rFont val="Century Gothic"/>
        <family val="2"/>
      </rPr>
      <t>https://www.esrl.noaa.gov/gmd/grad/solcalc/calcdetails.html</t>
    </r>
    <r>
      <rPr>
        <sz val="11"/>
        <rFont val="Century Gothic"/>
        <family val="2"/>
      </rPr>
      <t xml:space="preserve"> </t>
    </r>
  </si>
  <si>
    <t>Latitude</t>
  </si>
  <si>
    <t>Longitude</t>
  </si>
  <si>
    <r>
      <rPr>
        <sz val="11"/>
        <rFont val="Century Gothic"/>
        <family val="2"/>
      </rPr>
      <t xml:space="preserve">Below are the Lat/Long coordinates for the Postal Outcodes (i.e. IM9).  The coordinates are the central location of the Postal Outcode.  
Downloaded from: </t>
    </r>
    <r>
      <rPr>
        <sz val="11"/>
        <color rgb="FF0000FF"/>
        <rFont val="Century Gothic"/>
        <family val="2"/>
      </rPr>
      <t xml:space="preserve">www.freemaptools.com/download-uk-postcode-lat-lng.htm
</t>
    </r>
    <r>
      <rPr>
        <sz val="11"/>
        <rFont val="Century Gothic"/>
        <family val="2"/>
      </rPr>
      <t xml:space="preserve">
Postcodes located also in Settings sheet, so that drop-down menu in Location works in Excel 2007.  Postcodes are sorted (not natural sort) to speed up VLOOKUP</t>
    </r>
  </si>
  <si>
    <t xml:space="preserve">Sunrise </t>
  </si>
  <si>
    <t>DST</t>
  </si>
  <si>
    <t>Elevation Angle</t>
  </si>
  <si>
    <t>MATCH Fn</t>
  </si>
  <si>
    <t>Twilight (LST)</t>
  </si>
  <si>
    <t>Twilight (DST)</t>
  </si>
  <si>
    <t>Last Sunday in March (for Easter Sunrise)</t>
  </si>
  <si>
    <t>Last Sunday in March (for this year)</t>
  </si>
  <si>
    <t>Last Sunday in October (for this year)</t>
  </si>
  <si>
    <t>Civil</t>
  </si>
  <si>
    <t>Nautical</t>
  </si>
  <si>
    <t>A week Today</t>
  </si>
  <si>
    <t>Astronomical</t>
  </si>
  <si>
    <t>Please see note (below) about extending this to non-UK locations</t>
  </si>
  <si>
    <t>Note: All Sunrise/sunset times have a ½ minute added on, so that they are rounded to the nearest minute.</t>
  </si>
  <si>
    <t>Outcode</t>
  </si>
  <si>
    <t>Time Zone (+ to E)</t>
  </si>
  <si>
    <t>Time
(past local midnight)</t>
  </si>
  <si>
    <t>Julian Day</t>
  </si>
  <si>
    <t>Julian Century</t>
  </si>
  <si>
    <t>Geom Mean Long Sun (deg)</t>
  </si>
  <si>
    <t>Geom Mean Anom Sun (deg)</t>
  </si>
  <si>
    <t>Eccent Earth Orbit</t>
  </si>
  <si>
    <t>Sun Eq of Ctr</t>
  </si>
  <si>
    <t>Sun True Long (deg)</t>
  </si>
  <si>
    <t>Sun True Anom (deg)</t>
  </si>
  <si>
    <t>Sun Rad Vector (AUs)</t>
  </si>
  <si>
    <t>Sun App Long (deg)</t>
  </si>
  <si>
    <t>Mean Obliq Ecliptic (deg)</t>
  </si>
  <si>
    <t>Obliq Corr (deg)</t>
  </si>
  <si>
    <t>Sun Rt Ascen (deg)</t>
  </si>
  <si>
    <t>Sun Declin (deg)</t>
  </si>
  <si>
    <t>var y</t>
  </si>
  <si>
    <t>Eq of Time (minutes)</t>
  </si>
  <si>
    <t>HA Sunrise (deg)</t>
  </si>
  <si>
    <t>Solar Noon (LST)</t>
  </si>
  <si>
    <t>Sunrise Time (LST)</t>
  </si>
  <si>
    <t>Sunset Time (LST)</t>
  </si>
  <si>
    <t>Sunlight Duration (minutes)</t>
  </si>
  <si>
    <t>True Solar Time (min)</t>
  </si>
  <si>
    <t>Hour Angle (deg)</t>
  </si>
  <si>
    <t>Solar Zenith Angle (deg)</t>
  </si>
  <si>
    <t>Solar Elevation Angle (deg)</t>
  </si>
  <si>
    <t>Approx Atmospheric Refraction (deg)</t>
  </si>
  <si>
    <t>Solar Elevation corrected for atm refraction (deg)</t>
  </si>
  <si>
    <t>Solar Azimuth Angle (deg cw from N)</t>
  </si>
  <si>
    <t>AB10</t>
  </si>
  <si>
    <t>Today</t>
  </si>
  <si>
    <t>AB11</t>
  </si>
  <si>
    <t>AB12</t>
  </si>
  <si>
    <t>AB13</t>
  </si>
  <si>
    <t>Calculation of Civil, Nautical and Astronomical Twilight for Easter Even</t>
  </si>
  <si>
    <t>AB14</t>
  </si>
  <si>
    <t>The Local Sunset time (for Easter Day) is used as the initial time past local midnight.</t>
  </si>
  <si>
    <t xml:space="preserve">Delta Time:  </t>
  </si>
  <si>
    <t>AB15</t>
  </si>
  <si>
    <t>AB16</t>
  </si>
  <si>
    <t>Holy Saturday</t>
  </si>
  <si>
    <t>AB21</t>
  </si>
  <si>
    <t>AB22</t>
  </si>
  <si>
    <t>AB23</t>
  </si>
  <si>
    <t>AB24</t>
  </si>
  <si>
    <t>AB25</t>
  </si>
  <si>
    <t>AB30</t>
  </si>
  <si>
    <t>AB31</t>
  </si>
  <si>
    <t>AB32</t>
  </si>
  <si>
    <t>AB33</t>
  </si>
  <si>
    <t>AB34</t>
  </si>
  <si>
    <t>AB35</t>
  </si>
  <si>
    <t>AB36</t>
  </si>
  <si>
    <t>AB37</t>
  </si>
  <si>
    <t>AB38</t>
  </si>
  <si>
    <t>AB39</t>
  </si>
  <si>
    <t>AB41</t>
  </si>
  <si>
    <t>AB42</t>
  </si>
  <si>
    <t>AB43</t>
  </si>
  <si>
    <t>AB44</t>
  </si>
  <si>
    <t>AB45</t>
  </si>
  <si>
    <t>AB51</t>
  </si>
  <si>
    <t>AB52</t>
  </si>
  <si>
    <t>AB53</t>
  </si>
  <si>
    <t>AB54</t>
  </si>
  <si>
    <t>AB55</t>
  </si>
  <si>
    <t>AB56</t>
  </si>
  <si>
    <t>AL1</t>
  </si>
  <si>
    <t>AL10</t>
  </si>
  <si>
    <t>AL2</t>
  </si>
  <si>
    <t>AL3</t>
  </si>
  <si>
    <t>AL4</t>
  </si>
  <si>
    <t>AL5</t>
  </si>
  <si>
    <t>After much thought I believe it unwise to extend sunrise/sunset calculation to non-UK locations.
Here’s why …
1) Whilst latitude/longitude could be determined from a webpage/mobile phone entering that information into Thyme and Well-Being could be problematic, due to different formats.  Is lat/long coordiates in decimal degrees or HHMMSS ?
2) Users may be unfamiliar with timezone and Daylight Saving Time, and assume too much of them.
3) Calculation of DST is location-dependent, and whilst this can be done in the UK because it’s fairly straightforward, it would be more problematic to take account of all scenarios and for it to be done in a robust manner.
4) Calculation of DST for TODAY() and Easter Day is likely to differ.</t>
  </si>
  <si>
    <t>AL6</t>
  </si>
  <si>
    <t>AL7</t>
  </si>
  <si>
    <t>AL8</t>
  </si>
  <si>
    <t>AL9</t>
  </si>
  <si>
    <t>B1</t>
  </si>
  <si>
    <t>B10</t>
  </si>
  <si>
    <t>B11</t>
  </si>
  <si>
    <t>B12</t>
  </si>
  <si>
    <t>B13</t>
  </si>
  <si>
    <t>B14</t>
  </si>
  <si>
    <t>B15</t>
  </si>
  <si>
    <t>B16</t>
  </si>
  <si>
    <t>B17</t>
  </si>
  <si>
    <t>B18</t>
  </si>
  <si>
    <t>B19</t>
  </si>
  <si>
    <t>B2</t>
  </si>
  <si>
    <t>B20</t>
  </si>
  <si>
    <t>B21</t>
  </si>
  <si>
    <t>B23</t>
  </si>
  <si>
    <t>B24</t>
  </si>
  <si>
    <t>B25</t>
  </si>
  <si>
    <t>B26</t>
  </si>
  <si>
    <t>B27</t>
  </si>
  <si>
    <t>B28</t>
  </si>
  <si>
    <t>B29</t>
  </si>
  <si>
    <t>B3</t>
  </si>
  <si>
    <t>B30</t>
  </si>
  <si>
    <t>B31</t>
  </si>
  <si>
    <t>B32</t>
  </si>
  <si>
    <t>B33</t>
  </si>
  <si>
    <t>B34</t>
  </si>
  <si>
    <t>B35</t>
  </si>
  <si>
    <t>B36</t>
  </si>
  <si>
    <t>B37</t>
  </si>
  <si>
    <t>B38</t>
  </si>
  <si>
    <t>B4</t>
  </si>
  <si>
    <t>B40</t>
  </si>
  <si>
    <t>B42</t>
  </si>
  <si>
    <t>B43</t>
  </si>
  <si>
    <t>B44</t>
  </si>
  <si>
    <t>B45</t>
  </si>
  <si>
    <t>B46</t>
  </si>
  <si>
    <t>B47</t>
  </si>
  <si>
    <t>B48</t>
  </si>
  <si>
    <t>B49</t>
  </si>
  <si>
    <t>B5</t>
  </si>
  <si>
    <t>B50</t>
  </si>
  <si>
    <t>B6</t>
  </si>
  <si>
    <t>B60</t>
  </si>
  <si>
    <t>B61</t>
  </si>
  <si>
    <t>B62</t>
  </si>
  <si>
    <t>B63</t>
  </si>
  <si>
    <t>B64</t>
  </si>
  <si>
    <t>B65</t>
  </si>
  <si>
    <t>B66</t>
  </si>
  <si>
    <t>B67</t>
  </si>
  <si>
    <t>B68</t>
  </si>
  <si>
    <t>B69</t>
  </si>
  <si>
    <t>B7</t>
  </si>
  <si>
    <t>B70</t>
  </si>
  <si>
    <t>B71</t>
  </si>
  <si>
    <t>B72</t>
  </si>
  <si>
    <t>B73</t>
  </si>
  <si>
    <t>B74</t>
  </si>
  <si>
    <t>B75</t>
  </si>
  <si>
    <t>B76</t>
  </si>
  <si>
    <t>B77</t>
  </si>
  <si>
    <t>B78</t>
  </si>
  <si>
    <t>B79</t>
  </si>
  <si>
    <t>B8</t>
  </si>
  <si>
    <t>B80</t>
  </si>
  <si>
    <t>B9</t>
  </si>
  <si>
    <t>B90</t>
  </si>
  <si>
    <t>B91</t>
  </si>
  <si>
    <t>B92</t>
  </si>
  <si>
    <t>B93</t>
  </si>
  <si>
    <t>B94</t>
  </si>
  <si>
    <t>B95</t>
  </si>
  <si>
    <t>B96</t>
  </si>
  <si>
    <t>B97</t>
  </si>
  <si>
    <t>B98</t>
  </si>
  <si>
    <t>B99</t>
  </si>
  <si>
    <t>BA1</t>
  </si>
  <si>
    <t>BA10</t>
  </si>
  <si>
    <t>BA11</t>
  </si>
  <si>
    <t>BA12</t>
  </si>
  <si>
    <t>BA13</t>
  </si>
  <si>
    <t>BA14</t>
  </si>
  <si>
    <t>BA15</t>
  </si>
  <si>
    <t>BA16</t>
  </si>
  <si>
    <t>BA2</t>
  </si>
  <si>
    <t>BA20</t>
  </si>
  <si>
    <t>BA21</t>
  </si>
  <si>
    <t>BA22</t>
  </si>
  <si>
    <t>BA3</t>
  </si>
  <si>
    <t>BA4</t>
  </si>
  <si>
    <t>BA5</t>
  </si>
  <si>
    <t>BA6</t>
  </si>
  <si>
    <t>BA7</t>
  </si>
  <si>
    <t>BA8</t>
  </si>
  <si>
    <t>BA9</t>
  </si>
  <si>
    <t>BB1</t>
  </si>
  <si>
    <t>BB10</t>
  </si>
  <si>
    <t>BB11</t>
  </si>
  <si>
    <t>BB12</t>
  </si>
  <si>
    <t>BB18</t>
  </si>
  <si>
    <t>BB2</t>
  </si>
  <si>
    <t>BB3</t>
  </si>
  <si>
    <t>BB4</t>
  </si>
  <si>
    <t>BB5</t>
  </si>
  <si>
    <t>BB6</t>
  </si>
  <si>
    <t>BB7</t>
  </si>
  <si>
    <t>BB8</t>
  </si>
  <si>
    <t>BB9</t>
  </si>
  <si>
    <t>BB94</t>
  </si>
  <si>
    <t>BD1</t>
  </si>
  <si>
    <t>BD10</t>
  </si>
  <si>
    <t>BD11</t>
  </si>
  <si>
    <t>BD12</t>
  </si>
  <si>
    <t>BD13</t>
  </si>
  <si>
    <t>BD14</t>
  </si>
  <si>
    <t>BD15</t>
  </si>
  <si>
    <t>BD16</t>
  </si>
  <si>
    <t>BD17</t>
  </si>
  <si>
    <t>BD18</t>
  </si>
  <si>
    <t>BD19</t>
  </si>
  <si>
    <t>BD2</t>
  </si>
  <si>
    <t>BD20</t>
  </si>
  <si>
    <t>BD21</t>
  </si>
  <si>
    <t>BD22</t>
  </si>
  <si>
    <t>BD23</t>
  </si>
  <si>
    <t>BD24</t>
  </si>
  <si>
    <t>BD3</t>
  </si>
  <si>
    <t>BD4</t>
  </si>
  <si>
    <t>BD5</t>
  </si>
  <si>
    <t>BD6</t>
  </si>
  <si>
    <t>BD7</t>
  </si>
  <si>
    <t>BD8</t>
  </si>
  <si>
    <t>BD9</t>
  </si>
  <si>
    <t>BD97</t>
  </si>
  <si>
    <t>BD98</t>
  </si>
  <si>
    <t>BD99</t>
  </si>
  <si>
    <t>BH1</t>
  </si>
  <si>
    <t>BH10</t>
  </si>
  <si>
    <t>BH11</t>
  </si>
  <si>
    <t>BH12</t>
  </si>
  <si>
    <t>BH13</t>
  </si>
  <si>
    <t>BH14</t>
  </si>
  <si>
    <t>BH15</t>
  </si>
  <si>
    <t>BH16</t>
  </si>
  <si>
    <t>BH17</t>
  </si>
  <si>
    <t>BH18</t>
  </si>
  <si>
    <t>BH19</t>
  </si>
  <si>
    <t>BH2</t>
  </si>
  <si>
    <t>BH20</t>
  </si>
  <si>
    <t>BH21</t>
  </si>
  <si>
    <t>BH22</t>
  </si>
  <si>
    <t>BH23</t>
  </si>
  <si>
    <t>BH24</t>
  </si>
  <si>
    <t>BH25</t>
  </si>
  <si>
    <t>BH3</t>
  </si>
  <si>
    <t>BH31</t>
  </si>
  <si>
    <t>BH4</t>
  </si>
  <si>
    <t>BH5</t>
  </si>
  <si>
    <t>BH6</t>
  </si>
  <si>
    <t>BH7</t>
  </si>
  <si>
    <t>BH8</t>
  </si>
  <si>
    <t>BH9</t>
  </si>
  <si>
    <t>BL0</t>
  </si>
  <si>
    <t>BL1</t>
  </si>
  <si>
    <t>BL11</t>
  </si>
  <si>
    <t>BL2</t>
  </si>
  <si>
    <t>BL3</t>
  </si>
  <si>
    <t>BL4</t>
  </si>
  <si>
    <t>BL5</t>
  </si>
  <si>
    <t>BL6</t>
  </si>
  <si>
    <t>BL7</t>
  </si>
  <si>
    <t>BL78</t>
  </si>
  <si>
    <t>BL8</t>
  </si>
  <si>
    <t>BL9</t>
  </si>
  <si>
    <t>BN1</t>
  </si>
  <si>
    <t>BN10</t>
  </si>
  <si>
    <t>BN11</t>
  </si>
  <si>
    <t>BN12</t>
  </si>
  <si>
    <t>BN13</t>
  </si>
  <si>
    <t>BN14</t>
  </si>
  <si>
    <t>BN15</t>
  </si>
  <si>
    <t>BN16</t>
  </si>
  <si>
    <t>BN17</t>
  </si>
  <si>
    <t>BN18</t>
  </si>
  <si>
    <t>BN2</t>
  </si>
  <si>
    <t>BN20</t>
  </si>
  <si>
    <t>BN21</t>
  </si>
  <si>
    <t>BN22</t>
  </si>
  <si>
    <t>BN23</t>
  </si>
  <si>
    <t>BN24</t>
  </si>
  <si>
    <t>BN25</t>
  </si>
  <si>
    <t>BN26</t>
  </si>
  <si>
    <t>BN27</t>
  </si>
  <si>
    <t>BN3</t>
  </si>
  <si>
    <t>BN41</t>
  </si>
  <si>
    <t>BN42</t>
  </si>
  <si>
    <t>BN43</t>
  </si>
  <si>
    <t>BN44</t>
  </si>
  <si>
    <t>BN45</t>
  </si>
  <si>
    <t>BN5</t>
  </si>
  <si>
    <t>BN50</t>
  </si>
  <si>
    <t>BN51</t>
  </si>
  <si>
    <t>BN52</t>
  </si>
  <si>
    <t>BN6</t>
  </si>
  <si>
    <t>BN7</t>
  </si>
  <si>
    <t>BN8</t>
  </si>
  <si>
    <t>BN88</t>
  </si>
  <si>
    <t>BN9</t>
  </si>
  <si>
    <t>BN99</t>
  </si>
  <si>
    <t>BR1</t>
  </si>
  <si>
    <t>BR2</t>
  </si>
  <si>
    <t>BR3</t>
  </si>
  <si>
    <t>BR4</t>
  </si>
  <si>
    <t>BR5</t>
  </si>
  <si>
    <t>BR6</t>
  </si>
  <si>
    <t>BR7</t>
  </si>
  <si>
    <t>BR8</t>
  </si>
  <si>
    <t>BS1</t>
  </si>
  <si>
    <t>BS10</t>
  </si>
  <si>
    <t>BS11</t>
  </si>
  <si>
    <t>BS13</t>
  </si>
  <si>
    <t>BS14</t>
  </si>
  <si>
    <t>BS15</t>
  </si>
  <si>
    <t>BS16</t>
  </si>
  <si>
    <t>BS2</t>
  </si>
  <si>
    <t>BS20</t>
  </si>
  <si>
    <t>BS21</t>
  </si>
  <si>
    <t>BS22</t>
  </si>
  <si>
    <t>BS23</t>
  </si>
  <si>
    <t>BS24</t>
  </si>
  <si>
    <t>BS25</t>
  </si>
  <si>
    <t>BS26</t>
  </si>
  <si>
    <t>BS27</t>
  </si>
  <si>
    <t>BS28</t>
  </si>
  <si>
    <t>BS29</t>
  </si>
  <si>
    <t>BS3</t>
  </si>
  <si>
    <t>BS30</t>
  </si>
  <si>
    <t>BS31</t>
  </si>
  <si>
    <t>BS32</t>
  </si>
  <si>
    <t>BS34</t>
  </si>
  <si>
    <t>BS35</t>
  </si>
  <si>
    <t>BS36</t>
  </si>
  <si>
    <t>BS37</t>
  </si>
  <si>
    <t>BS39</t>
  </si>
  <si>
    <t>BS4</t>
  </si>
  <si>
    <t>BS40</t>
  </si>
  <si>
    <t>BS41</t>
  </si>
  <si>
    <t>BS48</t>
  </si>
  <si>
    <t>BS49</t>
  </si>
  <si>
    <t>BS5</t>
  </si>
  <si>
    <t>BS6</t>
  </si>
  <si>
    <t>BS7</t>
  </si>
  <si>
    <t>BS8</t>
  </si>
  <si>
    <t>BS80</t>
  </si>
  <si>
    <t>BS9</t>
  </si>
  <si>
    <t>BS98</t>
  </si>
  <si>
    <t>BS99</t>
  </si>
  <si>
    <t>BT1</t>
  </si>
  <si>
    <t>BT10</t>
  </si>
  <si>
    <t>BT11</t>
  </si>
  <si>
    <t>BT12</t>
  </si>
  <si>
    <t>BT13</t>
  </si>
  <si>
    <t>BT14</t>
  </si>
  <si>
    <t>BT15</t>
  </si>
  <si>
    <t>BT16</t>
  </si>
  <si>
    <t>BT17</t>
  </si>
  <si>
    <t>BT18</t>
  </si>
  <si>
    <t>BT19</t>
  </si>
  <si>
    <t>BT2</t>
  </si>
  <si>
    <t>BT20</t>
  </si>
  <si>
    <t>BT21</t>
  </si>
  <si>
    <t>BT22</t>
  </si>
  <si>
    <t>BT23</t>
  </si>
  <si>
    <t>BT24</t>
  </si>
  <si>
    <t>BT25</t>
  </si>
  <si>
    <t>BT26</t>
  </si>
  <si>
    <t>BT27</t>
  </si>
  <si>
    <t>BT28</t>
  </si>
  <si>
    <t>BT29</t>
  </si>
  <si>
    <t>BT3</t>
  </si>
  <si>
    <t>BT30</t>
  </si>
  <si>
    <t>BT31</t>
  </si>
  <si>
    <t>BT32</t>
  </si>
  <si>
    <t>BT33</t>
  </si>
  <si>
    <t>BT34</t>
  </si>
  <si>
    <t>BT35</t>
  </si>
  <si>
    <t>BT36</t>
  </si>
  <si>
    <t>BT37</t>
  </si>
  <si>
    <t>BT38</t>
  </si>
  <si>
    <t>BT39</t>
  </si>
  <si>
    <t>BT4</t>
  </si>
  <si>
    <t>BT40</t>
  </si>
  <si>
    <t>BT41</t>
  </si>
  <si>
    <t>BT42</t>
  </si>
  <si>
    <t>BT43</t>
  </si>
  <si>
    <t>BT44</t>
  </si>
  <si>
    <t>BT45</t>
  </si>
  <si>
    <t>BT46</t>
  </si>
  <si>
    <t>BT47</t>
  </si>
  <si>
    <t>BT48</t>
  </si>
  <si>
    <t>BT49</t>
  </si>
  <si>
    <t>BT5</t>
  </si>
  <si>
    <t>BT51</t>
  </si>
  <si>
    <t>BT52</t>
  </si>
  <si>
    <t>BT53</t>
  </si>
  <si>
    <t>BT54</t>
  </si>
  <si>
    <t>BT55</t>
  </si>
  <si>
    <t>BT56</t>
  </si>
  <si>
    <t>BT57</t>
  </si>
  <si>
    <t>BT6</t>
  </si>
  <si>
    <t>BT60</t>
  </si>
  <si>
    <t>BT61</t>
  </si>
  <si>
    <t>BT62</t>
  </si>
  <si>
    <t>BT63</t>
  </si>
  <si>
    <t>BT64</t>
  </si>
  <si>
    <t>BT65</t>
  </si>
  <si>
    <t>BT66</t>
  </si>
  <si>
    <t>BT67</t>
  </si>
  <si>
    <t>BT68</t>
  </si>
  <si>
    <t>BT69</t>
  </si>
  <si>
    <t>BT7</t>
  </si>
  <si>
    <t>BT70</t>
  </si>
  <si>
    <t>BT71</t>
  </si>
  <si>
    <t>BT74</t>
  </si>
  <si>
    <t>BT75</t>
  </si>
  <si>
    <t>BT76</t>
  </si>
  <si>
    <t>BT77</t>
  </si>
  <si>
    <t>BT78</t>
  </si>
  <si>
    <t>BT79</t>
  </si>
  <si>
    <t>BT8</t>
  </si>
  <si>
    <t>BT80</t>
  </si>
  <si>
    <t>BT81</t>
  </si>
  <si>
    <t>BT82</t>
  </si>
  <si>
    <t>BT9</t>
  </si>
  <si>
    <t>BT92</t>
  </si>
  <si>
    <t>BT93</t>
  </si>
  <si>
    <t>BT94</t>
  </si>
  <si>
    <t>CA1</t>
  </si>
  <si>
    <t>CA10</t>
  </si>
  <si>
    <t>CA11</t>
  </si>
  <si>
    <t>CA12</t>
  </si>
  <si>
    <t>CA13</t>
  </si>
  <si>
    <t>CA14</t>
  </si>
  <si>
    <t>CA15</t>
  </si>
  <si>
    <t>CA16</t>
  </si>
  <si>
    <t>CA17</t>
  </si>
  <si>
    <t>CA18</t>
  </si>
  <si>
    <t>CA19</t>
  </si>
  <si>
    <t>CA2</t>
  </si>
  <si>
    <t>CA20</t>
  </si>
  <si>
    <t>CA21</t>
  </si>
  <si>
    <t>CA22</t>
  </si>
  <si>
    <t>CA23</t>
  </si>
  <si>
    <t>CA24</t>
  </si>
  <si>
    <t>CA25</t>
  </si>
  <si>
    <t>CA26</t>
  </si>
  <si>
    <t>CA27</t>
  </si>
  <si>
    <t>CA28</t>
  </si>
  <si>
    <t>CA3</t>
  </si>
  <si>
    <t>CA4</t>
  </si>
  <si>
    <t>CA5</t>
  </si>
  <si>
    <t>CA6</t>
  </si>
  <si>
    <t>CA7</t>
  </si>
  <si>
    <t>CA8</t>
  </si>
  <si>
    <t>CA9</t>
  </si>
  <si>
    <t>CA95</t>
  </si>
  <si>
    <t>CA99</t>
  </si>
  <si>
    <t>CB1</t>
  </si>
  <si>
    <t>CB10</t>
  </si>
  <si>
    <t>CB11</t>
  </si>
  <si>
    <t>CB2</t>
  </si>
  <si>
    <t>CB21</t>
  </si>
  <si>
    <t>CB22</t>
  </si>
  <si>
    <t>CB23</t>
  </si>
  <si>
    <t>CB24</t>
  </si>
  <si>
    <t>CB25</t>
  </si>
  <si>
    <t>CB3</t>
  </si>
  <si>
    <t>CB4</t>
  </si>
  <si>
    <t>CB5</t>
  </si>
  <si>
    <t>CB6</t>
  </si>
  <si>
    <t>CB7</t>
  </si>
  <si>
    <t>CB8</t>
  </si>
  <si>
    <t>CB9</t>
  </si>
  <si>
    <t>CF10</t>
  </si>
  <si>
    <t>CF11</t>
  </si>
  <si>
    <t>CF14</t>
  </si>
  <si>
    <t>CF15</t>
  </si>
  <si>
    <t>CF23</t>
  </si>
  <si>
    <t>CF24</t>
  </si>
  <si>
    <t>CF3</t>
  </si>
  <si>
    <t>CF30</t>
  </si>
  <si>
    <t>CF31</t>
  </si>
  <si>
    <t>CF32</t>
  </si>
  <si>
    <t>CF33</t>
  </si>
  <si>
    <t>CF34</t>
  </si>
  <si>
    <t>CF35</t>
  </si>
  <si>
    <t>CF36</t>
  </si>
  <si>
    <t>CF37</t>
  </si>
  <si>
    <t>CF38</t>
  </si>
  <si>
    <t>CF39</t>
  </si>
  <si>
    <t>CF40</t>
  </si>
  <si>
    <t>CF41</t>
  </si>
  <si>
    <t>CF42</t>
  </si>
  <si>
    <t>CF43</t>
  </si>
  <si>
    <t>CF44</t>
  </si>
  <si>
    <t>CF45</t>
  </si>
  <si>
    <t>CF46</t>
  </si>
  <si>
    <t>CF47</t>
  </si>
  <si>
    <t>CF48</t>
  </si>
  <si>
    <t>CF5</t>
  </si>
  <si>
    <t>CF61</t>
  </si>
  <si>
    <t>CF62</t>
  </si>
  <si>
    <t>CF63</t>
  </si>
  <si>
    <t>CF64</t>
  </si>
  <si>
    <t>CF71</t>
  </si>
  <si>
    <t>CF72</t>
  </si>
  <si>
    <t>CF81</t>
  </si>
  <si>
    <t>CF82</t>
  </si>
  <si>
    <t>CF83</t>
  </si>
  <si>
    <t>CF91</t>
  </si>
  <si>
    <t>CF95</t>
  </si>
  <si>
    <t>CF99</t>
  </si>
  <si>
    <t>CH1</t>
  </si>
  <si>
    <t>CH2</t>
  </si>
  <si>
    <t>CH25</t>
  </si>
  <si>
    <t>CH26</t>
  </si>
  <si>
    <t>CH27</t>
  </si>
  <si>
    <t>CH28</t>
  </si>
  <si>
    <t>CH29</t>
  </si>
  <si>
    <t>CH3</t>
  </si>
  <si>
    <t>CH30</t>
  </si>
  <si>
    <t>CH31</t>
  </si>
  <si>
    <t>CH32</t>
  </si>
  <si>
    <t>CH33</t>
  </si>
  <si>
    <t>CH34</t>
  </si>
  <si>
    <t>CH4</t>
  </si>
  <si>
    <t>CH41</t>
  </si>
  <si>
    <t>CH42</t>
  </si>
  <si>
    <t>CH43</t>
  </si>
  <si>
    <t>CH44</t>
  </si>
  <si>
    <t>CH45</t>
  </si>
  <si>
    <t>CH46</t>
  </si>
  <si>
    <t>CH47</t>
  </si>
  <si>
    <t>CH48</t>
  </si>
  <si>
    <t>CH49</t>
  </si>
  <si>
    <t>CH5</t>
  </si>
  <si>
    <t>CH6</t>
  </si>
  <si>
    <t>CH60</t>
  </si>
  <si>
    <t>CH61</t>
  </si>
  <si>
    <t>CH62</t>
  </si>
  <si>
    <t>CH63</t>
  </si>
  <si>
    <t>CH64</t>
  </si>
  <si>
    <t>CH65</t>
  </si>
  <si>
    <t>CH66</t>
  </si>
  <si>
    <t>CH7</t>
  </si>
  <si>
    <t>CH70</t>
  </si>
  <si>
    <t>CH8</t>
  </si>
  <si>
    <t>CH88</t>
  </si>
  <si>
    <t>CH99</t>
  </si>
  <si>
    <t>CM0</t>
  </si>
  <si>
    <t>CM1</t>
  </si>
  <si>
    <t>CM11</t>
  </si>
  <si>
    <t>CM12</t>
  </si>
  <si>
    <t>CM13</t>
  </si>
  <si>
    <t>CM14</t>
  </si>
  <si>
    <t>CM15</t>
  </si>
  <si>
    <t>CM16</t>
  </si>
  <si>
    <t>CM17</t>
  </si>
  <si>
    <t>CM18</t>
  </si>
  <si>
    <t>CM19</t>
  </si>
  <si>
    <t>CM2</t>
  </si>
  <si>
    <t>CM20</t>
  </si>
  <si>
    <t>CM21</t>
  </si>
  <si>
    <t>CM22</t>
  </si>
  <si>
    <t>CM23</t>
  </si>
  <si>
    <t>CM24</t>
  </si>
  <si>
    <t>CM3</t>
  </si>
  <si>
    <t>CM4</t>
  </si>
  <si>
    <t>CM5</t>
  </si>
  <si>
    <t>CM6</t>
  </si>
  <si>
    <t>CM7</t>
  </si>
  <si>
    <t>CM77</t>
  </si>
  <si>
    <t>CM8</t>
  </si>
  <si>
    <t>CM9</t>
  </si>
  <si>
    <t>CM99</t>
  </si>
  <si>
    <t>CO1</t>
  </si>
  <si>
    <t>CO10</t>
  </si>
  <si>
    <t>CO11</t>
  </si>
  <si>
    <t>CO12</t>
  </si>
  <si>
    <t>CO13</t>
  </si>
  <si>
    <t>CO14</t>
  </si>
  <si>
    <t>CO15</t>
  </si>
  <si>
    <t>CO16</t>
  </si>
  <si>
    <t>CO2</t>
  </si>
  <si>
    <t>CO3</t>
  </si>
  <si>
    <t>CO4</t>
  </si>
  <si>
    <t>CO5</t>
  </si>
  <si>
    <t>CO6</t>
  </si>
  <si>
    <t>CO7</t>
  </si>
  <si>
    <t>CO8</t>
  </si>
  <si>
    <t>CO9</t>
  </si>
  <si>
    <t>CR0</t>
  </si>
  <si>
    <t>CR2</t>
  </si>
  <si>
    <t>CR3</t>
  </si>
  <si>
    <t>CR4</t>
  </si>
  <si>
    <t>CR5</t>
  </si>
  <si>
    <t>CR6</t>
  </si>
  <si>
    <t>CR7</t>
  </si>
  <si>
    <t>CR8</t>
  </si>
  <si>
    <t>CR9</t>
  </si>
  <si>
    <t>CT1</t>
  </si>
  <si>
    <t>CT10</t>
  </si>
  <si>
    <t>CT11</t>
  </si>
  <si>
    <t>CT12</t>
  </si>
  <si>
    <t>CT13</t>
  </si>
  <si>
    <t>CT14</t>
  </si>
  <si>
    <t>CT15</t>
  </si>
  <si>
    <t>CT16</t>
  </si>
  <si>
    <t>CT17</t>
  </si>
  <si>
    <t>CT18</t>
  </si>
  <si>
    <t>CT19</t>
  </si>
  <si>
    <t>CT2</t>
  </si>
  <si>
    <t>CT20</t>
  </si>
  <si>
    <t>CT21</t>
  </si>
  <si>
    <t>CT3</t>
  </si>
  <si>
    <t>CT4</t>
  </si>
  <si>
    <t>CT5</t>
  </si>
  <si>
    <t>CT50</t>
  </si>
  <si>
    <t>CT6</t>
  </si>
  <si>
    <t>CT7</t>
  </si>
  <si>
    <t>CT8</t>
  </si>
  <si>
    <t>CT9</t>
  </si>
  <si>
    <t>CV1</t>
  </si>
  <si>
    <t>CV10</t>
  </si>
  <si>
    <t>CV11</t>
  </si>
  <si>
    <t>CV12</t>
  </si>
  <si>
    <t>CV13</t>
  </si>
  <si>
    <t>CV2</t>
  </si>
  <si>
    <t>CV21</t>
  </si>
  <si>
    <t>CV22</t>
  </si>
  <si>
    <t>CV23</t>
  </si>
  <si>
    <t>CV3</t>
  </si>
  <si>
    <t>CV31</t>
  </si>
  <si>
    <t>CV32</t>
  </si>
  <si>
    <t>CV33</t>
  </si>
  <si>
    <t>CV34</t>
  </si>
  <si>
    <t>CV35</t>
  </si>
  <si>
    <t>CV36</t>
  </si>
  <si>
    <t>CV37</t>
  </si>
  <si>
    <t>CV4</t>
  </si>
  <si>
    <t>CV47</t>
  </si>
  <si>
    <t>CV5</t>
  </si>
  <si>
    <t>CV6</t>
  </si>
  <si>
    <t>CV7</t>
  </si>
  <si>
    <t>CV8</t>
  </si>
  <si>
    <t>CV9</t>
  </si>
  <si>
    <t>CW1</t>
  </si>
  <si>
    <t>CW10</t>
  </si>
  <si>
    <t>CW11</t>
  </si>
  <si>
    <t>CW12</t>
  </si>
  <si>
    <t>CW2</t>
  </si>
  <si>
    <t>CW3</t>
  </si>
  <si>
    <t>CW4</t>
  </si>
  <si>
    <t>CW5</t>
  </si>
  <si>
    <t>CW6</t>
  </si>
  <si>
    <t>CW7</t>
  </si>
  <si>
    <t>CW8</t>
  </si>
  <si>
    <t>CW9</t>
  </si>
  <si>
    <t>CW98</t>
  </si>
  <si>
    <t>DA1</t>
  </si>
  <si>
    <t>DA10</t>
  </si>
  <si>
    <t>DA11</t>
  </si>
  <si>
    <t>DA12</t>
  </si>
  <si>
    <t>DA13</t>
  </si>
  <si>
    <t>DA14</t>
  </si>
  <si>
    <t>DA15</t>
  </si>
  <si>
    <t>DA16</t>
  </si>
  <si>
    <t>DA17</t>
  </si>
  <si>
    <t>DA18</t>
  </si>
  <si>
    <t>DA2</t>
  </si>
  <si>
    <t>DA3</t>
  </si>
  <si>
    <t>DA4</t>
  </si>
  <si>
    <t>DA5</t>
  </si>
  <si>
    <t>DA6</t>
  </si>
  <si>
    <t>DA7</t>
  </si>
  <si>
    <t>DA8</t>
  </si>
  <si>
    <t>DA9</t>
  </si>
  <si>
    <t>DD1</t>
  </si>
  <si>
    <t>DD10</t>
  </si>
  <si>
    <t>DD11</t>
  </si>
  <si>
    <t>DD2</t>
  </si>
  <si>
    <t>DD3</t>
  </si>
  <si>
    <t>DD4</t>
  </si>
  <si>
    <t>DD5</t>
  </si>
  <si>
    <t>DD6</t>
  </si>
  <si>
    <t>DD7</t>
  </si>
  <si>
    <t>DD8</t>
  </si>
  <si>
    <t>DD9</t>
  </si>
  <si>
    <t>DE1</t>
  </si>
  <si>
    <t>DE11</t>
  </si>
  <si>
    <t>DE12</t>
  </si>
  <si>
    <t>DE13</t>
  </si>
  <si>
    <t>DE14</t>
  </si>
  <si>
    <t>DE15</t>
  </si>
  <si>
    <t>DE21</t>
  </si>
  <si>
    <t>DE22</t>
  </si>
  <si>
    <t>DE23</t>
  </si>
  <si>
    <t>DE24</t>
  </si>
  <si>
    <t>DE3</t>
  </si>
  <si>
    <t>DE4</t>
  </si>
  <si>
    <t>DE45</t>
  </si>
  <si>
    <t>DE5</t>
  </si>
  <si>
    <t>DE55</t>
  </si>
  <si>
    <t>DE56</t>
  </si>
  <si>
    <t>DE6</t>
  </si>
  <si>
    <t>DE65</t>
  </si>
  <si>
    <t>DE7</t>
  </si>
  <si>
    <t>DE72</t>
  </si>
  <si>
    <t>DE73</t>
  </si>
  <si>
    <t>DE74</t>
  </si>
  <si>
    <t>DE75</t>
  </si>
  <si>
    <t>DE99</t>
  </si>
  <si>
    <t>DG1</t>
  </si>
  <si>
    <t>DG10</t>
  </si>
  <si>
    <t>DG11</t>
  </si>
  <si>
    <t>DG12</t>
  </si>
  <si>
    <t>DG13</t>
  </si>
  <si>
    <t>DG14</t>
  </si>
  <si>
    <t>DG16</t>
  </si>
  <si>
    <t>DG2</t>
  </si>
  <si>
    <t>DG3</t>
  </si>
  <si>
    <t>DG4</t>
  </si>
  <si>
    <t>DG5</t>
  </si>
  <si>
    <t>DG6</t>
  </si>
  <si>
    <t>DG7</t>
  </si>
  <si>
    <t>DG8</t>
  </si>
  <si>
    <t>DG9</t>
  </si>
  <si>
    <t>DH1</t>
  </si>
  <si>
    <t>DH2</t>
  </si>
  <si>
    <t>DH3</t>
  </si>
  <si>
    <t>DH4</t>
  </si>
  <si>
    <t>DH5</t>
  </si>
  <si>
    <t>DH6</t>
  </si>
  <si>
    <t>DH7</t>
  </si>
  <si>
    <t>DH8</t>
  </si>
  <si>
    <t>DH9</t>
  </si>
  <si>
    <t>DH97</t>
  </si>
  <si>
    <t>DH98</t>
  </si>
  <si>
    <t>DH99</t>
  </si>
  <si>
    <t>DL1</t>
  </si>
  <si>
    <t>DL10</t>
  </si>
  <si>
    <t>DL11</t>
  </si>
  <si>
    <t>DL12</t>
  </si>
  <si>
    <t>DL13</t>
  </si>
  <si>
    <t>DL14</t>
  </si>
  <si>
    <t>DL15</t>
  </si>
  <si>
    <t>DL16</t>
  </si>
  <si>
    <t>DL17</t>
  </si>
  <si>
    <t>DL2</t>
  </si>
  <si>
    <t>DL3</t>
  </si>
  <si>
    <t>DL4</t>
  </si>
  <si>
    <t>DL5</t>
  </si>
  <si>
    <t>DL6</t>
  </si>
  <si>
    <t>DL7</t>
  </si>
  <si>
    <t>DL8</t>
  </si>
  <si>
    <t>DL9</t>
  </si>
  <si>
    <t>DN1</t>
  </si>
  <si>
    <t>DN10</t>
  </si>
  <si>
    <t>DN11</t>
  </si>
  <si>
    <t>DN12</t>
  </si>
  <si>
    <t>DN14</t>
  </si>
  <si>
    <t>DN15</t>
  </si>
  <si>
    <t>DN16</t>
  </si>
  <si>
    <t>DN17</t>
  </si>
  <si>
    <t>DN18</t>
  </si>
  <si>
    <t>DN19</t>
  </si>
  <si>
    <t>DN2</t>
  </si>
  <si>
    <t>DN20</t>
  </si>
  <si>
    <t>DN21</t>
  </si>
  <si>
    <t>DN22</t>
  </si>
  <si>
    <t>DN3</t>
  </si>
  <si>
    <t>DN31</t>
  </si>
  <si>
    <t>DN32</t>
  </si>
  <si>
    <t>DN33</t>
  </si>
  <si>
    <t>DN34</t>
  </si>
  <si>
    <t>DN35</t>
  </si>
  <si>
    <t>DN36</t>
  </si>
  <si>
    <t>DN37</t>
  </si>
  <si>
    <t>DN38</t>
  </si>
  <si>
    <t>DN39</t>
  </si>
  <si>
    <t>DN4</t>
  </si>
  <si>
    <t>DN40</t>
  </si>
  <si>
    <t>DN41</t>
  </si>
  <si>
    <t>DN5</t>
  </si>
  <si>
    <t>DN55</t>
  </si>
  <si>
    <t>DN6</t>
  </si>
  <si>
    <t>DN7</t>
  </si>
  <si>
    <t>DN8</t>
  </si>
  <si>
    <t>DN9</t>
  </si>
  <si>
    <t>DT1</t>
  </si>
  <si>
    <t>DT10</t>
  </si>
  <si>
    <t>DT11</t>
  </si>
  <si>
    <t>DT2</t>
  </si>
  <si>
    <t>DT3</t>
  </si>
  <si>
    <t>DT4</t>
  </si>
  <si>
    <t>DT5</t>
  </si>
  <si>
    <t>DT6</t>
  </si>
  <si>
    <t>DT7</t>
  </si>
  <si>
    <t>DT8</t>
  </si>
  <si>
    <t>DT9</t>
  </si>
  <si>
    <t>DY1</t>
  </si>
  <si>
    <t>DY10</t>
  </si>
  <si>
    <t>DY11</t>
  </si>
  <si>
    <t>DY12</t>
  </si>
  <si>
    <t>DY13</t>
  </si>
  <si>
    <t>DY14</t>
  </si>
  <si>
    <t>DY2</t>
  </si>
  <si>
    <t>DY3</t>
  </si>
  <si>
    <t>DY4</t>
  </si>
  <si>
    <t>DY5</t>
  </si>
  <si>
    <t>DY6</t>
  </si>
  <si>
    <t>DY7</t>
  </si>
  <si>
    <t>DY8</t>
  </si>
  <si>
    <t>DY9</t>
  </si>
  <si>
    <t>E1</t>
  </si>
  <si>
    <t>E10</t>
  </si>
  <si>
    <t>E11</t>
  </si>
  <si>
    <t>E12</t>
  </si>
  <si>
    <t>E13</t>
  </si>
  <si>
    <t>E14</t>
  </si>
  <si>
    <t>E15</t>
  </si>
  <si>
    <t>E16</t>
  </si>
  <si>
    <t>E17</t>
  </si>
  <si>
    <t>E18</t>
  </si>
  <si>
    <t>E1W</t>
  </si>
  <si>
    <t>E2</t>
  </si>
  <si>
    <t>E20</t>
  </si>
  <si>
    <t>E3</t>
  </si>
  <si>
    <t>E4</t>
  </si>
  <si>
    <t>E5</t>
  </si>
  <si>
    <t>E6</t>
  </si>
  <si>
    <t>E7</t>
  </si>
  <si>
    <t>E77</t>
  </si>
  <si>
    <t>E8</t>
  </si>
  <si>
    <t>E9</t>
  </si>
  <si>
    <t>E98</t>
  </si>
  <si>
    <t>EC1</t>
  </si>
  <si>
    <t>EC1A</t>
  </si>
  <si>
    <t>EC1M</t>
  </si>
  <si>
    <t>EC1N</t>
  </si>
  <si>
    <t>EC1P</t>
  </si>
  <si>
    <t>EC1R</t>
  </si>
  <si>
    <t>EC1V</t>
  </si>
  <si>
    <t>EC1Y</t>
  </si>
  <si>
    <t>EC2</t>
  </si>
  <si>
    <t>EC2A</t>
  </si>
  <si>
    <t>EC2M</t>
  </si>
  <si>
    <t>EC2N</t>
  </si>
  <si>
    <t>EC2P</t>
  </si>
  <si>
    <t>EC2R</t>
  </si>
  <si>
    <t>EC2V</t>
  </si>
  <si>
    <t>EC2Y</t>
  </si>
  <si>
    <t>EC3</t>
  </si>
  <si>
    <t>EC3A</t>
  </si>
  <si>
    <t>EC3M</t>
  </si>
  <si>
    <t>EC3N</t>
  </si>
  <si>
    <t>EC3P</t>
  </si>
  <si>
    <t>EC3R</t>
  </si>
  <si>
    <t>EC3V</t>
  </si>
  <si>
    <t>EC4</t>
  </si>
  <si>
    <t>EC4A</t>
  </si>
  <si>
    <t>EC4M</t>
  </si>
  <si>
    <t>EC4N</t>
  </si>
  <si>
    <t>EC4P</t>
  </si>
  <si>
    <t>EC4R</t>
  </si>
  <si>
    <t>EC4V</t>
  </si>
  <si>
    <t>EC4Y</t>
  </si>
  <si>
    <t>EC50</t>
  </si>
  <si>
    <t>EH1</t>
  </si>
  <si>
    <t>EH10</t>
  </si>
  <si>
    <t>EH11</t>
  </si>
  <si>
    <t>EH12</t>
  </si>
  <si>
    <t>EH13</t>
  </si>
  <si>
    <t>EH14</t>
  </si>
  <si>
    <t>EH15</t>
  </si>
  <si>
    <t>EH16</t>
  </si>
  <si>
    <t>EH17</t>
  </si>
  <si>
    <t>EH18</t>
  </si>
  <si>
    <t>EH19</t>
  </si>
  <si>
    <t>EH2</t>
  </si>
  <si>
    <t>EH20</t>
  </si>
  <si>
    <t>EH21</t>
  </si>
  <si>
    <t>EH22</t>
  </si>
  <si>
    <t>EH23</t>
  </si>
  <si>
    <t>EH24</t>
  </si>
  <si>
    <t>EH25</t>
  </si>
  <si>
    <t>EH26</t>
  </si>
  <si>
    <t>EH27</t>
  </si>
  <si>
    <t>EH28</t>
  </si>
  <si>
    <t>EH29</t>
  </si>
  <si>
    <t>EH3</t>
  </si>
  <si>
    <t>EH30</t>
  </si>
  <si>
    <t>EH31</t>
  </si>
  <si>
    <t>EH32</t>
  </si>
  <si>
    <t>EH33</t>
  </si>
  <si>
    <t>EH34</t>
  </si>
  <si>
    <t>EH35</t>
  </si>
  <si>
    <t>EH36</t>
  </si>
  <si>
    <t>EH37</t>
  </si>
  <si>
    <t>EH38</t>
  </si>
  <si>
    <t>EH39</t>
  </si>
  <si>
    <t>EH4</t>
  </si>
  <si>
    <t>EH40</t>
  </si>
  <si>
    <t>EH41</t>
  </si>
  <si>
    <t>EH42</t>
  </si>
  <si>
    <t>EH43</t>
  </si>
  <si>
    <t>EH44</t>
  </si>
  <si>
    <t>EH45</t>
  </si>
  <si>
    <t>EH46</t>
  </si>
  <si>
    <t>EH47</t>
  </si>
  <si>
    <t>EH48</t>
  </si>
  <si>
    <t>EH49</t>
  </si>
  <si>
    <t>EH5</t>
  </si>
  <si>
    <t>EH51</t>
  </si>
  <si>
    <t>EH52</t>
  </si>
  <si>
    <t>EH53</t>
  </si>
  <si>
    <t>EH54</t>
  </si>
  <si>
    <t>EH55</t>
  </si>
  <si>
    <t>EH6</t>
  </si>
  <si>
    <t>EH7</t>
  </si>
  <si>
    <t>EH8</t>
  </si>
  <si>
    <t>EH9</t>
  </si>
  <si>
    <t>EH91</t>
  </si>
  <si>
    <t>EH95</t>
  </si>
  <si>
    <t>EH99</t>
  </si>
  <si>
    <t>EN1</t>
  </si>
  <si>
    <t>EN10</t>
  </si>
  <si>
    <t>EN11</t>
  </si>
  <si>
    <t>EN2</t>
  </si>
  <si>
    <t>EN3</t>
  </si>
  <si>
    <t>EN4</t>
  </si>
  <si>
    <t>EN5</t>
  </si>
  <si>
    <t>EN6</t>
  </si>
  <si>
    <t>EN7</t>
  </si>
  <si>
    <t>EN8</t>
  </si>
  <si>
    <t>EN9</t>
  </si>
  <si>
    <t>EX1</t>
  </si>
  <si>
    <t>EX10</t>
  </si>
  <si>
    <t>EX11</t>
  </si>
  <si>
    <t>EX12</t>
  </si>
  <si>
    <t>EX13</t>
  </si>
  <si>
    <t>EX14</t>
  </si>
  <si>
    <t>EX15</t>
  </si>
  <si>
    <t>EX16</t>
  </si>
  <si>
    <t>EX17</t>
  </si>
  <si>
    <t>EX18</t>
  </si>
  <si>
    <t>EX19</t>
  </si>
  <si>
    <t>EX2</t>
  </si>
  <si>
    <t>EX20</t>
  </si>
  <si>
    <t>EX21</t>
  </si>
  <si>
    <t>EX22</t>
  </si>
  <si>
    <t>EX23</t>
  </si>
  <si>
    <t>EX24</t>
  </si>
  <si>
    <t>EX3</t>
  </si>
  <si>
    <t>EX31</t>
  </si>
  <si>
    <t>EX32</t>
  </si>
  <si>
    <t>EX33</t>
  </si>
  <si>
    <t>EX34</t>
  </si>
  <si>
    <t>EX35</t>
  </si>
  <si>
    <t>EX36</t>
  </si>
  <si>
    <t>EX37</t>
  </si>
  <si>
    <t>EX38</t>
  </si>
  <si>
    <t>EX39</t>
  </si>
  <si>
    <t>EX4</t>
  </si>
  <si>
    <t>EX5</t>
  </si>
  <si>
    <t>EX6</t>
  </si>
  <si>
    <t>EX7</t>
  </si>
  <si>
    <t>EX8</t>
  </si>
  <si>
    <t>EX9</t>
  </si>
  <si>
    <t>FK1</t>
  </si>
  <si>
    <t>FK10</t>
  </si>
  <si>
    <t>FK11</t>
  </si>
  <si>
    <t>FK12</t>
  </si>
  <si>
    <t>FK13</t>
  </si>
  <si>
    <t>FK14</t>
  </si>
  <si>
    <t>FK15</t>
  </si>
  <si>
    <t>FK16</t>
  </si>
  <si>
    <t>FK17</t>
  </si>
  <si>
    <t>FK18</t>
  </si>
  <si>
    <t>FK19</t>
  </si>
  <si>
    <t>FK2</t>
  </si>
  <si>
    <t>FK20</t>
  </si>
  <si>
    <t>FK21</t>
  </si>
  <si>
    <t>FK3</t>
  </si>
  <si>
    <t>FK4</t>
  </si>
  <si>
    <t>FK5</t>
  </si>
  <si>
    <t>FK6</t>
  </si>
  <si>
    <t>FK7</t>
  </si>
  <si>
    <t>FK8</t>
  </si>
  <si>
    <t>FK9</t>
  </si>
  <si>
    <t>FY0</t>
  </si>
  <si>
    <t>FY1</t>
  </si>
  <si>
    <t>FY2</t>
  </si>
  <si>
    <t>FY3</t>
  </si>
  <si>
    <t>FY4</t>
  </si>
  <si>
    <t>FY5</t>
  </si>
  <si>
    <t>FY6</t>
  </si>
  <si>
    <t>FY7</t>
  </si>
  <si>
    <t>FY8</t>
  </si>
  <si>
    <t>G1</t>
  </si>
  <si>
    <t>G11</t>
  </si>
  <si>
    <t>G12</t>
  </si>
  <si>
    <t>G13</t>
  </si>
  <si>
    <t>G14</t>
  </si>
  <si>
    <t>G15</t>
  </si>
  <si>
    <t>G2</t>
  </si>
  <si>
    <t>G20</t>
  </si>
  <si>
    <t>G21</t>
  </si>
  <si>
    <t>G22</t>
  </si>
  <si>
    <t>G23</t>
  </si>
  <si>
    <t>G3</t>
  </si>
  <si>
    <t>G31</t>
  </si>
  <si>
    <t>G32</t>
  </si>
  <si>
    <t>G33</t>
  </si>
  <si>
    <t>G34</t>
  </si>
  <si>
    <t>G4</t>
  </si>
  <si>
    <t>G40</t>
  </si>
  <si>
    <t>G41</t>
  </si>
  <si>
    <t>G42</t>
  </si>
  <si>
    <t>G43</t>
  </si>
  <si>
    <t>G44</t>
  </si>
  <si>
    <t>G45</t>
  </si>
  <si>
    <t>G46</t>
  </si>
  <si>
    <t>G5</t>
  </si>
  <si>
    <t>G51</t>
  </si>
  <si>
    <t>G52</t>
  </si>
  <si>
    <t>G53</t>
  </si>
  <si>
    <t>G58</t>
  </si>
  <si>
    <t>G60</t>
  </si>
  <si>
    <t>G61</t>
  </si>
  <si>
    <r>
      <rPr>
        <b/>
        <sz val="14"/>
        <rFont val="Century Gothic"/>
        <family val="2"/>
      </rPr>
      <t>Lec_R</t>
    </r>
    <r>
      <rPr>
        <sz val="14"/>
        <rFont val="Century Gothic"/>
        <family val="2"/>
      </rPr>
      <t xml:space="preserve">: </t>
    </r>
    <r>
      <rPr>
        <sz val="11"/>
        <rFont val="Century Gothic"/>
        <family val="2"/>
      </rPr>
      <t xml:space="preserve">This worksheet provides the link for all the Lectionaries.  </t>
    </r>
  </si>
  <si>
    <r>
      <rPr>
        <b/>
        <sz val="11"/>
        <rFont val="Century Gothic"/>
        <family val="2"/>
      </rPr>
      <t xml:space="preserve">Introduction: </t>
    </r>
    <r>
      <rPr>
        <sz val="11"/>
        <rFont val="Century Gothic"/>
        <family val="2"/>
      </rPr>
      <t xml:space="preserve"> Each Lectionary has Seasonal Readings (e.g. Easter, Epiphany) and Ordinary Time Readings.  Seasonal Readings always take precedence over Ordinary Time Readings.  The Sunday Readings are located from Rows 32 to 88.  These are in chronological order beginning with the 1</t>
    </r>
    <r>
      <rPr>
        <vertAlign val="superscript"/>
        <sz val="11"/>
        <rFont val="Century Gothic"/>
        <family val="2"/>
      </rPr>
      <t>st</t>
    </r>
    <r>
      <rPr>
        <sz val="11"/>
        <rFont val="Century Gothic"/>
        <family val="2"/>
      </rPr>
      <t xml:space="preserve"> Sunday of the year and going through until the 4</t>
    </r>
    <r>
      <rPr>
        <vertAlign val="superscript"/>
        <sz val="11"/>
        <rFont val="Century Gothic"/>
        <family val="2"/>
      </rPr>
      <t>th</t>
    </r>
    <r>
      <rPr>
        <sz val="11"/>
        <rFont val="Century Gothic"/>
        <family val="2"/>
      </rPr>
      <t xml:space="preserve"> Sunday of Epiphany in the subsequent year.  The correct reading for a particular week is selected from the row offsets in Columns N &amp; O.
</t>
    </r>
    <r>
      <rPr>
        <b/>
        <sz val="11"/>
        <rFont val="Century Gothic"/>
        <family val="2"/>
      </rPr>
      <t>Hyperlinks for Bible Gateway:</t>
    </r>
    <r>
      <rPr>
        <sz val="11"/>
        <rFont val="Century Gothic"/>
        <family val="2"/>
      </rPr>
      <t xml:space="preserve">  Each Reading needs to be prepared for Bible Gateway.  This involves stripping out all un-necessary text leaving just the biblical references (Columns AA to AD).  The actual hyperlinks are then produced in Columns AF to AI).
</t>
    </r>
    <r>
      <rPr>
        <b/>
        <sz val="11"/>
        <rFont val="Century Gothic"/>
        <family val="2"/>
      </rPr>
      <t xml:space="preserve">Reverse Lectionary: </t>
    </r>
    <r>
      <rPr>
        <sz val="11"/>
        <rFont val="Century Gothic"/>
        <family val="2"/>
      </rPr>
      <t xml:space="preserve"> This allows for the current lectionary to be searched for particular readings (e.g. Luke 2).  Some Lectionaries contain readings for more than one service.  These are concatenated together to produce one string (separated with a # character). 
</t>
    </r>
    <r>
      <rPr>
        <b/>
        <sz val="11"/>
        <rFont val="Century Gothic"/>
        <family val="2"/>
      </rPr>
      <t xml:space="preserve">Festival Readings: </t>
    </r>
    <r>
      <rPr>
        <sz val="11"/>
        <rFont val="Century Gothic"/>
        <family val="2"/>
      </rPr>
      <t xml:space="preserve"> As for above, but these are located in Rows 91 to 147.</t>
    </r>
  </si>
  <si>
    <t>All these values are taken directly 
from Selected Lectionary</t>
  </si>
  <si>
    <t>Lectionary to be used (determined by selection in Lectionary Sheet)</t>
  </si>
  <si>
    <t>LecR_CofE</t>
  </si>
  <si>
    <t>Selected Year</t>
  </si>
  <si>
    <t>Selected Lectionary</t>
  </si>
  <si>
    <t xml:space="preserve"> Column Offset</t>
  </si>
  <si>
    <t>Readings In Seasonal Time</t>
  </si>
  <si>
    <t>Start/End Row of Readings</t>
  </si>
  <si>
    <t>LecR_RCL</t>
  </si>
  <si>
    <t>LecR_Scot</t>
  </si>
  <si>
    <t>LecR_BCP</t>
  </si>
  <si>
    <t>Label for Lectionary</t>
  </si>
  <si>
    <t>No. of Feast Days</t>
  </si>
  <si>
    <t>LecR_LCMS</t>
  </si>
  <si>
    <t>LecR_LCMS1</t>
  </si>
  <si>
    <t>Readings in Ordinary Time</t>
  </si>
  <si>
    <t>LecR_Morv</t>
  </si>
  <si>
    <t>No. of Readings in Lectionary</t>
  </si>
  <si>
    <t>Starting Row of un-sorted Feasts</t>
  </si>
  <si>
    <t>LecR_NL</t>
  </si>
  <si>
    <t>LecR_ACNA</t>
  </si>
  <si>
    <t>LecR_Wilcox</t>
  </si>
  <si>
    <t>No. of Years in Lectionary</t>
  </si>
  <si>
    <t>LecR_Gafney</t>
  </si>
  <si>
    <t>LecR_LaM</t>
  </si>
  <si>
    <t>Substitution Words</t>
  </si>
  <si>
    <r>
      <rPr>
        <b/>
        <sz val="11"/>
        <rFont val="Century Gothic"/>
        <family val="2"/>
      </rPr>
      <t xml:space="preserve">Reverse Lectionary:
</t>
    </r>
    <r>
      <rPr>
        <sz val="11"/>
        <rFont val="Century Gothic"/>
        <family val="2"/>
      </rPr>
      <t>The search term (e.g. John 1) in the Lectionary Sheet is used to find all the references in the current calendar year (including Festivals).  Sundays upto Epiphany 4 for the next subsequent year are excluded from the search.
For ease of use, that bible reading is extracted so that it can be used in the hyperlink.
The MATCH function returns INDEX of the topmost TRUE value (i.e. the search term), because the subsequent calls use the previous INDEX the array is a sliding array and hence all the found values are gathered at the top.</t>
    </r>
  </si>
  <si>
    <t>Readings for Festivals</t>
  </si>
  <si>
    <t xml:space="preserve">Evening Psalms
</t>
  </si>
  <si>
    <t xml:space="preserve"> or</t>
  </si>
  <si>
    <t>Single Line Feed</t>
  </si>
  <si>
    <t>List of Years</t>
  </si>
  <si>
    <t>Is it Narrative Lectionary</t>
  </si>
  <si>
    <t xml:space="preserve">Morning Psalms
</t>
  </si>
  <si>
    <t>[</t>
  </si>
  <si>
    <t>Canticle:</t>
  </si>
  <si>
    <t>]</t>
  </si>
  <si>
    <t>Range to search for Transferred Festivals</t>
  </si>
  <si>
    <t xml:space="preserve">The Acts reading must be used as either the 1st or 2nd reading:
</t>
  </si>
  <si>
    <t xml:space="preserve">., </t>
  </si>
  <si>
    <t>Double Line Feed</t>
  </si>
  <si>
    <t>BibleGateway Web Address</t>
  </si>
  <si>
    <t>Is it Wilcox Lectionary</t>
  </si>
  <si>
    <t>For those who require an OT reading:</t>
  </si>
  <si>
    <t xml:space="preserve">Liturgy of the Palms:
</t>
  </si>
  <si>
    <t xml:space="preserve">
</t>
  </si>
  <si>
    <t>https://www.biblegateway.com/passage/?search=</t>
  </si>
  <si>
    <t>But the Acts reading must be used as the 2nd reading.</t>
  </si>
  <si>
    <t xml:space="preserve">Liturgy of the Passion:
</t>
  </si>
  <si>
    <t xml:space="preserve">Gospel at Holy Communion:
</t>
  </si>
  <si>
    <t>, ,</t>
  </si>
  <si>
    <t>Selected Bible Translation</t>
  </si>
  <si>
    <t>Search String</t>
  </si>
  <si>
    <t>Perform Search</t>
  </si>
  <si>
    <t>Is it Narrative OR Wilcox ?</t>
  </si>
  <si>
    <t xml:space="preserve">If the Principal Service readings have been displaced by Mothering Sunday provisions, they may be used at the Second Service.
</t>
  </si>
  <si>
    <t>*</t>
  </si>
  <si>
    <t>Initial No. Found</t>
  </si>
  <si>
    <t>Entries Found</t>
  </si>
  <si>
    <t>Max Rows</t>
  </si>
  <si>
    <t>Calculation of Sundays in Ordinary Time</t>
  </si>
  <si>
    <r>
      <rPr>
        <sz val="11"/>
        <rFont val="Century Gothic"/>
        <family val="2"/>
      </rPr>
      <t>Sunday after the 1</t>
    </r>
    <r>
      <rPr>
        <vertAlign val="superscript"/>
        <sz val="11"/>
        <rFont val="Century Gothic"/>
        <family val="2"/>
      </rPr>
      <t>st</t>
    </r>
    <r>
      <rPr>
        <sz val="11"/>
        <rFont val="Century Gothic"/>
        <family val="2"/>
      </rPr>
      <t xml:space="preserve"> Monday of the Year</t>
    </r>
  </si>
  <si>
    <r>
      <rPr>
        <sz val="11"/>
        <rFont val="Century Gothic"/>
        <family val="2"/>
      </rPr>
      <t>1</t>
    </r>
    <r>
      <rPr>
        <vertAlign val="superscript"/>
        <sz val="11"/>
        <rFont val="Century Gothic"/>
        <family val="2"/>
      </rPr>
      <t>st</t>
    </r>
    <r>
      <rPr>
        <sz val="11"/>
        <rFont val="Century Gothic"/>
        <family val="2"/>
      </rPr>
      <t xml:space="preserve"> Sunday of Year</t>
    </r>
  </si>
  <si>
    <t xml:space="preserve">(or)
</t>
  </si>
  <si>
    <t>Version No.</t>
  </si>
  <si>
    <t>Weeks from Pentecost or Trinity</t>
  </si>
  <si>
    <t>Season Exists</t>
  </si>
  <si>
    <t>Seasonal Time</t>
  </si>
  <si>
    <t>Ordinary Time</t>
  </si>
  <si>
    <t>Determines which Year to select</t>
  </si>
  <si>
    <t>Narrative Lectionary and Women’s Lectionary (only)</t>
  </si>
  <si>
    <t>The Text sent to BibleGateway</t>
  </si>
  <si>
    <t>HyperLinks</t>
  </si>
  <si>
    <t>Reverse Lectionary</t>
  </si>
  <si>
    <t>Name of Sunday</t>
  </si>
  <si>
    <t>Continuous</t>
  </si>
  <si>
    <t>Related</t>
  </si>
  <si>
    <r>
      <rPr>
        <sz val="11"/>
        <rFont val="Century Gothic"/>
        <family val="2"/>
      </rPr>
      <t>2</t>
    </r>
    <r>
      <rPr>
        <vertAlign val="superscript"/>
        <sz val="11"/>
        <rFont val="Century Gothic"/>
        <family val="2"/>
      </rPr>
      <t>nd</t>
    </r>
    <r>
      <rPr>
        <sz val="11"/>
        <rFont val="Century Gothic"/>
        <family val="2"/>
      </rPr>
      <t xml:space="preserve"> Service (Maybe Blank)</t>
    </r>
  </si>
  <si>
    <r>
      <rPr>
        <sz val="11"/>
        <rFont val="Century Gothic"/>
        <family val="2"/>
      </rPr>
      <t>3</t>
    </r>
    <r>
      <rPr>
        <vertAlign val="superscript"/>
        <sz val="11"/>
        <rFont val="Century Gothic"/>
        <family val="2"/>
      </rPr>
      <t>rd</t>
    </r>
    <r>
      <rPr>
        <sz val="11"/>
        <rFont val="Century Gothic"/>
        <family val="2"/>
      </rPr>
      <t xml:space="preserve"> Service (Maybe Blank)</t>
    </r>
  </si>
  <si>
    <t>Sunday + Trinity No.</t>
  </si>
  <si>
    <t>Date Label
For Lectionary</t>
  </si>
  <si>
    <t>Col Offset</t>
  </si>
  <si>
    <t>Start Posn</t>
  </si>
  <si>
    <t>End Posn</t>
  </si>
  <si>
    <t>Leave Blank</t>
  </si>
  <si>
    <t>Second Service</t>
  </si>
  <si>
    <t>Third Service</t>
  </si>
  <si>
    <t>Found</t>
  </si>
  <si>
    <t>Make sure next character isn’t a number</t>
  </si>
  <si>
    <t>Substring</t>
  </si>
  <si>
    <r>
      <rPr>
        <sz val="11"/>
        <rFont val="Century Gothic"/>
        <family val="2"/>
      </rPr>
      <t>A TRUE Match
(1</t>
    </r>
    <r>
      <rPr>
        <vertAlign val="superscript"/>
        <sz val="11"/>
        <rFont val="Century Gothic"/>
        <family val="2"/>
      </rPr>
      <t>st</t>
    </r>
    <r>
      <rPr>
        <sz val="11"/>
        <rFont val="Century Gothic"/>
        <family val="2"/>
      </rPr>
      <t xml:space="preserve"> 30 Finds)</t>
    </r>
  </si>
  <si>
    <t>The Sunday and Text
(which forms Hyperlink Text)</t>
  </si>
  <si>
    <t>Hyperlink Cells</t>
  </si>
  <si>
    <t>Starting Cell 
In Lectionary Sheet</t>
  </si>
  <si>
    <t>Deliberately left Blank (as they are from next year’s lectionary</t>
  </si>
  <si>
    <t>Lectionary Readings for Festivals</t>
  </si>
  <si>
    <t>Deliberately left Blank</t>
  </si>
  <si>
    <t>Festival Date</t>
  </si>
  <si>
    <t>Transferred Date (Sorted)</t>
  </si>
  <si>
    <t>Evening Prayer
on the Eve</t>
  </si>
  <si>
    <r>
      <rPr>
        <sz val="11"/>
        <rFont val="Century Gothic"/>
        <family val="2"/>
      </rPr>
      <t>2</t>
    </r>
    <r>
      <rPr>
        <vertAlign val="superscript"/>
        <sz val="11"/>
        <rFont val="Century Gothic"/>
        <family val="2"/>
      </rPr>
      <t>nd</t>
    </r>
    <r>
      <rPr>
        <sz val="11"/>
        <rFont val="Century Gothic"/>
        <family val="2"/>
      </rPr>
      <t xml:space="preserve"> Service
(Blank for RCL)</t>
    </r>
  </si>
  <si>
    <r>
      <rPr>
        <sz val="11"/>
        <rFont val="Century Gothic"/>
        <family val="2"/>
      </rPr>
      <t>3</t>
    </r>
    <r>
      <rPr>
        <vertAlign val="superscript"/>
        <sz val="11"/>
        <rFont val="Century Gothic"/>
        <family val="2"/>
      </rPr>
      <t>rd</t>
    </r>
    <r>
      <rPr>
        <sz val="11"/>
        <rFont val="Century Gothic"/>
        <family val="2"/>
      </rPr>
      <t xml:space="preserve"> Service
(Blank for RCL)</t>
    </r>
  </si>
  <si>
    <t>Length
(Eve)</t>
  </si>
  <si>
    <t>Length
(Princ.)</t>
  </si>
  <si>
    <r>
      <rPr>
        <sz val="11"/>
        <rFont val="Century Gothic"/>
        <family val="2"/>
      </rPr>
      <t>Length
(2</t>
    </r>
    <r>
      <rPr>
        <vertAlign val="superscript"/>
        <sz val="11"/>
        <rFont val="Century Gothic"/>
        <family val="2"/>
      </rPr>
      <t>nd</t>
    </r>
    <r>
      <rPr>
        <sz val="11"/>
        <rFont val="Century Gothic"/>
        <family val="2"/>
      </rPr>
      <t xml:space="preserve"> Serv)</t>
    </r>
  </si>
  <si>
    <r>
      <rPr>
        <sz val="11"/>
        <rFont val="Century Gothic"/>
        <family val="2"/>
      </rPr>
      <t>Length
(3</t>
    </r>
    <r>
      <rPr>
        <vertAlign val="superscript"/>
        <sz val="11"/>
        <rFont val="Century Gothic"/>
        <family val="2"/>
      </rPr>
      <t>rd</t>
    </r>
    <r>
      <rPr>
        <sz val="11"/>
        <rFont val="Century Gothic"/>
        <family val="2"/>
      </rPr>
      <t xml:space="preserve"> Serv)</t>
    </r>
  </si>
  <si>
    <t>Tx Label</t>
  </si>
  <si>
    <r>
      <rPr>
        <b/>
        <sz val="18"/>
        <rFont val="Century Gothic"/>
        <family val="2"/>
      </rPr>
      <t xml:space="preserve">Revised Common Lectionary Readings:
</t>
    </r>
    <r>
      <rPr>
        <sz val="11"/>
        <rFont val="Century Gothic"/>
        <family val="2"/>
      </rPr>
      <t xml:space="preserve">
This sheet contains all the Sunday Lectionary Readings and Readings for Festivals, Feasts, etc. for Years A, B, C.
The correct year is selected by a column offset relative to Row B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t>
    </r>
  </si>
  <si>
    <t>Name(s) of Lectionary</t>
  </si>
  <si>
    <t>The Column offset determines which Lectionary Year should be selected.</t>
  </si>
  <si>
    <t>Year A</t>
  </si>
  <si>
    <t>Year B</t>
  </si>
  <si>
    <t>Year C</t>
  </si>
  <si>
    <r>
      <rPr>
        <sz val="11"/>
        <rFont val="Century Gothic"/>
        <family val="2"/>
      </rPr>
      <t>Christmas
1</t>
    </r>
    <r>
      <rPr>
        <vertAlign val="superscript"/>
        <sz val="11"/>
        <rFont val="Century Gothic"/>
        <family val="2"/>
      </rPr>
      <t>st</t>
    </r>
    <r>
      <rPr>
        <sz val="11"/>
        <rFont val="Century Gothic"/>
        <family val="2"/>
      </rPr>
      <t xml:space="preserve"> Sunday after Xmas, is calculated if 2</t>
    </r>
    <r>
      <rPr>
        <vertAlign val="superscript"/>
        <sz val="11"/>
        <rFont val="Century Gothic"/>
        <family val="2"/>
      </rPr>
      <t>nd</t>
    </r>
    <r>
      <rPr>
        <sz val="11"/>
        <rFont val="Century Gothic"/>
        <family val="2"/>
      </rPr>
      <t xml:space="preserve"> Sunday doesn’t exist.</t>
    </r>
  </si>
  <si>
    <r>
      <rPr>
        <sz val="11"/>
        <rFont val="Century Gothic"/>
        <family val="2"/>
      </rPr>
      <t>1</t>
    </r>
    <r>
      <rPr>
        <vertAlign val="superscript"/>
        <sz val="11"/>
        <rFont val="Century Gothic"/>
        <family val="2"/>
      </rPr>
      <t>st</t>
    </r>
    <r>
      <rPr>
        <sz val="11"/>
        <rFont val="Century Gothic"/>
        <family val="2"/>
      </rPr>
      <t xml:space="preserve"> Sunday after Christmas</t>
    </r>
  </si>
  <si>
    <t>Isaiah 63:7-9
Psalm 148
Hebrews 2:10-18
Matthew 2:13-23</t>
  </si>
  <si>
    <t>Isaiah 61:10-62:3
Psalm 148 
Galatians 4:4-7
Luke 2:22-40</t>
  </si>
  <si>
    <t>1 Samuel 2:18-20,26
Psalm 148 
Colossians 3:12-17
Luke 2:41-52</t>
  </si>
  <si>
    <r>
      <rPr>
        <sz val="11"/>
        <rFont val="Century Gothic"/>
        <family val="2"/>
      </rPr>
      <t>2</t>
    </r>
    <r>
      <rPr>
        <vertAlign val="superscript"/>
        <sz val="11"/>
        <rFont val="Century Gothic"/>
        <family val="2"/>
      </rPr>
      <t>nd</t>
    </r>
    <r>
      <rPr>
        <sz val="11"/>
        <rFont val="Century Gothic"/>
        <family val="2"/>
      </rPr>
      <t xml:space="preserve"> Sunday after Xmas exists, if Bap. Of X is &gt; 8 Jan AND &lt; 13 Jan.</t>
    </r>
  </si>
  <si>
    <r>
      <rPr>
        <sz val="11"/>
        <rFont val="Century Gothic"/>
        <family val="2"/>
      </rPr>
      <t>2</t>
    </r>
    <r>
      <rPr>
        <vertAlign val="superscript"/>
        <sz val="11"/>
        <rFont val="Century Gothic"/>
        <family val="2"/>
      </rPr>
      <t>nd</t>
    </r>
    <r>
      <rPr>
        <sz val="11"/>
        <rFont val="Century Gothic"/>
        <family val="2"/>
      </rPr>
      <t xml:space="preserve"> Sunday after Christmas</t>
    </r>
  </si>
  <si>
    <t>Jeremiah 31:7-14 or  Sirach 24:1-12
Psalm 147:12-20 or  Wisdom 10:15-21
Ephesians 1:3-14
John 1:[1-9], 10-18</t>
  </si>
  <si>
    <t>Jeremiah 31:7-14 or  Sirach 24:1-12
Psalm 147:12-20 or  Wisdom of Solomon 10:15-21
Ephesians 1:3-14
John 1:[1-9], 10-18</t>
  </si>
  <si>
    <t>Jeremiah 31:7-14 or Sirach 24:1-12
Psalm 147:12-20 
or Wisdom of Solomon 10:15-21
Ephesians 1:3-14
John 1:[1-9], 10-18</t>
  </si>
  <si>
    <t>Epiphany 
(actual 
Sundays)</t>
  </si>
  <si>
    <t>Isaiah 60:1-6
Psalm 72:1-7, 10-14
Ephesians 3:1-12
Matthew 2:1-12</t>
  </si>
  <si>
    <t>Isaiah 42:1-9
Psalm 29 
Acts 10:34-43
Matthew 3:13-17</t>
  </si>
  <si>
    <t>Genesis 1:1-5
Psalm 29 
Acts 19:1-7
Mark 1:4-11</t>
  </si>
  <si>
    <t xml:space="preserve">Isaiah 43:1-7
Psalm 29 
Acts 8:14-17
Luke 3:15-17,21-22
</t>
  </si>
  <si>
    <r>
      <rPr>
        <sz val="11"/>
        <rFont val="Century Gothic"/>
        <family val="2"/>
      </rPr>
      <t>2</t>
    </r>
    <r>
      <rPr>
        <vertAlign val="superscript"/>
        <sz val="11"/>
        <rFont val="Century Gothic"/>
        <family val="2"/>
      </rPr>
      <t>nd</t>
    </r>
    <r>
      <rPr>
        <sz val="11"/>
        <rFont val="Century Gothic"/>
        <family val="2"/>
      </rPr>
      <t xml:space="preserve"> Sunday after Epiphany</t>
    </r>
  </si>
  <si>
    <t>Isaiah 49:1-7
Psalm 40:1-11
1 Corinthians 1:1-9
John 1:29-42</t>
  </si>
  <si>
    <t>1 Samuel 3:1-10, [11-20]
Psalm 139:1-6, 13-18
1 Corinthians 6:12-20
John 1:43-51</t>
  </si>
  <si>
    <t>Isaiah 62:1-5
Psalm 36:5-10
1 Corinthians 12:1-11
John 2:1-11</t>
  </si>
  <si>
    <r>
      <rPr>
        <sz val="11"/>
        <rFont val="Century Gothic"/>
        <family val="2"/>
      </rPr>
      <t>3</t>
    </r>
    <r>
      <rPr>
        <vertAlign val="superscript"/>
        <sz val="11"/>
        <rFont val="Century Gothic"/>
        <family val="2"/>
      </rPr>
      <t>rd</t>
    </r>
    <r>
      <rPr>
        <sz val="11"/>
        <rFont val="Century Gothic"/>
        <family val="2"/>
      </rPr>
      <t xml:space="preserve"> Sunday after Epiphany</t>
    </r>
  </si>
  <si>
    <t>Isaiah 9:1-4
Psalm 27:1, 4-9
1 Corinthians 1:10-18
Matthew 4:12-23</t>
  </si>
  <si>
    <t>Jonah 3:1-5, 10
Psalm 62:5-12
1 Corinthians 7:29-31
Mark 1:14-20</t>
  </si>
  <si>
    <t>Nehemiah 8:1-3,5-6,8-10
Psalm 19 
1 Corinthians 12:12-31a
Luke 4:14-21</t>
  </si>
  <si>
    <r>
      <rPr>
        <sz val="11"/>
        <rFont val="Century Gothic"/>
        <family val="2"/>
      </rPr>
      <t>4</t>
    </r>
    <r>
      <rPr>
        <vertAlign val="superscript"/>
        <sz val="11"/>
        <rFont val="Century Gothic"/>
        <family val="2"/>
      </rPr>
      <t>th</t>
    </r>
    <r>
      <rPr>
        <sz val="11"/>
        <rFont val="Century Gothic"/>
        <family val="2"/>
      </rPr>
      <t xml:space="preserve"> Sunday after Epiphany</t>
    </r>
  </si>
  <si>
    <t>Micah 6:1-8
Psalm 15 
1 Corinthians 1:18-31
Matthew 5:1-12</t>
  </si>
  <si>
    <t>Deuteronomy 18:15-20
Psalm 111 
1 Corinthians 8:1-13
Mark 1:21-28</t>
  </si>
  <si>
    <t>Jeremiah 1:4-10
Psalm 71:1-6
1 Corinthians 13:1-13
Luke 4:21-30</t>
  </si>
  <si>
    <r>
      <rPr>
        <sz val="11"/>
        <rFont val="Century Gothic"/>
        <family val="2"/>
      </rPr>
      <t>5</t>
    </r>
    <r>
      <rPr>
        <vertAlign val="superscript"/>
        <sz val="11"/>
        <rFont val="Century Gothic"/>
        <family val="2"/>
      </rPr>
      <t>th</t>
    </r>
    <r>
      <rPr>
        <sz val="11"/>
        <rFont val="Century Gothic"/>
        <family val="2"/>
      </rPr>
      <t xml:space="preserve"> Sunday after Epiphany</t>
    </r>
  </si>
  <si>
    <t>Isaiah 58:1-9a [9b-12]
Psalm 112:1-9, [10]
1 Corinthians 2:1-12, [13-16]
Matthew 5:13-20</t>
  </si>
  <si>
    <t>Isaiah 40:21-31
Psalm 147:1-11, 20c
1 Corinthians 9:16-23
Mark 1:29-39</t>
  </si>
  <si>
    <t>Isaiah 6:1-8, [9-13]
Psalm 138 
1 Corinthians 15:1-11
Luke 5:1-11</t>
  </si>
  <si>
    <t>Transfiguration Sunday</t>
  </si>
  <si>
    <t>Exodus 24:12-18
Psalm 2 or  Psalm 99 
2 Peter 1:16-21
Matthew 17:1-9</t>
  </si>
  <si>
    <t>2 Kings 2:1-12
Psalm 50:1-6
2 Corinthians 4:3-6
Mark 9:2-9</t>
  </si>
  <si>
    <t>Exodus 34:29-35
Psalm 99 
2 Corinthians 3:12-4:2
Luke 9:28-36, [37-43]</t>
  </si>
  <si>
    <r>
      <rPr>
        <sz val="11"/>
        <rFont val="Century Gothic"/>
        <family val="2"/>
      </rPr>
      <t>1</t>
    </r>
    <r>
      <rPr>
        <vertAlign val="superscript"/>
        <sz val="11"/>
        <rFont val="Century Gothic"/>
        <family val="2"/>
      </rPr>
      <t>st</t>
    </r>
    <r>
      <rPr>
        <sz val="11"/>
        <rFont val="Century Gothic"/>
        <family val="2"/>
      </rPr>
      <t xml:space="preserve"> Sunday in Lent</t>
    </r>
  </si>
  <si>
    <t>Genesis 2:15-17; 3:1-7
Psalm 32 
Romans 5:12-19
Matthew 4:1-11</t>
  </si>
  <si>
    <t>Genesis 9:8-17
Psalm 25:1-10
1 Peter 3:18-22
Mark 1:9-15</t>
  </si>
  <si>
    <t>Deuteronomy 26:1-11
Psalm 91:1-2,9-16
Romans 10:8b-13
Luke 4:1-13</t>
  </si>
  <si>
    <r>
      <rPr>
        <sz val="11"/>
        <rFont val="Century Gothic"/>
        <family val="2"/>
      </rPr>
      <t>2</t>
    </r>
    <r>
      <rPr>
        <vertAlign val="superscript"/>
        <sz val="11"/>
        <rFont val="Century Gothic"/>
        <family val="2"/>
      </rPr>
      <t>nd</t>
    </r>
    <r>
      <rPr>
        <sz val="11"/>
        <rFont val="Century Gothic"/>
        <family val="2"/>
      </rPr>
      <t xml:space="preserve"> Sunday in Lent</t>
    </r>
  </si>
  <si>
    <t>Genesis 12:1-4a
Psalm 121 
Romans 4:1-5, 13-17
John 3:1-17 or  Matthew 17:1-9</t>
  </si>
  <si>
    <t>Genesis 17:1-7, 15-16
Psalm 22:23-31
Romans 4:13-25
Mark 8:31-38 or  Mark 9:2-9</t>
  </si>
  <si>
    <t>Genesis 15:1-12, 17-18
Psalm 27 
Philippians 3:17-4:1
Luke 13:31-35 or  Luke 9:28-36</t>
  </si>
  <si>
    <r>
      <rPr>
        <sz val="11"/>
        <rFont val="Century Gothic"/>
        <family val="2"/>
      </rPr>
      <t>3</t>
    </r>
    <r>
      <rPr>
        <vertAlign val="superscript"/>
        <sz val="11"/>
        <rFont val="Century Gothic"/>
        <family val="2"/>
      </rPr>
      <t>rd</t>
    </r>
    <r>
      <rPr>
        <sz val="11"/>
        <rFont val="Century Gothic"/>
        <family val="2"/>
      </rPr>
      <t xml:space="preserve"> Sunday in Lent</t>
    </r>
  </si>
  <si>
    <t>Exodus 17:1-7
Psalm 95 
Romans 5:1-11
John 4:5-42</t>
  </si>
  <si>
    <t>Exodus 20:1-17
Psalm 19 
1 Corinthians 1:18-25
John 2:13-22</t>
  </si>
  <si>
    <t>Isaiah 55:1-9
Psalm 63:1-8
1 Corinthians 10:1-13
Luke 13:1-9</t>
  </si>
  <si>
    <r>
      <rPr>
        <sz val="11"/>
        <rFont val="Century Gothic"/>
        <family val="2"/>
      </rPr>
      <t>4</t>
    </r>
    <r>
      <rPr>
        <vertAlign val="superscript"/>
        <sz val="11"/>
        <rFont val="Century Gothic"/>
        <family val="2"/>
      </rPr>
      <t>th</t>
    </r>
    <r>
      <rPr>
        <sz val="11"/>
        <rFont val="Century Gothic"/>
        <family val="2"/>
      </rPr>
      <t xml:space="preserve"> Sunday in Lent</t>
    </r>
  </si>
  <si>
    <t>1 Samuel 16:1-13
Psalm 23 
Ephesians 5:8-14
John 9:1-41</t>
  </si>
  <si>
    <t>Numbers 21:4-9
Psalm 107:1-3, 17-22
Ephesians 2:1-10
John 3:14-21</t>
  </si>
  <si>
    <t>Joshua 5:9-12
Psalm 32 
2 Corinthians 5:16-21
Luke 15:1-3,11b-32</t>
  </si>
  <si>
    <r>
      <rPr>
        <sz val="11"/>
        <rFont val="Century Gothic"/>
        <family val="2"/>
      </rPr>
      <t>5</t>
    </r>
    <r>
      <rPr>
        <vertAlign val="superscript"/>
        <sz val="11"/>
        <rFont val="Century Gothic"/>
        <family val="2"/>
      </rPr>
      <t>th</t>
    </r>
    <r>
      <rPr>
        <sz val="11"/>
        <rFont val="Century Gothic"/>
        <family val="2"/>
      </rPr>
      <t xml:space="preserve"> Sunday in Lent</t>
    </r>
  </si>
  <si>
    <t>Ezekiel 37:1-14
Psalm 130 
Romans 8:6-11
John 11:1-45</t>
  </si>
  <si>
    <t>Jeremiah 31:31-34
Psalm 51:1-12 or  Psalm 119:9-16
Hebrews 5:5-10
John 12:20-33</t>
  </si>
  <si>
    <t xml:space="preserve">Isaiah 43:16-21
Psalm 126 
Philippians 3:4b-14
John 12:1-8
</t>
  </si>
  <si>
    <t>Liturgy of the Palms:
Matthew 21:1-11
Psalm 118:1-2,19-29
Liturgy of the Passion:
Isaiah 50:4-9a
Psalm 31:9-16
Philippians 2:5-11
Matthew 26:14 - 27:66 or
Matthew 27:11-54</t>
  </si>
  <si>
    <t>Liturgy of the Palms:
Mark 11:1-11 or  John 12:12-16
Psalm 118:1-2, 19-29
Liturgy of the Passion:
Isaiah 50:4-9a
Psalm 31:9-16
Philippians 2:5-11
Mark 14:1-15:47 or Mark 15:1-39, [40-47]</t>
  </si>
  <si>
    <t>Liturgy of the Palms:
Luke 19:28-40
Psalm 118:1-2,19-29
Liturgy of the Passion:
Isaiah 50:4-9a
Psalm 31:9-16
Philippians 2:5-11
Luke 22:14 - 23:56 or Luke 23:1-49</t>
  </si>
  <si>
    <t>Eastertide</t>
  </si>
  <si>
    <t>Acts 10:34-43 or  Jeremiah 31:1-6
Psalm 118:1-2, 14-24
Colossians 3:1-4 or  Acts 10:34-43
John 20:1-18 or  Matthew 28:1-10</t>
  </si>
  <si>
    <t>Isaiah 25:6-9
Psalm 114 
1 Corinthians 5:6b-8
Luke 24:13-49</t>
  </si>
  <si>
    <t>Acts 10:34-43 or  Isaiah 65:17-25
Psalm 118:1-2, 14-24
1 Corinthians 15:19-26 or  Acts 10:34-43
John 20:1-18 or  Luke 24:1-12</t>
  </si>
  <si>
    <r>
      <rPr>
        <sz val="11"/>
        <rFont val="Century Gothic"/>
        <family val="2"/>
      </rPr>
      <t>2</t>
    </r>
    <r>
      <rPr>
        <vertAlign val="superscript"/>
        <sz val="11"/>
        <rFont val="Century Gothic"/>
        <family val="2"/>
      </rPr>
      <t>nd</t>
    </r>
    <r>
      <rPr>
        <sz val="11"/>
        <rFont val="Century Gothic"/>
        <family val="2"/>
      </rPr>
      <t xml:space="preserve"> Sunday of Easter</t>
    </r>
  </si>
  <si>
    <t>Acts 2:14a, 22-32
Psalm 16 
1 Peter 1:3-9
John 20:19-31</t>
  </si>
  <si>
    <t>Acts 4:32-35
Psalm 133 
1 John 1:1-2:2
John 20:19-31</t>
  </si>
  <si>
    <t>Acts 5:27-32
Psalm 118:14-29 or  Psalm 150 
Revelation 1:4-8
John 20:19-31</t>
  </si>
  <si>
    <r>
      <rPr>
        <sz val="11"/>
        <rFont val="Century Gothic"/>
        <family val="2"/>
      </rPr>
      <t>3</t>
    </r>
    <r>
      <rPr>
        <vertAlign val="superscript"/>
        <sz val="11"/>
        <rFont val="Century Gothic"/>
        <family val="2"/>
      </rPr>
      <t>rd</t>
    </r>
    <r>
      <rPr>
        <sz val="11"/>
        <rFont val="Century Gothic"/>
        <family val="2"/>
      </rPr>
      <t xml:space="preserve"> Sunday of Easter</t>
    </r>
  </si>
  <si>
    <t>Acts 2:14a, 36-41
Psalm 116:1-4, 12-19
1 Peter 1:17-23
Luke 24:13-35</t>
  </si>
  <si>
    <t>Acts 3:12-19
Psalm 4 
1 John 3:1-7
Luke 24:36b-48</t>
  </si>
  <si>
    <t>Acts 9:1-6, [7-20]
Psalm 30 
Revelation 5:11-14
John 21:1-19</t>
  </si>
  <si>
    <r>
      <rPr>
        <sz val="11"/>
        <rFont val="Century Gothic"/>
        <family val="2"/>
      </rPr>
      <t>4</t>
    </r>
    <r>
      <rPr>
        <vertAlign val="superscript"/>
        <sz val="11"/>
        <rFont val="Century Gothic"/>
        <family val="2"/>
      </rPr>
      <t>th</t>
    </r>
    <r>
      <rPr>
        <sz val="11"/>
        <rFont val="Century Gothic"/>
        <family val="2"/>
      </rPr>
      <t xml:space="preserve"> Sunday of Easter</t>
    </r>
  </si>
  <si>
    <t>Acts 2:42-47
Psalm 23 
1 Peter 2:19-25
John 10:1-10</t>
  </si>
  <si>
    <t>Acts 4:5-12
Psalm 23 
1 John 3:16-24
John 10:11-18</t>
  </si>
  <si>
    <t>Acts 9:36-43
Psalm 23 
Revelation7:9-17
John 10:22-30</t>
  </si>
  <si>
    <r>
      <rPr>
        <sz val="11"/>
        <rFont val="Century Gothic"/>
        <family val="2"/>
      </rPr>
      <t>5</t>
    </r>
    <r>
      <rPr>
        <vertAlign val="superscript"/>
        <sz val="11"/>
        <rFont val="Century Gothic"/>
        <family val="2"/>
      </rPr>
      <t>th</t>
    </r>
    <r>
      <rPr>
        <sz val="11"/>
        <rFont val="Century Gothic"/>
        <family val="2"/>
      </rPr>
      <t xml:space="preserve"> Sunday of Easter</t>
    </r>
  </si>
  <si>
    <t>Acts 7:55-60
Psalm 31:1-5, 15-16
1 Peter 2:2-10
John 14:1-14</t>
  </si>
  <si>
    <t>Acts 8:26-40
Psalm 22:25-31
1 John 4:7-21
John 15:1-8</t>
  </si>
  <si>
    <t>Acts 11:1-18
Psalm 148 
Revelation 21:1-6
John 13:31-35</t>
  </si>
  <si>
    <r>
      <rPr>
        <sz val="11"/>
        <rFont val="Century Gothic"/>
        <family val="2"/>
      </rPr>
      <t>6</t>
    </r>
    <r>
      <rPr>
        <vertAlign val="superscript"/>
        <sz val="11"/>
        <rFont val="Century Gothic"/>
        <family val="2"/>
      </rPr>
      <t>th</t>
    </r>
    <r>
      <rPr>
        <sz val="11"/>
        <rFont val="Century Gothic"/>
        <family val="2"/>
      </rPr>
      <t xml:space="preserve"> Sunday of Easter</t>
    </r>
  </si>
  <si>
    <t>Acts 17:22-31
Psalm 66:8-20
1 Peter 3:13-22
John 14:15-21</t>
  </si>
  <si>
    <t>Acts 10:44-48
Psalm 98 
1 John 5:1-6
John 15:9-17</t>
  </si>
  <si>
    <t>Acts 16:9-15
Psalm 67 
Revelation 21:10, 22-22:5
John 14:23-29 or  John 5:1-9</t>
  </si>
  <si>
    <r>
      <rPr>
        <sz val="11"/>
        <rFont val="Century Gothic"/>
        <family val="2"/>
      </rPr>
      <t>7</t>
    </r>
    <r>
      <rPr>
        <vertAlign val="superscript"/>
        <sz val="11"/>
        <rFont val="Century Gothic"/>
        <family val="2"/>
      </rPr>
      <t>th</t>
    </r>
    <r>
      <rPr>
        <sz val="11"/>
        <rFont val="Century Gothic"/>
        <family val="2"/>
      </rPr>
      <t xml:space="preserve"> Sunday of Easter</t>
    </r>
  </si>
  <si>
    <t>Acts 1:6-14
Psalm 68:1-10, 32-35
1 Peter 4:12-14; 5:6-11
John 17:1-11</t>
  </si>
  <si>
    <t>Acts 1:15-17, 21-26
Psalm 1 
1 John 5:9-13
John 17:6-19</t>
  </si>
  <si>
    <t>Acts 16:16-34
Psalm 97 
Revelation 22:12-14, 16-17, 20-21
John 17:20-26</t>
  </si>
  <si>
    <t>The Acts reading must be used as either
the 1st or 2nd reading:
Acts 2:1-21 or  Numbers 11:24-30
Psalm 104:24-34, 35b
1 Corinthians 12:3b-13 or  Acts 2:1-21
John 20:19-23 or  John 7:37-39</t>
  </si>
  <si>
    <t>The Acts reading must be used as either
the 1st or 2nd reading:
Acts 2:1-21 or  Ezekiel 37:1-14
Psalm 104:24-34, 35b
Romans 8:22-27 or  Acts 2:1-21
John 15:26-27; 16:4b-15</t>
  </si>
  <si>
    <t>The Acts reading must be used as either
the 1st or 2nd reading:
Acts 2:1-21 or Genesis 11:1-9
Psalm 104:24-34,35b
Romans 8:14-17 or Acts 2:1-21
John 14:8-17, [25-27]</t>
  </si>
  <si>
    <t>Genesis 1:1-2:4a
Psalm 8 
2 Corinthians 13:11-13
Matthew 28:16-20</t>
  </si>
  <si>
    <t>Isaiah 6:1-8
Psalm 29 
Romans 8:12-17
John 3:1-17</t>
  </si>
  <si>
    <t>Proverbs 8:1-4,22-31
Psalm 8 
Romans 5:1-5
John 16:12-15</t>
  </si>
  <si>
    <t>Advent
Readings are from the next Lectionary Year</t>
  </si>
  <si>
    <r>
      <rPr>
        <sz val="11"/>
        <rFont val="Century Gothic"/>
        <family val="2"/>
      </rPr>
      <t>1</t>
    </r>
    <r>
      <rPr>
        <vertAlign val="superscript"/>
        <sz val="11"/>
        <rFont val="Century Gothic"/>
        <family val="2"/>
      </rPr>
      <t>st</t>
    </r>
    <r>
      <rPr>
        <sz val="11"/>
        <rFont val="Century Gothic"/>
        <family val="2"/>
      </rPr>
      <t xml:space="preserve"> Sunday of Advent</t>
    </r>
  </si>
  <si>
    <t>Isaiah 2:1-5
Psalm 122 
Romans 13:11-14
Matthew 24:36-44</t>
  </si>
  <si>
    <t>Isaiah 64:1-9
Psalm 80:1-7, 17-19
1 Corinthians 1:3-9
Mark 13:24-37</t>
  </si>
  <si>
    <t>Jeremiah 33:14-16
Psalm 25:1-10
1 Thessalonians 3:9-13
Luke 21:25-36</t>
  </si>
  <si>
    <r>
      <rPr>
        <sz val="11"/>
        <rFont val="Century Gothic"/>
        <family val="2"/>
      </rPr>
      <t>2</t>
    </r>
    <r>
      <rPr>
        <vertAlign val="superscript"/>
        <sz val="11"/>
        <rFont val="Century Gothic"/>
        <family val="2"/>
      </rPr>
      <t>nd</t>
    </r>
    <r>
      <rPr>
        <sz val="11"/>
        <rFont val="Century Gothic"/>
        <family val="2"/>
      </rPr>
      <t xml:space="preserve"> Sunday of Advent</t>
    </r>
  </si>
  <si>
    <t>Isaiah 11:1-10
Psalm 72:1-7, 18-19
Romans 15:4-13
Matthew 3:1-12</t>
  </si>
  <si>
    <t>Isaiah 40:1-11
Psalm 85:1-2, 8-13
2 Peter 3:8-15a
Mark 1:1-8</t>
  </si>
  <si>
    <t>Baruch 5:1-9 or Malachi 3:1-4
Luke 1:68-79
Philippians 1:3-11
Luke 3:1-6</t>
  </si>
  <si>
    <r>
      <rPr>
        <sz val="11"/>
        <rFont val="Century Gothic"/>
        <family val="2"/>
      </rPr>
      <t>3</t>
    </r>
    <r>
      <rPr>
        <vertAlign val="superscript"/>
        <sz val="11"/>
        <rFont val="Century Gothic"/>
        <family val="2"/>
      </rPr>
      <t>rd</t>
    </r>
    <r>
      <rPr>
        <sz val="11"/>
        <rFont val="Century Gothic"/>
        <family val="2"/>
      </rPr>
      <t xml:space="preserve"> Sunday of Advent</t>
    </r>
  </si>
  <si>
    <t>Isaiah35:1-10
Psalm 146:5-10 or  Luke 1:46b-55
James 5:7-10
Matthew 11:2-11</t>
  </si>
  <si>
    <t>Isaiah 61:1-4, 8-11
Psalm 126 or  Luke 1:46b-55
1 Thessalonians 5:16-24
John 1:6-8, 19-28</t>
  </si>
  <si>
    <t>Zephaniah 3:14-20
Isaiah 12:2-6
Philippians 4:4-7
Luke 3:7-18</t>
  </si>
  <si>
    <r>
      <rPr>
        <sz val="11"/>
        <rFont val="Century Gothic"/>
        <family val="2"/>
      </rPr>
      <t>4</t>
    </r>
    <r>
      <rPr>
        <vertAlign val="superscript"/>
        <sz val="11"/>
        <rFont val="Century Gothic"/>
        <family val="2"/>
      </rPr>
      <t>th</t>
    </r>
    <r>
      <rPr>
        <sz val="11"/>
        <rFont val="Century Gothic"/>
        <family val="2"/>
      </rPr>
      <t xml:space="preserve"> Sunday of Advent</t>
    </r>
  </si>
  <si>
    <t>Isaiah 7:10-16
Psalm 80:1-7, 17-19
Romans 1:1-7
Matthew 1:18-25</t>
  </si>
  <si>
    <t>2 Samuel 7:1-11, 16
Luke 1:46b-55 or  Psalm 89:1-4, 19-26
Romans 16:25-27
Luke 1:26-38</t>
  </si>
  <si>
    <t>Micah 5:2-5a
Luke 1:46b-55 or Psalm 80:1-7
Hebrews 10:5-10
Luke 1:39-45, [46-55]</t>
  </si>
  <si>
    <t>Christmas Day</t>
  </si>
  <si>
    <t>Isaiah 9:2-7
Psalm 96 
Titus 2:11-14
Luke 2:1-14, [15-20]
Isaiah 62:6-12
Psalm 97 
Titus 3:4-7
Luke 2:[1-7], 8-20
Isaiah 52:7-10
Psalm 98 
Hebrews 1:1-4, [5-12]
John 1:1-14</t>
  </si>
  <si>
    <r>
      <rPr>
        <sz val="11"/>
        <rFont val="Century Gothic"/>
        <family val="2"/>
      </rPr>
      <t>Christmas
1</t>
    </r>
    <r>
      <rPr>
        <vertAlign val="superscript"/>
        <sz val="11"/>
        <rFont val="Century Gothic"/>
        <family val="2"/>
      </rPr>
      <t>st</t>
    </r>
    <r>
      <rPr>
        <sz val="11"/>
        <rFont val="Century Gothic"/>
        <family val="2"/>
      </rPr>
      <t xml:space="preserve"> Sunday after Xmas, is 7 days after Advent 4 unless Xmas Day is a Sunday then 14 days.</t>
    </r>
  </si>
  <si>
    <t>Isaiah 63:7-9
Psalm 148 
Hebrews 2:10-18
Matthew 2:13-23</t>
  </si>
  <si>
    <t>This Date is calculated,</t>
  </si>
  <si>
    <t>Ordinary Time 
(Week 
Beginning)</t>
  </si>
  <si>
    <r>
      <rPr>
        <sz val="11"/>
        <rFont val="Century Gothic"/>
        <family val="2"/>
      </rPr>
      <t>6</t>
    </r>
    <r>
      <rPr>
        <vertAlign val="superscript"/>
        <sz val="11"/>
        <rFont val="Century Gothic"/>
        <family val="2"/>
      </rPr>
      <t>th</t>
    </r>
    <r>
      <rPr>
        <sz val="11"/>
        <rFont val="Century Gothic"/>
        <family val="2"/>
      </rPr>
      <t xml:space="preserve"> Sunday after Epiphany</t>
    </r>
  </si>
  <si>
    <t>Deuteronomy 30:15-20 or  Sirach 15:15-20
Psalm 119:1-8
1 Corinthians 3:1-9
Matthew 5:21-37</t>
  </si>
  <si>
    <t>2 Kings 5:1-14
Psalm 30 
1 Corinthians 9:24-27
Mark 1:40-45</t>
  </si>
  <si>
    <t>Jeremiah 17:5-10
Psalm 1 
1 Corinthians 15:12-20
Luke 6:17-26</t>
  </si>
  <si>
    <r>
      <rPr>
        <sz val="11"/>
        <rFont val="Century Gothic"/>
        <family val="2"/>
      </rPr>
      <t>7</t>
    </r>
    <r>
      <rPr>
        <vertAlign val="superscript"/>
        <sz val="11"/>
        <rFont val="Century Gothic"/>
        <family val="2"/>
      </rPr>
      <t>th</t>
    </r>
    <r>
      <rPr>
        <sz val="11"/>
        <rFont val="Century Gothic"/>
        <family val="2"/>
      </rPr>
      <t xml:space="preserve"> Sunday after Epiphany</t>
    </r>
  </si>
  <si>
    <t>Leviticus 19:1-2, 9-18
Psalm 119:33-40
1 Corinthians 3:10-11, 16-23
Matthew 5:38-48</t>
  </si>
  <si>
    <t>Isaiah 43:18-25
Psalm 41 
2 Corinthians 1:18-22
Mark 2:1-12</t>
  </si>
  <si>
    <t>Genesis 45:3-11, 15
Psalm 37:1-11, 39-40
1 Corinthians 15:35-38, 42-50
Luke 6:27-38</t>
  </si>
  <si>
    <r>
      <rPr>
        <sz val="11"/>
        <rFont val="Century Gothic"/>
        <family val="2"/>
      </rPr>
      <t>8</t>
    </r>
    <r>
      <rPr>
        <vertAlign val="superscript"/>
        <sz val="11"/>
        <rFont val="Century Gothic"/>
        <family val="2"/>
      </rPr>
      <t>th</t>
    </r>
    <r>
      <rPr>
        <sz val="11"/>
        <rFont val="Century Gothic"/>
        <family val="2"/>
      </rPr>
      <t xml:space="preserve"> Sunday after Epiphany</t>
    </r>
  </si>
  <si>
    <t>Isaiah 49:8-16a
Psalm 131 
1 Corinthians 4:1-5
Matthew 6:24-34</t>
  </si>
  <si>
    <t>Hosea 2:14-20
Psalm 103:1-13, 22
2 Corinthians 3:1-6
Mark 2:13-22</t>
  </si>
  <si>
    <t>Sirach 27:4-7 or  Isaiah 55:10-13
Psalm 92:1-4, 12-15
1 Corinthians 15:51-58
Luke 6:39-49</t>
  </si>
  <si>
    <r>
      <rPr>
        <sz val="11"/>
        <rFont val="Century Gothic"/>
        <family val="2"/>
      </rPr>
      <t>9</t>
    </r>
    <r>
      <rPr>
        <vertAlign val="superscript"/>
        <sz val="11"/>
        <rFont val="Century Gothic"/>
        <family val="2"/>
      </rPr>
      <t>th</t>
    </r>
    <r>
      <rPr>
        <sz val="11"/>
        <rFont val="Century Gothic"/>
        <family val="2"/>
      </rPr>
      <t xml:space="preserve"> Sunday after Epiphany</t>
    </r>
  </si>
  <si>
    <t>Deuteronomy 11:18-21, 26-28
Psalm 31:1-5, 19-24
Romans 1:16-17; 3:22b-28, [29-31]
Matthew 7:21-29</t>
  </si>
  <si>
    <t>Deuteronomy 5:12-15
Psalm 81:1-10
2 Corinthians 4:5-12
Mark 2:23-3:6</t>
  </si>
  <si>
    <t>1 Kings 8:22-23, 41-43
Psalm 96:1-9
Galatians 1:1-12
Luke 7:1-10</t>
  </si>
  <si>
    <t>Proper 3</t>
  </si>
  <si>
    <t>Proper 4</t>
  </si>
  <si>
    <t>Genesis 6:9-22; 7:24; 8:14-19
Psalm 46 
Romans 1:16,17; 3:22b-28, [29-31]
Matthew 7:21-29</t>
  </si>
  <si>
    <t>Deuteronomy 11:18-21,26-28
Psalm 31:1-5,19-24
Romans 1:16,17; 3:22b-28, [29-31]
Matthew 7:21-29</t>
  </si>
  <si>
    <t>1 Samuel 3:1-10, [11-20]
Psalm 139:1-6,13-18
2 Corinthians 4:5-12
Mark 2:23 - 3:6</t>
  </si>
  <si>
    <t>Deuteronomy 5:12-15
Psalm 81:1-10
2 Corinthians 4:5-12
Mark 2:23 - 3:6</t>
  </si>
  <si>
    <t>1 Kings 18:20,21, [22-29], 30-39
Psalm 96 
Galatians 1:1-12
Luke 7:1-10</t>
  </si>
  <si>
    <t>1 Kings 8:22-23,41-43
Psalm 96:1-9
Galatians 1:1-12
Luke 7:1-10</t>
  </si>
  <si>
    <t>Proper 5</t>
  </si>
  <si>
    <t>Genesis 12:1-9
Psalm 33:1-12
Romans 4:13-25
Matthew 9:9-13,18-26</t>
  </si>
  <si>
    <t>Hosea 5:15 - 6:6
Psalm 50:7-15
Romans 4:13-25
Matthew 9:9-13,18-26</t>
  </si>
  <si>
    <t>1 Samuel 8:4-11, [12-15], 16-20, [11:14-15]
Psalm 138 
2 Corinthians 4:13 - 5:1
Mark 3:20-35</t>
  </si>
  <si>
    <t>Genesis 3:8-15
Psalm 130 
2 Corinthians 4:13 - 5:1
Mark 3:20-35</t>
  </si>
  <si>
    <t>1 Kings 17:8-16, [17-24]
Psalm 146 
Galatians 1:11-24
Luke 7:11-17</t>
  </si>
  <si>
    <t>1 Kings 17:17-24
Psalm 30 
Galatians 1:11-24
Luke 7:11-17</t>
  </si>
  <si>
    <t>Proper 6</t>
  </si>
  <si>
    <t>Genesis 18:1-15, [21:1-7]
Psalm 116:1-2, 12-19
Romans 5:1-8
Matthew 9:35 - 10:8, [9-23]</t>
  </si>
  <si>
    <t>Exodus 19:2-8a
Psalm 100 
Romans 5:1-8
Matthew 9:35 - 10:8, [9-23]</t>
  </si>
  <si>
    <t>1 Samuel 15:34 - 16:13
Psalm 20 
2 Corinthians 5:6-10, [11-13], 14-17
Mark 4:26-34</t>
  </si>
  <si>
    <t>Ezekiel 17:22-24
Psalm 92:1-4,12-15
2 Corinthians 5:6-10, [11-13], 14-17
Mark 4:26-34</t>
  </si>
  <si>
    <t>1 Kings 21:1-10, [11-14], 15-21a
Psalm 5:1-8
Galatians 2:15-21
Luke 7:36 - 8:3</t>
  </si>
  <si>
    <t>2 Samuel 11:26 - 12:10,13-15
Psalm 32 
Galatians 2:15-21
Luke 7:36 - 8:3</t>
  </si>
  <si>
    <t>Proper 7</t>
  </si>
  <si>
    <t>Genesis 21:8-21
Psalm 86:1-10,16-17
Romans 6:1b-11
Matthew 10:24-39</t>
  </si>
  <si>
    <t>Jeremiah 20:7-13
Psalm 69:7-10, [11-15], 16-18
Romans 6:1b-11
Matthew 10:24-39</t>
  </si>
  <si>
    <t>1 Samuel 17:[1a,4-11,19-23], 32-49
or 1 Samuel 17:57 - 18:5,10-16
Psalm 9:9-20 or Psalm 133 
2 Corinthians 6:1-13
Mark 4:35-41</t>
  </si>
  <si>
    <t>Job 38:1-11
Psalm 107:1-3,23-32
2 Corinthians 6:1-13
Mark 4:35-41</t>
  </si>
  <si>
    <t>1 Kings 19:1-4, [5-7], 8-15a
Psalm 42, 43
Galatians 3:23-29
Luke 8:26-39</t>
  </si>
  <si>
    <t>Isaiah 65:1-9
Psalm 22:19-28
Galatians 3:23-29
Luke 8:26-39</t>
  </si>
  <si>
    <t>Proper 8</t>
  </si>
  <si>
    <t>Genesis 22:1-14
Psalm 13 
Romans 6:12-23
Matthew 10:40-42</t>
  </si>
  <si>
    <t>Jeremiah 28:5-9
Psalm 89:1-4,15-18
Romans 6:12-23
Matthew 10:40-42</t>
  </si>
  <si>
    <t>2 Samuel 1:1,17-27
Psalm 130 
2 Corinthians 8:7-15
Mark 5:21-43</t>
  </si>
  <si>
    <t>Wisdom of Solomon 1:13-15; 2:23,24
or Lamentations 3:23-33 
Psalm 30 
2 Corinthians 8:7-15
Mark 5:21-43</t>
  </si>
  <si>
    <t>2 Kings 2:1-2,6-14
Psalm 77:1-2,11-20
Galatians 5:1,13-25
Luke 9:51-62</t>
  </si>
  <si>
    <t>1 Kings 19:15-16,19-21
Psalm 16 
Galatians 5:1,13-25
Luke 9:51-62</t>
  </si>
  <si>
    <t>Proper 9</t>
  </si>
  <si>
    <t>Genesis 24:34-38,42-49,58-67
Psalm 45:10-17 or Song of Solomon 2:8-13
Romans 7:15-25a
Matthew 11:16-19,25-30</t>
  </si>
  <si>
    <t>Zechariah 9:9-12
Psalm 145:8-14
Romans 7:15-25a
Matthew 11:16-19,25-30</t>
  </si>
  <si>
    <t>2 Samuel 5:1-5,9-10
Psalm 48 
2 Corinthians 12:2-10
Mark 6:1-13</t>
  </si>
  <si>
    <t>Ezekiel 2:1-5
Psalm 123 
2 Corinthians 12:2-10
Mark 6:1-13</t>
  </si>
  <si>
    <t>2 Kings 5:1-14
Psalm 30 
Galatians 6:[1-6], 7-16
Luke 10:1-11,16-20</t>
  </si>
  <si>
    <t>Isaiah 66:10-14
Psalm 66:1-9
Galatians 6:[1-6], 7-16
Luke 10:1-11,16-20</t>
  </si>
  <si>
    <t>Proper 10</t>
  </si>
  <si>
    <t>Genesis 25:19-34
Psalm 119:105-112
Romans 8:1-11
Matthew 13:1-9,18-23</t>
  </si>
  <si>
    <t>Isaiah 55:10-13
Psalm 65:[1-8], 9-13
Romans 8:1-11
Matthew 13:1-9,18-23</t>
  </si>
  <si>
    <t>2 Samuel 6:1-5,12b-19
Psalm 24 
Ephesians 1:3-14
Mark 6:14-29</t>
  </si>
  <si>
    <t>Amos 7:7-15
Psalm 85:8-13
Ephesians 1:3-14
Mark 6:14-29</t>
  </si>
  <si>
    <t>Amos 7:7-17
Psalm 82 
Colossians 1:1-14
Luke 10:25-37</t>
  </si>
  <si>
    <t>Deuteronomy 30:9-14
Psalm 25:1-10
Colossians 1:1-14
Luke 10:25-37</t>
  </si>
  <si>
    <t>Proper 11</t>
  </si>
  <si>
    <t>Genesis 28:10-19a
Psalm 139:1-12, 23-24
Romans 8:12-25
Matthew 13:24-30,36-43</t>
  </si>
  <si>
    <t>Wisdom of Solomon
12:13,16-19 or Isaiah 44:6-8
Psalm 86:11-17
Romans 8:12-25
Matthew 13:24-30,36-43</t>
  </si>
  <si>
    <t>2 Samuel 7:1-14a
Psalm 89:20-37
Ephesians 2:11-22
Mark 6:30-34,53-56</t>
  </si>
  <si>
    <t>Jeremiah 23:1-6
Psalm 23 
Ephesians 2:11-22
Mark 6:30-34,53-56</t>
  </si>
  <si>
    <t>Amos 8:1-12
Psalm 52 
Colossians 1:15-28
Luke 10:38-42</t>
  </si>
  <si>
    <t>Genesis 18:1-10a
Psalm 15 
Colossians 1:15-28
Luke 10:38-42</t>
  </si>
  <si>
    <t>Proper 12</t>
  </si>
  <si>
    <t>Genesis 29:15-28
Psalm 105:1-11,45b or Psalm 128 
Romans 8:26-39
Matthew 13:31-33,44-52</t>
  </si>
  <si>
    <t>1 Kings 3:5-12
Psalm 119:129-136
Romans 8:26-39
Matthew 13:31-33,44-52</t>
  </si>
  <si>
    <t>2 Samuel 11:1-15
Psalm 14 
Ephesians 3:14-21
John 6:1-21</t>
  </si>
  <si>
    <t>2 Kings 4:42-44
Psalm 145:10-18
Ephesians 3:14-21
John 6:1-21</t>
  </si>
  <si>
    <t>Hosea 1:2-10
Psalm 85 
Colossians 2:6-15, [16-19]
Luke 11:1-13</t>
  </si>
  <si>
    <t>Genesis 18:20-32
Psalm 138 
Colossians 2:6-15, [16-19]
Luke 11:1-13</t>
  </si>
  <si>
    <t>Proper 13</t>
  </si>
  <si>
    <t>Genesis 32:22-31
Psalm 17:1-7,15
Romans 9:1-5
Matthew 14:13-21</t>
  </si>
  <si>
    <t>Isaiah 55:1-5
Psalm 145:8-9, 14-21
Romans 9:1-5
Matthew 14:13-21</t>
  </si>
  <si>
    <t>2 Samuel 11:26 - 12:13a
Psalm 51:1-12
Ephesians 4:1-16
John 6:24-35</t>
  </si>
  <si>
    <t>Exodus 16:2-4,9-15
Psalm 78:23-29
Ephesians 4:1-16
John 6:24-35</t>
  </si>
  <si>
    <t>Hosea 11:1-11
Psalm 107:1-9,43
Colossians 3:1-11
Luke 12:13-21</t>
  </si>
  <si>
    <t>Ecclesiastes 1:2,12-14; 2:18-23
Psalm 49:1-12
Colossians 3:1-11
Luke 12:13-21</t>
  </si>
  <si>
    <t>Proper 14</t>
  </si>
  <si>
    <t>Genesis 37:1-4,12-28
Psalm 105:1-6,16-22,45b
Romans 10:5-15
Matthew 14:22-33</t>
  </si>
  <si>
    <t>1 Kings 19:9-18
Psalm 85:8-13
Romans 10:5-15
Matthew 14:22-33</t>
  </si>
  <si>
    <t>2 Samuel 18:5-9,15,31-33
Psalm 130 
Ephesians 4:25 - 5:2
John 6:35,41-51</t>
  </si>
  <si>
    <t>1 Kings 19:4-8
Psalm 34:1-8
Ephesians 4:25 - 5:2
John 6:35,41-51</t>
  </si>
  <si>
    <t>Isaiah 1:1,10-20
Psalm 50:1-8, 23,24
Hebrews 11:1-3,8-16
Luke 12:32-40</t>
  </si>
  <si>
    <t>Genesis 15:1-6
Psalm 33:12-22
Hebrews 11:1-3,8-16
Luke 12:32-40</t>
  </si>
  <si>
    <t>Proper 15</t>
  </si>
  <si>
    <t>Genesis 45:1-15
Psalm 133 
Romans 11:1-2a, 29-32
Matthew 15:[10-20], 21-28</t>
  </si>
  <si>
    <t>Isaiah 56:1,6-8
Psalm 67 
Romans 11:1-2a,29-32
Matthew 15:[10-20], 21-28</t>
  </si>
  <si>
    <t>1 Kings 2:10-12; 3:3-14
Psalm 111 
Ephesians 5:15-20
John 6:51-58</t>
  </si>
  <si>
    <t>Proverbs 9:1-6
Psalm 34:9-14
Ephesians 5:15-20
John 6:51-58</t>
  </si>
  <si>
    <t>Isaiah 5:1-7
Psalm 80:1-2,9-20
Hebrews 11:29 - 12:2
Luke 12:49-56</t>
  </si>
  <si>
    <t>Jeremiah 23:23-29
Psalm 82 
Hebrews 11:29 - 12:2
Luke 12:49-56</t>
  </si>
  <si>
    <t>Proper 16</t>
  </si>
  <si>
    <t>Exodus 1:8 - 2:10
Psalm 124 
Romans 12:1-8
Matthew 16:13-20</t>
  </si>
  <si>
    <t>Isaiah 51:1-6
Psalm 138 
Romans 12:1-8
Matthew 16:13-20</t>
  </si>
  <si>
    <t>1 Kings 8:[1,6,10-11], 22-30,41-43
Psalm 84 
Ephesians 6:10-20
John 6:56-69</t>
  </si>
  <si>
    <t>Joshua 24:1-2a,14-18
Psalm 34:15-22
Ephesians 6:10-20
John 6:56-69</t>
  </si>
  <si>
    <t>Jeremiah 1:4-10
Psalm 71:1-6
Hebrews 12:18-29
Luke 13:10-17</t>
  </si>
  <si>
    <t>Isaiah 58:9b-14
Psalm 103:1-8
Hebrews 12:18-29
Luke 13:10-17</t>
  </si>
  <si>
    <t>Proper 17</t>
  </si>
  <si>
    <t>Exodus 3:1-15
Psalm 105:1-6,23-26,45b
Romans 12:9-21
Matthew 16:21-28</t>
  </si>
  <si>
    <t>Jeremiah 15:15-21
Psalm 26:1-8
Romans 12:9-21
Matthew 16:21-28</t>
  </si>
  <si>
    <t>Song of Solomon 2:8-13
Psalm 45:1-2,6-9
James 1:17-27
Mark 7:1-8,14-15,21-23</t>
  </si>
  <si>
    <t>Deuteronomy 4:1-2,6-9
Psalm 15 
James 1:17-27
Mark 7:1-8,14-15,21-23</t>
  </si>
  <si>
    <t>Jeremiah 2:4-13
Psalm 81:1,10-16
Hebrews 13:1-8,15,16
Luke 14:1,7-14</t>
  </si>
  <si>
    <t>Sirach 10:12-18 or Proverbs 25:6-7
Psalm 112 
Hebrews 13:1-8,15,16
Luke 14:1,7-14</t>
  </si>
  <si>
    <t>Proper 18</t>
  </si>
  <si>
    <t>Exodus 12:1-14
Psalm 149 
Romans 13:8-14
Matthew 18:15-20</t>
  </si>
  <si>
    <t>Ezekiel 33:7-11
Psalm 119:33-40
Romans 13:8-14
Matthew 18:15-20</t>
  </si>
  <si>
    <t>Proverbs 22:1-2,8-9,22-23
Psalm 125 
James 2:1-10, [11-13], 14-17
Mark 7:24-37</t>
  </si>
  <si>
    <t>Isaiah 35:4-7a
Psalm 146 
James 2:1-10, [11-13], 14-17
Mark 7:24-37</t>
  </si>
  <si>
    <t>Jeremiah 18:1-11
Psalm 139:1-5,12-18
Philemon 1-21
Luke 14:25-33</t>
  </si>
  <si>
    <t>Deuteronomy 30:15-20
Psalm 1 
Philemon 1-21
Luke 14:25-33</t>
  </si>
  <si>
    <t>Proper 19</t>
  </si>
  <si>
    <t>Exodus 14:19-31
Psalm 114 or
Canticle: Exodus 15:1b-11, 20,21
Romans 14:1-12
Matthew 18:21-35</t>
  </si>
  <si>
    <t>Genesis 50:15-21
Psalm 103:[1-7], 8-13
Romans 14:1-12
Matthew 18:21-35</t>
  </si>
  <si>
    <t>Proverbs 1:20-33
Psalm 19 or
Wisdom of Solomon 7:26 - 8:1
James 3:1-12
Mark 8:27-38</t>
  </si>
  <si>
    <t>Isaiah 50:4-9a
Psalm 116:1-9
James 3:1-12
Mark 8:27-38</t>
  </si>
  <si>
    <t>Jeremiah 4:11-12,22-28
Psalm 14 
1 Timothy 1:12-17
Luke 15:1-10</t>
  </si>
  <si>
    <t>Exodus 32:7-14
Psalm 51:1-10
1 Timothy 1:12-17
Luke 15:1-10</t>
  </si>
  <si>
    <t>Proper 20</t>
  </si>
  <si>
    <t>Exodus 16:2-15
Psalm 105:1-6,37-45
Philippians 1:21-30
Matthew 20:1-16</t>
  </si>
  <si>
    <t>Jonah 3:10 - 4:11
Psalm 145:1-8
Philippians 1:21-30
Matthew 20:1-16</t>
  </si>
  <si>
    <t>Proverbs 31:10-31
Psalm 1 
James 3:13 - 4:3,7-8a
Mark 9:30-37</t>
  </si>
  <si>
    <t>Wisdom of Solomon 1:16 - 2:1,12-22 
or Jeremiah 11:18-20
Psalm 54 
James 3:13 - 4:3,7-8a
Mark 9:30-37</t>
  </si>
  <si>
    <t>Jeremiah 8:18 - 9:1
Psalm 79:1-9
1 Timothy 2:1-7
Luke 16:1-13</t>
  </si>
  <si>
    <t>Amos 8:4-7
Psalm 113 
1 Timothy 2:1-7
Luke 16:1-13</t>
  </si>
  <si>
    <t>Proper 21</t>
  </si>
  <si>
    <t>Exodus 17:1-7
Psalm 78:1-4,12-16
Philippians 2:1-13
Matthew 21:23-32</t>
  </si>
  <si>
    <t>Ezekiel 18:1-4,25-32
Psalm 25:1-8
Philippians 2:1-13
Matthew 21:23-32</t>
  </si>
  <si>
    <t>Esther 7:1-6,9-10; 9:20-22
Psalm 124 
James 5:13-20
Mark 9:38-50</t>
  </si>
  <si>
    <t>Numbers 11:4-6,10-16,24-29
Psalm 19:7-14
James 5:13-20
Mark 9:38-50</t>
  </si>
  <si>
    <t>Jeremiah 32:1-3a,6-15
Psalm 91:1-6,14-16
1 Timothy 6:6-19
Luke 16:19-31</t>
  </si>
  <si>
    <t>Amos 6:1a,4-7
Psalm 146 
1 Timothy 6:6-19
Luke 16:19-31</t>
  </si>
  <si>
    <t>Proper 22</t>
  </si>
  <si>
    <t>Exodus 20:1-4,7-9,12-20
Psalm 19 
Philippians 3:4b-14
Matthew 21:33-46</t>
  </si>
  <si>
    <t>Isaiah 5:1-7
Psalm 80:7-15
Philippians 3:4b-14
Matthew 21:33-46</t>
  </si>
  <si>
    <t>Job 1:1; 2:1-10
Psalm 26 
Hebrews 1:1-4; 2:5-12
Mark 10:2-16</t>
  </si>
  <si>
    <t>Genesis 2:18-24
Psalm 8 
Hebrews 1:1-4; 2:5-12
Mark 10:2-16</t>
  </si>
  <si>
    <t xml:space="preserve">Lamentations 1:1-6
Lamentations 3:19-26 or Psalm 137 
2 Timothy 1:1-14
Luke 17:5-10
</t>
  </si>
  <si>
    <t xml:space="preserve">Habakkuk 1:1-4; 2:1-4
Psalm 37:1-9
2 Timothy 1:1-14
Luke 17:5-10
</t>
  </si>
  <si>
    <t>Proper 23</t>
  </si>
  <si>
    <t>Exodus 32:1-14
Psalm 106:1-6,19-23
Philippians 4:1-9
Matthew 22:1-14</t>
  </si>
  <si>
    <t>Isaiah 25:1-9
Psalm 23 
Philippians 4:1-9
Matthew 22:1-14</t>
  </si>
  <si>
    <t>Job 23:1-9,16-17
Psalm 22:1-15
Hebrews 4:12-16
Mark 10:17-31</t>
  </si>
  <si>
    <t>Amos 5:6-7,10-15
Psalm 90:12-17
Hebrews 4:12-16
Mark 10:17-31</t>
  </si>
  <si>
    <t>Jeremiah 29:1,4-7
Psalm 66:1-12
2 Timothy 2:8-15
Luke 17:11-19</t>
  </si>
  <si>
    <t>2 Kings 5:1-3,7-15c
Psalm 111 
2 Timothy 2:8-15
Luke 17:11-19</t>
  </si>
  <si>
    <t>Proper 24</t>
  </si>
  <si>
    <t>Exodus 33:12-23
Psalm 99 
1 Thessalonians 1:1-10
Matthew 22:15-22</t>
  </si>
  <si>
    <t>Isaiah 45:1-7
Psalm 96:1-9, [10-13]
1 Thessalonians 1:1-10
Matthew 22:15-22</t>
  </si>
  <si>
    <t>Job 38:1-7, [34-41]
Psalm 104:1-9,24,35b
Hebrews 5:1-10
Mark 10:35-45</t>
  </si>
  <si>
    <t>Isaiah 53:4-12
Psalm 91:9-16
Hebrews 5:1-10
Mark 10:35-45</t>
  </si>
  <si>
    <t>Jeremiah 31:27-34
Psalm 119:97-104
2 Timothy 3:14 - 4:5
Luke 18:1-8</t>
  </si>
  <si>
    <t>Genesis 32:22-31
Psalm 121 
2 Timothy 3:14 - 4:5
Luke 18:1-8</t>
  </si>
  <si>
    <t>Proper 25</t>
  </si>
  <si>
    <t>Deuteronomy 34:1-12
Psalm 90:1-6,13-17
1 Thessalonians 2:1-8
Matthew 22:34-46</t>
  </si>
  <si>
    <t>Leviticus 19:1-2,15-18
Psalm 1 
1 Thessalonians 2:1-8
Matthew 22:34-46</t>
  </si>
  <si>
    <t>Job 42:1-6,10-17
Psalm 34:1-8,[19-22]
Hebrews 7:23-28
Mark 10:46-52</t>
  </si>
  <si>
    <t>Jeremiah 31:7-9
Psalm 126 
Hebrews 7:23-28
Mark 10:46-52</t>
  </si>
  <si>
    <t>Joel 2:23-32
Psalm 65 
2 Timothy 4:6-8,16-18
Luke 18:9-14</t>
  </si>
  <si>
    <t>Ecclesiasticus 35:12-17 or
Jeremiah 14:7-10, 19-22
Psalm 84:1-7
2 Timothy 4:6-8,16-18
Luke 18:9-14</t>
  </si>
  <si>
    <t>Proper 26</t>
  </si>
  <si>
    <t>Joshua 3:7-17
Psalm 107:1-7, 33-37
1 Thessalonians 2:9-13
Matthew 23:1-12</t>
  </si>
  <si>
    <t>Micah 3:5-12
Psalm 43 
1 Thessalonians 2:9-13
Matthew 23:1-12</t>
  </si>
  <si>
    <t>Ruth 1:1-18
Psalm 146 
Hebrews 9:11-14
Mark 12:28-34</t>
  </si>
  <si>
    <t>Deuteronomy 6:1-9
Psalm 119:1-8
Hebrews 9:11-14
Mark 12:28-34</t>
  </si>
  <si>
    <t>Habakkuk 1:1-4, 2:1-4
Psalm 119:137-144 
2 Thessalonians 1:1-4, 11-12
Luke 19:1-10</t>
  </si>
  <si>
    <t>Isaiah 1:10-18
Psalm 32:1-7
2 Thessalonians 1:1-4, 11-12
Luke 19:1-10</t>
  </si>
  <si>
    <t>Proper 27</t>
  </si>
  <si>
    <t>Joshua 24:1-3a, 14-25
Psalm 78:1-7
1 Thessalonians 4:13-18
Matthew 25:1-13</t>
  </si>
  <si>
    <t>Wisdom 6:12-16 or  Amos 5:18-24
Wisdom 6:17-20 or  Psalm 70 
1 Thessalonians 4:13-18
Matthew 25:1-13</t>
  </si>
  <si>
    <t>Ruth 3:1-5; 4:13-17
Psalm 127 
Hebrews 9:24-28
Mark 12:38-44</t>
  </si>
  <si>
    <t>1 Kings 17:8-16
Psalm 146 
Hebrews 9:24-28
Mark 12:38-44</t>
  </si>
  <si>
    <t>Haggai 1:15b-2:9
Psalm 145:1-5, 17-21 or  Psalm 98 
2 Thessalonians 2:1-5, 13-17
Luke 20:27-38</t>
  </si>
  <si>
    <r>
      <rPr>
        <sz val="11"/>
        <rFont val="Century Gothic"/>
        <family val="2"/>
      </rPr>
      <t xml:space="preserve">Job 19:23-27a
Psalm 17:1-9
</t>
    </r>
    <r>
      <rPr>
        <sz val="10"/>
        <rFont val="Century Gothic"/>
        <family val="2"/>
      </rPr>
      <t>2 Thessalonians 2:1-5, 13-17
Luke 20:27-38</t>
    </r>
  </si>
  <si>
    <t>Proper 28</t>
  </si>
  <si>
    <t>Judges 4:1-7
Psalm 123 
1 Thessalonians 5:1-11
Matthew 25:14-30</t>
  </si>
  <si>
    <t>Zephaniah 1:7, 12-18
Psalm 90:1-8, [9-11], 12
1 Thessalonians 5:1-11
Matthew 25:14-30</t>
  </si>
  <si>
    <t>1 Samuel 1:4-20
1 Samuel 2:1-10
Hebrews 10:11-14, [15-18], 19-25
Mark 13:1-8</t>
  </si>
  <si>
    <t>Daniel 12:1-3
Psalm 16 
Hebrews 10:11-14, [15-18], 19-25
Mark 13:1-8</t>
  </si>
  <si>
    <t>Isaiah 65:17-25
Isaiah 12
2 Thessalonians 3:6-13
Luke 21:5-19</t>
  </si>
  <si>
    <t>Malachi 4:1-2a
Psalm 98 
2 Thessalonians 3:6-13
Luke 21:5-19</t>
  </si>
  <si>
    <t>Ezekiel 34:11-16, 20-24
Psalm 100 
Ephesians 1:15-23
Matthew 25:31-46</t>
  </si>
  <si>
    <t>Ezekiel 34:11-16, 20-24
Psalm 95:1-7a
Ephesians 1:15-23
Matthew 25:31-46</t>
  </si>
  <si>
    <t>2 Samuel 23:1-7
Psalm 132:1-12, [13-18]
Revelation 1:4b-8
John 18:33-37</t>
  </si>
  <si>
    <t>Daniel 7:9-10, 13-14
Psalm 93 
Revelation 1:4b-8
John 18:33-37</t>
  </si>
  <si>
    <t>Jeremiah 23:1-6
Luke 1:68-79
Colossians 1:11-20
Luke 23:33-43</t>
  </si>
  <si>
    <t>Jeremiah 23:1-6
Psalm 46 
Colossians 1:11-20
Luke 23:33-43</t>
  </si>
  <si>
    <t>Feast Day</t>
  </si>
  <si>
    <t>Joel 2:1-2,12-17 or Isaiah 58:1-12
Psalm 51:1-17
2 Corinthians 5:20b - 6:10
Matthew 6:1-6,16-21</t>
  </si>
  <si>
    <t>Monday of Holy Week</t>
  </si>
  <si>
    <t>Isaiah 42:1-9
Psalm 36:5-11
Hebrews 9:11-15
John 12:1-11</t>
  </si>
  <si>
    <t>Tuesday of Holy Week</t>
  </si>
  <si>
    <t>Isaiah 49:1-7
Psalm 71:1-14
1 Corinthians 1:18-31
John 12:20-36</t>
  </si>
  <si>
    <t>Wednesday of Holy Week</t>
  </si>
  <si>
    <t>Isaiah 50:4-9a
Psalm 70 
Hebrews 12:1-3
John 13:21-32</t>
  </si>
  <si>
    <t>Maundy Thursday</t>
  </si>
  <si>
    <t>Exodus 12:1-4, [5-10], 11-14
Psalm 116:1,10-17
1 Corinthians 11:23-26
John 13:1-17,31b-35</t>
  </si>
  <si>
    <t>Isaiah 52:13 - 53:12
Psalm 22 
Hebrews 10:16-25 or
Hebrews 4:14-16; 5:7-9
John 18:1 - 19:42</t>
  </si>
  <si>
    <t>Job 14:1-14 or  Lamentations 3:1-9, 19-24
Psalm 31:1-4, 15-16
1 Peter 4:1-8
Matthew 27:57-66 or  John 19:38-42</t>
  </si>
  <si>
    <t xml:space="preserve">Acts 10:34-43 or Jeremiah 31:1-6 
Psalm 118:1-2, 14-24
Colossians 3:1-4 or Acts 10:34-43 
Matthew 28:1-10 or John 20:1-18 </t>
  </si>
  <si>
    <t>Acts 10:34-43 or  Isaiah 25:6-9
Psalm 118:1-2, 14-24
1 Corinthians 15:1-11 or  Acts 10:34-43
John 20:1-18 or  Mark 16:1-8</t>
  </si>
  <si>
    <t>Acts 10:34-43 or Isaiah 65:17-25
Psalm 118:1-2,14-24
1 Corinthians 15:19-26 or Acts 10:34-43
John 20:1-18 or Luke 24:1-12</t>
  </si>
  <si>
    <t>Acts 1:1-11
Psalm 47 or  Psalm 93 
Ephesians 1:15-23
Luke 24:44-53</t>
  </si>
  <si>
    <t>Acts 2:1-21 or Numbers 11:24-30
Psalm 104:24-34, 35b
1 Corinthians 12:3b-13 or Acts 2:1-21
John 20:19-23 or John 7:37-39</t>
  </si>
  <si>
    <t>Acts 2:1-21 or  Ezekiel 37:1-14
Psalm 104:24-34, 35b
Romans 8:22-27 or  Acts 2:1-21
John 15:26-27; 16:4b-15</t>
  </si>
  <si>
    <t>Acts 2:1-21 or Genesis 11:1-9
Psalm 104:24-34, 35b
Romans 8:14-17 or Acts 2:1-21
John 14:8-17, [25-27]</t>
  </si>
  <si>
    <t xml:space="preserve">Circumcision of Jesus </t>
  </si>
  <si>
    <t xml:space="preserve">Numbers 6:22-27 
Psalm 8 
Galatians 4:4-7 or Philippians 2:5-11 
Luke 2:15-21 </t>
  </si>
  <si>
    <t xml:space="preserve">Isaiah 60:1-6 
Psalm 72:1-7, 10-14
Ephesians 3:1-12 
Matthew 2:1-12  </t>
  </si>
  <si>
    <r>
      <rPr>
        <sz val="11"/>
        <rFont val="Century Gothic"/>
        <family val="2"/>
      </rPr>
      <t>Baptism of Christ is the 1</t>
    </r>
    <r>
      <rPr>
        <vertAlign val="superscript"/>
        <sz val="11"/>
        <rFont val="Century Gothic"/>
        <family val="2"/>
      </rPr>
      <t>st</t>
    </r>
    <r>
      <rPr>
        <sz val="11"/>
        <rFont val="Century Gothic"/>
        <family val="2"/>
      </rPr>
      <t xml:space="preserve"> Sunday after Epiphany</t>
    </r>
  </si>
  <si>
    <t>Baptism of Christ</t>
  </si>
  <si>
    <t xml:space="preserve">Isaiah 42:1-9 
Psalm 29 (3) 
Acts 10:34-43 
Matthew 3:13-17 </t>
  </si>
  <si>
    <t xml:space="preserve">Isaiah 43:1-7
Psalm 29 
Acts 8:14-17
Luke 3:15-17,21,22
</t>
  </si>
  <si>
    <t>Candlemas</t>
  </si>
  <si>
    <t xml:space="preserve">Malachi 3:1-4 
Psalm 84 or Psalm 24:7-10
Hebrews 2:14-18 
Luke 2:22-40 </t>
  </si>
  <si>
    <t>The Annunciation</t>
  </si>
  <si>
    <t xml:space="preserve">Isaiah 7:10-14 
Psalm 45 or Psalm 40:5-10
Hebrews 10:4-10 
Luke 1:26-38 </t>
  </si>
  <si>
    <t xml:space="preserve">Visit of Mary to Elizabeth </t>
  </si>
  <si>
    <t xml:space="preserve">1 Samuel 2:1-10 
Psalm 113 
Romans 12:9-16b 
Luke 1:39-57 </t>
  </si>
  <si>
    <t xml:space="preserve">Holy Cross Day </t>
  </si>
  <si>
    <t>Numbers 21:4b-9
Psalm 98:1-5 or  Psalm 78:1-2, 34-38
1 Corinthians 1:18-24
John 3:13-17</t>
  </si>
  <si>
    <t>All Saints’ Day</t>
  </si>
  <si>
    <t>Revelation 7:9-17
Psalm 34:1-10, 22
1 John 3:1-3
Matthew 5:1-12</t>
  </si>
  <si>
    <t>Wisdom 3:1-9 or Isaiah 25:6-9
Psalm 24 
Revelation 21:1-6a
John 11:32-44</t>
  </si>
  <si>
    <t>Daniel 7:1-3,15-18
Psalm 149 
Ephesians 1:11-23
Luke 6:20-31</t>
  </si>
  <si>
    <r>
      <rPr>
        <b/>
        <sz val="18"/>
        <rFont val="Century Gothic"/>
        <family val="2"/>
      </rPr>
      <t xml:space="preserve">Church of England Lectionary Readings:
</t>
    </r>
    <r>
      <rPr>
        <sz val="11"/>
        <rFont val="Century Gothic"/>
        <family val="2"/>
      </rPr>
      <t xml:space="preserve">
This sheet contains all the Sunday Lectionary Readings and Readings for Festivals, Feasts, etc. for Years A, B, C.
The correct year is selected by a column offset relative to Row B
If there are no Readings present (due to copyright restrictions), then there will be blank entries for Years A, B, C.
However, this Sheet should still exist so as to provide the Sunday Names for RCL.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Readings in Seasons take precedent over Ordinary Time Readings.
</t>
    </r>
    <r>
      <rPr>
        <b/>
        <sz val="11"/>
        <color rgb="FFFF0000"/>
        <rFont val="Century Gothic"/>
        <family val="2"/>
      </rPr>
      <t>DO NOT DELETE THIS SHEET.</t>
    </r>
    <r>
      <rPr>
        <b/>
        <sz val="11"/>
        <rFont val="Century Gothic"/>
        <family val="2"/>
      </rPr>
      <t xml:space="preserve">  It is required.  Should the Copyright restrictions mean that the Lectionary Readings cannot be displayed, the cells containing the Readings in CofE_LecReadings should be empty.</t>
    </r>
  </si>
  <si>
    <r>
      <rPr>
        <b/>
        <sz val="18"/>
        <rFont val="Century Gothic"/>
        <family val="2"/>
      </rPr>
      <t xml:space="preserve">Church of Wales Lectionary Readings:
</t>
    </r>
    <r>
      <rPr>
        <sz val="11"/>
        <rFont val="Century Gothic"/>
        <family val="2"/>
      </rPr>
      <t>These are the same as the CofE Readings, with the exception of the Patron Saint (see bottom of sheet).</t>
    </r>
  </si>
  <si>
    <t>Church of England</t>
  </si>
  <si>
    <t>Church of Wales</t>
  </si>
  <si>
    <r>
      <rPr>
        <sz val="11"/>
        <rFont val="Century Gothic"/>
        <family val="2"/>
      </rPr>
      <t>Christmas
If 1</t>
    </r>
    <r>
      <rPr>
        <vertAlign val="superscript"/>
        <sz val="11"/>
        <rFont val="Century Gothic"/>
        <family val="2"/>
      </rPr>
      <t>st</t>
    </r>
    <r>
      <rPr>
        <sz val="11"/>
        <rFont val="Century Gothic"/>
        <family val="2"/>
      </rPr>
      <t xml:space="preserve"> Sunday after Epiphany is 8 Jan or later, then there is 2</t>
    </r>
    <r>
      <rPr>
        <vertAlign val="superscript"/>
        <sz val="11"/>
        <rFont val="Century Gothic"/>
        <family val="2"/>
      </rPr>
      <t>nd</t>
    </r>
    <r>
      <rPr>
        <sz val="11"/>
        <rFont val="Century Gothic"/>
        <family val="2"/>
      </rPr>
      <t xml:space="preserve"> Sunday of Christmas</t>
    </r>
  </si>
  <si>
    <t>2nd Sunday of Christmas</t>
  </si>
  <si>
    <t>Jeremiah 31:7-14
Psalm 147:13-21
Ephesians 1:3-14
John 1:[1-9], 10-18
or
Ecclesiasticus 24:1-12
Canticle: Wisdom of
Solomon 10:15-21
Ephesians 1:3-14
John 1:[1-9], 10-18</t>
  </si>
  <si>
    <t>Psalm 135*
Isaiah 41:21 – 42:4
Colossians 1:1-14
Gospel at Holy Communion:
   Matthew 2:13-23</t>
  </si>
  <si>
    <t>Psalm 87 
Jeremiah 31:15-17
2 Corinthians 1:3-12</t>
  </si>
  <si>
    <t>Psalm 135*
Isaiah 46:3-13
Romans 12:1-8
Gospel at Holy Communion:
   Matthew 2:13-23</t>
  </si>
  <si>
    <t>Psalm 87 
Zechariah 8:1-8
Luke 2:41-52</t>
  </si>
  <si>
    <t>Jeremiah 31:7-14
Psalm 147:13-21
Ephesians 1:3-14
John 1:[1-9], 10-18
or
Ecclesiasticus 24:1-12
Canticle: Wisdom of Solomon 10:15-21
Ephesians 1:3-14
John 1:[1-9], 10-18</t>
  </si>
  <si>
    <t>Psalm 135*
1 Samuel 1:20-28
1 John 4:7-16
Gospel at Holy Communion:
   Matthew 2:13-23</t>
  </si>
  <si>
    <t>Psalm 87 
Isaiah 12
1 Thessalonians 2:1-8</t>
  </si>
  <si>
    <t xml:space="preserve">Epiphany 
</t>
  </si>
  <si>
    <t>Isaiah 60:1-6
Psalm 72:[1-9], 10-15
Ephesians 3:1-12
Matthew 2:1-12</t>
  </si>
  <si>
    <t>Baruch 4:36 – 5:9 
   or Isaiah 60:1-9
John 2:1-11
Evening Psalms
   Psalm 98, 100</t>
  </si>
  <si>
    <t>Jeremiah 31:7-14
John 1:29-34
Morning Psalms
   Psalm 132, 113</t>
  </si>
  <si>
    <t>Psalm 46, 47
Joshua 3:1-8,14-17
Hebrews 1:1-12
Gospel at Holy Communion:
   Luke 3:15-22</t>
  </si>
  <si>
    <t>Psalm 89:19-29
Exodus 14:15-22
1 John 5:6-9</t>
  </si>
  <si>
    <t>Psalm 46, [47]
Isaiah 42:1-9
Ephesians 2:1-10
Gospel at Holy Communion:
   Matthew 3:13-17</t>
  </si>
  <si>
    <t>Psalm 89:19-29
1 Samuel 16:1-3,13
John 1:29-34</t>
  </si>
  <si>
    <t>Psalm 46, 47
Isaiah 55:1-11
Romans 6:1-11
Gospel at Holy Communion:
   Mark 1:4-11</t>
  </si>
  <si>
    <t>Psalm 89:19-29
Isaiah 42:1-9
Acts 19:1-7</t>
  </si>
  <si>
    <t>Isaiah 49:1-7
Psalm 40:1-12
1 Corinthians 1:1-9
John 1:29-42</t>
  </si>
  <si>
    <t>Psalm 96 
Ezekiel 2:1 – 3:4
Galatians 1:11-24
Gospel at Holy Communion:
   John 1:43-51</t>
  </si>
  <si>
    <t>Psalm 145:1-12
Jeremiah 1:4-10
Mark 1:14-20</t>
  </si>
  <si>
    <t>1 Samuel 3:1-10, [11-20]
Psalm 139:1-5,12-18*
Revelation 5:1-10
John 1:43-51</t>
  </si>
  <si>
    <t>Psalm 96 
Isaiah 60:9-22
Hebrews 6:17 – 7:10
Gospel at Holy Communion:
   Matthew 8:5-13</t>
  </si>
  <si>
    <t>Psalm 145:1-12
Isaiah 62:1-5
1 Corinthians 6:11-20</t>
  </si>
  <si>
    <t>Psalm 96 
1 Samuel 3:1-20
Ephesians 4:1-16
Gospel at Holy Communion:
   John 1:29-42</t>
  </si>
  <si>
    <t>Psalm 145:1-13
Isaiah 49:1-7
Acts 16:11-15</t>
  </si>
  <si>
    <t>Isaiah 9:1-4
Psalm 27:1,4-12*
1 Corinthians 1:10-18
Matthew 4:12-23</t>
  </si>
  <si>
    <t>Psalm 33*
Ecclesiastes 3:1-11
1 Peter 1:3-12
Gospel at Holy Communion:
   Luke 4:14-21</t>
  </si>
  <si>
    <t>Psalm 113 
Amos 3:1-8
1 John 1:1-4</t>
  </si>
  <si>
    <t>Genesis 14:17-20
Psalm 128 
Revelation 19:6-10
John 2:1-11</t>
  </si>
  <si>
    <t>Psalm 33*
Jeremiah 3:21 – 4:2
Titus 2:1-8,11-14
Gospel at Holy Communion:
   Matthew 4:12-23</t>
  </si>
  <si>
    <t>Psalm 113 
Jonah 3:1-5,10
John 3:16-21</t>
  </si>
  <si>
    <t>Nehemiah 8:1-3,5-6,8-10
Psalm 19*
1 Corinthians 12:12-31a
Luke 4:14-21</t>
  </si>
  <si>
    <t xml:space="preserve">Psalm 33 
Numbers 9:15-23
1 Corinthians 7:17-24
Gospel at Holy Communion:
   Mark 1:21-28
</t>
  </si>
  <si>
    <t>Psalm 113 
Deuteronomy 30:11-15
3 John 1,5-8</t>
  </si>
  <si>
    <t>1 Kings 17:8-16
Psalm 36:5-10
1 Corinthians 1:18-31
John 2:1-11</t>
  </si>
  <si>
    <t>Psalm 34*
Genesis 28:10-22
Philemon 1-16
Gospel at Holy Communion:
   Mark 1:21-28</t>
  </si>
  <si>
    <t>Psalm 71:1-6,15-17
Haggai 2:1-9
1 Corinthians 3:10-17</t>
  </si>
  <si>
    <t>Deuteronomy 18:15-20
Psalm 111 
Revelation 12:1-5a
Mark 1:21-28</t>
  </si>
  <si>
    <t>Psalm 34*
1 Samuel 3:1-20
1 Corinthians 14:12-20
Gospel at Holy Communion:
   Matthew 13:10-17</t>
  </si>
  <si>
    <t>Psalm 71:1-6,15-17
Jeremiah 1:4-10
Mark 1:40-45</t>
  </si>
  <si>
    <t>Ezekiel 43:27 - 44:4
Psalm 48 
1 Corinthians 13:1-13
Luke 2:22-40</t>
  </si>
  <si>
    <t>Psalm 34 
1 Chronicles 29:6-19
Acts 7:44-50
Gospel at Holy Communion:
   John 4:19-29a</t>
  </si>
  <si>
    <t xml:space="preserve">Psalm 71:1-6,15-17
Micah 6:1-8
1 Corinthians 6:12-20
</t>
  </si>
  <si>
    <t>Before Lent</t>
  </si>
  <si>
    <t>2nd Sunday before Lent</t>
  </si>
  <si>
    <t>Genesis 1:1 – 2:3
Psalm 136 
   or Psalm 136:1-9,23-26
Romans 8:18-25
Matthew 6:25-34</t>
  </si>
  <si>
    <t>Psalm 148 
Proverbs 8:1,22-31
Revelation 4
Gospel at Holy Communion:
   Luke 12:16-31</t>
  </si>
  <si>
    <t>Psalm 100, 150
Job 38:1-21
Colossians 1:15-20</t>
  </si>
  <si>
    <t>Proverbs 8:1,22-31
Psalm 104:26-37
Colossians 1:15-20
John 1:1-14</t>
  </si>
  <si>
    <t>Psalm 65 
Genesis 2:4b-25
Luke 8:22-35</t>
  </si>
  <si>
    <t>Psalm 29, 67
Deuteronomy 8:1-10
Matthew 6:25-34</t>
  </si>
  <si>
    <t>Genesis 2:4b-9,15-25
Psalm 65 
Revelation 4
Luke 8:22-25</t>
  </si>
  <si>
    <t>Psalm 147*
Genesis 1:1 – 2:3
Matthew 6:25-34</t>
  </si>
  <si>
    <t>Psalm 104:1-26
Job 28:1-11
Acts 14:8-17</t>
  </si>
  <si>
    <t>Exodus 24:12-18
Psalm 2 
   or Psalm 99 
2 Peter 1:16-21
Matthew 17:1-9</t>
  </si>
  <si>
    <t>Psalm 84 
Ecclesiasticus 48:1-10
   or 2 Kings 2:1-12
Matthew 17:9-23 (or 1-23)</t>
  </si>
  <si>
    <t>Psalm 72 
Exodus 34:29-35
2 Corinthians 4:3-6</t>
  </si>
  <si>
    <t>Psalm 2, [99]
1 Kings 19:1-16
2 Peter 1:16-21
Gospel at Holy Communion:
   Mark 9:[2-8], 9-13</t>
  </si>
  <si>
    <t>Psalm 27, 150
Exodus 24:12-18
2 Corinthians 3:12-18</t>
  </si>
  <si>
    <t>Exodus 34:29-35
Psalm 99 
2 Corinthians 3:12 - 4:2
Luke 9:28-36, [37-43a]</t>
  </si>
  <si>
    <t>Psalm 89:1-18*
Exodus 3:1-6
John 12:27-36a</t>
  </si>
  <si>
    <t xml:space="preserve">Psalm 2 
Exodus 33:17-23
1 John 3:1-3
</t>
  </si>
  <si>
    <t>1st Sunday of Lent</t>
  </si>
  <si>
    <t>Psalm 50:1-15
Deuteronomy 6:4-9,16-25
Luke 15:1-10</t>
  </si>
  <si>
    <t>Psalm 119:1-16
Jeremiah 18:1-11
Luke 18:9-14</t>
  </si>
  <si>
    <t>Genesis 9:8-17
Psalm 25:1-9
1 Peter 3:18-22
Mark 1:9-15</t>
  </si>
  <si>
    <t>Psalm 119:17-32
Genesis 2:15-17; 3:1-7
Romans 5:12-19 
   or Luke 13:31-35</t>
  </si>
  <si>
    <t>Psalm 77 
Exodus 34:1-10
Romans 10:8b-13</t>
  </si>
  <si>
    <t>Deuteronomy 26:1-11
Psalm 91:1-2,9-16*
Romans 10:8b-13
Luke 4:1-13</t>
  </si>
  <si>
    <t>Psalm 119:73-88
Jonah 3
Luke 18:9-14</t>
  </si>
  <si>
    <t>Psalm 50:1-15
Micah 6:1-8
Luke 5:27-39</t>
  </si>
  <si>
    <t>2nd Sunday of Lent</t>
  </si>
  <si>
    <t>Genesis 12:1-4a
Psalm 121 
Romans 4:1-5,13-17
John 3:1-17</t>
  </si>
  <si>
    <t>Psalm 135*
Numbers 21:4-9
Luke 14:27-33</t>
  </si>
  <si>
    <t>Psalm 74 
Jeremiah 22:1-9
Matthew 8:1-13</t>
  </si>
  <si>
    <t>Genesis 17:1-7,15,16
Psalm 22:23-31
Romans 4:13-25
Mark 8:31-38</t>
  </si>
  <si>
    <t>Psalm 135*
Genesis 12:1-9
Hebrews 11:1-3,8-16
Gospel at Holy Communion:
   John 8:51-59</t>
  </si>
  <si>
    <t>Psalm 105:1-6,37-45
Isaiah 51:1-11
Galatians 3:1-9,23-29</t>
  </si>
  <si>
    <t>Genesis 15:1-12,17-18
Psalm 27 
Philippians 3:17 - 4:1
Luke 13:31-35</t>
  </si>
  <si>
    <t>Psalm 135*
Jeremiah 22:1-9,13-17
Luke 14:27-33</t>
  </si>
  <si>
    <t>Psalm 119:161-176
Genesis 17:1-7,15,16
Romans 11:13-24</t>
  </si>
  <si>
    <t>3rd Sunday of Lent</t>
  </si>
  <si>
    <t>Psalm 40 
Joshua 1:1-9
Ephesians 6:10-20
Gospel at Holy Communion:
   John 2:13-22</t>
  </si>
  <si>
    <t>Psalm 46 
Amos 7:10-17
2 Corinthians 1:1-11</t>
  </si>
  <si>
    <t>Exodus 20:1-17
Psalm 19*
1 Corinthians 1:18-25
John 2:13-22</t>
  </si>
  <si>
    <t>Psalm 11, 12
Exodus 5:1 – 6:1
Philippians 3:4b-14 
   or Matthew 10:16-22</t>
  </si>
  <si>
    <t>Psalm 18:1-25
Jeremiah 38
Philippians 1:1-26</t>
  </si>
  <si>
    <t>Isaiah 55:1-9
Psalm 63:1-9
1 Corinthians 10:1-13
Luke 13:1-9</t>
  </si>
  <si>
    <t>Psalm 12, 13
Genesis 28:10-19a
John 1:35-51</t>
  </si>
  <si>
    <t>Psalm 26, 28
Deuteronomy 6:4-9
John 17:1a,11b-19</t>
  </si>
  <si>
    <t>4th Sunday of Lent</t>
  </si>
  <si>
    <t>If the Principal Service readings have been displaced by Mothering Sunday provisions, they may be used at the Second Service:
Psalm 31:1-16 or 31:1-8
Micah 7 or Prayer of Manasseh
James 5
Gospel at Holy Communion:
   John 3:14-21</t>
  </si>
  <si>
    <t>Psalm 19 
Isaiah 43:1-7
Ephesians 2:8-14</t>
  </si>
  <si>
    <t>Numbers 21:4-9
Psalm 107:1-3,17-22*
Ephesians 2:1-10
John 3:14-21</t>
  </si>
  <si>
    <t>If the Principal Service readings have been displaced by Mothering Sunday provisions, they may be used at the Second Service:
Psalm 13, 14
Exodus 6:2-13
Romans 5:1-11
Gospel at Holy Communion:
   John 12:1-8</t>
  </si>
  <si>
    <t>Psalm 27 
1 Samuel 16:1-13
John 9:1-25</t>
  </si>
  <si>
    <t>If the Principal Service readings have been displaced by Mothering Sunday provisions, they may be used at the Second Service:
Psalm 30 
Prayer of Manasseh or Isaiah 40:27 - 41:13
2 Timothy 4:1-18
Gospel at Holy Communion:
   John 11:17-44</t>
  </si>
  <si>
    <t>Psalm 84, 85
Genesis 37:3-4,12-36
1 Peter 2:16-25</t>
  </si>
  <si>
    <t>5th Sunday of Lent</t>
  </si>
  <si>
    <t>Psalm 30 
Lamentations 3:19-33
Matthew 20:17-34</t>
  </si>
  <si>
    <t>Psalm 86 
Jeremiah 31:27-37
John 12:20-33</t>
  </si>
  <si>
    <t>Jeremiah 31:31-34
Psalm 51:1-13 
   or Psalm 119:9-16
Hebrews 5:5-10
John 12:20-33</t>
  </si>
  <si>
    <t>Psalm 34*
Exodus 7:8-24
Romans 5:12-21
Gospel at Holy Communion:
   Luke 22:1-13</t>
  </si>
  <si>
    <t>Psalm 107:1-22
Exodus 24:3-8
Hebrews 12:18-29</t>
  </si>
  <si>
    <t>Psalm 35*
2 Chronicles 35:1-6,10-16
Luke 22:1-13</t>
  </si>
  <si>
    <t>Psalm 111, 112
Isaiah 35:1-10
Romans 7:21 - 8:4</t>
  </si>
  <si>
    <t>Liturgy of the Palms:
   Matthew 21:1-11
   Psalm 118:1-2,19-29*
Liturgy of the Passion:
   Isaiah 50:4-9a
   Psalm 31:9-16*
   Philippians 2:5-11
   Matthew 26:14 – 27:66
     or Matthew 27:11-54</t>
  </si>
  <si>
    <t>Psalm 80 
Isaiah 5:1-7
Matthew 21:33-46</t>
  </si>
  <si>
    <t>Psalm 61, 62
Zechariah 9:9-12
Luke 16:19-31</t>
  </si>
  <si>
    <t>Liturgy of the Palms:
Mark 11:1-11 
   or John 12:12-16
Psalm 118:1-2,19-24*
Liturgy of the Passion:
Isaiah 50:4-9a
Psalm 31:9-16*
Philippians 2:5-11
Mark 14:1 – 15:47 
   or Mark 15:1-39, [40-47]</t>
  </si>
  <si>
    <t>Psalm 69:1-20
Isaiah 5:1-7
Mark 12:1-12</t>
  </si>
  <si>
    <t>Psalm 61, 62
Zechariah 9:9-12
1 Corinthians 2:1-12</t>
  </si>
  <si>
    <t>Liturgy of the Palms:
Luke 19:28-40
Psalm 118:1-2,19-29*
Liturgy of the Passion:
Isaiah 50:4-9a
Psalm 31:9-16*
Philippians 2:5-11
Luke 22:14 - 23:56 or Luke 23:1-49</t>
  </si>
  <si>
    <t xml:space="preserve">Psalm 69:1-20
Isaiah 5:1-7
Luke 20:9-19
</t>
  </si>
  <si>
    <t>The Acts reading must be used as either the 1st or 2nd reading:
Acts 10:34-43
   or Jeremiah 31:1-6
Psalm 118:1-2,14-24*
Colossians 3:1-4
   or Acts 10:34-43
John 20:1-18
   or Matthew 28:1-10</t>
  </si>
  <si>
    <t>Song of Solomon 3:2-5; 8:6,7
John 20:11-18
if not used at the Principal
Service 
   or Revelation 1:12-18
Evening Psalms
   Psalm 105 or 66:1-11</t>
  </si>
  <si>
    <t>Exodus 14:10-18,26 – 15:2
Revelation 15:2-4
Morning Psalms
   Psalm 114, 117</t>
  </si>
  <si>
    <t>The Acts reading must be used as either the 1st or 2nd reading:
Acts 10:34-43 or Isaiah 25:6-9
Psalm 118:1-2,14-24*
1 Corinthians 15:1-11
   or Acts 10:34-43
John 20:1-18 or Mark 16:1-8</t>
  </si>
  <si>
    <t>Ezekiel 37:1-14
Luke 24:13-35
Evening Psalms
   Psalm 105 or 66:1-11</t>
  </si>
  <si>
    <t>Genesis 1:1-5,26-31
2 Corinthians 5:14 – 6:2
Morning Psalms
   Psalm 114, 117</t>
  </si>
  <si>
    <t>The Acts reading must be used as either the 1st or 2nd reading:
Acts 10:34-43 or Isaiah 65:17-25
Psalm 118:1-2,14-24*
1 Corinthians 15:19-26 
   or Acts 10:34-43
John 20:1-18 or Luke 24:1-12</t>
  </si>
  <si>
    <t>Isaiah 43:1-21
1 Corinthians 15:1-11 or John 20:19-23
Evening Psalms
   Psalm 105 or 66:1-11</t>
  </si>
  <si>
    <t xml:space="preserve">Ezekiel 47:1-12
John 2:13-22
Morning Psalms
   Psalm 114, 117
</t>
  </si>
  <si>
    <t>2nd Sunday of Easter</t>
  </si>
  <si>
    <t>The Acts reading must be used as either the 1st or 2nd reading:
Acts 2:14a,22-32
Psalm 16 
1 Peter 1:3-9
John 20:19-31
For those who require an OT reading:
Exodus 14:10-31; 15:20,21
But the Acts reading must be used as the 2nd reading:</t>
  </si>
  <si>
    <t>Psalm 30:1-5
Daniel 6:1-23 or 6:6-23
Mark 15:46 – 16:8</t>
  </si>
  <si>
    <t>Psalm 81:1-10
Exodus 12:1-17
1 Corinthians 5:6b-8</t>
  </si>
  <si>
    <t>The Acts reading must be used as either the 1st or 2nd reading:
Acts 4:32-35
Psalm 133 
1 John 1:1 – 2:2
John 20:19-31
For those who require an OT reading:
Exodus 14:10-31; 15:20,21
But the Acts reading must be used as the 2nd reading:</t>
  </si>
  <si>
    <t>Psalm 143:1-11
Isaiah 26:1-9,19
Luke 24:1-12</t>
  </si>
  <si>
    <t>Psalm 22:20-31
Isaiah 53:6-12
Romans 4:13-25</t>
  </si>
  <si>
    <t>The Acts reading must be used as either the 1st or 2nd reading:
Acts 5:27-32
Psalm 118:14-29 or Psalm 150 
Revelation 1:4-8
John 20:19-31
For those who require an OT reading:
Exodus 14:10-31; 15:20,21
But the Acts reading must be used as the 2nd reading:</t>
  </si>
  <si>
    <t>Psalm 16 
Isaiah 52:13 – 53:12 
   or 53:1-6,9-12
Luke 24:13-35</t>
  </si>
  <si>
    <t>Psalm 136:1-16
Exodus 12:1-13
1 Peter 1:3-12</t>
  </si>
  <si>
    <t>3rd Sunday of Easter</t>
  </si>
  <si>
    <t>The Acts reading must be used as either the 1st or 2nd reading:
Acts 2:14a,36-41
Psalm 116:1-3,10-17*
1 Peter 1:17-23
Luke 24:13-35
For those who require an OT reading:
Zephaniah 3:14-20
But the Acts reading must be used as
the 2nd reading:</t>
  </si>
  <si>
    <t>Psalm 48 
Haggai 1:13 – 2:9
1 Corinthians 3:10-17
Gospel at Holy Communion:
   John 2:13-22</t>
  </si>
  <si>
    <t>Psalm 23 
Isaiah 40:1-11
1 Peter 5:1-11</t>
  </si>
  <si>
    <t>The Acts reading must be used as either the 1st or 2nd reading:
Acts 3:12-19
Psalm 4 
1 John 3:1-7
Luke 24:36b-48
For those who require an OT reading:
Zephaniah 3:14-20
But the Acts reading must be used as the 2nd reading:</t>
  </si>
  <si>
    <t>Psalm 142 
Deuteronomy 7:7-13
Revelation 2:1-11
Gospel at Holy Communion:
         Luke 16:19-31</t>
  </si>
  <si>
    <t>Psalm 77:11-20
Isaiah 63:7-15
1 Corinthians 10:1-13</t>
  </si>
  <si>
    <t>The Acts reading must be used as either the 1st or 2nd reading:
Acts 9:1-6, [7-20]
Psalm 30 
Revelation 5:11-14
John 21:1-19
For those who require an OT reading:
Zephaniah 3:14-20
But the Acts reading must be used as the 2nd reading:</t>
  </si>
  <si>
    <t>Psalm 86 
Isaiah 38:9-20
John 11:[17-26], 27-44</t>
  </si>
  <si>
    <t xml:space="preserve">Psalm 80:1-8
Exodus 15:1-2,9-18
John 10:1-19
</t>
  </si>
  <si>
    <t>4th Sunday of Easter</t>
  </si>
  <si>
    <t>The Acts reading must be used as either the 1st or 2nd reading:
Acts 2:42-47
Psalm 23 
1 Peter 2:19-25
John 10:1-10
For those who require an OT reading:
Genesis 7
But the Acts reading must be used as the 2nd reading:</t>
  </si>
  <si>
    <t>Psalm 29:1-10
Ezra 3:1-13
Ephesians 2:11-22
Gospel at Holy Communion:
      Luke 19:37-48</t>
  </si>
  <si>
    <t>Psalm 106:6-24
Nehemiah 9:6-15
1 Corinthians 10:1-13</t>
  </si>
  <si>
    <t>The Acts reading must be used as either the 1st or 2nd reading:
Acts 4:5-12
Psalm 23 
1 John 3:16-24
John 10:11-18
For those who require an OT reading:
Genesis 7:1-5,11-18; 8:6-18; 9:8-13
But the Acts reading must be used as the 2nd reading:</t>
  </si>
  <si>
    <t>Psalm 81:8-16
Exodus 16:4-15
Revelation 2:12-17
Gospel at Holy Communion:
   John 6:30-40</t>
  </si>
  <si>
    <t>Psalm 119:89-96
Nehemiah 7:73b – 8:12
Luke 24:25-32</t>
  </si>
  <si>
    <t>The Acts reading must be used as either the 1st or 2nd reading:
Acts 9:36-43
Psalm 23 
Revelation 7:9-17
John 10:22-30
For those who require an OT reading:
Genesis 7:1-5,11-18; 8:6-18; 9:8-13
But the Acts reading must be used as the 2nd reading:</t>
  </si>
  <si>
    <t>Psalm 113, 114
Isaiah 63:7-14
Luke 24:36-49</t>
  </si>
  <si>
    <t xml:space="preserve">Psalm 146 
1 Kings 17:17-24
Luke 7:11-23
</t>
  </si>
  <si>
    <t>5th Sunday of Easter</t>
  </si>
  <si>
    <t>The Acts reading must be used as either the 1st or 2nd reading:
Acts 7:55-60
Psalm 31:1-5,15-16*
1 Peter 2:2-10
John 14:1-14
For those who require an OT reading:
Genesis 8:1-19
But the Acts reading must be used as
the 2nd reading:</t>
  </si>
  <si>
    <t>Psalm 147:1-12
Zechariah 4:1-10
Revelation 21:1-14
Gospel at Holy Communion:
   Luke 2:25-32, [33-38]</t>
  </si>
  <si>
    <t>Psalm 30 
Ezekiel 37:1-12
John 5:19-29</t>
  </si>
  <si>
    <t>The Acts reading must be used as either the 1st or 2nd reading:
Acts 8:26-40
Psalm 22:25-31
1 John 4:7-21
John 15:1-8
For those who require an OT reading:
Baruch 3:9-15,32 – 4:4 or Genesis 22:1-18
But the Acts reading must be used as the 2nd reading:</t>
  </si>
  <si>
    <t>Psalm 96 
Isaiah 60:1-14
Revelation 3:1-13
Gospel at Holy Communion:
   Mark 16:9-16</t>
  </si>
  <si>
    <t>Psalm 44:16-27
2 Maccabees 7:7-14 
   or Daniel 3:16-28
Hebrews 11:32 – 12:2</t>
  </si>
  <si>
    <t>The Acts reading must be used as either the 1st or 2nd reading:
Acts 11:1-18
Psalm 148*
Revelation 21:1-6
John 13:31-35
For those who require an OT reading:
Baruch 3:9-15,32 - 4:4 or Genesis 22:1-18
But the Acts reading must be used as the 2nd reading:</t>
  </si>
  <si>
    <t>Psalm 98 
Daniel 6:[1-5], 6-23
Mark 15:46 - 16:8</t>
  </si>
  <si>
    <t>Psalm 16 
2 Samuel 7:4-13
Acts 2:14a,22-32, [33-36]</t>
  </si>
  <si>
    <t>6th Sunday of Easter</t>
  </si>
  <si>
    <t>The Acts reading must be used as either the 1st or 2nd reading:
Acts 17:22-31
Psalm 66:7-18
1 Peter 3:13-22
John 14:15-21
For those who require an OT reading:
Genesis 8:20 – 9:17
But the Acts reading must be used as
the 2nd reading:</t>
  </si>
  <si>
    <t>Psalm 87, 36:5-10
Zechariah 8:1-13
Revelation 21:22 – 22:5
Gospel at Holy Communion:
   John 21:1-14</t>
  </si>
  <si>
    <t>Psalm 73:21-28
Job 14:1-2,7-15; 19:23-27a
1 Thessalonians 4:13-18</t>
  </si>
  <si>
    <t>The Acts reading must be used as either the 1st or 2nd reading:
Acts 10:44-48
Psalm 98 
1 John 5:1-6
John 15:9-17
For those who require an OT reading:
Isaiah 55:1-11
But the Acts reading must be used as the 2nd reading:</t>
  </si>
  <si>
    <t>Psalm 45 
Song of Solomon
4:16 – 5:2; 8:6,7
Revelation 3:14-22
Gospel at Holy Communion:
   Luke 22:24-30</t>
  </si>
  <si>
    <t>Psalm 104:28-34
Ezekiel 47:1-12
John 21:1-19</t>
  </si>
  <si>
    <t>The Acts reading must be used as either the 1st or 2nd reading:
Acts 16:9-15
Psalm 67 
Revelation 21:10,22 - 22:5
John 14:23-29 or John 5:1-9
For those who require an OT reading:
Ezekiel 37:1-14
But the Acts reading must be used as the 2nd reading:</t>
  </si>
  <si>
    <t>Psalm 126, 127
Zephaniah 3:14-20
Matthew 28:1-10,16-20</t>
  </si>
  <si>
    <t>Psalm 40:1-9
Genesis 1:26-28, [29-31]
Colossians 3:1-11</t>
  </si>
  <si>
    <t>7th Sunday of Easter</t>
  </si>
  <si>
    <t>The Acts reading must be used as either the 1st or 2nd reading:
Acts 1:6-14
Psalm 68:1-10,32-35*
1 Peter 4:12-14; 5:6-11
John 17:1-11
For those who require an OT reading:
Ezekiel 36:24-28
But the Acts reading must be used as the 2nd reading:</t>
  </si>
  <si>
    <t>Psalm 47 
2 Samuel 23:1-5
Ephesians 1:15-23
Gospel at Holy Communion:
   Mark 16:14-20</t>
  </si>
  <si>
    <t>Psalm 104:26-35
Isaiah 65:17-25
Revelation 21:1-8</t>
  </si>
  <si>
    <t>The Acts reading must be used as either the 1st or 2nd reading:
Acts 1:15-17,21-26
Psalm 1 
1 John 5:9-13
John 17:6-19
For those who require an OT reading:
Ezekiel 36:24-28
But the Acts reading must be used as the 2nd reading:</t>
  </si>
  <si>
    <t>Psalm 147:1-12
Isaiah 61
Luke 4:14-21</t>
  </si>
  <si>
    <t>Psalm 76 
Isaiah 14:3-15
Revelation 14:1-13</t>
  </si>
  <si>
    <t>The Acts reading must be used as either the 1st or 2nd reading:
Acts 16:16-34
Psalm 97 
Revelation 22:12-14, 16,17,20,21
John 17:20-26
For those who require an OT reading:
Ezekiel 36:24-28
But the Acts reading must be used as the 2nd reading:</t>
  </si>
  <si>
    <t>Psalm 68*
Isaiah 44:1-8
Ephesians 4:7-16
Gospel at Holy Communion:
   Luke 24:44-53</t>
  </si>
  <si>
    <t>Psalm 99 
Deuteronomy 34
Luke 24:44-53 
   or Acts 1:1-8</t>
  </si>
  <si>
    <t>The Acts reading must be used as either the 1st or 2nd reading:
Acts 2:1-21 or Numbers 11:24-30
Psalm 104:26-36,37b*
1 Corinthians 12:3b-13
   or Acts 2:1-21
John 20:19-23 
   or John 7:37-39</t>
  </si>
  <si>
    <t>Joel 2:21-32
Acts 2:14-21, [22-38]
Gospel at Holy Communion:
   Luke 24:44-53
Evening Psalms
   Psalm 67, 133</t>
  </si>
  <si>
    <t xml:space="preserve">Genesis 11:1-9
Acts 10:34-48
Morning Psalms
   Psalm 87 </t>
  </si>
  <si>
    <t>The Acts reading must be used as either the 1st or 2nd reading:
Acts 2:1-21 or Ezekiel 37:1-14
Psalm 104:26-36,37b*
Romans 8:22-27 
   or Acts 2:1-21
John 15:26-27; 16:4b-15</t>
  </si>
  <si>
    <t>Ezekiel 36:22-28
Acts 2:22-38
Gospel at Holy Communion:
   John 20:19-23
Evening Psalms
   Psalm 139:1-11
[13-18,23-24]</t>
  </si>
  <si>
    <t>Isaiah 11:1-9 
   or Wisdom 7:15-23, [24-27]
1 Corinthians 12:4-13
Morning Psalms
   Psalm 145</t>
  </si>
  <si>
    <t>The Acts reading must be used as either the 1st or 2nd reading:
Acts 2:1-21 or Genesis 11:1-9
Psalm 104:26-36,37b*
Romans 8:14-17 
   or Acts 2:1-21
John 14:8-17, [25-27]</t>
  </si>
  <si>
    <t>Exodus 33:7-20
2 Corinthians 3:4-18
Gospel at Holy Communion:
   John 16:4b-15
Evening Psalms
   Psalm 33:1-12</t>
  </si>
  <si>
    <t xml:space="preserve">Isaiah 40:12-23 
   or Wisdom 9:9-17
1 Corinthians 2:6-16
Morning Psalms
   Psalm 36:5-10; 150
</t>
  </si>
  <si>
    <t>Isaiah 40:12-17,27-31
Psalm 8 
2 Corinthians 13:11-13
Matthew 28:16-20</t>
  </si>
  <si>
    <t>Isaiah 6:1-8
John 16:5-15
Evening Psalms
   Psalm 93, 150</t>
  </si>
  <si>
    <t>Exodus 3:1-6,13-15
John 17:1-11
Morning Psalms
   Psalm 86:8-13</t>
  </si>
  <si>
    <t>Ezekiel 1:4-10,22-28a
Revelation 4
Gospel at Holy Communion:
   Mark 1:1-13
Evening Psalms
   Psalm 104:1-10</t>
  </si>
  <si>
    <t>Proverbs 8:1-4,22-31
2 Corinthians 13:[5-10], 11-13
Morning Psalms
   Psalm 33:1-12</t>
  </si>
  <si>
    <t>Exodus 3:1-15
John 3:1-17
Evening Psalms
   Psalm 73:1-3,16-28</t>
  </si>
  <si>
    <t xml:space="preserve">Isaiah 6:1-8
Revelation 4
Morning Psalms
   Psalm 29 
</t>
  </si>
  <si>
    <t>1st Sunday of Advent</t>
  </si>
  <si>
    <t>Psalm 9*
Isaiah 52:1-12
Matthew 24:15-28</t>
  </si>
  <si>
    <t>Psalm 44 
Micah 4:1-7
1 Thessalonians 5:1-11</t>
  </si>
  <si>
    <t>Isaiah 64:1-9
Psalm 80:1-8,18-20*
1 Corinthians 1:3-9
Mark 13:24-37</t>
  </si>
  <si>
    <t>Psalm 25*
Isaiah 1:1-20
Matthew 21:1-13</t>
  </si>
  <si>
    <t>Psalm 44 
Isaiah 2:1-5
Luke 12:35-48</t>
  </si>
  <si>
    <t>Jeremiah 33:14-16
Psalm 25:1-9
1 Thessalonians 3:9-13
Luke 21:25-36</t>
  </si>
  <si>
    <t>Psalm 9*
Joel 3:9-21
Revelation 14:13 - 15:4
Gospel at Holy Communion:
   John 3:1-17</t>
  </si>
  <si>
    <t xml:space="preserve">Psalm 44 
Isaiah 51:4-11
Romans 13:11-14
</t>
  </si>
  <si>
    <t>2nd Sunday of Advent</t>
  </si>
  <si>
    <t>Isaiah 11:1-10
Psalm 72:1-7,18,19*
Romans 15:4-13
Matthew 3:1-12</t>
  </si>
  <si>
    <t>Psalm 11, [28]
1 Kings 18:17-39
John 1:19-28</t>
  </si>
  <si>
    <t>Psalm 80 
Amos 7
Luke 1:5-20</t>
  </si>
  <si>
    <t>Isaiah 40:1-11
Psalm 85:1-2,8-13*
2 Peter 3:8-15a
Mark 1:1-8</t>
  </si>
  <si>
    <t>Psalm 40*
1 Kings 22:1-28
Romans 15:4-13
Gospel at Holy Communion:
   Matthew 11:2-11</t>
  </si>
  <si>
    <t>Psalm 80 
Baruch 5:1-9 
   or Zephaniah 3:14-20
Luke 1:5-20</t>
  </si>
  <si>
    <t>Baruch 5:1-9 or Malachi 3:1-4
Canticle: Benedictus
Philippians 1:3-11
Luke 3:1-6</t>
  </si>
  <si>
    <t>Psalm 75, [76]
Isaiah 40:1-11
Luke 1:1-25</t>
  </si>
  <si>
    <t xml:space="preserve">Psalm 80 
Isaiah 64:1-7
Matthew 11:2-11
</t>
  </si>
  <si>
    <t>3rd Sunday of Advent</t>
  </si>
  <si>
    <t>Isaiah 35:1-10
Psalm 146:4-10 
   or Canticle: Magnificat
James 5:7-10
Matthew 11:2-11</t>
  </si>
  <si>
    <t>Psalm 12, [14]
Isaiah 5:8-30
Acts 13:13-41
Gospel at Holy Communion:
   John 5:31-40</t>
  </si>
  <si>
    <t>Psalm 68:1-19
Zephaniah 3:14-20
Philippians 4:4-7</t>
  </si>
  <si>
    <t>Isaiah 61:1-4,8-11
Psalm 126 
   or Canticle: Magnificat
1 Thessalonians 5:16-24
John 1:6-8,19-28</t>
  </si>
  <si>
    <t>Psalm 68:1-19*
Malachi 3:1-4; 4
Philippians 4:4-7
Gospel at Holy Communion:
   Matthew 14:1-12</t>
  </si>
  <si>
    <t>Psalm 50:1-6, 62
Isaiah 12
Luke 1:57-66</t>
  </si>
  <si>
    <t>Zephaniah 3:14-20
Canticle: Isaiah 12:2-6*
Philippians 4:4-7
Luke 3:7-18</t>
  </si>
  <si>
    <t>Psalm 50:1-6, [62]
Isaiah 35
Luke 1:57-66, [67-80]</t>
  </si>
  <si>
    <t xml:space="preserve">Psalm 12, 14
Isaiah 25:1-9
1 Corinthians 4:1-5
</t>
  </si>
  <si>
    <t>4th Sunday of Advent</t>
  </si>
  <si>
    <t>Isaiah 7:10-16
Psalm 80:1-8,18-20*
Romans 1:1-7
Matthew 1:18-25</t>
  </si>
  <si>
    <t>Psalm 113, [126]
1 Samuel 1:1-20
Revelation 22:6-21
Gospel at Holy Communion:
   Luke 1:39-45</t>
  </si>
  <si>
    <t>Psalm 144 
Micah 5:2-5a
Luke 1:26-38</t>
  </si>
  <si>
    <t>2 Samuel 7:1-11,16
Canticle: Magnificat 
   or Psalm 89:1-4,19-26*
Romans 16:25-27
Luke 1:26-38</t>
  </si>
  <si>
    <t>Psalm 113, [131]
Zechariah 2:10-13
Luke 1:39-55</t>
  </si>
  <si>
    <t>Psalm 144 
Isaiah 7:10-16
Romans 1:1-7</t>
  </si>
  <si>
    <t>Micah 5:2-5a
Canticle: Magnificat or Psalm 80:1-8
Hebrews 10:5-10
Luke 1:39-45, [46-55]</t>
  </si>
  <si>
    <t>Psalm 123, [131]
Isaiah 10:33 - 11:10
Matthew 1:18-25</t>
  </si>
  <si>
    <t xml:space="preserve">Psalm 144 
Isaiah 32:1-8
Revelation 22:6-21
</t>
  </si>
  <si>
    <r>
      <rPr>
        <sz val="11"/>
        <rFont val="Century Gothic"/>
        <family val="2"/>
      </rPr>
      <t xml:space="preserve">Christmas
</t>
    </r>
    <r>
      <rPr>
        <sz val="11"/>
        <color rgb="FF4C4C4C"/>
        <rFont val="Ubuntu"/>
      </rPr>
      <t>If 25th Dec is a Sunday, Christmas Day is also the 1st Sunday of Christmas</t>
    </r>
  </si>
  <si>
    <t>Isaiah 65:17-25
Philippians 2:5-11
   or Luke 2:1-20
if it has not been used at the principal service of the day
Evening Psalms
   Psalm 8</t>
  </si>
  <si>
    <t>Isaiah 62:1-5
Matthew 1:18-25
Morning Psalms
   Psalm 110, 117</t>
  </si>
  <si>
    <r>
      <rPr>
        <sz val="11"/>
        <rFont val="Century Gothic"/>
        <family val="2"/>
      </rPr>
      <t>1</t>
    </r>
    <r>
      <rPr>
        <vertAlign val="superscript"/>
        <sz val="11"/>
        <rFont val="Century Gothic"/>
        <family val="2"/>
      </rPr>
      <t>st</t>
    </r>
    <r>
      <rPr>
        <sz val="11"/>
        <rFont val="Century Gothic"/>
        <family val="2"/>
      </rPr>
      <t xml:space="preserve"> Sunday of Xmas is the Sunday after 4</t>
    </r>
    <r>
      <rPr>
        <vertAlign val="superscript"/>
        <sz val="11"/>
        <rFont val="Century Gothic"/>
        <family val="2"/>
      </rPr>
      <t>th</t>
    </r>
    <r>
      <rPr>
        <sz val="11"/>
        <rFont val="Century Gothic"/>
        <family val="2"/>
      </rPr>
      <t xml:space="preserve"> Sunday of Advent</t>
    </r>
  </si>
  <si>
    <t>1st Sunday of Christmas</t>
  </si>
  <si>
    <t>Isaiah 63:7-9
Psalm 148*
Hebrews 2:10-18
Matthew 2:13-23</t>
  </si>
  <si>
    <t>Psalm 132 
Isaiah 49:7-13
Philippians 2:1-11
Gospel at Holy Communion:
   Luke 2:41-52</t>
  </si>
  <si>
    <t>Psalm 105:1-11
Isaiah 35:1-6
Galatians 3:23-29</t>
  </si>
  <si>
    <t>Isaiah 61:10 – 62:3
Psalm 148*
Galatians 4:4-7
Luke 2:15-21</t>
  </si>
  <si>
    <t>Psalm 132 
Isaiah 35
Colossians 1:9-20 
   or Luke 2:41-52</t>
  </si>
  <si>
    <t>Psalm 105:1-11
Isaiah 63:7-9
Ephesians 3:5-12</t>
  </si>
  <si>
    <t>1 Samuel 2:18-20,26
Psalm 148*
Colossians 3:12-17
Luke 2:41-52</t>
  </si>
  <si>
    <t>Psalm 132 
Isaiah 61
Galatians 3:27 - 4:7
Gospel at Holy Communion:
   Luke 2:15-21</t>
  </si>
  <si>
    <t xml:space="preserve">Psalm 105:1-11
Isaiah 41:21 - 42:1
1 John 1:1-7
</t>
  </si>
  <si>
    <t>This Date is calculated, it may appear blank</t>
  </si>
  <si>
    <t>Proper 1</t>
  </si>
  <si>
    <t>Isaiah 58:1-9a[b-12]
Psalm 112:1-9, [10]
1 Corinthians 2:1-12, [13-16]
Matthew 5:13-20</t>
  </si>
  <si>
    <t>Psalm [1, 3], 4
Amos 2:4-16
Ephesians 4:17-32
Gospel at Holy Communion:
   Mark 1:29-39</t>
  </si>
  <si>
    <t>Psalm 5, 6
Jeremiah 26:1-16
Acts 3:1-10</t>
  </si>
  <si>
    <t>Isaiah 40:21-31
Psalm 147:1-12,21c*
1 Corinthians 9:16-23
Mark 1:29-39</t>
  </si>
  <si>
    <t>Psalm 5 
Numbers 13:1-2,27-33
Philippians 2:12-28
Gospel at Holy Communion:
   Luke 5:1-11</t>
  </si>
  <si>
    <t>Psalm 2, 3
Jeremiah 26:1-16
Acts 3:1-10</t>
  </si>
  <si>
    <t xml:space="preserve">Isaiah 6:1-8, [9-13]
Psalm 138 
1 Corinthians 15:1-11
Luke 5:1-11
</t>
  </si>
  <si>
    <t xml:space="preserve">Psalm [1], 2
Wisdom 6:1-21 or Hosea 1
Colossians 3:1-22
Gospel at Holy Communion:
   Matthew 5:13-20
</t>
  </si>
  <si>
    <t>Psalm 3, 4
Jeremiah 26:1-16
Acts 3:1-10</t>
  </si>
  <si>
    <t>Proper 2</t>
  </si>
  <si>
    <t>Deuteronomy 30:15-20 
   or Ecclesiasticus 15:15-20
Psalm 119:1-8
1 Corinthians 3:1-9
Matthew 5:21-37</t>
  </si>
  <si>
    <t>Psalm [7], 13
Amos 3:1-8
Ephesians 5:1-17
Gospel at Holy Communion:
   Mark 1:40-45</t>
  </si>
  <si>
    <t>Psalm 10 
Jeremiah 30:1-3,10-22
Acts 6</t>
  </si>
  <si>
    <t>Psalm 6 
Numbers 20:2-13
Philippians 3:7-21
Gospel at Holy Communion:
   Luke 6:17-26</t>
  </si>
  <si>
    <t>Psalm 7 
Jeremiah 30:1-3,10-22
Acts 6</t>
  </si>
  <si>
    <t xml:space="preserve">Jeremiah 17:5-10
Psalm 1 
1 Corinthians 15:12-20
Luke 6:17-26
</t>
  </si>
  <si>
    <t>Psalm [5], 6
Wisdom 11:21 – 12:11
   or Hosea 10:1-8,12
Galatians 4:8-20
Gospel at Holy Communion:
   Matthew 5:21-37</t>
  </si>
  <si>
    <t>Leviticus 19:1-2,9-18
Psalm 119:33-40
1 Corinthians 3:10-11,16-23
Matthew 5:38-48</t>
  </si>
  <si>
    <t>Psalm 18:1-20 or 18:21-30
Amos 9:5-15
Ephesians 6:1-20
Gospel at Holy Communion:
   Mark 2:1-12</t>
  </si>
  <si>
    <t>Psalm 21, 23
Jeremiah 33:1-11
Acts 8:4-25</t>
  </si>
  <si>
    <t>Psalm 10 
Numbers 22:21 – 23:12
Philippians 4:10-20
Gospel at Holy Communion:
   Luke 6:27-38</t>
  </si>
  <si>
    <t>Psalm 9 
Jeremiah 33:1-11
Acts 8:4-25</t>
  </si>
  <si>
    <t>Genesis 45:3-11,15
Psalm 37:1-11,40,41*
1 Corinthians 15:35-38,
42-50
Luke 6:27-38</t>
  </si>
  <si>
    <t>Psalm [11], 13
Hosea 14
Galatians 5:2-10
Gospel at Holy Communion:
   Matthew 6:1-8</t>
  </si>
  <si>
    <t>Psalm 10 
Jeremiah 33:1-11
Acts 8:4-25</t>
  </si>
  <si>
    <t>Genesis 6:9-22; 7:24; 8:14-19
Psalm 46 
Romans 1:16,17;
3:22b-28, [29-31]
Matthew 7:21-29</t>
  </si>
  <si>
    <t>Deuteronomy 11:18-21,26-28
Psalm 31:1-5,19-24*
Romans 1:16,17;
3:22b-28, [29-31]
Matthew 7:21-29</t>
  </si>
  <si>
    <t>Psalm 33*
Ruth 2:1-20a
Luke 8:4-15</t>
  </si>
  <si>
    <t>Psalm 37:1-18
Deuteronomy 5:1-21
Acts 21:17-39a</t>
  </si>
  <si>
    <t>1 Samuel 3:1-10, [11-20]
Psalm 139:1-5,12-18
2 Corinthians 4:5-12
Mark 2:23 – 3:6</t>
  </si>
  <si>
    <t>Deuteronomy 5:12-15
Psalm 81:1-10
2 Corinthians 4:5-12
Mark 2:23 – 3:6</t>
  </si>
  <si>
    <t>Psalm 35*
Jeremiah 5:1-19
Romans 7:7-25
Gospel at Holy Communion:
   Luke 7:1-10</t>
  </si>
  <si>
    <t>Psalm 28, 32
Deuteronomy 5:1-21
Acts 21:17-39a</t>
  </si>
  <si>
    <t xml:space="preserve">1 Kings 18:20,21, [22-29], 30-39
Psalm 96 
Galatians 1:1-12
Luke 7:1-10
</t>
  </si>
  <si>
    <t>Psalm 39 
Genesis 4:1-16
Mark 3:7-19</t>
  </si>
  <si>
    <t xml:space="preserve">Psalm 41 
Deuteronomy 5:1-21
Acts 21:17-39a
</t>
  </si>
  <si>
    <t>Hosea 5:15 – 6:6
Psalm 50:7-15
Romans 4:13-25
Matthew 9:9-13,18-26</t>
  </si>
  <si>
    <t>Psalm [39], 41
1 Samuel 18:1-16
Luke 8:41-56</t>
  </si>
  <si>
    <t>Psalm 38 
Deuteronomy 6:10-25
Acts 22:22 – 23:11</t>
  </si>
  <si>
    <t>1 Samuel 8:4-11, [12-15], 16-20, [11:14-15]
Psalm 138 
2 Corinthians 4:13 – 5:1
Mark 3:20-35</t>
  </si>
  <si>
    <t>Genesis 3:8-15
Psalm 130 
2 Corinthians 4:13 – 5:1
Mark 3:20-35</t>
  </si>
  <si>
    <t>Psalm 37:1-11, [12-17]
Jeremiah 6:16-21
Romans 9:1-13
Gospel at Holy Communion:
   Luke 7:11-17</t>
  </si>
  <si>
    <t>Psalm 36 
Deuteronomy 6:10-25
Acts 22:22 – 23:11</t>
  </si>
  <si>
    <t>Psalm 44*
Genesis 8:15 - 9:17
Mark 4:1-20</t>
  </si>
  <si>
    <t xml:space="preserve">Psalm 45 
Deuteronomy 6:10-25
Acts 22:22 - 23:11
</t>
  </si>
  <si>
    <t>Genesis 18:1-15, [21:1-7]
Psalm 116:1,10-17*
Romans 5:1-8
Matthew 9:35 – 10:8, [9-23]</t>
  </si>
  <si>
    <t>Exodus 19:2-8a
Psalm 100 
Romans 5:1-8
Matthew 9:35 – 10:8, [9-23]</t>
  </si>
  <si>
    <t>Psalm [42], 43
1 Samuel 21:1-15
Luke 11:14-28</t>
  </si>
  <si>
    <t>Psalm 45 
Deuteronomy 10:12 – 11:1
Acts 23:12-35</t>
  </si>
  <si>
    <t>1 Samuel 15:34 – 16:13
Psalm 20 
2 Corinthians 5:6-10, [11-13], 14-17
Mark 4:26-34</t>
  </si>
  <si>
    <t>Ezekiel 17:22-24
Psalm 92:1-4,12-15*
2 Corinthians 5:6-10
[11-13], 14-17
Mark 4:26-34</t>
  </si>
  <si>
    <t>Psalm 39 
Jeremiah 7:1-16
Romans 9:14-26
Gospel at Holy Communion:
   Luke 7:36 – 8:3</t>
  </si>
  <si>
    <t>Psalm 42, 43
Deuteronomy 10:12 – 11:1
Acts 23:12-35</t>
  </si>
  <si>
    <t>Psalm 52, [53]
Genesis 13
Mark 4:21-41</t>
  </si>
  <si>
    <t xml:space="preserve">Psalm 49 
Deuteronomy 10:12 - 11:1
Acts 23:12-35
</t>
  </si>
  <si>
    <t>Genesis 21:8-21
Psalm 86:1-10,16-17*
Romans 6:1b-11
Matthew 10:24-39</t>
  </si>
  <si>
    <t>Jeremiah 20:7-13
Psalm 69:8-11, [12-17], 18-20*
Romans 6:1b-11
Matthew 10:24-39</t>
  </si>
  <si>
    <t>Psalm 46, [48]
1 Samuel 24:1-17
Luke 14:12-24</t>
  </si>
  <si>
    <t>Psalm 49 
Deuteronomy 11:1-15
Acts 27:1-12</t>
  </si>
  <si>
    <t>1 Samuel 17:[1a,4-11,19-23], 32-49
Psalm 9:9-20 
   or 1 Samuel 17:57 – 18:5,10-16
Psalm 133 
2 Corinthians 6:1-13
Mark 4:35-41</t>
  </si>
  <si>
    <t>Job 38:1-11
Psalm 107:1-3,23-32*
2 Corinthians 6:1-13
Mark 4:35-41</t>
  </si>
  <si>
    <t>Psalm 49 
Jeremiah 10:1-16
Romans 11:25-36
Gospel at Holy Communion:
   Luke 8:26-39</t>
  </si>
  <si>
    <t>Psalm 48 
Deuteronomy 11:1-15
Acts 27:1-12</t>
  </si>
  <si>
    <t>1 Kings 19:1-4, [5-7], 8-15a
Psalm 42, 43*
Galatians 3:23-29
Luke 8:26-39</t>
  </si>
  <si>
    <t>Psalm [50], 57
Genesis 24:1-27
Mark 5:21-43</t>
  </si>
  <si>
    <t xml:space="preserve">Psalm 55:1-16,18-21
Deuteronomy 11:1-15
Acts 27:1-12
</t>
  </si>
  <si>
    <t>Jeremiah 28:5-9
Psalm 89:1-4,15-18*
Romans 6:12-23
Matthew 10:40-42</t>
  </si>
  <si>
    <t>Psalm 50*
1 Samuel 28:3-19
Luke 17:20-37</t>
  </si>
  <si>
    <t>Psalm 52, 53
Deuteronomy 15:1-11
Acts 27:[13-32], 33-44</t>
  </si>
  <si>
    <t>Wisdom of Solomon 1:13-15; 2:23,24
Canticle: Lamentations 3:23-33 
   or Psalm 30 
2 Corinthians 8:7-15
Mark 5:21-43
Lamentations 3:23-33 may be
read as the first reading in place
of Wisdom 1:13-15; 2:23,24</t>
  </si>
  <si>
    <t>Psalm [52], 53
Jeremiah 11:1-14
Romans 13:1-10
Gospel at Holy Communion:
   Luke 9:51-62</t>
  </si>
  <si>
    <t>Psalm 56 
Deuteronomy 15:1-11
Acts 27:[13-32], 33-44</t>
  </si>
  <si>
    <t>2 Kings 2:1-2,6-14
Psalm 77:1-2,11-20*
Galatians 5:1,13-25
Luke 9:51-62</t>
  </si>
  <si>
    <t>Psalm [59:1-6,18-20], 60
Genesis 27:1-40
Mark 6:1-6</t>
  </si>
  <si>
    <t xml:space="preserve">Psalm 64 
Deuteronomy 15:1-11
Acts 27:[13-32], 33-44
</t>
  </si>
  <si>
    <t>Genesis 24:34-38,42-49,58-67
Psalm 45:10-17 or Canticle:
Song of Solomon 2:8-13
Romans 7:15-25a
Matthew 11:16-19,25-30</t>
  </si>
  <si>
    <t>Zechariah 9:9-12
Psalm 145:8-15
Romans 7:15-25a
Matthew 11:16-19,25-30</t>
  </si>
  <si>
    <t>Psalm 56, [57]
2 Samuel 2:1-11; 3:1
Luke 18:31 – 19:10</t>
  </si>
  <si>
    <t>Psalm 55:1-15,18-22
Deuteronomy 24:10-22
Acts 28:1-16</t>
  </si>
  <si>
    <t>Psalm [63], 64
Jeremiah 20:1-11a
Romans 14:1-17
Gospel at Holy Communion:
   Luke 10:1-11,16-20</t>
  </si>
  <si>
    <t>Psalm 57 
Deuteronomy 24:10-22
Acts 28:1-16</t>
  </si>
  <si>
    <t>Isaiah 66:10-14
Psalm 66:1-8
Galatians 6:[1-6], 7-16
Luke 10:1-11,16-20</t>
  </si>
  <si>
    <t>Psalm 65, [70]
Genesis 29:1-20
Mark 6:7-29</t>
  </si>
  <si>
    <t xml:space="preserve">Psalm 74 
Deuteronomy 24:10-22
Acts 28:1-16
</t>
  </si>
  <si>
    <t>Isaiah 55:10-13
Psalm 65:[1-7], 8-13*
Romans 8:1-11
Matthew 13:1-9,18-23</t>
  </si>
  <si>
    <t>Psalm 60, [63]
2 Samuel 7:18-29
Luke 19:41 – 20:8</t>
  </si>
  <si>
    <t>Psalm 64, 65
Deuteronomy 28:1-14
Acts 28:17-31</t>
  </si>
  <si>
    <t>Psalm 66*
Job 4:1; 5:6-27 
   or Ecclesiasticus 4:11-31
Romans 15:14-29
Gospel at Holy Communion:
   Luke 10:25-37</t>
  </si>
  <si>
    <t>Psalm 65 
Deuteronomy 28:1-14
Acts 28:17-31</t>
  </si>
  <si>
    <t>Psalm 77*
Genesis 32:9-30
Mark 7:1-23</t>
  </si>
  <si>
    <t xml:space="preserve">Psalm 76 
Deuteronomy 28:1-14
Acts 28:17-31
</t>
  </si>
  <si>
    <t>Genesis 28:10-19a
Psalm 139:1-11,23,24*
Romans 8:12-25
Matthew 13:24-30,36-43</t>
  </si>
  <si>
    <t>Psalm 67, [70]
1 Kings 2:10-12; 3:16-28
Acts 4:1-22
Gospel at Holy Communion:
   Mark 6:30-34,53-56</t>
  </si>
  <si>
    <t>Psalm 71 
Deuteronomy 30:1-10
1 Peter 3:8-18</t>
  </si>
  <si>
    <t>Psalm 73*
Job 13:13 – 14:6 
   or Ecclesiasticus 18:1-14
Hebrews 2:5-18
Gospel at Holy Communion:
   Luke 10:38-42</t>
  </si>
  <si>
    <t>Psalm 67, 70
Deuteronomy 30:1-10
1 Peter 3:8-18</t>
  </si>
  <si>
    <t>Psalm 81 
Genesis 41:1-16,25-37
1 Corinthians 4:8-13
Gospel at Holy Communion:
   John 4:31-35</t>
  </si>
  <si>
    <t xml:space="preserve">Psalm 82, 100
Deuteronomy 30:1-10
1 Peter 3:8-18
</t>
  </si>
  <si>
    <t>Genesis 29:15-28
Psalm 105:1-11,45b* 
   or Psalm 128 
Romans 8:26-39
Matthew 13:31-33,44-52</t>
  </si>
  <si>
    <t>Psalm 75, [76]
1 Kings 6:11-14,23-38
Acts 12:1-17
Gospel at Holy Communion:
   John 6:1-21</t>
  </si>
  <si>
    <t>Psalm 77 
Song of Solomon 2 
   or 1 Maccabees 2:[1-14], 15-22
1 Peter 4:7-14</t>
  </si>
  <si>
    <t>2 Kings 4:42-44
Psalm 145:10-19
Ephesians 3:14-21
John 6:1-21</t>
  </si>
  <si>
    <t>Psalm 74*
Job 19:1-27a 
   or Ecclesiasticus 38:24-34
Hebrews 8
Gospel at Holy Communion:
   Luke 11:1-13</t>
  </si>
  <si>
    <t>Psalm 75 
Song of Solomon 2 
   or 1 Maccabees 2:[1-14], 15-22
1 Peter 4:7-14</t>
  </si>
  <si>
    <t>Hosea 1:2-10
Psalm 85*
Colossians 2:6-15, [16-19]
Luke 11:1-13</t>
  </si>
  <si>
    <t>Psalm 88*
Genesis 42:1-25
1 Corinthians 10:1-24
Gospel at Holy Communion:
   Matthew 13:24-30, [31-43]</t>
  </si>
  <si>
    <t>Psalm 95 
Song of Solomon 2 
   or 1 Maccabees 2:[1-14], 15-22
1 Peter 4:7-14</t>
  </si>
  <si>
    <t>Genesis 32:22-31
Psalm 17:1-7,16*
Romans 9:1-5
Matthew 14:13-21</t>
  </si>
  <si>
    <t>Isaiah 55:1-5
Psalm 145:8-9,15-22*
Romans 9:1-5
Matthew 14:13-21</t>
  </si>
  <si>
    <t>Psalm 80*
1 Kings 10:1-13
Acts 13:1-13
Gospel at Holy Communion:
   John 6:24-35</t>
  </si>
  <si>
    <t>Psalm 85 
Song of Solomon 5:2-16 
   or 1 Maccabees 3:1-12
2 Peter 1:1-15</t>
  </si>
  <si>
    <t>2 Samuel 11:26 – 12:13a
Psalm 51:1-13
Ephesians 4:1-16
John 6:24-35</t>
  </si>
  <si>
    <t>Psalm 88*
Job 28 
   or Ecclesiasticus 42:15-25
Hebrews 11:17-31
Gospel at Holy Communion:
   Luke 12:13-21</t>
  </si>
  <si>
    <t>Psalm 86 
Song of Solomon 5:2-16 
   or 1 Maccabees 3:1-12
2 Peter 1:1-15</t>
  </si>
  <si>
    <t>Hosea 11:1-11
Psalm 107:1-9,43*
Colossians 3:1-11
Luke 12:13-21</t>
  </si>
  <si>
    <t>Ecclesiastes 1:2,12-14; 2:18-23
Psalm 49:1-12*
Colossians 3:1-11
Luke 12:13-21</t>
  </si>
  <si>
    <t>Psalm 107:1-32*
Genesis 50:4-26
1 Corinthians 14:1-19
Gospel at Holy Communion:
   Mark 6:45-52</t>
  </si>
  <si>
    <t xml:space="preserve">Psalm 106:1-10
Song of Solomon 5:2-16 
   or 1 Maccabees 3:1-12
2 Peter 1:1-15
</t>
  </si>
  <si>
    <t>Genesis 37:1-4,12-28
Psalm 105:1-6,16-22,45b*
Romans 10:5-15
Matthew 14:22-33</t>
  </si>
  <si>
    <t>Psalm 86 
1 Kings 11:41 – 12:20
Acts 14:8-20
Gospel at Holy Communion:
   John 6:35,41-51</t>
  </si>
  <si>
    <t>Psalm 88 
Song of Solomon 8:5-7
   or 1 Maccabees 14:4-15
2 Peter 3:8-13</t>
  </si>
  <si>
    <t>2 Samuel 18:5-9,15,31-33
Psalm 130 
Ephesians 4:25 – 5:2
John 6:35,41-51</t>
  </si>
  <si>
    <t>1 Kings 19:4-8
Psalm 34:1-8
Ephesians 4:25 – 5:2
John 6:35,41-51</t>
  </si>
  <si>
    <t>Psalm 91*
Job 39:1 – 40:4 
   or Ecclesiasticus 43:13-33
Hebrews 12:1-17
Gospel at Holy Communion:
   Luke 12:32-40</t>
  </si>
  <si>
    <t>Psalm 90 
Song of Solomon 8:5-7
   or 1 Maccabees 14:4-15
2 Peter 3:8-13</t>
  </si>
  <si>
    <t>Isaiah 1:1,10-20
Psalm 50:1-8, 23,24*
Hebrews 11:1-3,8-16
Luke 12:32-40</t>
  </si>
  <si>
    <t>Genesis 15:1-6
Psalm 33:12-22*
Hebrews 11:1-3,8-16
Luke 12:32-40</t>
  </si>
  <si>
    <t>Psalm 108, [116]
Isaiah 11:10 - 12:6
2 Corinthians 1:1-22
Gospel at Holy Communion:
   Mark 7:24-30</t>
  </si>
  <si>
    <t xml:space="preserve">Psalm 115 
Song of Solomon 8:5-7 
   or 1 Maccabees 14:4-15
2 Peter 3:8-13
</t>
  </si>
  <si>
    <t>Psalm 90*
2 Kings 4:1-37
Acts 16:1-15
Gospel at Holy Communion:
   John 6:51-58</t>
  </si>
  <si>
    <t>Psalm 92 
Jonah1
   or Ecclesiasticus 3:1-15
2 Peter 3:14-18</t>
  </si>
  <si>
    <t>Psalm [92], 100
Exodus 2:23 – 3:10
Hebrews 13:1-15
Gospel at Holy Communion:
   Luke 12:49-56</t>
  </si>
  <si>
    <t>Psalm 106:1-10
Jonah1 
   or Ecclesiasticus 3:1-15
2 Peter 3:14-18</t>
  </si>
  <si>
    <t>Isaiah 5:1-7
Psalm 80:1-2,9-20*
Hebrews 11:29 - 12:2
Luke 12:49-56</t>
  </si>
  <si>
    <t>Psalm 119:17-32*
Isaiah 28:9-22
2 Corinthians 8:1-9
Gospel at Holy Communion:
   Matthew 20:1-16</t>
  </si>
  <si>
    <t>Psalm 119:33-48
Jonah 1 or Ecclesiasticus 3:1-15
2 Peter 3:14-18</t>
  </si>
  <si>
    <t>Exodus 1:8 – 2:10
Psalm 124 
Romans 12:1-8
Matthew 16:13-20</t>
  </si>
  <si>
    <t>Psalm 95 
2 Kings 6:8-23
Acts 17:15-34
Gospel at Holy Communion:
   John 6:56-69</t>
  </si>
  <si>
    <t>Psalm 104:1-25
Jonah 2 
   or Ecclesiasticus 3:17-29
Revelation 1</t>
  </si>
  <si>
    <t>1 Kings 8:[1,6,10-11]
22-30,41-43
Psalm 84 
Ephesians 6:10-20
John 6:56-69</t>
  </si>
  <si>
    <t>Psalm 116*
Exodus 4:27 – 5:1
Hebrews 13:16-21
Gospel at Holy Communion:
   Luke 13:10-17</t>
  </si>
  <si>
    <t>Psalm 115 
Jonah 2 
   or Ecclesiasticus 3:17-29
Revelation 1</t>
  </si>
  <si>
    <t xml:space="preserve">Psalm 119:49-72*
Isaiah 30:8-21
2 Corinthians 9
Gospel at Holy Communion:
   Matthew 21:28-32
</t>
  </si>
  <si>
    <t>Psalm 119:73-88
Jonah 2 or Ecclesiasticus 3:17-29
Revelation 1</t>
  </si>
  <si>
    <t>Exodus 3:1-15
Psalm 105:1-6,23-26,45b*
Romans 12:9-21
Matthew 16:21-28</t>
  </si>
  <si>
    <t>Psalm 105:1-15
2 Kings 6:24-25; 7:3-20
Acts 18:1-16
Gospel at Holy Communion:
   Mark 7:1-8,14,15, 21-23</t>
  </si>
  <si>
    <t>Psalm 107:1-32
Jonah 3:1-9 
   or Ecclesiasticus 11:7-28
(or 19-28)
Revelation 3:14-22</t>
  </si>
  <si>
    <t>Song of Solomon 2:8-13
Psalm 45:1-2,6-9*
James 1:17-27
Mark 7:1-8,14,15,21-23</t>
  </si>
  <si>
    <t>Deuteronomy 4:1-2,6-9
Psalm 15 
James 1:17-27
Mark 7:1-8,14,15,21-23</t>
  </si>
  <si>
    <t>Psalm 119:1-16*
Exodus 12:21-27
Matthew 4:23 – 5:20</t>
  </si>
  <si>
    <t>Psalm 119:17-40
Jonah 3:1-9 
   or Ecclesiasticus 11:7-28
(or 19-28)
Revelation 3:14-22</t>
  </si>
  <si>
    <t>Jeremiah 2:4-13
Psalm 81:1,10-16*
Hebrews 13:1-8,15,16
Luke 14:1,7-14</t>
  </si>
  <si>
    <t>Ecclesiasticus 10:12-18 
   or Proverbs 25:6-7
Psalm 112 
Hebrews 13:1-8,15,16
Luke 14:1,7-14</t>
  </si>
  <si>
    <t xml:space="preserve">Psalm 119:81-96*
Isaiah 33:13-22
John 3:22-36
</t>
  </si>
  <si>
    <t>Psalm 119:161-176
Jonah 3:1-9 
   or Ecclesiasticus 11:[7-17], 18-28
Revelation 3:14-22</t>
  </si>
  <si>
    <t>Psalm 108, [115]
Ezekiel 12:21 – 13:16
Acts 19:1-20
Gospel at Holy Communion:
   Mark 7:24-37</t>
  </si>
  <si>
    <t>Psalm 119:17-32
Jonah 3:10 – 4:11 
   or Ecclesiasticus 27:30 – 28:9
Revelation 8:1-5</t>
  </si>
  <si>
    <t>Proverbs 22:1-2,8,9,22,23
Psalm 125 
James 2:1-10, [11-13], 14-17
Mark 7:24-37</t>
  </si>
  <si>
    <t>Psalm 119:41-56*
Exodus 14:5-31
Matthew 6:1-18</t>
  </si>
  <si>
    <t>Psalm 119:57-72
Jonah 3:10 – 4:11 
   or Ecclesiasticus 27:30 – 28:9
Revelation 8:1-5</t>
  </si>
  <si>
    <t>Jeremiah 18:1-11
Psalm 139:1-5,12-18*
Philemon 1-21
Luke 14:25-33</t>
  </si>
  <si>
    <t>Psalm [120], 121
Isaiah 43:14 - 44:5
John 5:30-47</t>
  </si>
  <si>
    <t>Psalm 122, 123
Jonah 3:10 - 4:11 
   or Ecclesiasticus 27:30 - 28:9
Revelation 8:1-5</t>
  </si>
  <si>
    <t>Exodus 14:19-31
Psalm 114 
   or Canticle: Exodus
15:1b-11, 20,21
Romans 14:1-12
Matthew 18:21-35</t>
  </si>
  <si>
    <t>Genesis 50:15-21
Psalm 103:[1-7], 8-13*
Romans 14:1-12
Matthew 18:21-35</t>
  </si>
  <si>
    <t>Psalm 119:41-48, [49-64]
Ezekiel 20:1-8,33-44
Acts 20:17-38
Gospel at Holy Communion:
   Mark 8:27-38</t>
  </si>
  <si>
    <t>Psalm 119:65-88
Isaiah 44:24 – 45:8
Revelation 12:1-12</t>
  </si>
  <si>
    <t>Proverbs 1:20-33
Psalm 19* 
   or Canticle: Wisdom of
Solomon 7:26 – 8:1
James 3:1-12
Mark 8:27-38</t>
  </si>
  <si>
    <t>Isaiah 50:4-9a
Psalm 116:1-8
James 3:1-12
Mark 8:27-38</t>
  </si>
  <si>
    <t>Psalm 119:73-88*
Exodus 18:13-26
Matthew 7:1-14</t>
  </si>
  <si>
    <t>Psalm 119:105-120
Isaiah 44:24 – 45:8
Revelation 12:1-12</t>
  </si>
  <si>
    <t>Exodus 32:7-14
Psalm 51:1-11
1 Timothy 1:12-17
Luke 15:1-10</t>
  </si>
  <si>
    <t>Psalm 124, 125
Isaiah 60
John 6:51-69</t>
  </si>
  <si>
    <t>Psalm 126, 127
Isaiah 44:24 - 45:8
Revelation 12:1-12</t>
  </si>
  <si>
    <t>Exodus 16:2-15
Psalm 105:1-6,37-45*
Philippians 1:21-30
Matthew 20:1-16</t>
  </si>
  <si>
    <t>Jonah 3:10 – 4:11
Psalm 145:1-8
Philippians 1:21-30
Matthew 20:1-16</t>
  </si>
  <si>
    <t>Psalm 119:113-136*
Ezekiel 33:23,30 – 34:10
Acts 26:1,9-25
Gospel at Holy Communion:
   Mark 9:30-37</t>
  </si>
  <si>
    <t>Psalm 119:153-176
Isaiah 45:9-22
Revelation 14:1-5</t>
  </si>
  <si>
    <t>Proverbs 31:10-31
Psalm 1 
James 3:13 – 4:3,7-8a
Mark 9:30-37</t>
  </si>
  <si>
    <t>Wisdom of Solomon
1:16 – 2:1,12-22 
   or Jeremiah 11:18-20
Psalm 54 
James 3:13 – 4:3,7-8a
Mark 9:30-37</t>
  </si>
  <si>
    <t>Psalm 119:137-152*
Exodus 19:10-25
Matthew 8:23-34</t>
  </si>
  <si>
    <t>Amos 8:4-7
Psalm 113 
1 Timothy 2:1-7</t>
  </si>
  <si>
    <t>Psalm [128], 129
Ezra 1
John 7:14-36</t>
  </si>
  <si>
    <t>Psalm 130, 131
Isaiah 45:9-22
Revelation 14:1-5</t>
  </si>
  <si>
    <t>Exodus 17:1-7
Psalm 78:1-4,12-16*
Philippians 2:1-13
Matthew 21:23-32</t>
  </si>
  <si>
    <t>Psalm [120, 123], 124
Ezekiel 37:15-28
1 John 2:22-29
Gospel at Holy Communion:
   Mark 9:38-50</t>
  </si>
  <si>
    <t>Psalm 125, 126, 127
Isaiah 48:12-21
Luke 11:37-54</t>
  </si>
  <si>
    <t>Esther 7:1-6,9,10; 9:20-22
Psalm 124 
James 5:13-20
Mark 9:38-50</t>
  </si>
  <si>
    <t>Psalm 120, 121
Exodus 24
Matthew 9:1-8</t>
  </si>
  <si>
    <t>Psalm 122 
Isaiah 48:12-22
Luke 11:37-54</t>
  </si>
  <si>
    <t>Jeremiah 32:1-3a,6-15
Psalm 91:1-6,14-16*
1 Timothy 6:6-19
Luke 16:19-31</t>
  </si>
  <si>
    <t>Psalm 134, 135*
Nehemiah 2
John 8:31-38,48-59</t>
  </si>
  <si>
    <t>Psalm 132 
Isaiah 48:12-22
Luke 11:37-54</t>
  </si>
  <si>
    <t>Exodus 20:1-4,7-9,12-20
Psalm 19*
Philippians 3:4b-14
Matthew 21:33-46</t>
  </si>
  <si>
    <t>Isaiah 5:1-7
Psalm 80:8-16
Philippians 3:4b-14
Matthew 21:33-46</t>
  </si>
  <si>
    <t>Psalm 136*
Proverbs 2:1-11
1 John 2:1-17
Gospel at Holy Communion:
   Mark 10:2-16</t>
  </si>
  <si>
    <t>Psalm 128, 129, 134
Isaiah 49:13-23
Luke 12:1-12</t>
  </si>
  <si>
    <t>Psalm 125, 126
Joshua 3:7-17
Matthew 10:1-22</t>
  </si>
  <si>
    <t>Psalm 123, 124
Isaiah 49:13-23
Luke 12:1-12</t>
  </si>
  <si>
    <t xml:space="preserve">Lamentations 1:1-6
Canticle: Lamentations 3:19-26
   or Psalm 137*
2 Timothy 1:1-14
Luke 17:5-10
</t>
  </si>
  <si>
    <t>Psalm 142 
Nehemiah 5:1-13
John 9</t>
  </si>
  <si>
    <t>Psalm 141 
Isaiah 49:13-23
Luke 12:1-12</t>
  </si>
  <si>
    <t>Exodus 32:1-14
Psalm 106:1-6,19-23*
Philippians 4:1-9
Matthew 22:1-14</t>
  </si>
  <si>
    <t>Psalm 139:1-18*
Proverbs 3:1-18
1 John 3:1-15
Gospel at Holy Communion:
   Mark 10:17-31</t>
  </si>
  <si>
    <t>Psalm 138, 141
Isaiah 50:4-10
Luke 13:22-30</t>
  </si>
  <si>
    <t>Job 23:1-9,16,17
Psalm 22:1-15
Hebrews 4:12-16
Mark 10:17-31</t>
  </si>
  <si>
    <t>Psalm 127, [128]
Joshua 5:13 – 6:20
Matthew 11:20-30</t>
  </si>
  <si>
    <t>Psalm 129, 130
Isaiah 50:4-10
Luke 13:22-30</t>
  </si>
  <si>
    <t>Jeremiah 29:1,4-7
Psalm 66:1-11
2 Timothy 2:8-15
Luke 17:11-19</t>
  </si>
  <si>
    <t>Psalm 144 
Nehemiah 6:1-16
John 15:12-27</t>
  </si>
  <si>
    <t xml:space="preserve">Psalm 143 
Isaiah 50:4-10
Luke 13:22-30
</t>
  </si>
  <si>
    <t>Exodus 33:12-23
Psalm 99*
1 Thessalonians 1:1-10
Matthew 22:15-22</t>
  </si>
  <si>
    <t>Psalm 142, [143:1-11]
Proverbs 4:1-18
1 John 3:16 – 4:6
Gospel at Holy Communion:
   Mark 10:35-45</t>
  </si>
  <si>
    <t>Psalm 145, 149
Isaiah 54:1-14
Luke 13:31-35</t>
  </si>
  <si>
    <t>Job 38:1-7, [34-41]
Psalm 104:1-10,26,35c*
Hebrews 5:1-10
Mark 10:35-45</t>
  </si>
  <si>
    <t>Psalm 141 
Joshua 14:6-14
Matthew 12:1-21</t>
  </si>
  <si>
    <t>Psalm 133, 134,137:1-6
Isaiah 54:1-14
Luke 13:31-35</t>
  </si>
  <si>
    <t>Psalm [146], 149
Nehemiah 8:9-18
John 16:1-11</t>
  </si>
  <si>
    <t xml:space="preserve">Psalm 147 
Isaiah 54:1-14
Luke 13:31-35
</t>
  </si>
  <si>
    <t>Deuteronomy 34:1-12
Psalm 90:1-6,13-17*
1 Thessalonians 2:1-8
Matthew 22:34-46</t>
  </si>
  <si>
    <t>Psalm 119:89-104
Ecclesiastes 11, 12
2 Timothy 2:1-7
Gospel at Holy Communion:
   Mark 12:28-34</t>
  </si>
  <si>
    <t>Psalm 119:137-152
Isaiah 59:9-20
Luke 14:1-14</t>
  </si>
  <si>
    <t>Job 42:1-6,10-17
Psalm 34:1-8,19-22*
Hebrews 7:23-28
Mark 10:46-52</t>
  </si>
  <si>
    <t>Psalm 119:121-136
Ecclesiastes 11, 12
2 Timothy 2:1-7
Gospel at Holy Communion:
   Luke 18:9-14</t>
  </si>
  <si>
    <t>Psalm 119:89-104
Isaiah 59:9-20
Luke 14:1-14</t>
  </si>
  <si>
    <t>Joel 2:23-32
Psalm 65*
2 Timothy 4:6-8,16-18
Luke 18:9-14</t>
  </si>
  <si>
    <t>Ecclesiasticus 35:12-17 
   or Jeremiah 14:7-10, 19-22
Psalm 84:1-7
2 Timothy 4:6-8,16-18
Luke 18:9-14</t>
  </si>
  <si>
    <t>Psalm 119:1-16
Ecclesiastes 11, 12
2 Timothy 2:1-7
Gospel at Holy Communion:
   Matthew 22:34-46</t>
  </si>
  <si>
    <t>Psalm 119:105-128
Isaiah 59:9-20
Luke 14:1-14</t>
  </si>
  <si>
    <t>Red / Green</t>
  </si>
  <si>
    <t>4th Sunday before Advent</t>
  </si>
  <si>
    <t>Micah 3:5-12
Psalm 43*
1 Thessalonians 2:9-13
Matthew 24:1-14</t>
  </si>
  <si>
    <t>Psalm 111, 117
Daniel 7:1-18
Luke 6:17-31</t>
  </si>
  <si>
    <t>Psalm 33 
Isaiah 66:20-23
Ephesians 1:11-23</t>
  </si>
  <si>
    <t>Psalm 145*
Daniel 2:1-48 (or 1-11, 25-48)
Revelation 7:9-17
Gospel at Holy Communion:
   Matthew 5:1-12</t>
  </si>
  <si>
    <t>Psalm 112, 149
Jeremiah 31:31-34
1 John 3:1-3</t>
  </si>
  <si>
    <t>Isaiah 1:10-18
Psalm 32:1-8
2 Thessalonians 1:1-12
Luke 19:1-10</t>
  </si>
  <si>
    <t>Psalm 145*
Lamentations 3:22-33
John 11:[1-31], 32-44</t>
  </si>
  <si>
    <t xml:space="preserve">Psalm 87 
Job 26
Colossians 1:9-14
</t>
  </si>
  <si>
    <t>3rd Sunday before Advent</t>
  </si>
  <si>
    <t>Wisdom of Solomon 6:12-16
Canticle: Wisdom of Solomon
6:17-20
1 Thessalonians 4:13-18
Matthew 25:1-13
or
Amos 5:18-24
Psalm 70 
1 Thessalonians 4:13-18
Matthew 25:1-13</t>
  </si>
  <si>
    <t>Psalm [20], 82
Judges 7:2-22
John 15:9-17</t>
  </si>
  <si>
    <t>Psalm 91 
Deuteronomy 17:14-20
1 Timothy 2:1-7</t>
  </si>
  <si>
    <t>Jonah 3:1-5,10
Psalm 62:5-12
Hebrews 9:24-28
Mark 1:14-20</t>
  </si>
  <si>
    <t>Psalm 46, [82]
Isaiah 10:33 – 11:9
John 14:1-29 (or 23-29)</t>
  </si>
  <si>
    <t>Psalm 136 
Micah 4:1-5
Philippians 4:6-9</t>
  </si>
  <si>
    <t>Job 19:23-27a
Psalm 17:1-9*
2 Thessalonians 2:1-5,13-17
Luke 20:27-38</t>
  </si>
  <si>
    <t>Psalm 40 
1 Kings 3:1-15
Romans 8:31-39
Gospel at Holy Communion:
   Matthew 22:15-22</t>
  </si>
  <si>
    <t>Psalm 20, 90
Isaiah 2:1-5
James 3:13-18</t>
  </si>
  <si>
    <t>2nd Sunday before Advent</t>
  </si>
  <si>
    <t>Zephaniah 1:7,12-18
Psalm 90:1-8, [9-11], 12*
1 Thessalonians 5:1-11
Matthew 25:14-30</t>
  </si>
  <si>
    <t>Psalm 89:19-37*
1 Kings 1:15-40 (or 1-40)
Revelation 1:4-18
Gospel at Holy Communion:
   Luke 9:1-6</t>
  </si>
  <si>
    <t>Psalm 98 
Daniel 10:19-21
Revelation 4</t>
  </si>
  <si>
    <t>Daniel 12:1-3
Psalm 16 
Hebrews 10:11-14
[15-18], 19-25
Mark 13:1-8</t>
  </si>
  <si>
    <t>Psalm 95 
Daniel 3 (or 3:13-30)
Matthew 13:24-30,36-43</t>
  </si>
  <si>
    <t>Psalm 96 
1 Samuel 9:27 – 10:2a;
10:17-26
Matthew 13:31-35</t>
  </si>
  <si>
    <t>Psalm [93], 97
Daniel 6
Matthew 13:1-9,18-23</t>
  </si>
  <si>
    <t>Psalm 132 
1 Samuel 16:1-13
Matthew 13:44-52</t>
  </si>
  <si>
    <t>Ezekiel 34:11-16,20-24
Psalm 95:1-7*
Ephesians 1:15-23
Matthew 25:31-46</t>
  </si>
  <si>
    <t>2 Samuel 23:1-7 
   or 1 Maccabees 2:15-29
Matthew 28:16-20
Evening Psalms
      Psalm 93, [97]</t>
  </si>
  <si>
    <t>Isaiah 4:2 – 5:7
Luke 19:29-38
Morning Psalms
   Psalm 29, 110</t>
  </si>
  <si>
    <t>Daniel 7:9-10,13,14
Psalm 93 
Revelation 1:4b-8
John 18:33-37</t>
  </si>
  <si>
    <t>Daniel 5
John 6:1-15
Evening Psalms
   Psalm 72*</t>
  </si>
  <si>
    <t>Isaiah 32:1-8
Revelation 3:7-22
Morning Psalms
   Psalm 29, 110</t>
  </si>
  <si>
    <t>1 Samuel 8:4-20
John 18:33-37
Evening Psalms
   Psalm 72*</t>
  </si>
  <si>
    <t>Zechariah 6:9-15
Revelation 11:15-18
Morning Psalms
   Psalm 29, 110</t>
  </si>
  <si>
    <t>The Feast Days / Festivals below are calculated for each year.</t>
  </si>
  <si>
    <t>Joel 2:1-2,12-17 
   or Isaiah 58:1-12
Psalm 51:1-18
2 Corinthians 5:20b – 6:10
Matthew 6:1-6,16-21
   or John 8:1-11</t>
  </si>
  <si>
    <t>Isaiah 1:10-18
Luke 15:11-32
Evening Psalms
   Psalm 102*</t>
  </si>
  <si>
    <t>Daniel 9:3-6,17-19
I Timothy 6:6-19
Morning Psalms
   Psalm 38</t>
  </si>
  <si>
    <t>Mothering Sunday</t>
  </si>
  <si>
    <t>Exodus 2:1-10 or 1 Samuel 1:20-28
Psalm 34:11-20 or Psalm 127:1-4
2 Corinthians 1:3-7 or Colossians 3:12-17
Luke 2:33-35 or John 19:25-27</t>
  </si>
  <si>
    <t>Psalm 41 
Lamentations 1:1-12a
Luke 22:1-23</t>
  </si>
  <si>
    <t>Psalm 25 
Lamentations 2:8-19
Colossians 1:18-23</t>
  </si>
  <si>
    <t>Isaiah 49:1-7
Psalm 71:1-14*
1 Corinthians 1:18-31
John 12:20-36</t>
  </si>
  <si>
    <t>Psalm 27 
Lamentations 3:1-18
Luke 22:24-53 (or 39-53)</t>
  </si>
  <si>
    <t>Psalm 55:13-24
Lamentations 3:40-51
Galatians 6:11-18</t>
  </si>
  <si>
    <t>Psalm 102*
Wisdom 1:16-2:1; 2:12-22 
   or Jeremiah 11:18-20
Luke 22:54-71</t>
  </si>
  <si>
    <t>Psalm 88 
Isaiah 63:1-9
Revelation 14:18 – 15:4</t>
  </si>
  <si>
    <t>Exodus 12:1-4, [5-10], 11-14
Psalm 116:1,10-17*
1 Corinthians 11:23-26
John 13:1-17,31b-35</t>
  </si>
  <si>
    <t>Leviticus 16:2-24
Luke 23:1-25
Evening Psalms
   Psalm 39</t>
  </si>
  <si>
    <t>Exodus 11
Ephesians 2:11-18
Morning Psalms
   Psalm 42, 43</t>
  </si>
  <si>
    <t>Isaiah 52:13 – 53:12
Psalm 22*
Hebrews 10:16-25 
   or Hebrews 4:14-16; 5:7-9
John 18:1 – 19:42</t>
  </si>
  <si>
    <t>Genesis 22:1-18
A part of John 18 – 19 if not used
at the Principal Service especially
in the evening,
John 19:38-42 
   or Colossians 1:18-23
Evening Psalms
   Psalm 130, 143</t>
  </si>
  <si>
    <t>Lamentations 5:15-22
A part of John 18 – 19 if not 
used at the Principal Service
   or Hebrews 10:1-10
Morning Psalms
   Psalm 69</t>
  </si>
  <si>
    <t>Job 14:1-14 or Lamentations 3:1-9,19-24
Psalm 31:1-4,15,16*
1 Peter 4:1-8
Matthew 27:57-66 
   or John 19:38-42</t>
  </si>
  <si>
    <t>Psalm 142 
Hosea 6:1-6
John 2:18-22</t>
  </si>
  <si>
    <t>Psalm 116 
Job 19:21-27
1 John 5:5-12</t>
  </si>
  <si>
    <t>The Acts reading must be used as either the 1st or 2nd reading:
Acts 10:34-43 or Jeremiah 31:1-6
Psalm 118:1-2,14-24*
Colossians 3:1-4 
   or Acts 10:34-43
John 20:1-18 
   or Matthew 28:1-10</t>
  </si>
  <si>
    <t>Song of Solomon 3:2-5; 8:6,7
John 20:11-18
if not used at the Principal Service
   or Revelation 1:12-18
Evening Psalms
   Psalm 105 or 66:1-11</t>
  </si>
  <si>
    <t>Isaiah 43:1-21
1 Corinthians 15:1-11
   Or John 20:19-23
Evening Psalms
   Psalm 105 or 66:1-11</t>
  </si>
  <si>
    <t>Psalm 15, 24
2 Samuel 23:1-5
Colossians 2:20 – 3:4</t>
  </si>
  <si>
    <t>Acts 1:1-11 or Daniel 7:9-14
Psalm 47 or Psalm 93 
Ephesians 1:15-23 
   or Acts 1:1-11
Luke 24:44-53</t>
  </si>
  <si>
    <t>Song of the Three
29-37 or 2 Kings 2:1-15
Revelation 5
Gospel at Holy Communion:
   Mark 16:14-20
Evening Psalms
   Psalm 8</t>
  </si>
  <si>
    <t>Isaiah 52:7-15
Hebrews 7:[11-25], 26-28
Morning Psalms
   Psalm 110</t>
  </si>
  <si>
    <t>Song of the Three
29-37 or 2 Kings 2:1-15
Revelation 5
Gospel at Holy Communion:
   Matthew 28:16-20
Evening Psalms
   Psalm 8</t>
  </si>
  <si>
    <t>Song of the Three 29-37
   or 2 Kings 2:1-15
Revelation 5
Gospel at Holy Communion:
   Matthew 28:16-20
Evening Psalms
   Psalm 8</t>
  </si>
  <si>
    <t>Psalm 48 
Deuteronomy 16:9-15
John 15:26 – 16:15</t>
  </si>
  <si>
    <t>Acts 2:1-21 
   or Numbers 11:24-30
Psalm 104:26-36,37b*
1 Corinthians 12:3b-13
   or Acts 2:1-21
John 20:19-23 
   or John 7:37-39</t>
  </si>
  <si>
    <t>Genesis 11:1-9
Acts 10:34-48
Morning Psalms
   Psalm 87</t>
  </si>
  <si>
    <t>Psalm 48 
Deuteronomy 16:9-15
John 7:37-39</t>
  </si>
  <si>
    <t>Acts 2:1-21 
   or Ezekiel 37:1-14
Psalm 104:26-36,37b*
Romans 8:22-27 
   or Acts 2:1-21
John 15:26-27; 16:4b-15</t>
  </si>
  <si>
    <t>Acts 2:1-21 or Genesis 11:1-9
Psalm 104:26-36,37b*
Romans 8:14-17 
   or Acts 2:1-21
John 14:8-17, [25-27]</t>
  </si>
  <si>
    <t>Isaiah 40:12-23 
   or Wisdom 9:9-17
1 Corinthians 2:6-16
Morning Psalms
   Psalm 36:5-10; 150</t>
  </si>
  <si>
    <t>Psalm 97, 98
Exodus 34:1-10
Mark 1:1-13</t>
  </si>
  <si>
    <t>Psalm 97, 98
Isaiah 40:12-31
Mark 1:1-13</t>
  </si>
  <si>
    <t>Isaiah 6:1-8
Revelation 4
Morning Psalms
   Psalm 29</t>
  </si>
  <si>
    <t>Corpus Christi</t>
  </si>
  <si>
    <t>Psalm 110, 111
Exodus 16:2-15
John 6:22-35</t>
  </si>
  <si>
    <t>Genesis 14:18-20
Psalm 116:10-17
1 Corinthians 11:23-26
John 6:51-58</t>
  </si>
  <si>
    <t>Proverbs 9:1-5
Luke 9:11-17
Evening Psalms
   Psalm 23, 42, 43</t>
  </si>
  <si>
    <t>Deuteronomy 8:2-16
1 Corinthians 10:1-17
Morning Psalms
   Psalm 147</t>
  </si>
  <si>
    <t>Psalm 99,100
Isaiah 10:33 – 11:9
1 Timothy 6:11-16</t>
  </si>
  <si>
    <t>2 Samuel 23:1-7 
   or 1 Maccabees 2:15-29
Matthew 28:16-20
Evening Psalms
   Psalm 93, [97]</t>
  </si>
  <si>
    <t>The Feast Days below are on set days, but maybe transferred</t>
  </si>
  <si>
    <t>Circumcision of Jesus</t>
  </si>
  <si>
    <t>Psalm 148 
Jeremiah 23:1-6
Colossians 2:8-15</t>
  </si>
  <si>
    <t>Numbers 6:22-27
Psalm 8 
Galatians 4:4-7
Luke 2:15-21</t>
  </si>
  <si>
    <t>Deuteronomy 30:[1-10], 11-20
Acts 3:1-16
Evening Psalms
   Psalm 115</t>
  </si>
  <si>
    <t>Genesis 17:1-13
Romans 2:17-29
Morning Psalms
   Psalm 103, 150</t>
  </si>
  <si>
    <t>Psalm 96, 97
Isaiah 49:1-13
John 4:7-26</t>
  </si>
  <si>
    <t>Psalm 36 
Isaiah 61
Titus 2:11-14; 3:4-7</t>
  </si>
  <si>
    <t>Conversion of Paul</t>
  </si>
  <si>
    <t>Psalm 149 
Isaiah 49:1-13
Acts 22:3-16</t>
  </si>
  <si>
    <t>Jeremiah 1:4-10
Psalm 67 
Acts 9:1-22
Matthew 19:27-30
or
Acts 9:1-22
Psalm 67 
Galatians 1:11-16a
Matthew 19:27-30</t>
  </si>
  <si>
    <t>Ecclesiasticus 39:1-10 
   or Isaiah 56:1-8
Colossians 1:24 – 2:7
Evening Psalms
   Psalm 119:41-56</t>
  </si>
  <si>
    <t>Ezekiel 3:22-27
Philippians 3:1-14
Morning Psalms
   Psalm 66, 147:13-21</t>
  </si>
  <si>
    <t>Psalm 118 
1 Samuel 1:19b-28
Hebrews 4:11-16</t>
  </si>
  <si>
    <t>Malachi 3:1-5
Psalm 24:[1-6], 7-10
Hebrews 2:14-18
Luke 2:22-40</t>
  </si>
  <si>
    <t>Haggai 2:1-9
John 2:18-22
Evening Psalms
   Psalm 122, 132</t>
  </si>
  <si>
    <t>Exodus 13:1-16
Romans 12:1-5
Morning Psalms
   Psalm 48, 146</t>
  </si>
  <si>
    <t>Joseph of Nazareth</t>
  </si>
  <si>
    <t>Psalm 132 
Hosea 11:1-9
Luke 2:41-52</t>
  </si>
  <si>
    <t>2 Samuel 7:4-16
Psalm 89:26-36
Romans 4:13-18
Matthew 1:18-25</t>
  </si>
  <si>
    <t>Genesis 50:22-26
Matthew 2:13-23
Evening Psalms
   Psalm 1, 112</t>
  </si>
  <si>
    <t>Isaiah 11:1-10
Matthew 13:54-58
Morning Psalms
   Psalm 25, 147:1-12</t>
  </si>
  <si>
    <t>Psalm 85 
Wisdom 9:1-12 or Genesis 3:8-15
Galatians 4:1-5</t>
  </si>
  <si>
    <t>Isaiah 7:10-14
Psalm 40:5-10
Hebrews 10:4-10
Luke 1:26-38</t>
  </si>
  <si>
    <t>Isaiah 52:1-12
Hebrews 2:5-18
Evening Psalms
   Psalm 131, 146</t>
  </si>
  <si>
    <t>1 Samuel 2:1-10
Romans 5:12-21
Morning Psalms
   Psalm 111, 113</t>
  </si>
  <si>
    <r>
      <rPr>
        <b/>
        <sz val="11"/>
        <rFont val="Century Gothic"/>
        <family val="2"/>
      </rPr>
      <t xml:space="preserve">Patron Saint:
</t>
    </r>
    <r>
      <rPr>
        <sz val="11"/>
        <rFont val="Century Gothic"/>
        <family val="2"/>
      </rPr>
      <t>This row changes depending upon whether CofE or CoW is selected.</t>
    </r>
  </si>
  <si>
    <t>Mark the Evangelist</t>
  </si>
  <si>
    <t>Psalm 19 
Isaiah 52:7-10
Mark 1:1-15</t>
  </si>
  <si>
    <t>Proverbs 15:28-33 
   or Acts 15:35-41
Psalm 119:9-16
Ephesians 4:7-16
Mark 13:5-13</t>
  </si>
  <si>
    <t>Ezekiel 1:4-14
2 Timothy 4:1-11
Evening Psalms
   Psalm 45</t>
  </si>
  <si>
    <t>Isaiah 62:6-10 
   or Ecclesiasticus 51:13-30
Acts 12:25 – 13:13
Morning Psalms
   Psalm 37:23-41, 148</t>
  </si>
  <si>
    <t>Philip and James</t>
  </si>
  <si>
    <t>Psalm 25 
Isaiah 40:27-31
John 12:20-26</t>
  </si>
  <si>
    <t>Isaiah 30:15-21
Psalm 119:1-8
Ephesians 1:3-10
John 14:1-14</t>
  </si>
  <si>
    <t>Job 23:1-12
John 1:43-51
Evening Psalms
   Psalm 149</t>
  </si>
  <si>
    <t>Proverbs 4:10-18
James 1:1-12
Morning Psalms
   Psalm 139, 146</t>
  </si>
  <si>
    <t>Matthias the Apostle</t>
  </si>
  <si>
    <t>Psalm 147 
Isaiah 22:15-22
Philippians 3:13b – 4:1</t>
  </si>
  <si>
    <t>Isaiah 22:15-25
Psalm 15 
Acts 1:15-26
John 15:9-17
or
Acts 1:15-26
Psalm 15 
1 Corinthians 4:1-7
John 15:9-17</t>
  </si>
  <si>
    <t>1 Samuel 16:1-13a
Matthew 7:15-27
Evening Psalms
   Psalm 80</t>
  </si>
  <si>
    <t>1 Samuel 2:27-35
Acts 2:37-47
Morning Psalms
   Psalm 16, 147:1-12</t>
  </si>
  <si>
    <t>Visit of Mary to Elizabeth</t>
  </si>
  <si>
    <t>Psalm 45 
Song of Solomon 2:8-14
Luke 1:26-38</t>
  </si>
  <si>
    <t>Zephaniah 3:14-18
Psalm 113 
Romans 12:9-16
Luke 1:39-49, [50-56]</t>
  </si>
  <si>
    <t>Zechariah 2:10-13
John 3:25-30
Evening Psalms
   Psalm 122, 127, 128</t>
  </si>
  <si>
    <t>1 Samuel 2:1-10
Mark 3:31-35
Morning Psalms
   Psalm 85, 150</t>
  </si>
  <si>
    <t>Barnabas, Apostle</t>
  </si>
  <si>
    <t>Psalm 1, 15
Isaiah 42:5-12
Acts 14:8-28</t>
  </si>
  <si>
    <t>Job 29:11-16
Psalm 112 
Acts 11:19-30
John 15:12-17
or
Acts 11:19-30
Psalm 112 
Galatians 2:1-10
John 15:12-17</t>
  </si>
  <si>
    <t>Ecclesiastes 12:9-14 
   or Tobit 4:5-11
Acts 9:26-31
Evening Psalms
   Psalm 147</t>
  </si>
  <si>
    <t>Jeremiah 9:23,24
Acts 4:32-37
Morning Psalms
   Psalm 100, 101, 117</t>
  </si>
  <si>
    <t>Birth of John the Baptist</t>
  </si>
  <si>
    <t>Psalm 71 
Judges 13:2-7,24-25
Luke 1:5-25</t>
  </si>
  <si>
    <t>Isaiah 40:1-11
Psalm 85:7-13
Acts 13:14b-26 
   or Galatians 3:23-29
Luke 1:57-66,80</t>
  </si>
  <si>
    <t>Malachi 4
Matthew 11:2-19
Evening Psalms
   Psalm 80, 82</t>
  </si>
  <si>
    <t>Ecclesiasticus 48:1-10
   or Malachi 3:1-6
Luke 3:1-17
Morning Psalms
   Psalm 50, 149</t>
  </si>
  <si>
    <t>Peter and Paul, Apostles</t>
  </si>
  <si>
    <t>Psalm 66, 67
Ezekiel 3:4-11
Galatians 1:13 – 2:8</t>
  </si>
  <si>
    <t>Zechariah 4:1-6a,10b-14
Psalm 125 
Acts 12:1-11
Matthew 16:13-19
or
Acts 12:1-11
Psalm 125 
2 Timothy 4:6-8,17,18
Matthew 16:13-19</t>
  </si>
  <si>
    <t>Ezekiel 34:11-16
John 21:15-22
Evening Psalms
   Psalm 124, 138</t>
  </si>
  <si>
    <t>Isaiah 49:1-6
Acts 11:1-18
Morning Psalms
   Psalm 71, 113</t>
  </si>
  <si>
    <t>Peter, Apostle</t>
  </si>
  <si>
    <t>Psalm 66, 67
Ezekiel 3:4-11
Acts 9:32-43</t>
  </si>
  <si>
    <t>Ezekiel 3:22-27
Psalm 125 
Acts 12:1-11
Matthew 16:13-19
or
Acts 12:1-11
Psalm 125 
1 Peter 2:19-25
Matthew 16:13-19</t>
  </si>
  <si>
    <t>Thomas, Apostle</t>
  </si>
  <si>
    <t>Psalm 27 
Isaiah 35
Hebrews 10:35 – 11:1</t>
  </si>
  <si>
    <t>Habakkuk 2:1-4
Psalm 31:1-6
Ephesians 2:19-22
John 20:24-29</t>
  </si>
  <si>
    <t>Job 42:1-6
1 Peter 1:3-12
Evening Psalms
   Psalm 139</t>
  </si>
  <si>
    <t>2 Samuel 15:17-21 
   or Ecclesiasticus 2
John 11:1-16
Morning Psalms
   Psalm 92, 146</t>
  </si>
  <si>
    <t>Mary Magdalene</t>
  </si>
  <si>
    <t>Psalm 139 
Isaiah 25:1-9
2 Corinthians 1:3-7</t>
  </si>
  <si>
    <t>Song of Solomon 3:1-4
Psalm 42:1-10
2 Corinthians 5:14-17
John 20:1-2,11-18</t>
  </si>
  <si>
    <t>Zephaniah 3:14-20
Mark 15:40 – 16:7
Evening Psalms
   Psalm 63</t>
  </si>
  <si>
    <t>1 Samuel 16:14-23
Luke 8:1-3
Morning Psalms
   Psalm 30, 32, 150</t>
  </si>
  <si>
    <t>James the Apostle</t>
  </si>
  <si>
    <t>Psalm 144 
Deuteronomy 30:11-20
Mark 5:21-43</t>
  </si>
  <si>
    <t>Jeremiah 45:1-5
Psalm 126 
Acts 11:27 – 12:2
Matthew 20:20-28
or
Acts 11:27 – 12:2
Psalm 126 
2 Corinthians 4:7-15
Matthew 20:20-28</t>
  </si>
  <si>
    <t>Jeremiah 26:1-15
Mark 1:14-20
Evening Psalms
   Psalm 94</t>
  </si>
  <si>
    <t>2 Kings 1:9-15
Luke 9:46-56
Morning Psalms
   Psalm 7, 29, 117</t>
  </si>
  <si>
    <t>Transfiguration of Christ</t>
  </si>
  <si>
    <t>Psalm 99, 110
Exodus 24:12-18
John 12:27-36a</t>
  </si>
  <si>
    <t>Daniel 7:9,10,13,14
Psalm 97 
2 Peter 1:16-19
Luke 9:28-36</t>
  </si>
  <si>
    <t>Exodus 34:29-35
2 Corinthians 3
Evening Psalms
   Psalm 72</t>
  </si>
  <si>
    <t>Ecclesiasticus 48:1-10 
   or 1 Kings 19:1-16
1 John 3:1-3
Morning Psalms
   Psalm 27, 150</t>
  </si>
  <si>
    <t>Blessed Virgin Mary</t>
  </si>
  <si>
    <t>Psalm 72 
Proverbs 8:22-31
John 19:23-27</t>
  </si>
  <si>
    <t>Isaiah 61:10,11 
   or Revelation 11:19 – 12:6,10
Psalm 45:10-17
Galatians 4:4-7
Luke 1:46-55</t>
  </si>
  <si>
    <t>Song of Solomon 2:1-7
Acts 1:6-14
Evening Psalms
   Psalm 132</t>
  </si>
  <si>
    <t>Isaiah 7:10-15
Luke 11:27,28
Morning Psalms
   Psalm 98, 138, 147:1-12</t>
  </si>
  <si>
    <t>Bartholomew, Apostle</t>
  </si>
  <si>
    <t>Psalm 97 
Isaiah 61:1-9
2 Corinthians 6:1-10</t>
  </si>
  <si>
    <t>Isaiah 43:8-13
Psalm 145:1-7
Acts 5:12-16
Luke 22:24-30
or
Acts 5:12-16
Psalm 145:1-7
1 Corinthians 4:9-15
Luke 22:24-30</t>
  </si>
  <si>
    <t>Ecclesiasticus 39:1-10
   or Deuteronomy 18:15-19
Matthew 10:1-22
Evening Psalms
   Psalm 91, 116</t>
  </si>
  <si>
    <t>Genesis 28:10-17
John 1:43-51
Morning Psalms
   Psalm 86, 117</t>
  </si>
  <si>
    <t>Holy Cross Day</t>
  </si>
  <si>
    <t>Psalm 66 
Isaiah 52:13 – 53:12
Ephesians 2:11-22</t>
  </si>
  <si>
    <t>Numbers 21:4-9
Psalm 22:23-28
Philippians 2:6-11
John 3:13-17</t>
  </si>
  <si>
    <t>Isaiah 63:1-16
1 Corinthians 1:18-25
Evening Psalms
   Psalm 110, 150</t>
  </si>
  <si>
    <t>Genesis 3:1-15
John 12:27-36a
Morning Psalms
   Psalm 2, 8, 146</t>
  </si>
  <si>
    <t>Matthew the Evangelist</t>
  </si>
  <si>
    <t>Psalm 34 
Isaiah 33:13-17
Matthew 6:19-34</t>
  </si>
  <si>
    <t>Proverbs 3:13-18
Psalm 119:65-72
2 Corinthians 4:1-6
Matthew 9:9-13</t>
  </si>
  <si>
    <t>Ecclesiastes 5:4-12
Matthew 19:16-30
Evening Psalms
   Psalm 119:33-40, 89-96</t>
  </si>
  <si>
    <t>1 Kings 19:15-21
2 Timothy 3:14-17
Morning Psalms
   Psalm 49, 117</t>
  </si>
  <si>
    <t>Michael and All Angels</t>
  </si>
  <si>
    <t>Psalm 91 
2 Kings 6:8-17
Matthew 18:1-6,10</t>
  </si>
  <si>
    <t>Genesis 28:10-17
Psalm 103:19-22
Revelation 12:7-12
John 1:47-51
or
Revelation 12:7-12
Psalm 103:19-22
Hebrews 1:5-14
John 1:47-51</t>
  </si>
  <si>
    <t>Daniel 10:4-21
Revelation 5
Evening Psalms
   Psalm 138, 148</t>
  </si>
  <si>
    <t>Tobit 12:6-22 
   or Daniel 12:1-4
Acts 12:1-11
Morning Psalms
   Psalm 34, 150</t>
  </si>
  <si>
    <t>Luke the Evangelist</t>
  </si>
  <si>
    <t>Psalm 33 
Hosea 6:1-3
2 Timothy 3:10-17</t>
  </si>
  <si>
    <t>Isaiah 35:3-6 
   or Acts 16:6-12a
Psalm 147:1-7
2 Timothy 4:5-17
Luke 10:1-9</t>
  </si>
  <si>
    <t>Ecclesiasticus 38:1-14
   or Isaiah 61:1-6
Colossians 4:7-18
Evening Psalms
   Psalm 103</t>
  </si>
  <si>
    <t>Isaiah 55
Luke 1:1-4
Morning Psalms
   Psalm 145, 146</t>
  </si>
  <si>
    <t>Simon and Jude, Apostles</t>
  </si>
  <si>
    <t>Psalm 124, 125, 126
Deuteronomy 32:1-4
John 14:15-26</t>
  </si>
  <si>
    <t>Isaiah 28:14-16
Psalm 119:89-96
Ephesians 2:19-22
John 15:17-27</t>
  </si>
  <si>
    <t>1 Maccabees 2:42-66
   or Jeremiah 3:11-18
Jude 1-4,17-25
Evening Psalms
   Psalm 119:1-16</t>
  </si>
  <si>
    <t>Wisdom 5:1-16 
   or Isaiah 45:18-26
Luke 6:12-16
Morning Psalms
   Psalm 116, 117</t>
  </si>
  <si>
    <t>Psalm 1, 5
Ecclesiasticus 44:1-15
   or Isaiah 40:27-31
Revelation 19:6-10</t>
  </si>
  <si>
    <t>Revelation 7:9-17
Psalm 34:1-10
1 John 3:1-3
Matthew 5:1-12</t>
  </si>
  <si>
    <t>Isaiah 65:17-25
Hebrews 11:32 – 12:2
Evening Psalms
   Psalm 148, 150</t>
  </si>
  <si>
    <t>Isaiah 35:1-9
Luke 9:18-27
Morning Psalms
   Psalm 15, 84, 149</t>
  </si>
  <si>
    <t>Wisdom 3:1-9 or Isaiah 25:6-9
Psalm 24:1-6
Revelation 21:1-6a
John 11:32-44</t>
  </si>
  <si>
    <t>Andrew, Apostle</t>
  </si>
  <si>
    <t>Psalm 48 
Isaiah 49:1-9a
1 Corinthians 4:9-16</t>
  </si>
  <si>
    <t>Isaiah 52:7-10
Psalm 19:1-6
Romans 10:12-18
Matthew 4:18-22</t>
  </si>
  <si>
    <t>Zechariah 8:20-23
John 1:35-42
Evening Psalms
   Psalm 87, 96</t>
  </si>
  <si>
    <t>Ezekiel 47:1-12 
   or Ecclesiasticus 14:20-27
John 12:20-32
Morning Psalms
   Psalm 47, 147:1-12</t>
  </si>
  <si>
    <t>Isaiah 65:17-25
Philippians 2:5-11
   or Luke 2:1-20
if it has not been used
at the principal service
of the day
Evening Psalms
   Psalm 8</t>
  </si>
  <si>
    <t>Stephen, First Martyr</t>
  </si>
  <si>
    <t>2 Chronicles 24:20-22
Psalm 119:161-168
Acts 7:51-60
Matthew 10:17-22
or
Acts 7:51-60
Psalm 119:161-168
Galatians 2:16b-20
Matthew 10:17-22</t>
  </si>
  <si>
    <t>Genesis 4:1-10
Matthew 23:34-39
Evening Psalms
   Psalm 57, 86</t>
  </si>
  <si>
    <t>Jeremiah 26:12-15
Acts 6
Morning Psalms
   Psalm 13, 31:1-8, 150</t>
  </si>
  <si>
    <t>John the Evangelist</t>
  </si>
  <si>
    <t>Exodus 33:7-11a
Psalm 117 
1 John 1
John 21:19b-25</t>
  </si>
  <si>
    <t>Isaiah 6:1-8
1 John 5:1-12
Evening Psalms
   Psalm 97</t>
  </si>
  <si>
    <t>Exodus 33:12-23
1 John 2:1-11
Morning Psalms
   Psalm 21, 147:13-21</t>
  </si>
  <si>
    <t>The Holy Innocents</t>
  </si>
  <si>
    <t>Jeremiah 31:15-17
Psalm 124 
1 Corinthians 1:26-29
Matthew 2:13-18</t>
  </si>
  <si>
    <t>Isaiah 49:14-25
Mark 10:13-16
Evening Psalms
   Psalm 123, 128</t>
  </si>
  <si>
    <t>Baruch 4:21-27 
   or Genesis 37:13-20
Matthew 18:1-10
Morning Psalms
   Psalm 36, 146</t>
  </si>
  <si>
    <t>Festivals marked in italics are all transferable.</t>
  </si>
  <si>
    <t>Festivals falling on a Sunday are to be kept on that day or transferred to the Monday (or, at the discretion of the minister, to the next suitable weekday). But a Festival may not be celebrated on Sundays in Advent, Lent or Eastertide. Festivals coinciding with a Principal Feast or Principal Holy Day are transferred to the first available day.  
The Baptism of Christ is transferred only when 6 January is a Sunday.
When St Joseph’s Day falls between Palm Sunday and the Second Sunday of Easter inclusive, it is transferred to the Monday after the Second Sunday of Easter or, if the Annunciation has already been moved to that date, to the first available day thereafter.
When St George’s Day or St Mark’s Day falls between Palm Sunday and the Second Sunday of Easter inclusive, it is transferred to the Monday after the Second Sunday of Easter. If both fall in this period, St George’s Day is transferred to the Monday and St Mark’s Day to the Tuesday. When the Festivals of George and Mark both occur in the week following Easter and are transferred in accordance with these Rules in a place where the calendar of The Book of Common Prayer is followed, the Festival of Mark shall be observed on the second available day so that it will be observed on the same day as in places following alternative authorized Calendars, where George will have been transferred to the first available free day.
The Thursday after Trinity Sunday may be observed as the Day of Thanksgiving for the Holy Communion (sometimes known as Corpus Christi), and may be kept as a Festival.</t>
  </si>
  <si>
    <t>Church of Wales (Patron Saint)</t>
  </si>
  <si>
    <t>St. David</t>
  </si>
  <si>
    <t>Psalm 28:1, 2, 6-9
Exodus 19:3-6a
Revelation 5:6-10</t>
  </si>
  <si>
    <t>Sirach 15:1-6 
  or Jeremiah 1:4-10
Psalm 16:3, 5-8
1 Thessalonians 2:2b-12
Matthew 16:24-27</t>
  </si>
  <si>
    <t>Ezekiel 2:1-7
1 Timothy 4:1-8
Evening Psalms
   Psalm 92</t>
  </si>
  <si>
    <t>Wisdom 5:1-16 
   or 2 Samuel 23:1-4
Hebrews 11:8-16
Morning Psalms
   Psalm 112</t>
  </si>
  <si>
    <t>Church of England (Patron Saint)</t>
  </si>
  <si>
    <t>St. George</t>
  </si>
  <si>
    <t>Psalm 111, 116
Jeremiah 15:15-21
Hebrews 11:32 – 12:2</t>
  </si>
  <si>
    <t>1 Maccabees 2:59-64 
   or Revelation 12:7-12
Psalm 126 
2 Timothy 2:3-13
John 15:18-21</t>
  </si>
  <si>
    <t>Isaiah 43:1-7
John 15:1-8
Evening Psalms
   Psalm 3, 11</t>
  </si>
  <si>
    <t>Joshua 1:1-9
Ephesians 6:10-20
Morning Psalms
   Psalm 5, 146</t>
  </si>
  <si>
    <r>
      <rPr>
        <b/>
        <sz val="18"/>
        <rFont val="Century Gothic"/>
        <family val="2"/>
      </rPr>
      <t xml:space="preserve">Scottish Episcopal Church Readings:
</t>
    </r>
    <r>
      <rPr>
        <sz val="11"/>
        <rFont val="Century Gothic"/>
        <family val="2"/>
      </rPr>
      <t xml:space="preserve">
This sheet contains all the Sunday Lectionary Readings and Readings for Festivals, Feasts, etc. for Years A, B, C.
The correct year is selected by a column offset relative to Row B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
Category 1 Festivals take precedent over Category 2, Category 2 over Category 3, and so on.</t>
    </r>
  </si>
  <si>
    <t>Proper 30</t>
  </si>
  <si>
    <t>Proper 31</t>
  </si>
  <si>
    <t>Proper 32</t>
  </si>
  <si>
    <t>Proper 33</t>
  </si>
  <si>
    <t>Morning Prayer</t>
  </si>
  <si>
    <t>Evening Prayer</t>
  </si>
  <si>
    <t xml:space="preserve">1 </t>
  </si>
  <si>
    <t>Joel 2:1-2, 12-17 or Isaiah 58:1-12
Psalm 51:1-17
2 Corinthians 5:20b - 6:10
Matthew 6:1-6, 16-21</t>
  </si>
  <si>
    <t>Isaiah 50:4-9a
Psalm 70
Hebrews 12:1-3
John 13:21-32</t>
  </si>
  <si>
    <t>Exodus 12:1-4, (5-10), 11-14
Psalm 116:1-2, 12-19
1 Corinthians 11:23-26
John 13:1-17, 31b-35</t>
  </si>
  <si>
    <t>Isaiah 52:13 - 53:12
Psalm 22
Hebrews 10:16-25 or Hebrews 4:14-16; 5:7-9
John 18:1 – 19:42</t>
  </si>
  <si>
    <t>Acts 1:1-11
Psalm 47 or 93
Ephesians 1:15-23
Luke 24:44-53</t>
  </si>
  <si>
    <t>Numbers 6:22-27
Psalm 8
Galatians 4:4-7 or Philippians 2:5-11
Luke 2:15-21</t>
  </si>
  <si>
    <t>1 Samuel 1:20-28a
Romans 8:14-21</t>
  </si>
  <si>
    <t xml:space="preserve">Malachi 3:1-4
Psalm 84 or Psalm 24:7-10
Hebrews 2:14-18
Luke 2:22-40
</t>
  </si>
  <si>
    <t>1 Samuel 2:1-10
John 8:31-36</t>
  </si>
  <si>
    <t>Haggai 2:1-9
1 John 3:1-8</t>
  </si>
  <si>
    <t>Genesis 3:1-15
Romans 5:12-21
   or Galatians 4:1-7</t>
  </si>
  <si>
    <t xml:space="preserve">Isaiah 7:10-14
Psalm 40:5-10 or Psalm 45
Hebrews 10:4-10
Luke 1:26-38
</t>
  </si>
  <si>
    <t>Isaiah 52:7-12
Hebrews 2:5-10</t>
  </si>
  <si>
    <t>Wisdom of Solomon 9:1-12
John 1:9-14</t>
  </si>
  <si>
    <t>1 Kings 19:1-12
2 Corinthians 3:1-9, 18</t>
  </si>
  <si>
    <t xml:space="preserve">Daniel 7:9-10, 13-14
Psalm 97 or Psalm 99
2 Peter 1:16-19
Luke 9:28-36
</t>
  </si>
  <si>
    <t>Exodus 24:12-18
2 Corinthians 4:1-6</t>
  </si>
  <si>
    <t>Daniel 7:9-10, 13-14 or Exodus 3:1-15
John 12:27-36a</t>
  </si>
  <si>
    <t>Wisdom of Solomon 3:1-9
Revelation 19:1, 4-10</t>
  </si>
  <si>
    <t>2 Esdras 2:42-47
Hebrews 11:32 – 12:2</t>
  </si>
  <si>
    <t>Wisdom of Solomon 5:1-5, 14-16
Revelation 21:1-4, 22 – 22:5</t>
  </si>
  <si>
    <t>Wisdom of Solomon 3:1-9
   or Isaiah 25:6-9
Psalm 24:1-6
Revelation 21:1-6a
John 11:32-44</t>
  </si>
  <si>
    <t>Daniel 7:1-3, 15-18
Psalm 149
Ephesians 1:11-23
Luke 6:20-36</t>
  </si>
  <si>
    <t>Isaiah 42:1-9
Psalm 29
Acts 10:34-43
Matthew 3:13-17</t>
  </si>
  <si>
    <t>Genesis 1:1-5
Psalm 29
Acts 19:1-7
Mark 1:4-11</t>
  </si>
  <si>
    <t>Isaiah 43:1-7
Psalm 29
Acts 8:14-17
Luke 3:15-17, 21-22</t>
  </si>
  <si>
    <t>Kentigern</t>
  </si>
  <si>
    <t>Isaiah 52:7-10
Psalm 16:5-11
1 Thessalonians 2:2-12 
   or 1 Corinthians 9:16-19, 22-23
Matthew 28:16-20</t>
  </si>
  <si>
    <t>Isaiah 44:1-8
1 Thessalonians 1:2-10 
   or 2 Corinthians 2:12 – 3:11</t>
  </si>
  <si>
    <t>Sirah 50:1-24
   or Isaiah 52:7-12
John 1:1-18</t>
  </si>
  <si>
    <t>Acts 26:9-23
Psalm 67
Galatians 1:11-24
Matthew 10:16-22 or Matthew 19:27-30</t>
  </si>
  <si>
    <t>Isaiah 45:18-25
Philippians 3:4b-11</t>
  </si>
  <si>
    <t>Sirach 39:1-10
Acts 9:1-22</t>
  </si>
  <si>
    <t>Patrick</t>
  </si>
  <si>
    <t>Ezekiel 34:11-16
Psalm 96
1 Thessalonians 2:2-12
   or 1 Corinthians 1:18-25
Matthew 28:16-20 or Luke 22:24-30</t>
  </si>
  <si>
    <t>Isaiah 8:19 - 9:2
Acts 16:6-10</t>
  </si>
  <si>
    <t>Isaiah 42:1-17
Luke 10:1-20</t>
  </si>
  <si>
    <t>2 Samuel 7:4-16
Psalm 89:1-4, 26-29, (30-36)
Romans 4:13-18
Luke 2:41-52 or Matthew 1:18-25</t>
  </si>
  <si>
    <t>Isaiah 63:7-16
Matthew 1:18-25</t>
  </si>
  <si>
    <t>2 Chronicles 6:12-17
Ephesians 3:14-21</t>
  </si>
  <si>
    <t>Isaiah 52:7-10
Psalm 2:7-13 or Psalm 119:9-16
Ephesians 4:7-16
Mark 1:1-15 or Mark 13:5-13</t>
  </si>
  <si>
    <t>Sirach 2:1-11
Acts 12:25 – 13:3</t>
  </si>
  <si>
    <t>Isaiah 62:6-12
2 Timothy 4:1-11</t>
  </si>
  <si>
    <t>Isaiah 30:18-21
Psalm 15 or Psalm 119:1-8
2 Corinthians 4:1-6
   or Ephesians 1:3-10
John 14:(1-5), 6-14</t>
  </si>
  <si>
    <t>Job 23:1-12
John 1:43-51</t>
  </si>
  <si>
    <t>Proverbs 4:7-18
John 12:20-26</t>
  </si>
  <si>
    <t>Matthias, Apostle</t>
  </si>
  <si>
    <t>Isaiah 22:15-25
Psalm 15
Acts 1:15-26
   or Philippians 3:13b-22
John 15:(6-8), 9-17</t>
  </si>
  <si>
    <t>1 Samuel 16:1-13
1 John 2:18-25</t>
  </si>
  <si>
    <t>1 Samuel 12:1-5
Acts 20:17-35</t>
  </si>
  <si>
    <t>1 Samuel 2:1-10
   or Zephaniah 3:14-18
Psalm 113
Romans 12:9-16b
Luke 1:39-57</t>
  </si>
  <si>
    <t>1 Samuel 1:1-20
Hebrews 3:1-6</t>
  </si>
  <si>
    <t>Zechariah 2:10-13
John 3:25-30</t>
  </si>
  <si>
    <t>Columba of Iona</t>
  </si>
  <si>
    <t>Isaiah 61:1-3
Psalm 34:1-8 or Psalm 9:22
1 Thessalonians 2:2-12
   or Ephesians 4:14-19
Matthew 5:13-16 
   or Matthew 28:16-20
   or Luke 12:32-37</t>
  </si>
  <si>
    <t>Genesis 12:1-9
Hebrews 11:8-16</t>
  </si>
  <si>
    <t>Isaiah 52:7-12
Acts 20:25-35</t>
  </si>
  <si>
    <t xml:space="preserve">Barnabas, Apostle </t>
  </si>
  <si>
    <t>Isaiah 45:5-12 or Job 29:11-16
Psalm 112
Acts 11:19-30; (13:1-30)
Matthew 10:7-16
   or John 15:12-17</t>
  </si>
  <si>
    <t>Sirach 31:3-11
Acts 4:32-37</t>
  </si>
  <si>
    <t>Job 29:11-16
Acts 9:26-31</t>
  </si>
  <si>
    <t>Isaiah 40:1-11
Psalm 85:7-13
Acts 13:14b-26
   or Galatians 3:23-29
Luke 1:57-66, (67-79), 80</t>
  </si>
  <si>
    <t>Malachi 3:1-5
John 3:22-30</t>
  </si>
  <si>
    <t>Malachi 4:1-6
Matthew 11:2-19</t>
  </si>
  <si>
    <t>Ezekiel 34:11-16
   or Zechariah 4:1-6a, 10-14
Psalm 125
2 Timothy 4:(1-5), 6-8, 17-18
John 21:15-19 or Matthew 16:13-19</t>
  </si>
  <si>
    <t>Ezekiel 2:1-7
Acts 11:1-18</t>
  </si>
  <si>
    <t>Isaiah 49:1-6
Galatians 2:1-9</t>
  </si>
  <si>
    <t>Ezekiel 3:4-11
   or Ezekiel 3:22-27
Psalm 125
1 Peter 2:19-25
Matthew 16:13-19</t>
  </si>
  <si>
    <t>Ezekiel 2:1-7
Acts 9:32-43</t>
  </si>
  <si>
    <t>Ezekiel 34:11-16
John 21:15-22</t>
  </si>
  <si>
    <t>Habakkuk 2:1-4
Psalm 31:1-6
Hebrews 10:35 – 11:1
   or Ephesians 2:19-22
John 20:24-29</t>
  </si>
  <si>
    <t>Job 42:1-6
1 Peter 1:3-9</t>
  </si>
  <si>
    <t>Isaiah 43:8-13
John 14:1-7</t>
  </si>
  <si>
    <t>Judith 9:1, 11-14
   or Song of Solomon 3:1-4
Psalm 42:1-7
2 Corinthians 5:14-17
John 20:1-2, 11-18</t>
  </si>
  <si>
    <t>Zephaniah 3:14-20
Mark 15:27 – 16:7</t>
  </si>
  <si>
    <t>Exodus 15:19-21
2 Corinthians 1:3-7</t>
  </si>
  <si>
    <t>James, Apostle</t>
  </si>
  <si>
    <t>Jeremiah 45:1-5
Psalm 7:1-10 or Psalm 126
Acts 11:27 - 12:2, (3)
Matthew 20:20-28</t>
  </si>
  <si>
    <t>Jeremiah 16:14-21
Mark 1:14-20</t>
  </si>
  <si>
    <t>Jeremiah 26:1-15
Matthew 10:16-32</t>
  </si>
  <si>
    <t>Mary the Virgin</t>
  </si>
  <si>
    <t>Isaiah 7:10-15
   or Revelation 11:19 - 12:6, 10
Psalm 132:6-10, 13-14
   or Psalm 45:10-17
Galatians 4:4-7
Luke 1:46-55 or Luke 2:1-7</t>
  </si>
  <si>
    <t>1 Samuel 2:1-10
John 2:1-12</t>
  </si>
  <si>
    <t>Jeremiah 31:1-14 
   or Zechariah 2:10-13
John 19:23-27 
   or Acts 1:6-14</t>
  </si>
  <si>
    <t>Deuteronomy 18:15-18
   or Isaiah 43:8-13
Psalm 91 or Psalm 145:1-7
1 Corinthians 4:9-15
Luke 22:24-30</t>
  </si>
  <si>
    <t>Genesis 28:10-17
John 1:43-51</t>
  </si>
  <si>
    <t>Isaiah 66:1-2, 18-23
1 Peter 5:1-11</t>
  </si>
  <si>
    <t>Beheading of John</t>
  </si>
  <si>
    <t>2 Chronicles 24:17-21
Psalm 71:1-6, 15-17
Hebrews 11:32-40
Mark 6:17-29</t>
  </si>
  <si>
    <t>Jeremiah 38:1-6
Revelation 7:13-17</t>
  </si>
  <si>
    <t>Judges 16:28-30
1 Peter 3:13-18</t>
  </si>
  <si>
    <t>Numbers 21:4-9
Psalm 98:1-5 or Psalm 22:23-28
1 Corinthians 1:18-24
   or Philippians 2:6-11
John 3:13-17</t>
  </si>
  <si>
    <t>Numbers 21:4-9
   or Zechariah 12:8 - 13:1
John 3:11-17
   or Galatians 6:11-18</t>
  </si>
  <si>
    <t>Genesis 3:1-15
1 Peter 3:17-22</t>
  </si>
  <si>
    <t>Ninian of Whithorn</t>
  </si>
  <si>
    <t>Jeremiah 1:4-9
Psalm 67
1 Thessalonians 2:2-12
   or 2 Corinthians 5:17 - 6:2
Matthew 9:35-38
   or Matthew 28:16-20</t>
  </si>
  <si>
    <t>Ezekiel 34:20-31
1 Thessalonians 5:12-24</t>
  </si>
  <si>
    <t>Isaiah 52:7-12
John 15:12-17</t>
  </si>
  <si>
    <t>Proverbs 6:1-6, (13-18)
Psalm 119:33-40
2 Timothy 3:14-17
   or 2 Corinthians 4:1-6
Matthew 9:9-13</t>
  </si>
  <si>
    <t>Isaiah 8:11-20
Romans 10:1-15</t>
  </si>
  <si>
    <t>Job 28:12-28
Matthew 13:44-52</t>
  </si>
  <si>
    <t>Genesis 28:10-17
Psalm 103:19-22
Revelation 12:7-12
John 1:47-51</t>
  </si>
  <si>
    <t>Job 38:1-7
Hebrews 1:1-14</t>
  </si>
  <si>
    <t>Daniel 12:1-3
   or 2 Kings 6:8-17
Mark 13:21-27
   or Revelation 5:1-14</t>
  </si>
  <si>
    <t>Sirach 38:1-4, 6-10, 12-14
Psalm 147:1-7
2 Timothy 4:5-13, (14-17)
Luke 4:14-21 or Luke 10:1-9</t>
  </si>
  <si>
    <t>Ezekiel 47:1-12
Luke 1:1-4</t>
  </si>
  <si>
    <t>Isaiah 52:7-10
Acts 1:1-8</t>
  </si>
  <si>
    <t>James of Jerusalem</t>
  </si>
  <si>
    <t>Acts 15:12-22a
Psalm 1
James 1:26-27
   or 1 Corinthians 15:1-11
Mark 3:28-35 
   or Matthew 13:54-58</t>
  </si>
  <si>
    <t>Deuteronomy 32:1-4
   or Isaiah 28:14-16
Psalm 119:89-96
Ephesians 2:13-22
John 15:17-27</t>
  </si>
  <si>
    <t>Isaiah 28:9-16
   or Jeremiah 3:12-18
Ephesians 4:1-16</t>
  </si>
  <si>
    <t>Isaiah 4:2-6
John 14:15-31</t>
  </si>
  <si>
    <t>All Souls’ Day</t>
  </si>
  <si>
    <t>Wisdom of Solomon 3:1-9
   or Lamentations 3:17-26, 31-33
Psalm 116:1-8 or Psalm 23
1 Peter 1:3-9 or Romans 5:5-11
John 6:37-40 or John 11:21-27</t>
  </si>
  <si>
    <t>Isaiah 25:6-9
1 Peter 1:3-9 or John 6:37-40</t>
  </si>
  <si>
    <t>Job 19:21-27
John 20:1-9</t>
  </si>
  <si>
    <t>Margaret of Scotland</t>
  </si>
  <si>
    <t>Proverbs 31:10-13, (14-24), 25-31
Psalm 112
2 Timothy 1:1-7
Matthew 13:44-46 or Luke 11:33-36</t>
  </si>
  <si>
    <t>Isaiah 35:1-10
Matthew 13:44-46 or Luke 11:33-36</t>
  </si>
  <si>
    <t>Wisdom of Solomon 6:1-21
Revelation 7:9-17</t>
  </si>
  <si>
    <t>Deuteronomy 30:11-14
   or Isaiah 52:7-10
Psalm 19:1-6
Romans 10:(8b-11), 12-18
Matthew 4:18-22</t>
  </si>
  <si>
    <t>Isaiah 49:1-6
1 Corinthians 4:1-16</t>
  </si>
  <si>
    <t>Isaiah 55:1-5
John 1:35-42</t>
  </si>
  <si>
    <t>Jeremiah 26:1-9, 12-15
Psalm 31:1-7,16
Acts 6:8-7:2a,51c-60
Matthew 23:34-39</t>
  </si>
  <si>
    <t>2 Chronicles 24:17-22
Acts 6:1-7</t>
  </si>
  <si>
    <t>Wisdom of Solomon 4:7-15
Acts 7:59-8:8</t>
  </si>
  <si>
    <t>Exodus 16:9-15
Psalm 116:10-17
1 Corinthians 10:16-17
   or 1 Corinthians 11:23-26
John 6:(51-52)53-58</t>
  </si>
  <si>
    <t>Birth of Mary</t>
  </si>
  <si>
    <t>Genesis 3:9-15, 20
Psalm 45:10-17
Acts 1:12-14
Luke 1:26-38
or
   Isaiah 7:10-14
   Psalm 113
   Romans 8:18-30
   Luke 1:39-47
or
   Micah 5:1-4
   Psalm 131
   Galatians 4:4-7
   John 19:25-27</t>
  </si>
  <si>
    <t>Conception of Mary</t>
  </si>
  <si>
    <t>Genesis 3:9-15, 20
Psalm 45:10-17
Acts 1:12-14
Luke 1:26-38
or
   Isaiah 7:10-14
   Psalm 113
   Romans 8:18-30
   Luke 1:39-47
or
   Micah 5:1-4
   Psalm 131
   Galatians 4:4-7
   John 19:25-28</t>
  </si>
  <si>
    <t>Genesis 1
   or Genesis 1:1-5,12-19
Psalm 92:1-2,11-14
1 John 1:1-9
John 20:1-8</t>
  </si>
  <si>
    <t>Proverbs 8:22-30
John 13:20-35</t>
  </si>
  <si>
    <t>Isaiah 44:1-8
1 John 5:1-12</t>
  </si>
  <si>
    <t>Jeremiah 31:15-17
Psalm 124
Revelation 21:1-7
Matthew 2:13-18</t>
  </si>
  <si>
    <t>Isaiah 49:13-23
Matthew 18:1-14</t>
  </si>
  <si>
    <t>Isaiah 54:1-13
Mark 10:13-16</t>
  </si>
  <si>
    <r>
      <rPr>
        <b/>
        <sz val="18"/>
        <rFont val="Century Gothic"/>
        <family val="2"/>
      </rPr>
      <t xml:space="preserve">Lectionary Readings from the Book of Common Prayer (1662):
</t>
    </r>
    <r>
      <rPr>
        <sz val="11"/>
        <rFont val="Century Gothic"/>
        <family val="2"/>
      </rPr>
      <t xml:space="preserve">
This sheet contains all the Sunday Lectionary Readings and Readings for Festivals, Feasts, etc.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
</t>
    </r>
    <r>
      <rPr>
        <b/>
        <sz val="11"/>
        <color rgb="FFC9211E"/>
        <rFont val="Century Gothic"/>
        <family val="2"/>
      </rPr>
      <t>Normally, the Column Offset would be determined by the Year (i.e. A, B, C).  However, BCP lectionary is a single year but with alternative readings, that were introduced in 1922.</t>
    </r>
  </si>
  <si>
    <t>BCP Lectionary - 1662</t>
  </si>
  <si>
    <t>BCP Lectionary - Rev 1922</t>
  </si>
  <si>
    <t>Year 1</t>
  </si>
  <si>
    <t>1662 Readings</t>
  </si>
  <si>
    <t>Revised Table of Lessons (1922)</t>
  </si>
  <si>
    <t>Mattins</t>
  </si>
  <si>
    <t>Evensong</t>
  </si>
  <si>
    <t>Galatians 4:1-7 
Matthew 1:18-25</t>
  </si>
  <si>
    <t>Isaiah 35</t>
  </si>
  <si>
    <t>Isaiah 38
    or Isaiah 40</t>
  </si>
  <si>
    <t>Isaiah 42</t>
  </si>
  <si>
    <t>Isaiah 43
    or Isaiah 44</t>
  </si>
  <si>
    <t>Ephesians 3:1-12 
Matthew 2:1-12</t>
  </si>
  <si>
    <t>Isaiah 60
Luke 3:15-23</t>
  </si>
  <si>
    <t>Isaiah 49:13 -24
John 2:1 -12</t>
  </si>
  <si>
    <r>
      <rPr>
        <sz val="11"/>
        <rFont val="Century Gothic"/>
        <family val="2"/>
      </rPr>
      <t>1</t>
    </r>
    <r>
      <rPr>
        <vertAlign val="superscript"/>
        <sz val="11"/>
        <rFont val="Century Gothic"/>
        <family val="2"/>
      </rPr>
      <t>st</t>
    </r>
    <r>
      <rPr>
        <sz val="11"/>
        <rFont val="Century Gothic"/>
        <family val="2"/>
      </rPr>
      <t xml:space="preserve"> Sunday after Epiphany</t>
    </r>
  </si>
  <si>
    <t>Romans 12:1-5 
Luke 2:41-52</t>
  </si>
  <si>
    <t xml:space="preserve">Isaiah 51
</t>
  </si>
  <si>
    <t>Isaiah 52:13-53:12
    or Isaiah 54</t>
  </si>
  <si>
    <t>Romans 12:6-16a 
John 2:1-11</t>
  </si>
  <si>
    <t xml:space="preserve">Isaiah 55
</t>
  </si>
  <si>
    <t>Isaiah 57
    or Isaiah 61</t>
  </si>
  <si>
    <t xml:space="preserve">Septuagesima </t>
  </si>
  <si>
    <t>1 Corinthians 9:24-27 
Matthew 20:1-16</t>
  </si>
  <si>
    <t>Genesis 1:1-2:3
Revelation 21:1-9</t>
  </si>
  <si>
    <t>Genesis 2:4-24
    or Job 38
Revelation 21:9-22:6</t>
  </si>
  <si>
    <t>Genesis 1:1-2:3
John 1:1-18
   or Revelation 21:1-14</t>
  </si>
  <si>
    <t>Genesis 2:4-25
   or Jeremiah 10:1-16
Mark 10:1-16
   or Revelation 21:15-22:5</t>
  </si>
  <si>
    <t xml:space="preserve">Sexagesima </t>
  </si>
  <si>
    <t>2 Corinthians 11:19-31 
Luke 8:4-15</t>
  </si>
  <si>
    <t xml:space="preserve">Genesis 3
</t>
  </si>
  <si>
    <t>Genesis 6
    or Genesis 8</t>
  </si>
  <si>
    <t>Genesis 3
Mark 9:33-50
   or 1 Corinthians 6</t>
  </si>
  <si>
    <t>Genesis 6:5-22
   or Genesis 8:15-9:17
   or Ecclesiasticus 15:11-20
Luke 17:20-37
   or 1 Corinthians 10:1-24</t>
  </si>
  <si>
    <t xml:space="preserve">Quinquagesima </t>
  </si>
  <si>
    <t>1 Corinthians 13:1-13 
Luke 18:31-43</t>
  </si>
  <si>
    <t xml:space="preserve">Genesis 9:1-20
</t>
  </si>
  <si>
    <t>Genesis 12
    or Genesis 13</t>
  </si>
  <si>
    <t>Genesis 12:1-8
   or Ecclesiasticus1:1-13
Matthew 5:1-16
   or 1 Corinthians 12:4-31</t>
  </si>
  <si>
    <t>Genesis 13
   or Genesis 15:1-18
   or Ecclesiasticus 1:14-30
Luke:10:25-37
   or 2 Corinthians 1:1-22</t>
  </si>
  <si>
    <t>2 Corinthians 6:1-10 
Matthew 4:1-11</t>
  </si>
  <si>
    <t xml:space="preserve">Genesis 19:12-30
</t>
  </si>
  <si>
    <t>Genesis 22:1-20
    or Genesis 23</t>
  </si>
  <si>
    <t>Genesis 18
   or Ecclesiasticus 2
Matthew 3
   or Hebrews 6</t>
  </si>
  <si>
    <t>Genesis 21:1-21
   or Genesis 22:1-19
   or Baruch 3:1-14
Mark 14:1-26
   or 2 Corinthians 4</t>
  </si>
  <si>
    <t>1 Thessalonians 4:1-8 
Matthew 15:21-28</t>
  </si>
  <si>
    <t xml:space="preserve">Genesis 27:1-41
</t>
  </si>
  <si>
    <t>Genesis 28
    or Genesis 32</t>
  </si>
  <si>
    <t>Genesis 27:1-40
   or Ecclesiasticus 4:11-28
Matthew 9:1-17
   or Hebrews 6:11-20</t>
  </si>
  <si>
    <t>Genesis 28:10-22
   or Genesis 32:3-30
   or Ecclesiasticus 5:1-14
Mark 14:27-52
   or 2 Corinthians 5</t>
  </si>
  <si>
    <t>Ephesians 5:1-14 
Luke 11:14-28</t>
  </si>
  <si>
    <t xml:space="preserve">Genesis 37
</t>
  </si>
  <si>
    <t>Genesis 39
    or Genesis 40</t>
  </si>
  <si>
    <t>Genesis 37
   or Ecclesiasticus 10:12-24
Matthew 18:1-14
   or Hebrews 10:19-39</t>
  </si>
  <si>
    <t>Genesis 39
   or Genesis 42
   or Ecclesiasticus 17:1-26
Mark 14:53-72
   or 2 Corinthians 5:20-7:1</t>
  </si>
  <si>
    <t>Galatians 4:21-31 
John 6:1-14</t>
  </si>
  <si>
    <t xml:space="preserve">Genesis 42
</t>
  </si>
  <si>
    <t>Genesis 43
    or Genesis 45</t>
  </si>
  <si>
    <t>Genesis 43
   or Ecclesiasticus 27:30-28:9
Luke 15
   or Hebrews 12</t>
  </si>
  <si>
    <t>Genesis 44:1-45:8
   or Genesis 45:16-46:7
   or Ecclesiasticus 34:13-31
Mark 15:1-21
   or 2 Corinthians 9</t>
  </si>
  <si>
    <t>Hebrews 9:11-15 
John 8:46-59</t>
  </si>
  <si>
    <t xml:space="preserve">Exodus 3
</t>
  </si>
  <si>
    <t>Exodus 5
    or Exodus 6:1-14</t>
  </si>
  <si>
    <t>Exodus 2:23-3:22
Matthew 20:17-28
   or Hebrews 13:1-21</t>
  </si>
  <si>
    <t>Exodus 4:1-23
   or Exodus 4:27-6:1
Mark 15:22-47
   or 2 Corinthians 11:16-12:10</t>
  </si>
  <si>
    <t>Philippians 2:5-11 
Matthew 27:15-26</t>
  </si>
  <si>
    <t xml:space="preserve">Exodus 9
Matthew 26
</t>
  </si>
  <si>
    <t>Exodus 10
    or Exodus 11
Luke 19:28-48</t>
  </si>
  <si>
    <t>Isaiah 52:13-53:12
Matthew 26</t>
  </si>
  <si>
    <t>Exodus 10:21-11:10
   or Isaiah 59:12-21
Luke 19:29-48
   or John 12:1-19</t>
  </si>
  <si>
    <t>Colossians 3:1-7 
John 20:1-10</t>
  </si>
  <si>
    <t xml:space="preserve">Exodus 12:1-28
Revelation 1:10-19
</t>
  </si>
  <si>
    <t>Exodus 12:29-51
    or Exodus 14
John 20:11-19
    or Revelation 5</t>
  </si>
  <si>
    <t>Exodus 12:1-14
Revelation 1:4-18</t>
  </si>
  <si>
    <t>Isaiah 51:1-16
   or Exodus 14
John 20:1-23
   or Romans 6:1-13</t>
  </si>
  <si>
    <r>
      <rPr>
        <sz val="11"/>
        <rFont val="Century Gothic"/>
        <family val="2"/>
      </rPr>
      <t>1</t>
    </r>
    <r>
      <rPr>
        <vertAlign val="superscript"/>
        <sz val="11"/>
        <rFont val="Century Gothic"/>
        <family val="2"/>
      </rPr>
      <t>st</t>
    </r>
    <r>
      <rPr>
        <sz val="11"/>
        <rFont val="Century Gothic"/>
        <family val="2"/>
      </rPr>
      <t xml:space="preserve"> Sunday after Easter</t>
    </r>
  </si>
  <si>
    <t>1 John 5:4-12 
John 20:19-23</t>
  </si>
  <si>
    <t>Numbers 16:1-35
1 Corinthians 15:1-29</t>
  </si>
  <si>
    <t>Numbers 16:36-50
    or Numbers 17:1-12
John 20:24-30</t>
  </si>
  <si>
    <t>Isaiah 52:1-12
Luke 24:13-35
   or 1 Corinthians 15:1-28</t>
  </si>
  <si>
    <t>Isaiah 54
   or Ezekiel 37:1-14
John 20:24-31
   or Revelation 5</t>
  </si>
  <si>
    <r>
      <rPr>
        <sz val="11"/>
        <rFont val="Century Gothic"/>
        <family val="2"/>
      </rPr>
      <t>2</t>
    </r>
    <r>
      <rPr>
        <vertAlign val="superscript"/>
        <sz val="11"/>
        <rFont val="Century Gothic"/>
        <family val="2"/>
      </rPr>
      <t>nd</t>
    </r>
    <r>
      <rPr>
        <sz val="11"/>
        <rFont val="Century Gothic"/>
        <family val="2"/>
      </rPr>
      <t xml:space="preserve"> Sunday after Easter</t>
    </r>
  </si>
  <si>
    <t>1 Peter 2:19-25 
John 10:11-16</t>
  </si>
  <si>
    <t xml:space="preserve">Numbers 20:1-13
</t>
  </si>
  <si>
    <t>Numbers 20:14-21:9
    or Numbers 21:10-35</t>
  </si>
  <si>
    <t>Exodus 16:2-15
   or Isaiah 55
John 5:19-29
   or 1 Corinthians 15:35-58</t>
  </si>
  <si>
    <t>Exodus 32
   or Exodus 33:7-23
   or Isaiah 56:1-8
John 21
   or Philippians 3:7-21</t>
  </si>
  <si>
    <r>
      <rPr>
        <sz val="11"/>
        <rFont val="Century Gothic"/>
        <family val="2"/>
      </rPr>
      <t>3</t>
    </r>
    <r>
      <rPr>
        <vertAlign val="superscript"/>
        <sz val="11"/>
        <rFont val="Century Gothic"/>
        <family val="2"/>
      </rPr>
      <t>rd</t>
    </r>
    <r>
      <rPr>
        <sz val="11"/>
        <rFont val="Century Gothic"/>
        <family val="2"/>
      </rPr>
      <t xml:space="preserve"> Sunday after Easter</t>
    </r>
  </si>
  <si>
    <t>1 Peter 2:11-17 
John 16:16-22</t>
  </si>
  <si>
    <t xml:space="preserve">Numbers 22
</t>
  </si>
  <si>
    <t xml:space="preserve">Numbers 23
    or Numbers 24
</t>
  </si>
  <si>
    <t>Numbers 22:1-35
   or Isaiah 57:15-21
Mark 5:21-43
   or Acts 2:22-47</t>
  </si>
  <si>
    <t>Numbers 22:36-23:26
   or Numbers 23:27-24:25
   or Isaiah 59
John 11:1-44
   or Revelation 2:1-17</t>
  </si>
  <si>
    <r>
      <rPr>
        <sz val="11"/>
        <rFont val="Century Gothic"/>
        <family val="2"/>
      </rPr>
      <t>4</t>
    </r>
    <r>
      <rPr>
        <vertAlign val="superscript"/>
        <sz val="11"/>
        <rFont val="Century Gothic"/>
        <family val="2"/>
      </rPr>
      <t>th</t>
    </r>
    <r>
      <rPr>
        <sz val="11"/>
        <rFont val="Century Gothic"/>
        <family val="2"/>
      </rPr>
      <t xml:space="preserve"> Sunday after Easter</t>
    </r>
  </si>
  <si>
    <t>James 1:17-21 
John 16:5-15</t>
  </si>
  <si>
    <t>Deuteronomy 4:1-22</t>
  </si>
  <si>
    <t>Deuteronomy 4:23-41
    or Deuteronomy 5</t>
  </si>
  <si>
    <t>Deuteronomy 4:1-24
   or Isaiah 60
Luke 16:19-31
   or Acts 3</t>
  </si>
  <si>
    <t>Deuteronomy 4:25-40
   or Deuteronomy 5
   or Isaiah 61
Luke 7:1-35
   or Revelation 2:18-3:6</t>
  </si>
  <si>
    <r>
      <rPr>
        <sz val="11"/>
        <rFont val="Century Gothic"/>
        <family val="2"/>
      </rPr>
      <t>5</t>
    </r>
    <r>
      <rPr>
        <vertAlign val="superscript"/>
        <sz val="11"/>
        <rFont val="Century Gothic"/>
        <family val="2"/>
      </rPr>
      <t>th</t>
    </r>
    <r>
      <rPr>
        <sz val="11"/>
        <rFont val="Century Gothic"/>
        <family val="2"/>
      </rPr>
      <t xml:space="preserve"> Sunday after Easter</t>
    </r>
  </si>
  <si>
    <t>James 1:22-27 
John 16:23b-33</t>
  </si>
  <si>
    <t>Deuteronomy 6</t>
  </si>
  <si>
    <t>Deuteronomy 9
    or Deuteronomy 10</t>
  </si>
  <si>
    <t>Deuteronomy 6
   or Isaiah 62
Luke 20:27-21:4
   or Acts 4:1-33</t>
  </si>
  <si>
    <t>Deuteronomy 8
   or Deuteronomy 10:12-11:1
   or Isaiah 63:7-19
John 6:47-69
   or Revelation 3:7-22</t>
  </si>
  <si>
    <t>Sunday after Ascension</t>
  </si>
  <si>
    <t>1 Peter 4:7-11 
John 15:26-16:4a</t>
  </si>
  <si>
    <t>Deuteronomy 30</t>
  </si>
  <si>
    <t>Deuteronomy 34
    or Joshua 1</t>
  </si>
  <si>
    <t>Deuteronomy 26
   or Isaiah 64
John 14:1-14
   or Ephesians 1:3-23</t>
  </si>
  <si>
    <t>Deuteronomy 30
   or Deuteronomy 34
   or Isaiah 65:17-25
John 16:5-33
   or Acts 1:1-14</t>
  </si>
  <si>
    <t>Whitsunday</t>
  </si>
  <si>
    <t>Acts 2:1-11 
John 14:15-31a</t>
  </si>
  <si>
    <t xml:space="preserve">Deuteronomy 16:1-18
Romans 8:1-18
</t>
  </si>
  <si>
    <t>Isaiah 11
    or Ezekiel 36:25-38
Galatians 5:16-26
    or Acts 18:24-19:21</t>
  </si>
  <si>
    <t>Joel 2:28-32
Romans 8:1-17</t>
  </si>
  <si>
    <t>Isaiah 11:1-9
   or Ezekiel 36:22-36
Romans 8:18-39
   or Galatians 5:13-26</t>
  </si>
  <si>
    <t>Revelation 4:1-11 
John 3:1-15</t>
  </si>
  <si>
    <t xml:space="preserve">Isaiah 6:1-11
Revelation 1:1-9
</t>
  </si>
  <si>
    <t>Genesis 18
    or Genesis 1:1-2:4
Ephesians 4:1-17
    or Matthew 3</t>
  </si>
  <si>
    <t>Isaiah 6:1-18
Mark 1:1-11
   or 1 Peter 1:1-12</t>
  </si>
  <si>
    <t>Exodus 34:1-10
   or Numbers 6:22-27
   or Isaiah 40:12-31
Matthew 28:16-20
   or Ephesians 3</t>
  </si>
  <si>
    <t>Sunday before Advent</t>
  </si>
  <si>
    <t>Jeremiah 23:5-8 
John 6:5-14</t>
  </si>
  <si>
    <t>Ecclesiastes 11 &amp; 12</t>
  </si>
  <si>
    <t>Haggai 2:1-10
    or Malachi 3:1-4:5</t>
  </si>
  <si>
    <t>Ecclesiastes 11, 12
John 19:13-42
   or Hebrews 11:1-16</t>
  </si>
  <si>
    <t xml:space="preserve">Haggai 2:1-9
   or Malachi John 20
   or Hebrews 11:17-12:2
   or Luke 15:11-32
</t>
  </si>
  <si>
    <t>Romans 13:8-14 
Matthew 21:1-13</t>
  </si>
  <si>
    <t>Isaiah 1</t>
  </si>
  <si>
    <t xml:space="preserve">Isaiah 2
    or Isaiah 4:2-6
</t>
  </si>
  <si>
    <t>Isaiah 1:1-20
John 3:1-21
   or 1 Thessalonians 4:13-5:11</t>
  </si>
  <si>
    <t>Isaiah 2
   or Isaiah 1:18-31</t>
  </si>
  <si>
    <t>Romans 15:4-13 
Luke 21:25-33</t>
  </si>
  <si>
    <t>Isaiah 5</t>
  </si>
  <si>
    <t>Isaiah 11:1-11
    or Isaiah 24</t>
  </si>
  <si>
    <t>Isaiah 5
John 5:19-40
   or 2 Peter 3:1-14</t>
  </si>
  <si>
    <t xml:space="preserve">Isaiah 10:33-11:9
   or Isaiah 11:10-12:6
Matthew 24:29-51
   or Revelation 20, 21:1-8
</t>
  </si>
  <si>
    <t>1 Corinthians 4:1-5 
Matthew 11:2-10</t>
  </si>
  <si>
    <t>Isaiah 25</t>
  </si>
  <si>
    <t>Isaiah 26
    or Isaiah 28:5-19</t>
  </si>
  <si>
    <t>Isaiah 25:1-9
Luke 3:1-17
   or 1 Timothy 1:12-2:7</t>
  </si>
  <si>
    <t xml:space="preserve">Isaiah 26
   or Isaiah 28:1-22
Matthew 25:1-30
   or Revelation 21:9-22:5
</t>
  </si>
  <si>
    <t>Philippians 4:4-7 
John 1:19-28</t>
  </si>
  <si>
    <t>Isaiah 30:1-27</t>
  </si>
  <si>
    <t xml:space="preserve">Isaiah 32
    or Isaiah 33:2-23
</t>
  </si>
  <si>
    <t xml:space="preserve">Isaiah 32:1-18
Luke 1:26-45
   or 2 Timothy 3:14-4:8
</t>
  </si>
  <si>
    <t xml:space="preserve">Isaiah 33:2-22
   or Isaiah 35
Matthew 25:31-46
   or Revelation 22:6-21
</t>
  </si>
  <si>
    <t>Hebrews 1:1-12 
John 1:1-14</t>
  </si>
  <si>
    <t>Isaiah 9:1-8
Luke 2:1-15</t>
  </si>
  <si>
    <t>Isaiah 7:10-17
Titus 3:4-9</t>
  </si>
  <si>
    <t xml:space="preserve">Isaiah 9:2-7
Luke 2:1-20
</t>
  </si>
  <si>
    <t xml:space="preserve">Isaiah 7:10-14
1 John 4:7-21
</t>
  </si>
  <si>
    <t xml:space="preserve">Isaiah 40:1-11
Luke 2:22-40
   or Colossians 1:1-20
</t>
  </si>
  <si>
    <t xml:space="preserve">Isaiah 40:12-31
   or Isaiah 41:1-20
John 10:1-16
   or Philippians 2:1-11
</t>
  </si>
  <si>
    <t xml:space="preserve">Isaiah 42:1-16
Matthew 6:19-34
   or Ephesians 1
</t>
  </si>
  <si>
    <t>Isaiah 43, 1-13,
   or Isaiah 43:14-44:5
Matthew 7:13-27
   or 1 John 3</t>
  </si>
  <si>
    <t>Isaiah 60
Luke 3:15-22</t>
  </si>
  <si>
    <t>Isaiah 61
John 2:1-11</t>
  </si>
  <si>
    <t>Isaiah 44:6-28
John 1:19-34
   or Ephesians 2</t>
  </si>
  <si>
    <t>Isaiah 45
   or Isaiah 48</t>
  </si>
  <si>
    <t>Isaiah 49:1-13
Luke 4:16-30
   or James 1</t>
  </si>
  <si>
    <t>John 4:1-42
   or Colossians 1:21-2:7</t>
  </si>
  <si>
    <t>Hosea 11:1-12:6
John 2
   or James 2</t>
  </si>
  <si>
    <t xml:space="preserve">Hosea 14
   or Joel 2:15-32
John 6:22-40
   or Galatians 1
</t>
  </si>
  <si>
    <t xml:space="preserve">Amos 3
John 3:22-36
   or James 3
</t>
  </si>
  <si>
    <t>Amos 4:4-13
   or Amos 5:1-24
John 6:41-71
   or 1 Corinthians 1:1-25</t>
  </si>
  <si>
    <t>Romans 12:16b-21 
Matthew 8:1-13</t>
  </si>
  <si>
    <t>Isaiah 62</t>
  </si>
  <si>
    <t>Isaiah 65
    or Isaiah 66</t>
  </si>
  <si>
    <t>Romans 13:1-7 
Matthew 8:23-34</t>
  </si>
  <si>
    <t>Job 27</t>
  </si>
  <si>
    <t>Job 28
    or Job 29</t>
  </si>
  <si>
    <t>Colossians 3:12-17 
Matthew 13:24b-30</t>
  </si>
  <si>
    <t>Proverbs 1</t>
  </si>
  <si>
    <t>Proverbs 3
    or Proverbs 8</t>
  </si>
  <si>
    <t>Amos 7
John 4:43-54
   or James 4</t>
  </si>
  <si>
    <t>Amos 8
   or Amos 9
John 7:14-36
   or 1 Corinthians 1:26-2:16</t>
  </si>
  <si>
    <t>1 John 3:1-8 
Matthew 24:23-31</t>
  </si>
  <si>
    <t>Proverbs 9</t>
  </si>
  <si>
    <t>Proverbs 11
    or Proverbs 15</t>
  </si>
  <si>
    <t>Micah 2
John 5:24-47
   or James 5</t>
  </si>
  <si>
    <t>Micah 3
   or Micah 5:2-15
John 7:37-8:11
   or 1 Corinthians 3</t>
  </si>
  <si>
    <r>
      <rPr>
        <sz val="11"/>
        <rFont val="Century Gothic"/>
        <family val="2"/>
      </rPr>
      <t>1</t>
    </r>
    <r>
      <rPr>
        <vertAlign val="superscript"/>
        <sz val="11"/>
        <rFont val="Century Gothic"/>
        <family val="2"/>
      </rPr>
      <t>st</t>
    </r>
    <r>
      <rPr>
        <sz val="11"/>
        <rFont val="Century Gothic"/>
        <family val="2"/>
      </rPr>
      <t xml:space="preserve"> Sunday after Trinity</t>
    </r>
  </si>
  <si>
    <t>1 John 4:7-21 
Luke 16:19-31</t>
  </si>
  <si>
    <t>Joshua 3:7-4:15</t>
  </si>
  <si>
    <t>Joshua 5:13-6:21
    or Joshua 24</t>
  </si>
  <si>
    <t>Joshua 1
    or Job 1
Mark 2:1-22
    or Romans 1</t>
  </si>
  <si>
    <t>Joshua 5:13-6:20
    or Joshua 24
    or Job 2
Matthew 1:18-25
    or Acts 8:26-40</t>
  </si>
  <si>
    <r>
      <rPr>
        <sz val="11"/>
        <rFont val="Century Gothic"/>
        <family val="2"/>
      </rPr>
      <t>2</t>
    </r>
    <r>
      <rPr>
        <vertAlign val="superscript"/>
        <sz val="11"/>
        <rFont val="Century Gothic"/>
        <family val="2"/>
      </rPr>
      <t>nd</t>
    </r>
    <r>
      <rPr>
        <sz val="11"/>
        <rFont val="Century Gothic"/>
        <family val="2"/>
      </rPr>
      <t xml:space="preserve"> Sunday after Trinity</t>
    </r>
  </si>
  <si>
    <t>1 John 3:13-24 
Luke 14:16-24</t>
  </si>
  <si>
    <t>Judges 4</t>
  </si>
  <si>
    <t>Judges 5
    or Judges 6:11-40</t>
  </si>
  <si>
    <t>Judges 4
    or Judges 5
    or Job 3
Mark 2:23-3:19
    or Romans 5</t>
  </si>
  <si>
    <t>Judges 6:33-7:23
    or Ruth 1
    or Job 5:6-27
Matthew 2
    or Acts 9:1-31</t>
  </si>
  <si>
    <r>
      <rPr>
        <sz val="11"/>
        <rFont val="Century Gothic"/>
        <family val="2"/>
      </rPr>
      <t>3</t>
    </r>
    <r>
      <rPr>
        <vertAlign val="superscript"/>
        <sz val="11"/>
        <rFont val="Century Gothic"/>
        <family val="2"/>
      </rPr>
      <t>rd</t>
    </r>
    <r>
      <rPr>
        <sz val="11"/>
        <rFont val="Century Gothic"/>
        <family val="2"/>
      </rPr>
      <t xml:space="preserve"> Sunday after Trinity</t>
    </r>
  </si>
  <si>
    <t>1 Peter 5:5b-11 
Luke 15:1-10</t>
  </si>
  <si>
    <t>1 Samuel 2:1-27</t>
  </si>
  <si>
    <t>1 Samuel 3
    or 1 Samuel 4:1-19</t>
  </si>
  <si>
    <t>1 Samuel 1
    or Job 19
Mark 4:1-29
    or Romans 6</t>
  </si>
  <si>
    <t>1 Samuel 2:1-21
    or 1 Samuel 3
    or Job 28
Matthew 4:23-5:16
    or Acts 10</t>
  </si>
  <si>
    <t>4th Sunday after Trinity</t>
  </si>
  <si>
    <t>Romans 8:18-23 
Luke 6:36-42</t>
  </si>
  <si>
    <t>1 Samuel 12</t>
  </si>
  <si>
    <t>1 Samuel 13
    or Ruth 1</t>
  </si>
  <si>
    <t>1 Samuel 12
    or Job 29
Mark 6:1-32
    or Romans 12</t>
  </si>
  <si>
    <t>1 Samuel 15:1-31
    or 1 Samuel 16
    or Job 38
Matthew 5:17-48
    or Acts 13:1-26</t>
  </si>
  <si>
    <t>5th Sunday after Trinity</t>
  </si>
  <si>
    <t>1 Peter 3:8-15a 
Luke 5:1-11</t>
  </si>
  <si>
    <t>1 Samuel 15:1-24</t>
  </si>
  <si>
    <t>1 Samuel 16
    or 1 Samuel 17</t>
  </si>
  <si>
    <t>1 Samuel 17:1-54
    or Wisdom 1
Mark 6:53-7:23
    or Romans 13</t>
  </si>
  <si>
    <t>1 Samuel 20:1-17
    or 1 Samuel 26
    or Wisdom 2
Matthew 6
    or Acts 14</t>
  </si>
  <si>
    <t>6th Sunday after Trinity</t>
  </si>
  <si>
    <t>Romans 6:3-11 
Matthew 5:20-26</t>
  </si>
  <si>
    <t>2 Samuel 1</t>
  </si>
  <si>
    <t>2 Samuel 12:1-24
    or 2 Samuel 18</t>
  </si>
  <si>
    <t>2 Samuel 1
    or Wisdom 3:1-9
Mark 7:24-8:10
    or Romans 14:1-15:7</t>
  </si>
  <si>
    <t>2 Samuel 7
    or 2 Samuel 12:1-23
    or Wisdom 4:7-14
Matthew 7
    or Acts 15:1-31</t>
  </si>
  <si>
    <t>7th Sunday after Trinity</t>
  </si>
  <si>
    <t>Romans 6:19-23 
Mark 8:1-10a</t>
  </si>
  <si>
    <t>1 Chronicles 21</t>
  </si>
  <si>
    <t>1 Chronicles 22
    or 1 Chronicles 28:1-21</t>
  </si>
  <si>
    <t>2 Samuel 18
    or Wisdom 5:1-16
Mark 9:2-32
    or Philippians 1</t>
  </si>
  <si>
    <t>1 Kings 3
    or 1 Kings 8:22-61
    or Wisdom 6:1-11
Matthew 9:35-10:23
    or Acts 16:6-40</t>
  </si>
  <si>
    <t>8th Sunday after Trinity</t>
  </si>
  <si>
    <t>Romans 8:12-17 
Matthew 7:15-21</t>
  </si>
  <si>
    <t>1 Chronicles 29:1-9</t>
  </si>
  <si>
    <t>2 Chronicles 1
    or 1 Kings 3:1-29</t>
  </si>
  <si>
    <t>1 Kings 10:1-13
    or Wisdom 6:12-25
Mark 10:1-31
    or Philippians 2</t>
  </si>
  <si>
    <t>1 Kings 12
    or 1 Kings 13:1-32
    or Wisdom 7:15-8:1
Matthew 10:24-42
    or Acts 17:16-34</t>
  </si>
  <si>
    <t>9th Sunday after Trinity</t>
  </si>
  <si>
    <t>1 Corinthians 10:1-13 
Luke 16:1-9</t>
  </si>
  <si>
    <t>1 Kings 10:1-25</t>
  </si>
  <si>
    <t>1 Kings 11:1-15
    or 1 Kings 11:26-43</t>
  </si>
  <si>
    <t>2 Kings 17
    or Wisdom 11:21-12:2
Luke 1:1-25
    or Philippians 3</t>
  </si>
  <si>
    <t>1 Kings 18
    or 1 Kings 19
    or Wisdom 12:12-21
Matthew 11
    or Acts 20:17-38</t>
  </si>
  <si>
    <t>10th Sunday after Trinity</t>
  </si>
  <si>
    <t>1 Corinthians 12:1-11 
Luke 19:41-47a</t>
  </si>
  <si>
    <t>1 Kings 12</t>
  </si>
  <si>
    <t>1 Kings 13
    or 1 Kings 17</t>
  </si>
  <si>
    <t>1 Kings 21
    or Ecclesiasticus 3:17-29
Luke 1:26-56
    or Philippians 4</t>
  </si>
  <si>
    <t>1 Kings 22:1-40
    or 2 Kings 4:8-37
    or Ecclesiasticus 11:7-28
Matthew 13:24-52
    or Acts 27</t>
  </si>
  <si>
    <t>11th Sunday after Trinity</t>
  </si>
  <si>
    <t>1 Corinthians 15:1-11 
Luke 18:9-14</t>
  </si>
  <si>
    <t>1 Kings 18</t>
  </si>
  <si>
    <t>1 Kings 19
    or 1 Kings 21</t>
  </si>
  <si>
    <t>2 Kings 5
    or Ecclesiasticus 18:1-14
Luke 1:57-80
    or Colossians 3:12-4:6</t>
  </si>
  <si>
    <t>2 Kings 6:8-23
    or 2 Kings 17:1-23
    or Ecclesiasticus 38:24-34
Matthew 16:13-28
    or Acts 28</t>
  </si>
  <si>
    <t>12th Sunday after Trinity</t>
  </si>
  <si>
    <t>2 Corinthians 3:4-9 
Mark 7:31-37</t>
  </si>
  <si>
    <t>1 Kings 22:1-41</t>
  </si>
  <si>
    <t>2 Kings 2:1-16
    or 2 Kings 4:8-38</t>
  </si>
  <si>
    <t>2 Kings 18:13-37
    or Micah 6
Luke 4:1-15
    or Philemon</t>
  </si>
  <si>
    <t>2 Kings 19
    or Isaiah 38:1-20
    or Micah 7
Matthew 18:15-35
    or Ephesians 1</t>
  </si>
  <si>
    <t>13th Sunday after Trinity</t>
  </si>
  <si>
    <t>Galatians 3:16-22 
Luke 10:23b-37</t>
  </si>
  <si>
    <t>2 Kings 5</t>
  </si>
  <si>
    <t>2 Kings 6:1-24
    or 2 Kings 7</t>
  </si>
  <si>
    <t>2 Kings 22
    or Habakkuk 2:1-14
Luke 4:31-5:11
    or 1 Timothy 6</t>
  </si>
  <si>
    <t>2 Kings 23:1-30
    or 2 Chronicles 36:1-21
    or Habakkuk 3:2-19
Matthew 20:1-28
    or Ephesians 2</t>
  </si>
  <si>
    <t>14th Sunday after Trinity</t>
  </si>
  <si>
    <t>Galatians 5:16-24 
Luke 17:11-19</t>
  </si>
  <si>
    <t>2 Kings 9</t>
  </si>
  <si>
    <t>2 Kings 10:1-32
    or 2 Kings 13</t>
  </si>
  <si>
    <t>Ezra 1:1-8 and Ezra 3
    or Zephaniah 1
Luke 7:36-50
    or 1 Corinthians 13</t>
  </si>
  <si>
    <t>Nehemiah 1:1-2:8
    or Daniel 1
    or Zephaniah 3
Matthew 21:23-46
    or Ephesians 4:1-24</t>
  </si>
  <si>
    <t>15th Sunday after Trinity</t>
  </si>
  <si>
    <t>Galatians 6:11-18 
Matthew 6:24-34</t>
  </si>
  <si>
    <t>2 Kings 18</t>
  </si>
  <si>
    <t>2 Kings 19
    or 2 Kings 23:1-31</t>
  </si>
  <si>
    <t>Daniel 3
Luke 9:57-10:24
    or 2 Timothy 1</t>
  </si>
  <si>
    <t>Daniel 5
    or Daniel 6
Matthew 28
    or Ephesians 4:25-5:21</t>
  </si>
  <si>
    <t>16th Sunday after Trinity</t>
  </si>
  <si>
    <t>Ephesians 3:13-21 
Luke 7:11-17</t>
  </si>
  <si>
    <t>2 Chronicles 36</t>
  </si>
  <si>
    <t>Nehemiah 1:1-2:9
    or Nehemiah 8</t>
  </si>
  <si>
    <t>Jeremiah 5:1-19
Luke 11:1-28
    or Titus 2:1-3:7</t>
  </si>
  <si>
    <t>Jeremiah 5:20-31
    or Jeremiah 7:1-15
John 8:12-30
    or Ephesians 5:22-6:9</t>
  </si>
  <si>
    <t>17th Sunday after Trinity</t>
  </si>
  <si>
    <t>Ephesians 4:1-6 
Luke 14:1-11</t>
  </si>
  <si>
    <t>Jeremiah 5</t>
  </si>
  <si>
    <t>Jeremiah 22
    or Jeremiah 35</t>
  </si>
  <si>
    <t>Jeremiah 17:5-14
Luke 11:29-54
    or 1 Peter 1:1-21</t>
  </si>
  <si>
    <t>Jeremiah 18:1-17
    or Jeremiah 22:1-19
John 8:31-59
    or Ephesians 6:10-24</t>
  </si>
  <si>
    <t>18th Sunday after Trinity</t>
  </si>
  <si>
    <t>1 Corinthians 1:4-8 
Matthew 22:34-46</t>
  </si>
  <si>
    <t>Jeremiah 36</t>
  </si>
  <si>
    <t>Ezekiel 2
    or Ezekiel 13:1-17</t>
  </si>
  <si>
    <t>Jeremiah 26
Luke 12:1-34
    or 1 Peter 1:22-2:10</t>
  </si>
  <si>
    <t>Jeremiah 30:1-3, 10-22
    or Jeremiah 31:1-20
John 13
    or 1 John 1:1-2:11</t>
  </si>
  <si>
    <t>19th Sunday after Trinity</t>
  </si>
  <si>
    <t>Ephesians 4:17-32 
Matthew 9:1-8</t>
  </si>
  <si>
    <t>Ezekiel 14</t>
  </si>
  <si>
    <t>Ezekiel 18
    or Ezekiel 24:1-15</t>
  </si>
  <si>
    <t>Jeremiah 31:23-37
Luke 12:35-59
    or 1 Peter 2:11-3:7</t>
  </si>
  <si>
    <t>Jeremiah 35
    or Jeremiah 36
John 14
    or 1 John 2:12-29</t>
  </si>
  <si>
    <t>20th Sunday after Trinity</t>
  </si>
  <si>
    <t>Ephesians 5:15-21 
Matthew 22:1-14</t>
  </si>
  <si>
    <t>Ezekiel 34</t>
  </si>
  <si>
    <t>Ezekiel 37
    or Daniel 1</t>
  </si>
  <si>
    <t>Ezekiel 2
Luke 13
    or 1 Peter 3:8-4:6</t>
  </si>
  <si>
    <t>Ezekiel 3:4-21
    or Ezekiel 13:1-16
John 15
    or 1 John 3</t>
  </si>
  <si>
    <r>
      <rPr>
        <sz val="11"/>
        <rFont val="Century Gothic"/>
        <family val="2"/>
      </rPr>
      <t>21</t>
    </r>
    <r>
      <rPr>
        <vertAlign val="superscript"/>
        <sz val="11"/>
        <rFont val="Century Gothic"/>
        <family val="2"/>
      </rPr>
      <t>st</t>
    </r>
    <r>
      <rPr>
        <sz val="11"/>
        <rFont val="Century Gothic"/>
        <family val="2"/>
      </rPr>
      <t xml:space="preserve"> Sunday after Trinity</t>
    </r>
  </si>
  <si>
    <t>Ephesians 6:10-20 
John 4:46b-54</t>
  </si>
  <si>
    <t>Daniel 3</t>
  </si>
  <si>
    <t>Daniel 4
    or Daniel 5</t>
  </si>
  <si>
    <t>Ezekiel 14
Luke 14:1-24
    or 1 Peter 4:7-5:11</t>
  </si>
  <si>
    <t>Ezekiel 18:1-4, 19-32
    or Ezekiel 33:1-20
John 16
    or 1 John 4</t>
  </si>
  <si>
    <r>
      <rPr>
        <sz val="11"/>
        <rFont val="Century Gothic"/>
        <family val="2"/>
      </rPr>
      <t>22</t>
    </r>
    <r>
      <rPr>
        <vertAlign val="superscript"/>
        <sz val="11"/>
        <rFont val="Century Gothic"/>
        <family val="2"/>
      </rPr>
      <t>nd</t>
    </r>
    <r>
      <rPr>
        <sz val="11"/>
        <rFont val="Century Gothic"/>
        <family val="2"/>
      </rPr>
      <t xml:space="preserve"> Sunday after Trinity</t>
    </r>
  </si>
  <si>
    <t>Philippians 1:3-11 
Matthew 18:21-35</t>
  </si>
  <si>
    <t>Daniel 6</t>
  </si>
  <si>
    <t>Daniel 7:9-28
    or Daniel 12</t>
  </si>
  <si>
    <t>Ezekiel 34:1-16
Luke 14:25-15:10
    or 2 Peter 1</t>
  </si>
  <si>
    <t>Ezekiel 34:17-31
    or Ezekiel 37:15-28
John 17
    or 1 John 5</t>
  </si>
  <si>
    <r>
      <rPr>
        <sz val="11"/>
        <rFont val="Century Gothic"/>
        <family val="2"/>
      </rPr>
      <t>23</t>
    </r>
    <r>
      <rPr>
        <vertAlign val="superscript"/>
        <sz val="11"/>
        <rFont val="Century Gothic"/>
        <family val="2"/>
      </rPr>
      <t>rd</t>
    </r>
    <r>
      <rPr>
        <sz val="11"/>
        <rFont val="Century Gothic"/>
        <family val="2"/>
      </rPr>
      <t xml:space="preserve"> Sunday after Trinity</t>
    </r>
  </si>
  <si>
    <t>Philippians 3:17-21 
Matthew 22:15-22</t>
  </si>
  <si>
    <t>Hosea 14</t>
  </si>
  <si>
    <t>Joel 2:21-32
    or Joel 3:9-21</t>
  </si>
  <si>
    <t>Proverbs 1:20-33
    or 1 Maccabees 1:1-28
Luke 16
    or 1 Corinthians 1:1-25</t>
  </si>
  <si>
    <t>Proverbs 2
    or Proverbs 3:1-26
    or 1 Maccabees 2:29-48
John 9
    or 1 Corinthians 13</t>
  </si>
  <si>
    <t>24th Sunday after Trinity</t>
  </si>
  <si>
    <t>Colossians 1:3-12 
Matthew 9:18-26</t>
  </si>
  <si>
    <t>Amos 3</t>
  </si>
  <si>
    <t>Amos 5
    or Amos 9</t>
  </si>
  <si>
    <t>Proverbs 8:1-21
    or 1 Maccabees 2:49-70
Luke 17:1-19
    or 1 Corinthians 1:26-2:16</t>
  </si>
  <si>
    <t>Proverbs 8:1:22-36
    or Proverbs 9
    or 1 Maccabees 3:1-26
John 10
    or James 3</t>
  </si>
  <si>
    <t>25th Sunday after Trinity</t>
  </si>
  <si>
    <t>Micah 4:1-5:8</t>
  </si>
  <si>
    <t>Micah 6
    or Micah 7</t>
  </si>
  <si>
    <t>Proverbs 13
    or 1 Maccabees 4:1-25
Luke 22:1-38
    or 1 Corinthians 3</t>
  </si>
  <si>
    <t>Proverbs 14:31-15:17
    or Proverbs 16:1-19
    or 1 Maccabees 4:26-35
Luke 22:39-71
    or James 4</t>
  </si>
  <si>
    <t>26th Sunday after Trinity</t>
  </si>
  <si>
    <t>Habakkuk 2</t>
  </si>
  <si>
    <t>Habakkuk 3
    or Zephaniah 3</t>
  </si>
  <si>
    <t>Proverbs 23:15-35
    or 1 Maccabees 4:36-61
Luke 23:1-25
    or Jude</t>
  </si>
  <si>
    <t>Proverbs 24:23-34
    or Proverbs 31:10-31
    or 1 Maccabees 14:4-15
Luke 23:26-56
    or James 5</t>
  </si>
  <si>
    <t>Joel 2:12-17 
Matthew 6:16-21</t>
  </si>
  <si>
    <t>Isaiah 58:1-13
Mark 2:13-23
Psalm 6, 32, 38</t>
  </si>
  <si>
    <t>Jonah 3
Hebrews 12:3-18
Psalm 102, 130, 143</t>
  </si>
  <si>
    <t>Monday before Easter</t>
  </si>
  <si>
    <t>Isaiah 63.1-19
Mark 14.1-72</t>
  </si>
  <si>
    <t>Lamentations 1:1 -15
John 14:1-14</t>
  </si>
  <si>
    <t>Lamentations 2:13-22
John 14:15-31</t>
  </si>
  <si>
    <t>Tuesday before Easter</t>
  </si>
  <si>
    <t>Isaiah 50.5-11
Mark 15.1-39</t>
  </si>
  <si>
    <t>Lamentations 3:1-34
John 15:1-14</t>
  </si>
  <si>
    <t>Lamentations 3:34-66
John 15:14-27</t>
  </si>
  <si>
    <t>Wednesday before Easter</t>
  </si>
  <si>
    <t>Hebrews 9.16-28
Luke 22.1-71</t>
  </si>
  <si>
    <t>Lamentations 4:1-21
John 16:1-15</t>
  </si>
  <si>
    <t>Daniel 9:20-27
John 16:16-33</t>
  </si>
  <si>
    <t>Thursday before Easter</t>
  </si>
  <si>
    <t>1 Corinthians 11.17-34
Luke 23.1-49</t>
  </si>
  <si>
    <t>Hosea 13:1-15
John 17</t>
  </si>
  <si>
    <t>Hosea 14
John 13:1-36</t>
  </si>
  <si>
    <t>Hebrews 10.1-25
John 19.1-37</t>
  </si>
  <si>
    <t>Genesis 22:1-20
John 18
Psalm 22, 40, 54</t>
  </si>
  <si>
    <t>Isaiah 52:13-53:12
1 Peter 2
Psalm 69, 88</t>
  </si>
  <si>
    <t>Easter Even</t>
  </si>
  <si>
    <t>1 Peter 3.17-22
Matthew 27.57-66</t>
  </si>
  <si>
    <t>Zechariah 9
Luke 23:1-50</t>
  </si>
  <si>
    <t>Hosea 5:8-6:4
Roman 6:1-14</t>
  </si>
  <si>
    <t>Psalm 2, 57, 111</t>
  </si>
  <si>
    <t>Psalm 113, 114, 118</t>
  </si>
  <si>
    <t>Monday in Easter Week</t>
  </si>
  <si>
    <t>Acts 10.34-43
Luke 24.13-35</t>
  </si>
  <si>
    <t>Exodus 15:1-22
Luke 24:1-13</t>
  </si>
  <si>
    <t>Song of Songs 2:10 -17
Matthew 28:1-10</t>
  </si>
  <si>
    <t>Tuesday in Easter Week</t>
  </si>
  <si>
    <t>Acts 13.26-41
Luke 24.36b-48</t>
  </si>
  <si>
    <t>2 Kings 13:14-22
John 21:1-14</t>
  </si>
  <si>
    <t>Ezekiel 37:1-15
John 21:15-25</t>
  </si>
  <si>
    <t>Acts 1:1-11 
Mark 16:14-20</t>
  </si>
  <si>
    <t>Daniel 7:9-15
Luke 24:1-44
Psalm 8, 15, 21</t>
  </si>
  <si>
    <t>2 Kings 2:1-16
Hebrews 4
Psalm 24, 47, 108</t>
  </si>
  <si>
    <t>Deuteronomy 16:1-18
Psalm 48, 68</t>
  </si>
  <si>
    <t>Isaiah 11
    or Ezekiel 36:25-38
Psalm 104, 145</t>
  </si>
  <si>
    <t>Monday after Whitsun</t>
  </si>
  <si>
    <t>Acts 10:34-48
John 3:16-21</t>
  </si>
  <si>
    <t>Genesis 11.1 - 10
1 Corinthians 12.1 – 14</t>
  </si>
  <si>
    <t>Numbers 11.16 - 31
1 Corinthians 12.27 -13.13</t>
  </si>
  <si>
    <t>Tuesday after Whitsun</t>
  </si>
  <si>
    <t>Acts 8:14-17
John 10:1-10</t>
  </si>
  <si>
    <t>Joel 2.1 - 21
1 Thessalonians 5.12 – 24</t>
  </si>
  <si>
    <t>Micah 4.1 - 8
1 John 4.1 – 14</t>
  </si>
  <si>
    <t>Romans 4:8-13 
Luke 2:15-21</t>
  </si>
  <si>
    <t>Genesis 17:1-9
Romans 2:1-17</t>
  </si>
  <si>
    <t>Deuteronomy 10:12-22
Colossians 2:8-18</t>
  </si>
  <si>
    <t xml:space="preserve">Conversion of Paul </t>
  </si>
  <si>
    <t>Acts 9.1-22
Luke 19.27-48</t>
  </si>
  <si>
    <t>Isaiah 49:1-13
Galatians 1:1-11</t>
  </si>
  <si>
    <t>Jeremiah 1:1-11
Acts 26:1-21</t>
  </si>
  <si>
    <t>Presentation of Christ</t>
  </si>
  <si>
    <t>Malachi 3.1-5
Luke 2.22-40</t>
  </si>
  <si>
    <t>Exodus 13:1-17</t>
  </si>
  <si>
    <t>Haggai 2:1-10</t>
  </si>
  <si>
    <t xml:space="preserve">Matthias the Apostle </t>
  </si>
  <si>
    <t>Acts 1.15-26
Matthew 11.25-30</t>
  </si>
  <si>
    <t>1 Samuel 2:27-36</t>
  </si>
  <si>
    <t>Isaiah 22:15-25</t>
  </si>
  <si>
    <t>Isaiah 7.10-15
Luke 1.26-38</t>
  </si>
  <si>
    <t>Genesis 3:1-16</t>
  </si>
  <si>
    <t>Isaiah 52:7-13</t>
  </si>
  <si>
    <t xml:space="preserve">Mark the Evangelist </t>
  </si>
  <si>
    <t>Ephesians 4.7-16
John 15.1-11</t>
  </si>
  <si>
    <t>Isaiah 62:1-6</t>
  </si>
  <si>
    <t>Ezekiel 1:1-15</t>
  </si>
  <si>
    <t>James 1.1-12
John 14.1-4</t>
  </si>
  <si>
    <t>Isaiah 61
John 1:43-51</t>
  </si>
  <si>
    <t>Zechariah 4</t>
  </si>
  <si>
    <t>Acts 11.22-30
John 15.12-16</t>
  </si>
  <si>
    <t>Deuteronomy 33:1-12
Acts 4:1-31</t>
  </si>
  <si>
    <t>Nahum 1
Acts 14:8-28</t>
  </si>
  <si>
    <t xml:space="preserve">Birth of John the Baptist </t>
  </si>
  <si>
    <t>Isaiah 40.1-11
Luke 1.57-80</t>
  </si>
  <si>
    <t>Malachi 3:1-7
Matthew 3</t>
  </si>
  <si>
    <t>Malachi 4
Matthew 14:1-13</t>
  </si>
  <si>
    <t>Acts 12.1-11
Matthew 16.13-19</t>
  </si>
  <si>
    <t>Ezekiel 3:4-15
John 21:15-23</t>
  </si>
  <si>
    <t>Zechariah 3
Acts 4:8-23</t>
  </si>
  <si>
    <t xml:space="preserve">James the Apostle </t>
  </si>
  <si>
    <t>Acts 11.27 - 12.3a
Matthew 20.20-28</t>
  </si>
  <si>
    <t>2 Kings 1:1-16
Luke 9:51-57</t>
  </si>
  <si>
    <t>Jeremiah 26:8-16</t>
  </si>
  <si>
    <t xml:space="preserve">Bartholomew, Apostle </t>
  </si>
  <si>
    <t>Acts 5.12-16
Luke 22.24-30</t>
  </si>
  <si>
    <t>Genesis 28:10-18</t>
  </si>
  <si>
    <t>Deuteronomy 18:15-23</t>
  </si>
  <si>
    <t>2 Corinthians 4.1-6
Matthew 9.9-13</t>
  </si>
  <si>
    <t>1 Kings 19:1-15</t>
  </si>
  <si>
    <t>1 Chronicles 29:1-20</t>
  </si>
  <si>
    <t xml:space="preserve">Michael and All Angels </t>
  </si>
  <si>
    <t>Revelation 12.7-12
Matthew 18.1-10</t>
  </si>
  <si>
    <t>Genesis 32
Acts 12:5-18</t>
  </si>
  <si>
    <t>Daniel 10:4-21
Revelation 14:14-20</t>
  </si>
  <si>
    <t xml:space="preserve">Luke the Evangelist </t>
  </si>
  <si>
    <t>2 Timothy 4.5-15
Luke 10.1-7</t>
  </si>
  <si>
    <t>Isaiah 55</t>
  </si>
  <si>
    <t>Ecclesiasticus 38:1-15</t>
  </si>
  <si>
    <t>Jude 1-8
John 15.17-27</t>
  </si>
  <si>
    <t>Isaiah 28:9-17</t>
  </si>
  <si>
    <t>Jeremiah 3:12-19</t>
  </si>
  <si>
    <t>Revelation 7.2-12
Matthew 5.1-12</t>
  </si>
  <si>
    <t>Wisdom 3:1-10
Hebrews 11:33-12:7</t>
  </si>
  <si>
    <t>Wisdom 5:1-17
Revelation 19:1-17</t>
  </si>
  <si>
    <t xml:space="preserve">Andrew, Apostle </t>
  </si>
  <si>
    <t>Romans 10.9-21
Matthew 4.18-20</t>
  </si>
  <si>
    <t>Isaiah 54
John 1:35-43</t>
  </si>
  <si>
    <t>Isaiah 65:1-17
John 12:20-42</t>
  </si>
  <si>
    <t xml:space="preserve">Thomas, Apostle </t>
  </si>
  <si>
    <t>Ephesians 2.19-22
John 20.24-31</t>
  </si>
  <si>
    <t>Job 42:1-7
John 20:19-24</t>
  </si>
  <si>
    <t>Isaiah 35
John 14:1-8</t>
  </si>
  <si>
    <t>Isaiah 9:1-8
Luke 2:1-15
Psalm 19, 45, 85</t>
  </si>
  <si>
    <t>Isaiah 7:10-17
Titus 3:4-9
Psalm 89, 110, 132</t>
  </si>
  <si>
    <t>St. Stephen</t>
  </si>
  <si>
    <t>Acts 7:55-60 
Matthew 23:34-39</t>
  </si>
  <si>
    <t>Genesis 4:1-11
Acts 6</t>
  </si>
  <si>
    <t>2 Chronicles 24:15-23
Acts 8:1-9</t>
  </si>
  <si>
    <t>St. John the Evangelist</t>
  </si>
  <si>
    <t>1 John 1:1-10 
John 21:19b-25</t>
  </si>
  <si>
    <t>Exodus 33:1-9
John 13:23-36</t>
  </si>
  <si>
    <t>Isaiah 6
Revelation 1</t>
  </si>
  <si>
    <t>Holy Innocents</t>
  </si>
  <si>
    <t>Revelation 14:1-5 
Matthew 2:13-18</t>
  </si>
  <si>
    <t>Jeremiah 31:1-18</t>
  </si>
  <si>
    <t>Baruch 4:21-31</t>
  </si>
  <si>
    <r>
      <rPr>
        <b/>
        <sz val="18"/>
        <rFont val="Century Gothic"/>
        <family val="2"/>
      </rPr>
      <t xml:space="preserve">Anglican Church of North America (ACNA) Lectionary Readings:
</t>
    </r>
    <r>
      <rPr>
        <sz val="11"/>
        <rFont val="Century Gothic"/>
        <family val="2"/>
      </rPr>
      <t xml:space="preserve">
This sheet contains all the Sunday Lectionary Readings and Readings for Festivals, Feasts, etc. for Years A, B, C.
The correct year is selected by a column offset relative to Row B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Readings in Seasons take precedent over Ordinary Time Readings.</t>
    </r>
  </si>
  <si>
    <t>ACNA Lectionary</t>
  </si>
  <si>
    <r>
      <rPr>
        <sz val="11"/>
        <rFont val="Century Gothic"/>
        <family val="2"/>
      </rPr>
      <t>US Memorial Day (Closest Monday to 28</t>
    </r>
    <r>
      <rPr>
        <vertAlign val="superscript"/>
        <sz val="11"/>
        <rFont val="Century Gothic"/>
        <family val="2"/>
      </rPr>
      <t>th</t>
    </r>
    <r>
      <rPr>
        <sz val="11"/>
        <rFont val="Century Gothic"/>
        <family val="2"/>
      </rPr>
      <t xml:space="preserve"> May)</t>
    </r>
  </si>
  <si>
    <t>Colossians Offset</t>
  </si>
  <si>
    <r>
      <rPr>
        <sz val="11"/>
        <rFont val="Century Gothic"/>
        <family val="2"/>
      </rPr>
      <t>2</t>
    </r>
    <r>
      <rPr>
        <vertAlign val="superscript"/>
        <sz val="11"/>
        <rFont val="Century Gothic"/>
        <family val="2"/>
      </rPr>
      <t>nd</t>
    </r>
    <r>
      <rPr>
        <sz val="11"/>
        <rFont val="Century Gothic"/>
        <family val="2"/>
      </rPr>
      <t xml:space="preserve"> Sunday of Epiphany</t>
    </r>
  </si>
  <si>
    <r>
      <rPr>
        <sz val="11"/>
        <rFont val="Century Gothic"/>
        <family val="2"/>
      </rPr>
      <t>3</t>
    </r>
    <r>
      <rPr>
        <vertAlign val="superscript"/>
        <sz val="11"/>
        <rFont val="Century Gothic"/>
        <family val="2"/>
      </rPr>
      <t>rd</t>
    </r>
    <r>
      <rPr>
        <sz val="11"/>
        <rFont val="Century Gothic"/>
        <family val="2"/>
      </rPr>
      <t xml:space="preserve"> Sunday of Epiphany</t>
    </r>
  </si>
  <si>
    <r>
      <rPr>
        <sz val="11"/>
        <rFont val="Century Gothic"/>
        <family val="2"/>
      </rPr>
      <t>4</t>
    </r>
    <r>
      <rPr>
        <vertAlign val="superscript"/>
        <sz val="11"/>
        <rFont val="Century Gothic"/>
        <family val="2"/>
      </rPr>
      <t>th</t>
    </r>
    <r>
      <rPr>
        <sz val="11"/>
        <rFont val="Century Gothic"/>
        <family val="2"/>
      </rPr>
      <t xml:space="preserve"> Sunday of Epiphany</t>
    </r>
  </si>
  <si>
    <r>
      <rPr>
        <sz val="11"/>
        <rFont val="Century Gothic"/>
        <family val="2"/>
      </rPr>
      <t>2</t>
    </r>
    <r>
      <rPr>
        <vertAlign val="superscript"/>
        <sz val="11"/>
        <rFont val="Century Gothic"/>
        <family val="2"/>
      </rPr>
      <t>nd</t>
    </r>
    <r>
      <rPr>
        <sz val="11"/>
        <rFont val="Century Gothic"/>
        <family val="2"/>
      </rPr>
      <t xml:space="preserve"> to Last Sunday of Epiphany</t>
    </r>
  </si>
  <si>
    <t>Isaiah 49:1-7
Psalm 67
Acts 1:1-8
Matthew 9:35-38</t>
  </si>
  <si>
    <t>Genesis 12:1-3
Psalm 86:8-13
Revelation 7:9-17
Matthew 28:16-20</t>
  </si>
  <si>
    <t>Isaiah 61:1-4
Psalm 96
Romans 10:9-17
John 20:19-31</t>
  </si>
  <si>
    <t>Last Sunday of Epiphany</t>
  </si>
  <si>
    <t>Exodus 24:12-18
Psalm 99
Philippians 3:7-14
Matthew 17:1-9</t>
  </si>
  <si>
    <t>1 Kings 19:9-18
Psalm 27
2 Peter 1:13-21
Mark 9:2-9</t>
  </si>
  <si>
    <t>Exodus 34:29-35
Psalm 99
1 Corinthians 12:27-13:13
Luke 9:28-36</t>
  </si>
  <si>
    <t>1st Sunday in Lent</t>
  </si>
  <si>
    <t>Genesis 2:4-9, 15-17, 25-3:7
Psalm 51 or Psalm 51:1-12
Romans 5:12-21
Matthew 4:1-11</t>
  </si>
  <si>
    <t>Genesis 9:8-17
Psalm 25 or 25:3-9
1 Peter 3:18-22
Mark 1:9-13</t>
  </si>
  <si>
    <t>Deuteronomy 26:(1-4), 5-11
Psalm 91 or 91:9-16
Romans 10:4-13
Luke 4:1-13</t>
  </si>
  <si>
    <t>2nd Sunday in Lent</t>
  </si>
  <si>
    <t>Genesis 12:1-9
Psalm 33:12-21
Romans 4:1-5, (6-12), 13-17
John 3:1-16</t>
  </si>
  <si>
    <t>Genesis 22:1-14
Psalm 16 or 16:6-12
Romans 8:31-39
Mark 8:31-38</t>
  </si>
  <si>
    <t>Genesis 15:1-18
Psalm 27 or 27:9-17
Philippians 3:17-4:1
Luke 13:(22-30), 31-35</t>
  </si>
  <si>
    <t>3rd Sunday in Lent</t>
  </si>
  <si>
    <t>Exodus 17:1-7
Psalm 95
Romans 1:16-32
John 4:5-26, (27-38), 39-42</t>
  </si>
  <si>
    <t>Exodus 20:1-21
Psalm 19:7-14
Romans 7:12-25
John 2:13-22</t>
  </si>
  <si>
    <t>Exodus 3:1-15
Psalm 103 or 103:1-12
1 Corinthians 10:1-13
Luke 13:1-9, (10-17)</t>
  </si>
  <si>
    <t>4th Sunday in Lent</t>
  </si>
  <si>
    <t>1 Samuel 16:1-13
Psalm 23
Ephesians 5:1-14
John 9:1-13, 28-38, (39-41)</t>
  </si>
  <si>
    <t>2 Chronicles 36:14-23
Psalm 122
Ephesians 2:1-10
John 6:1-15</t>
  </si>
  <si>
    <t>Joshua (4:19-24), 5:1,(2-8), 9-12
Psalm 34 or 34:1-8
2 Corinthians 5:17-21
Luke 15:11-32</t>
  </si>
  <si>
    <t>5th Sunday in Lent</t>
  </si>
  <si>
    <t>Ezekiel 37:1-14
Psalm 130
Romans 6:15-23
John 11:(1-17), 18-44</t>
  </si>
  <si>
    <t>Jeremiah 31:31-34
Psalm 51 or 51:10-15
Hebrews , (4:14-16), 5:1-10
John 12:20-33, (34-36)</t>
  </si>
  <si>
    <t>Isaiah 43:16-21
Psalm 126
Philippians 3:7-16
Luke 20:9-19</t>
  </si>
  <si>
    <t>Liturgy of the Palms:
Matthew 21:1-11
Psalm 118:19-29
Liturgy of the Passion:
Isaiah 52:13-53:12
Psalm 22:1-21
  or Psalm 22:1-11
Philippians 2:5-11
Matthew (26:36-75), 27:1-54, (55-66)</t>
  </si>
  <si>
    <t>Liturgy of the Palms:
Mark 11:1-11a
Psalm 118:19-29
Liturgy of the Passion:
Isaiah 52:13-53:12
Psalm 22:1-11
  or Psalm 22:1-21
Philippians 2:5-11
Mark (14:32-72), 15:1-39, (40-47)</t>
  </si>
  <si>
    <t xml:space="preserve">Liturgy of the Palms:
Luke 19:29-40
Psalm 118:19-29
Liturgy of the Passion:
Isaiah 52:13-53:12
Psalm 22:1-11
  or Psalm 22:1-21
Philippians 2:5-11
Luke (22:39-71), 23:1-49, (50-56) </t>
  </si>
  <si>
    <t>Acts 10:34-43
  or Exodus 14:10-14, 21-31
Psalm 118:14-17, 22-24
Colossians 3:1-4
  or Acts 10:34-43
John 20:1-10, (11-18)
  or Matthew 28:1-10</t>
  </si>
  <si>
    <t>Acts 10:34-43
  or Isaiah 25:6-9
Psalm 118:14-17, 22-24
Colossians 3:1-4
  or Acts 10:34-43
Mark 16:1-8</t>
  </si>
  <si>
    <t>Acts 10:34-43
  or Isaiah 51:9-11
Psalm 118:14-17, 22-24
Colossians 3:1-4
  or Acts 10:34-43
Luke 24:1-12</t>
  </si>
  <si>
    <t>Acts 2:14a, 22-32
  or Genesis 8:6-16, 9:8-16
Psalm 111
1 Peter 1:3-9
John 20:19-31</t>
  </si>
  <si>
    <t>Acts 3:12a, 13-15, 17-26
  or Isaiah 26:1-9, 19
Psalm 111
1 John 5:1-5
John 20:19-31</t>
  </si>
  <si>
    <t>Acts 5:12a, 17-22, 25-29
  or Job 42:1-6
Psalm 111
Revelation 1:(1-8), 9-19
John 20:19-31</t>
  </si>
  <si>
    <t>Acts 2:14a, 36-47
  or Isaiah 43:1-12
Psalm 116:11-16
1 Peter 1:13-25
Luke 24:13-35</t>
  </si>
  <si>
    <t>Acts 4:5-14
  or Micah 4:1-5
Psalm 98 or 98:1-5
1 John 1:1-2:2
Luke 24:36-49</t>
  </si>
  <si>
    <t>Acts 9:1-19a
  or Jeremiah 32:36-41
Psalm 33 or 33:1-11
Revelation 5:(1-5), 6-14
John 21:1-14</t>
  </si>
  <si>
    <t>Acts 6:1-9, 7:2a, 51-60
  or Nehemiah 9:(1-3), 6-15
Psalm 23
1 Peter 2:13-25
John 10:1-10</t>
  </si>
  <si>
    <t>Acts 4:(23-31), 32-37
  or Ezekiel 34:1-10
Psalm 23
1 John 3:1-10
John 10:11-16</t>
  </si>
  <si>
    <t>Acts 13:14b-16, 26-39
  or Numbers 27:12-23
Psalm 100
Revelation 7:9-17
John 10:22-30</t>
  </si>
  <si>
    <t>Acts 17:1-15
  or Deuteronomy 6:20-25
Psalm 66:1-11 or 66:1-8
1 Peter 2:1-12
John 14:1-14</t>
  </si>
  <si>
    <t>Acts 8:26-40
  or Deuteronomy 4:32-40
Psalm 66:1-11 or 66:1-8
1 John 3:(11-17), 18-24
John 14:15-21</t>
  </si>
  <si>
    <t>Acts 13:44-52
  or Leviticus 19:1-2, 9-18
Psalm 145 or 145:1-9
Revelation 19:1-9
John 13:31-35</t>
  </si>
  <si>
    <t>Acts 17:(16-21), 22-34
  or Isaiah 41:17-20
Psalm 148 or 148:7-14
1 Peter 3:8-18
John 15:1-11</t>
  </si>
  <si>
    <t>Acts 11:19-30
  or Isaiah 45:11-13, 18-19, (20-25)
Psalm 33 or 33:1-8, 18-22
1 John 4:7-21
John 15:9-17</t>
  </si>
  <si>
    <t>Acts 14:8-18
  or Joel 2:21-27
Psalm 67
Revelation 21:1-4, 22-22:5
John 14:21-29</t>
  </si>
  <si>
    <t>Sunday after Ascension Day</t>
  </si>
  <si>
    <t>Acts 1:(1-5), 6-14
  or Ezekiel 39:21-29
Psalm 68:1-20 or 47
1 Peter 4:12-19
John 17:1-11</t>
  </si>
  <si>
    <t>Acts 1:15-26
  or Exodus 28:1-4, 9-10, 29-30
Psalm 68:1-20 or 47
1 John 5:6-15
John 17:11b-19</t>
  </si>
  <si>
    <t>Acts 16:16-34
  or 1 Samuel 12:19-24
Psalm 68:1-20 or 47
Revelation 22:10-21
John 17:20-26</t>
  </si>
  <si>
    <t>Genesis 11:1-9
  or Acts 2:1-11, (12-21)
Psalm 104:24-35
Acts 2:1-11, (12-21)
  or 1 Corinthians 12:4-13
John 14:8-17</t>
  </si>
  <si>
    <t>Genesis 11:1-9
  or Acts 2:1-11, (12-21)
Psalm 104:24-35
Acts 2:1-11, (12-21) 
  or 1 Corinthians 12:4-13
John 14:8-17</t>
  </si>
  <si>
    <t>Genesis 1:1-2:3
Psalm 150
2 Corinthians 13:5-14
Matthew 28:16-20</t>
  </si>
  <si>
    <t>Exodus 3:1-6
Psalm 93
Romans 8:12-17
John 3:1-16</t>
  </si>
  <si>
    <t>Isaiah 6:1-7
Psalm 29
Revelation 4:1-11
John 16:(5-11), 12-15</t>
  </si>
  <si>
    <t>Isaiah 2:1-5
Psalm 122
Romans 13:8-14
Matthew 24:29-44</t>
  </si>
  <si>
    <t>Isaiah 64:1-9a
Psalm 80 or 80:1-7
1 Corinthians 1:1-9
Mark 13:24-37</t>
  </si>
  <si>
    <t>Zechariah 14:(1-2), 3-9
Psalm 50 or 50:1-6
1 Thessalonians 3:6-13
Luke 21:25-33</t>
  </si>
  <si>
    <t>Isaiah 11:1-10
Psalm 72:1-15, (16-19)
Romans 15:1-13
Matthew 3:1-12</t>
  </si>
  <si>
    <t>Isaiah 40:1-11
Psalm 85
2 Peter 3:8-18
Mark 1:1-8</t>
  </si>
  <si>
    <t>Malachi 3:1-5
Psalm 126
1 Corinthians 4:(1-7), 8-21
Luke 3:1-6</t>
  </si>
  <si>
    <t>Isaiah 35:1-10
Psalm 146
James 5:7-20
Matthew 11:2-19</t>
  </si>
  <si>
    <t>Isaiah 65:17-25
Psalm 126
1 Thessalonians 5:12-28
John 3:22-30
  or John 1:19-28</t>
  </si>
  <si>
    <t>Zephaniah 3:14-20
Psalm 85
Philippians 4:4-9
Luke 3:7-20</t>
  </si>
  <si>
    <t>Isaiah 7:10-17
Psalm 24
Romans 1:1-7
Matthew 1:18-25</t>
  </si>
  <si>
    <t>2 Samuel 7:1-17
Psalm 132:(1-7), 8-19
Romans 16:25-27
Luke 1:26-38</t>
  </si>
  <si>
    <t>Micah 5:2-5a
Psalm 80:1-7
Hebrews 10:1-10
Luke 1:39-56</t>
  </si>
  <si>
    <t>Isaiah 9:1-7
Psalm 96
Titus 2:11-14
Luke 2:1-14, (15-20)
Isaiah 62:6-12
Psalm 97
Titus 3:4-7
Luke 2:(1-14), 15-20
Isaiah 52:7-12
Psalm 98
Hebrews 1:1-12
John 1:1-18</t>
  </si>
  <si>
    <t>Isaiah 61:10-62:5
Psalm 147:12-20
Galatians 3:23-4:7
John 1:1-18</t>
  </si>
  <si>
    <t>Jeremiah 31:7-14
Psalm 84
Ephesians 1:3-14
Luke 2:41-52
  or Matthew 2:1-12</t>
  </si>
  <si>
    <t>Jeremiah 31:7-14
Psalm 84
Ephesians 1:3-14
Matthew 2:13-23
  or Matthew 2:1-12</t>
  </si>
  <si>
    <t>Jeremiah 31:7-14
Psalm 84
Ephesians 1:3-14
Luke 2:22-40
  or Matthew 2:1-12</t>
  </si>
  <si>
    <t>Isaiah 60:1-9
Psalm 72 or 72:1-11
Ephesians 3:1-13
Matthew 2:1-12</t>
  </si>
  <si>
    <t>Isaiah 42:1-9
Psalm 89:1-29
  or 89:20-29
Acts 10:34-38
Matthew 3:13-17</t>
  </si>
  <si>
    <t>Isaiah 42:1-9
Psalm 89:1-29
  or 89:20-29
Acts 10:34-38
Mark 1:7-11</t>
  </si>
  <si>
    <t>Isaiah 42:1-9
Psalm 89:1-29
  or 89:20-29
Acts 10:34-38
Luke 3:15-22</t>
  </si>
  <si>
    <t>2nd Sunday of Epiphany</t>
  </si>
  <si>
    <t>Exodus 12:21-28
Psalm 40:1-11
1 Corinthians 1:1-9
John 1:29-42</t>
  </si>
  <si>
    <t>1 Samuel 3:1-20
Psalm 63:1-9, (10-12)
1 Corinthians 6:9-20
John 1:43-51</t>
  </si>
  <si>
    <t>Isaiah 62:1-5
Psalm 96
1 Corinthians 12:1-11
John 2:1-11</t>
  </si>
  <si>
    <t>Amos 3:1-11
Psalm 139:1-18
1 Corinthians 1:10-17
Matthew 4:12-22</t>
  </si>
  <si>
    <t>Jeremiah 3:19-4:4
Psalm 130
1 Corinthians 7:17-24
Mark 1:14-20</t>
  </si>
  <si>
    <t>Nehemiah 8:1-12
Psalm 113
1 Corinthians 12:12-27
Luke 4:14-21</t>
  </si>
  <si>
    <t>4th Sunday of Epiphany</t>
  </si>
  <si>
    <t>Micah 6:1-8
Psalm 37:1-11
1 Corinthians 1:18-31
Matthew 5:1-12</t>
  </si>
  <si>
    <t>Deuteronomy 18:15-22
Psalm 111
1 Corinthians 8:1-13
Mark 1:21-28</t>
  </si>
  <si>
    <t>Jeremiah 1:4-10
Psalm 71:11-20
1 Corinthians 14:12-25
Luke 4:21-32</t>
  </si>
  <si>
    <r>
      <rPr>
        <sz val="11"/>
        <rFont val="Century Gothic"/>
        <family val="2"/>
      </rPr>
      <t>5</t>
    </r>
    <r>
      <rPr>
        <vertAlign val="superscript"/>
        <sz val="11"/>
        <rFont val="Century Gothic"/>
        <family val="2"/>
      </rPr>
      <t>th</t>
    </r>
    <r>
      <rPr>
        <sz val="11"/>
        <rFont val="Century Gothic"/>
        <family val="2"/>
      </rPr>
      <t xml:space="preserve"> Sunday of Epiphany</t>
    </r>
  </si>
  <si>
    <t>2 Kings 22:8-20
Psalm 27
1 Corinthians 2:1-16
Matthew 5:13-20</t>
  </si>
  <si>
    <t>2 Kings 4:8-21, (22-31), 32-37
Psalm 142
1 Corinthians 9:16-23
Mark 1:29-39</t>
  </si>
  <si>
    <t>Judges 6:11-24
Psalm 85
1 Corinthians 15:1-11
Luke 5:1-11</t>
  </si>
  <si>
    <r>
      <rPr>
        <sz val="11"/>
        <rFont val="Century Gothic"/>
        <family val="2"/>
      </rPr>
      <t>6</t>
    </r>
    <r>
      <rPr>
        <vertAlign val="superscript"/>
        <sz val="11"/>
        <rFont val="Century Gothic"/>
        <family val="2"/>
      </rPr>
      <t>th</t>
    </r>
    <r>
      <rPr>
        <sz val="11"/>
        <rFont val="Century Gothic"/>
        <family val="2"/>
      </rPr>
      <t xml:space="preserve"> Sunday of Epiphany</t>
    </r>
  </si>
  <si>
    <t>Ecclesiasticus 15:11-20
Psalm 119:(1-8), 9-16
1 Corinthians 3:1-9
Matthew 5:21-37</t>
  </si>
  <si>
    <t>2 Kings 5:1-15a
Psalm 42:1-7, (8-15), 
1 Corinthians 9:24-27
Mark 1:40-45</t>
  </si>
  <si>
    <t>Jeremiah 17:5-10
Psalm 1
1 Corinthians 15:12-20
Luke 6:17-26</t>
  </si>
  <si>
    <r>
      <rPr>
        <sz val="11"/>
        <rFont val="Century Gothic"/>
        <family val="2"/>
      </rPr>
      <t>7</t>
    </r>
    <r>
      <rPr>
        <vertAlign val="superscript"/>
        <sz val="11"/>
        <rFont val="Century Gothic"/>
        <family val="2"/>
      </rPr>
      <t>th</t>
    </r>
    <r>
      <rPr>
        <sz val="11"/>
        <rFont val="Century Gothic"/>
        <family val="2"/>
      </rPr>
      <t xml:space="preserve"> Sunday of Epiphany</t>
    </r>
  </si>
  <si>
    <t>Leviticus 19:1-2, 9-18
Psalm 71 or 71:11-23
1 Corinthians 3:10-23
Matthew 5:38-48</t>
  </si>
  <si>
    <t>Isaiah 43:18-25
Psalm 32
2 Corinthians 1:18-22
Mark 2:1-12</t>
  </si>
  <si>
    <t>Genesis 45:3-11, 21-28
Psalm 37:(1-7), 8-17
1 Corinthians 15:35-49
Luke 6:27-38</t>
  </si>
  <si>
    <r>
      <rPr>
        <sz val="11"/>
        <rFont val="Century Gothic"/>
        <family val="2"/>
      </rPr>
      <t>8</t>
    </r>
    <r>
      <rPr>
        <vertAlign val="superscript"/>
        <sz val="11"/>
        <rFont val="Century Gothic"/>
        <family val="2"/>
      </rPr>
      <t>th</t>
    </r>
    <r>
      <rPr>
        <sz val="11"/>
        <rFont val="Century Gothic"/>
        <family val="2"/>
      </rPr>
      <t xml:space="preserve"> Sunday of Epiphany</t>
    </r>
  </si>
  <si>
    <t>Isaiah 49:8-18, (19-23)
Psalm 62
1 Corinthians 4:1-13
Matthew 6:24-34</t>
  </si>
  <si>
    <t>Hosea 2:14-23
Psalm 103 or 103:1-14
2 Corinthians 3:4-18
Mark 2:18-22</t>
  </si>
  <si>
    <t>Jeremiah 7:1-15
Psalm 92
1 Corinthians 15:50-58
Luke 6:39-49</t>
  </si>
  <si>
    <t>Deuteronomy 11:18-32
Psalm 31 or Psalm 31:18-27
Romans 3:21-31
Matthew 7:21-27</t>
  </si>
  <si>
    <t>Deuteronomy 5:6-21
Psalm 81:1-10, (11-16)
2 Corinthians 4:1-12
Mark 2:23-28</t>
  </si>
  <si>
    <t>1 Kings 8:22-30, 41-43
Psalm 96
Galatians 1:1-10
Luke 7:1-10</t>
  </si>
  <si>
    <t>Hosea 5:15-6:6
Psalm 50
Romans 4:13-18
Matthew 9:9-13</t>
  </si>
  <si>
    <t>Genesis 3:1-21
Psalm 130
2 Corinthians 4:13-18
Mark 3:20-35</t>
  </si>
  <si>
    <t>1 Kings 17:17-24
Psalm 30
Galatians 1:11-24
Luke 7:11-17</t>
  </si>
  <si>
    <t>Exodus 19:1-8
Psalm 100
Romans 5:1-11
Matthew 9:35-10:15</t>
  </si>
  <si>
    <t>Ezekiel 31:1-6, (7-9), 10-14
Psalm 92
2 Corinthians 5:1-10
Mark 4:26-34</t>
  </si>
  <si>
    <t>2 Samuel 11:26-12:15
Psalm 32:1-6, (7-12)
Galatians 2:11-21
Luke 7:36-8:3</t>
  </si>
  <si>
    <t>Jeremiah 20:7-13
Psalm 69:1-15, (16-18)
Romans 5:15b-19
Matthew 10:16-33</t>
  </si>
  <si>
    <t>Job 38:1-11, (12-15)
16-18
Psalm 107:1-3, (4-22), 23-32
2 Corinthians 5:14-21
Mark 4:35-41, (5:1-20)</t>
  </si>
  <si>
    <t>Zechariah 12:8-10, 13:1
Psalm 63
Galatians 3:23-29
Luke 9:18-24</t>
  </si>
  <si>
    <t>Isaiah 2:10-17
Psalm 89:1-18
Romans 6:1-11
Matthew 10:34-42</t>
  </si>
  <si>
    <t>Deuteronomy 15:7-11
Psalm 112
2 Corinthians 8:1-15
Mark 5:22-43</t>
  </si>
  <si>
    <t>1 Kings 19:15-21
Psalm 16
Galatians 5:1, 13-25
Luke 9:51-62</t>
  </si>
  <si>
    <t>Zechariah 9:9-12
Psalm 145:1-13, (14-21)
Romans 7:21-8:6
Matthew 11:25-30</t>
  </si>
  <si>
    <t>Ezekiel 2:1-7
Psalm 123
2 Corinthians 12:2-10
Mark 6:1-6</t>
  </si>
  <si>
    <t>Isaiah 66:10-16
Psalm 66 or 66:1-8
Galatians 6:(1-5), 6-18
Luke 10:1-20</t>
  </si>
  <si>
    <t>Isaiah 55
Psalm 65
Romans 8:7-17
Matthew 13:1-9, 18-23</t>
  </si>
  <si>
    <t>Amos 7:7-15
Psalm 85
Ephesians 1:1-14, (15-23)
Mark 6:7-13</t>
  </si>
  <si>
    <t>Deuteronomy 30:9-14
Psalm 25:1-14, (15-21)
Colossians 1:1-14
Luke 10:25-37</t>
  </si>
  <si>
    <t>Wisdom 12:13, 16-19
Psalm 86
Romans 8:18-25
Matthew 13:24-30, 34-43</t>
  </si>
  <si>
    <t>Isaiah 57:14-21
Psalm 22:23-31
Ephesians 2:11-22
Mark 6:30-44</t>
  </si>
  <si>
    <t>Genesis 18:1-14
Psalm 15
Colossians 1:21-29
Luke 10:38-42</t>
  </si>
  <si>
    <t>1 Kings 3:3-14
Psalm 119:121-136
Romans 8:26-34
Matthew 13:31-33, 44-50</t>
  </si>
  <si>
    <t>2 Kings 2:1-15
Psalm 114
Ephesians 3:(1-7), 8-21
Mark 6:45-52</t>
  </si>
  <si>
    <t>Genesis 18:20-33
Psalm 138
Colossians 2:6-15
Luke 11:1-13</t>
  </si>
  <si>
    <t>Nehemiah 9:16-21
Psalm 78:(1-13), 14-26
Romans 8:35-39
Matthew 14:13-21</t>
  </si>
  <si>
    <t>Exodus 16:2-4, (5-8), 9-15
Psalm 78:(1-13), 14-26
Ephesians 4:1-16
John 6:24-35</t>
  </si>
  <si>
    <t>Ecclesiastes 1:12-2:11
Psalm 49:1-12, (13-21)
Colossians 3:5-17
Luke 12:13-21</t>
  </si>
  <si>
    <t>Jonah 2:1-10
Psalm 29
Romans 9:1-5
Matthew 14:22-33</t>
  </si>
  <si>
    <t>Deuteronomy 8:1-10
Psalm 34:(1-7), 8-15, (16-22)
Ephesians 4:17-5:2
John 6:37-51</t>
  </si>
  <si>
    <t>Genesis 15:1-6
Psalm 33, (1-9), 10-21
Hebrews 11:1-16
Luke 12:32-40</t>
  </si>
  <si>
    <t>Isaiah 56:1-8
Psalm 67
Romans 11:13-24
Matthew 15:21-28</t>
  </si>
  <si>
    <t>Proverbs 9:1-6
Psalm 147
Ephesians 5:3-14
John 6:53-59</t>
  </si>
  <si>
    <t>Jeremiah 23:23-29
Psalm 82
Hebrews 12:1-14
Luke 12:49-56</t>
  </si>
  <si>
    <t>Isaiah 51:1-6
Psalm 138
Romans 11:25-36
Matthew 16:13-20</t>
  </si>
  <si>
    <t>Joshua 24:1-2a, 14-25
Psalm 16
Ephesians 5:15-33, (6:1-9) 
John 6:60-69</t>
  </si>
  <si>
    <t>Isaiah 28:14-22
Psalm 46
Hebrews 12:(15-17), 18-29
Luke 13:22-30</t>
  </si>
  <si>
    <t>Jeremiah 15:15-21
Psalm 26
Romans 12:1-8
Matthew 16:21-27</t>
  </si>
  <si>
    <t>Deuteronomy 4:1-9
Psalm 15
Ephesians 6:10-20
Mark 7:1-23</t>
  </si>
  <si>
    <t>Ecclesiasticus 10:7-18
Psalm 112
Hebrews 13:1-8
Luke 14:1, 7-14</t>
  </si>
  <si>
    <t>Ezekiel 33:1-11
Psalm 119:33-48
Romans 12:9-21
Matthew 18:15-20</t>
  </si>
  <si>
    <t>Isaiah 35:4-7a
Psalm 146
James 1:17-27
Mark 7:31-37</t>
  </si>
  <si>
    <t>Deuteronomy 30:15-20
Psalm 1
Philemon (1-3), 4-21, (22-25)
Luke 14:25-33</t>
  </si>
  <si>
    <t>Ecclesiasticus 27:30-28:7
Psalm 103 or 103:1-14
Romans 14:5-12
Matthew 18:21-35</t>
  </si>
  <si>
    <t>Isaiah 50:4-9
Psalm 116:1-9, (10-16)
James 2:1-18
Mark 9:14-29</t>
  </si>
  <si>
    <t>Exodus 32:1, 7-14
Psalm 51:1-17
1 Timothy 1:12-17
Luke 15:1-10</t>
  </si>
  <si>
    <t>Jonah 3:10-4:11
Psalm 145:(1-13), 14-21
Philippians 1:21-27
Matthew 20:1-16</t>
  </si>
  <si>
    <t>Wisdom 1:16-2:1, 12-22
Psalm 54
James 3:16-4:6
Mark 9:30-37</t>
  </si>
  <si>
    <t>Amos 8:4-12
Psalm 138
1 Timothy 2:1-7, (8-15)
Luke 16:1-13</t>
  </si>
  <si>
    <t>Ezekiel 18:1-4, 25-32
Psalm 25:1-14, (15-21)
Philippians 2:1-13
Matthew 21:28-32</t>
  </si>
  <si>
    <t>Numbers 11:4-6, 10-17, 24-29
Psalm 19:(1-6), 7-14
James 4:7-12, (13-5:6)
Mark 9:38-48</t>
  </si>
  <si>
    <t>Amos 6:1-7
Psalm 146
1 Timothy 6:11-19
Luke 16:19-31</t>
  </si>
  <si>
    <t>Isaiah 5:1-7
Psalm 80:(1-6), 7-19
Philippians 3:14-21
Matthew 21:33-44</t>
  </si>
  <si>
    <t>Genesis 2:18-24
Psalm 8
Hebrews 2:(1-8), 9-18
Mark 10:2-16</t>
  </si>
  <si>
    <t>Habakkuk 1:1-13, 2:1-4
Psalm 37:1-17
2 Timothy 1:1-14
Luke 17:5-10</t>
  </si>
  <si>
    <t>Isaiah 25:1-9
Psalm 23
Philippians 4:4-13
Matthew 22:1-14</t>
  </si>
  <si>
    <t>Amos 5:6-15
Psalm 90:1-12, (13-17)
Hebrews 3:1-6
Mark 10:17-31</t>
  </si>
  <si>
    <t>Ruth 1:1-19a
Psalm 113
2 Timothy 2:1-15
Luke 17:11-19</t>
  </si>
  <si>
    <t>Malachi 3:6-12
Psalm 96
1 Thessalonians 1:1-10
Matthew 22:15-22</t>
  </si>
  <si>
    <t>Isaiah 53:4-12
Psalm 91
Hebrews 4:12-16
Mark 10:35-45</t>
  </si>
  <si>
    <t>Genesis 32:3-8, 22-30
Psalm 121
2 Timothy 3:14-4:5
Luke 18:1-8</t>
  </si>
  <si>
    <t>Exodus 22:21-27
Psalm 1
1 Thessalonians 2:1-8
Matthew 22:34-46</t>
  </si>
  <si>
    <t>Isaiah 59:9-20
Psalm 13
Hebrews 5:11-6:12
Mark 10:46-52</t>
  </si>
  <si>
    <t>Jeremiah 14:(1-6), 7-10, 19-22
Psalm 84
2 Timothy 4:6-18
Luke 18:9-14</t>
  </si>
  <si>
    <t>Micah 3:5-12
Psalm 43
1 Thessalonians 2:9-20
Matthew 23:1-12</t>
  </si>
  <si>
    <t>Deuteronomy 6:1-9
Psalm 119:1-16
Hebrews 7:23-28
Mark 12:28-34</t>
  </si>
  <si>
    <t>Isaiah 1:10-20
Psalm 32
2 Thessalonians 1:1-12
Luke 19:1-10</t>
  </si>
  <si>
    <t>Amos 5:18-24
Psalm 70
1 Thessalonians 4:13-18
Matthew 25:1-13</t>
  </si>
  <si>
    <t>1 Kings 17:8-16
Psalm 146
Hebrews 9:24-28
Mark 12:38-44</t>
  </si>
  <si>
    <t>Job 19:23-27a
Psalm 17
2 Thessalonians 2:13-3:5
Luke 20:27-38</t>
  </si>
  <si>
    <t>Zephaniah 1:7, 12-18
Psalm 90:1-12, (13-17)
1 Thessalonians 5:1-10
Matthew 25:14-30</t>
  </si>
  <si>
    <t>Daniel 12:1-4a, (4b-13)
Psalm 16
Hebrews 10:31-39
Mark 13:14-23</t>
  </si>
  <si>
    <t>Malachi 3:13-4:6
Psalm 98
2 Thessalonians 3:6-16
Luke 21:5-19</t>
  </si>
  <si>
    <t>Ezekiel 34:11-20
Psalm 95
1 Corinthians 15:20-28
Matthew 25:31-46</t>
  </si>
  <si>
    <t>Daniel 7:9-14
Psalm 93
Revelation 1:1-8
John 18:33-37</t>
  </si>
  <si>
    <t>Jeremiah 23:1-6
Psalm 46
Colossians 1:11-20
Luke 23:35-43</t>
  </si>
  <si>
    <t>Joel 2:1-2, 12-17
  or Isaiah 58:1-12
Psalm 103 or 103:8-14
2 Corinthians 5:20-6:10
Matthew 6:1-6, 16-21</t>
  </si>
  <si>
    <t>Joel 2:1-2,  12-17
    or Isaiah 58:1-12
Psalm 103 or 103:8-14
2 Corinthians 5:20-6:10
Matthew 6:1-6,  16-21</t>
  </si>
  <si>
    <t>Monday in Holy Week</t>
  </si>
  <si>
    <t>Isaiah 42:1-9
Psalm 36:5-10
Hebrews 11:39-12:3
John 12:1-11
  or Mark 14:3-9</t>
  </si>
  <si>
    <t>Isaiah 42:1-9
Psalm 36:5-10
Hebrews 11:39-12:3
John 12:1-11
    or Mark 14:3-9</t>
  </si>
  <si>
    <t>Tuesday in Holy Week</t>
  </si>
  <si>
    <t>Isaiah 49:1-6
Psalm 71:1-11
1 Corinthians 1:18-31
John 12:37-38, 42-50
  or Mark 11:15-19</t>
  </si>
  <si>
    <t>Isaiah 49:1-6
Psalm 71:1-11 v
1 Corinthians 1:18-31
John 12:37-38, 42-50
    or Mark 11:15-19</t>
  </si>
  <si>
    <t>Wednesday in Holy Week</t>
  </si>
  <si>
    <t>Isaiah 50:4-9
Psalm 69:6-14, 21-22
Hebrews 9:11-28
Matthew 26:1-5, 14-25</t>
  </si>
  <si>
    <t>Exodus 12:1-14
Psalm 78:15-26
1 Corinthians 11:23-26, (27-34)
John 13:1-15
  or Luke 22:14-30</t>
  </si>
  <si>
    <t>Exodus 12:1-14
Psalm 78:15-26
1 Corinthians 11:23-26(27-34)
John 13:1-15
    or Luke 22:14-30</t>
  </si>
  <si>
    <t>Genesis 22:1-18
  or Isaiah 52:13-53:12
Psalm 22:1-11, (12-21)
  or Psalm 40:1-16
  or Psalm 69:1-22
Hebrews 10:1-25
John (18:1-40), 19:1-37</t>
  </si>
  <si>
    <t>Genesis 22:1-18
  or Isaiah 52:13-53:12
Psalm 22:1-11, (12-21)
  or Psalm 40:1-16
  or Psalm 69:1-22
Hebrews 10:1-25
John , (18:1-40), 19:1-37</t>
  </si>
  <si>
    <t>Genesis 22:1-18
    or Isaiah 52:13-53:12
Psalm 22:1-11(12-21)
    or Psalm 40:1-16
    or Psalm 69:1-22
Hebrews 10:1-25
John (18:1-40) 19:1-37</t>
  </si>
  <si>
    <t>Job 14:1-17
Psalm 130 or 31:1-6
1 Peter 4:1-8
Matthew 27:57-66
  or John 19:38-42</t>
  </si>
  <si>
    <t>Job 14:1-17
Psalm 130 or 31:1-6
1 Peter 4:1-8
Matthew 27:57-66
    or John 19:38-42</t>
  </si>
  <si>
    <t>Acts 10:34-43
    or Isaiah 51:9-11
Psalm 118:14-17, 22-24
Colossians 3:1-4
    or Acts 10:34-43
Luke 24:1-12</t>
  </si>
  <si>
    <t>Monday of Easter Week</t>
  </si>
  <si>
    <t>Acts 2:14, 22-32
Psalm 16
Matthew 28:9-15</t>
  </si>
  <si>
    <t>Tuesday of Easter Week</t>
  </si>
  <si>
    <t>Acts 2:14, 36-41
Psalm 33:17-21
John 20:11-18</t>
  </si>
  <si>
    <t>Wednesday of Easter Week</t>
  </si>
  <si>
    <t>Acts 3:1-10
Psalm 105:1-8
Luke 24:13-35</t>
  </si>
  <si>
    <t>Thursday of Easter Week</t>
  </si>
  <si>
    <t>Acts 3:11-26
Psalm 8
Luke 24:36-49</t>
  </si>
  <si>
    <t>Friday of Easter Week</t>
  </si>
  <si>
    <t>1 Peter 1:3-9
Psalm 116:1-9
John 21:1-14</t>
  </si>
  <si>
    <t>Saturday of Easter Week</t>
  </si>
  <si>
    <t>Acts 4:1-22
Psalm 118:14-18
Mark 16:9-20</t>
  </si>
  <si>
    <t>Acts 1:1-11
Psalm 47 or 110:1-5
Ephesians 1:15-23
Luke 24:44-53
  or Mark 16:9-20</t>
  </si>
  <si>
    <t>Isaiah 6:1-7
Psalm 29
Revelation 4:1-11
John 16:(5-11)12-15</t>
  </si>
  <si>
    <t>Exodus 34:1-9
Psalm 8
Romans 1:1-7
Luke 2:15-21</t>
  </si>
  <si>
    <t>Isaiah 42:1-9
Psalm 89:1-29
    or 89:20-29
Acts 10:34-38
Luke 3:15-22</t>
  </si>
  <si>
    <t>Confession of Peter</t>
  </si>
  <si>
    <t>Acts 4:8-13
Psalm 23
1 Peter 5:1-11
Matthew 16:13-19</t>
  </si>
  <si>
    <t>Acts 26:9-21
Psalm 67
Galatians 1:11-24
Matthew 10:16-25</t>
  </si>
  <si>
    <t>Malachi 3:1-4
Psalm 84
Hebrews 2:14-18
Luke 2:22-40</t>
  </si>
  <si>
    <t>Acts 1:15-26
Psalm 15
Philippians 3:12-21
John 15:1-16</t>
  </si>
  <si>
    <t>2 Samuel 7:4, 8-16
Psalm 89:1-4, (5-18), 19-29
Romans 4:13-18
Luke 2:41-52</t>
  </si>
  <si>
    <t>Isaiah 7:10-14
Psalm 40:1-13
  or Magnificat
Hebrews 10:5-10
Luke 1:26-38</t>
  </si>
  <si>
    <t>Isaiah 52:7-10
Psalm 2
Ephesians 4:7-8, 11-16
Mark 16:15-20</t>
  </si>
  <si>
    <t>Isaiah 30:18-21
Psalm 119:33-40
2 Corinthians 4:1-7
John 14:6-14</t>
  </si>
  <si>
    <t>Monday nearest 
to 28 May</t>
  </si>
  <si>
    <t>Memorial Day (USA)</t>
  </si>
  <si>
    <t>Wisdom 3:1-9
Psalm 121
Revelation 7:9-17
John 11:21-27
  or John 15:12-17</t>
  </si>
  <si>
    <t>Zephaniah 3:14-18
Psalm 113 or Ecce Deus
Colossians 3:12-17
Luke 1:39-56</t>
  </si>
  <si>
    <t>Isaiah 42:5-12
Psalm 112
Acts 11:19-30, 13:1-3
Matthew 10:7-16</t>
  </si>
  <si>
    <t>Isaiah 40:1-11
Psalm 85:7-13
Acts 13:14b-26
Luke 1:57-80</t>
  </si>
  <si>
    <t>Ezekiel 34:11-16
Psalm 87
2 Timothy 4:1-8
John 21:15-19</t>
  </si>
  <si>
    <t>Canada Day</t>
  </si>
  <si>
    <t>Deuteronomy 6:1-15
Psalm 145
1 Peter 2:1-6
Matthew 22:16-21
  or Matthew 25:14-30</t>
  </si>
  <si>
    <t>Independence Day</t>
  </si>
  <si>
    <t>Deuteronomy 10:17-21
Psalm 145
Hebrews 11:8-16
Matthew 5:43-48</t>
  </si>
  <si>
    <t>Judges 4:4-10
  or Judith 9:1, 11-14
Psalm 42:1-7, (8-15)
2 Corinthians 5:14-20a
John 20:11-18</t>
  </si>
  <si>
    <t>Jeremiah 45:1-5
Psalm 7:1-11, (12-18)
Acts 11:27-12:3
Matthew 20:20-28</t>
  </si>
  <si>
    <t>Exodus 34:29-35
Psalm 99
2 Peter 1:13-21
Luke 9:28-36</t>
  </si>
  <si>
    <t>Isaiah 61:10-11
Psalm 34
Galatians 4:4-7
Luke 1:46-55</t>
  </si>
  <si>
    <t>Deuteronomy 18:15-18
Psalm 91
1 Corinthians 4:9-16
Luke 22:24-30</t>
  </si>
  <si>
    <t>Isaiah 45:21-25
Psalm 98
Philippians 2:5-11
John 12:31-36a</t>
  </si>
  <si>
    <t>Proverbs 3:1-12
Psalm 119:33-40
2 Timothy 3:1-17
Matthew 9:9-13</t>
  </si>
  <si>
    <t>Genesis 28:10-17
Psalm 103
Revelation 12:7-12
John 1:47-51</t>
  </si>
  <si>
    <t>Thanksgiving Day (Canada)</t>
  </si>
  <si>
    <t xml:space="preserve"> Deuteronomy 8
 Psalm 65:1-8, (9-14)
James 1:17-27
Matthew 6:25-33</t>
  </si>
  <si>
    <t>Ecclesiasticus 38:1-14
Psalm 147:1-11
2 Timothy 4:1-13
Luke 4:14-21</t>
  </si>
  <si>
    <t>Acts 15:12-22a
Psalm 1
1 Corinthians 15:1-11
Matthew 13:54-58</t>
  </si>
  <si>
    <t>Deuteronomy 32:1-4
Psalm 119:89-96
Ephesians 2:13-22
John 15:17-2</t>
  </si>
  <si>
    <t>Ecclesiasticus 44:1-14
  or Revelation 7:9-17
Psalm 149
Revelation 7:9-17
  or Ephesians 1:(11-14), 15-23
Matthew 5:1-12
  or Luke 6:20-26, (27-36)</t>
  </si>
  <si>
    <t>Remembrance Day</t>
  </si>
  <si>
    <t>Thanksgiving Day (US)</t>
  </si>
  <si>
    <t>Deuteronomy 30:11-14
Psalm 19 or 19:1-6
Romans 10:8b-18
Matthew 4:18-22</t>
  </si>
  <si>
    <t>Habakkuk 2:1-4
Psalm 126
Hebrews 10:35-11:1
John 20:19-29</t>
  </si>
  <si>
    <t>Jeremiah 26:1-9, (10-11), 12-15
Psalm 31:1-6, (7-27),
Acts 6:8-7:2a, 51-60
Matthew 23:29-39</t>
  </si>
  <si>
    <t>Exodus 33:18-23
Psalm 92:1-4, (5-10), 11-14
1 John 1
John 21:9-25
  or John 1:1-18</t>
  </si>
  <si>
    <r>
      <rPr>
        <b/>
        <sz val="18"/>
        <rFont val="Century Gothic"/>
        <family val="2"/>
      </rPr>
      <t xml:space="preserve">Narrative Lectionary Readings:
</t>
    </r>
    <r>
      <rPr>
        <sz val="11"/>
        <rFont val="Century Gothic"/>
        <family val="2"/>
      </rPr>
      <t xml:space="preserve">
This sheet contains all the Sunday Lectionary Readings and Readings for Festivals, Feasts, etc. the four year cycle.
         Year 1 (Matthew);  Year 2 (Mark);  Year 3 (Luke);  Year 4 (John);
The correct year is selected by a column offset relative to Row B
Week 1 of the Narrative Lectionary begins the 1</t>
    </r>
    <r>
      <rPr>
        <vertAlign val="superscript"/>
        <sz val="11"/>
        <rFont val="Century Gothic"/>
        <family val="2"/>
      </rPr>
      <t>st</t>
    </r>
    <r>
      <rPr>
        <sz val="11"/>
        <rFont val="Century Gothic"/>
        <family val="2"/>
      </rPr>
      <t xml:space="preserve"> Sunday after Labour Day (Labour Day is the 1</t>
    </r>
    <r>
      <rPr>
        <vertAlign val="superscript"/>
        <sz val="11"/>
        <rFont val="Century Gothic"/>
        <family val="2"/>
      </rPr>
      <t>st</t>
    </r>
    <r>
      <rPr>
        <sz val="11"/>
        <rFont val="Century Gothic"/>
        <family val="2"/>
      </rPr>
      <t xml:space="preserve"> Monday of September).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Readings in Seasons take precedent over Ordinary Time Readings.</t>
    </r>
  </si>
  <si>
    <t>Narrative Lectionary</t>
  </si>
  <si>
    <r>
      <rPr>
        <sz val="11"/>
        <rFont val="Century Gothic"/>
        <family val="2"/>
      </rPr>
      <t>1</t>
    </r>
    <r>
      <rPr>
        <vertAlign val="superscript"/>
        <sz val="11"/>
        <rFont val="Century Gothic"/>
        <family val="2"/>
      </rPr>
      <t>st</t>
    </r>
    <r>
      <rPr>
        <sz val="11"/>
        <rFont val="Century Gothic"/>
        <family val="2"/>
      </rPr>
      <t xml:space="preserve"> Sunday after Labour Day</t>
    </r>
  </si>
  <si>
    <t>Year 2</t>
  </si>
  <si>
    <t>Year 3</t>
  </si>
  <si>
    <t>Year 4</t>
  </si>
  <si>
    <r>
      <rPr>
        <sz val="10.5"/>
        <rFont val="Century Gothic"/>
        <family val="2"/>
      </rPr>
      <t xml:space="preserve">Matthew 1:1-17
+
</t>
    </r>
    <r>
      <rPr>
        <sz val="11"/>
        <rFont val="Century Gothic"/>
        <family val="2"/>
      </rPr>
      <t xml:space="preserve">The genealogy of Jesus the Messiah, The son of </t>
    </r>
    <r>
      <rPr>
        <sz val="10.5"/>
        <rFont val="Century Gothic"/>
        <family val="2"/>
      </rPr>
      <t xml:space="preserve">David, the son of Abraham
+
</t>
    </r>
    <r>
      <rPr>
        <sz val="11"/>
        <rFont val="Century Gothic"/>
        <family val="2"/>
      </rPr>
      <t>Psalm 132:11-12</t>
    </r>
  </si>
  <si>
    <r>
      <rPr>
        <sz val="10.5"/>
        <rFont val="Century Gothic"/>
        <family val="2"/>
      </rPr>
      <t xml:space="preserve">Mark 1:1-20
+
</t>
    </r>
    <r>
      <rPr>
        <sz val="11"/>
        <rFont val="Century Gothic"/>
        <family val="2"/>
      </rPr>
      <t>John the Baptist, Jesus announces the kingdom, calls the disciples.
+
Psalm 91:9-12</t>
    </r>
  </si>
  <si>
    <t xml:space="preserve">Luke 2:21-38
+
Simeon and Anna, Lord now you let your servant depart in peace, my eyes have seen your salvation
+
Psalm 131 </t>
  </si>
  <si>
    <r>
      <rPr>
        <sz val="11"/>
        <rFont val="Century Gothic"/>
        <family val="2"/>
      </rPr>
      <t xml:space="preserve">John 1:19-34
+
John the Baptist questioned; says he is </t>
    </r>
    <r>
      <rPr>
        <sz val="10.5"/>
        <rFont val="Century Gothic"/>
        <family val="2"/>
      </rPr>
      <t xml:space="preserve">not the Christ or Elijah.
+
</t>
    </r>
    <r>
      <rPr>
        <sz val="11"/>
        <rFont val="Century Gothic"/>
        <family val="2"/>
      </rPr>
      <t>Psalm 32:1-2</t>
    </r>
  </si>
  <si>
    <r>
      <rPr>
        <sz val="10.5"/>
        <rFont val="Century Gothic"/>
        <family val="2"/>
      </rPr>
      <t xml:space="preserve">Matthew 2:1-23
+
</t>
    </r>
    <r>
      <rPr>
        <sz val="11"/>
        <rFont val="Century Gothic"/>
        <family val="2"/>
      </rPr>
      <t xml:space="preserve">The Magi visit the infant Jesus; flight into Egypt, </t>
    </r>
    <r>
      <rPr>
        <sz val="10.5"/>
        <rFont val="Century Gothic"/>
        <family val="2"/>
      </rPr>
      <t xml:space="preserve">Massacre of the innocents, The return to Nazareth
+
</t>
    </r>
    <r>
      <rPr>
        <sz val="11"/>
        <rFont val="Century Gothic"/>
        <family val="2"/>
      </rPr>
      <t>Psalm 96:10-13, Psalm 11:1-3</t>
    </r>
  </si>
  <si>
    <r>
      <rPr>
        <sz val="10.5"/>
        <rFont val="Century Gothic"/>
        <family val="2"/>
      </rPr>
      <t xml:space="preserve">Mark 1:21-45
+
</t>
    </r>
    <r>
      <rPr>
        <sz val="11"/>
        <rFont val="Century Gothic"/>
        <family val="2"/>
      </rPr>
      <t>Jesus heals a man with an unclean spirit, Peter’s mother-in-law, and a leper.
+
Psalm 103:1-5</t>
    </r>
  </si>
  <si>
    <r>
      <rPr>
        <sz val="10.5"/>
        <rFont val="Century Gothic"/>
        <family val="2"/>
      </rPr>
      <t xml:space="preserve">Luke 2:41-52
+
</t>
    </r>
    <r>
      <rPr>
        <sz val="11"/>
        <rFont val="Century Gothic"/>
        <family val="2"/>
      </rPr>
      <t xml:space="preserve">Jesus in the temple at age twelve. </t>
    </r>
    <r>
      <rPr>
        <sz val="10.5"/>
        <rFont val="Century Gothic"/>
        <family val="2"/>
      </rPr>
      <t xml:space="preserve">He is in “his Father’s house”
+
</t>
    </r>
    <r>
      <rPr>
        <sz val="11"/>
        <rFont val="Century Gothic"/>
        <family val="2"/>
      </rPr>
      <t>Psalm 2:7-8</t>
    </r>
  </si>
  <si>
    <t>John 1:35-51
+
Behold the Lamb of God, Call of disciples, “Come and see”
+
Psalm 66:1-5</t>
  </si>
  <si>
    <r>
      <rPr>
        <sz val="10.5"/>
        <rFont val="Century Gothic"/>
        <family val="2"/>
      </rPr>
      <t xml:space="preserve">Matthew 3:1-17
+
</t>
    </r>
    <r>
      <rPr>
        <sz val="11"/>
        <rFont val="Century Gothic"/>
        <family val="2"/>
      </rPr>
      <t xml:space="preserve">John the Baptist, Jesus is baptized to fulfil all </t>
    </r>
    <r>
      <rPr>
        <sz val="10.5"/>
        <rFont val="Century Gothic"/>
        <family val="2"/>
      </rPr>
      <t xml:space="preserve">righteousness
+
</t>
    </r>
    <r>
      <rPr>
        <sz val="11"/>
        <rFont val="Century Gothic"/>
        <family val="2"/>
      </rPr>
      <t>Psalm 2:7-8</t>
    </r>
  </si>
  <si>
    <r>
      <rPr>
        <sz val="10.5"/>
        <rFont val="Century Gothic"/>
        <family val="2"/>
      </rPr>
      <t xml:space="preserve">Mark 2:1-22
+
</t>
    </r>
    <r>
      <rPr>
        <sz val="11"/>
        <rFont val="Century Gothic"/>
        <family val="2"/>
      </rPr>
      <t>Jesus heals a paralytic and eats with tax collectors.
+
Psalm 103:6-14</t>
    </r>
  </si>
  <si>
    <t>Luke 3:1-22
+
John baptizes, bear fruit worthy of repentance, share what you have.
+
Psalm 51:6-17 or 51:13</t>
  </si>
  <si>
    <t>John 1:35-51
+
Behold the Lamb of God, Call of disciples, “Come and see.”
+
Psalm 66:1-5</t>
  </si>
  <si>
    <r>
      <rPr>
        <sz val="10.5"/>
        <rFont val="Century Gothic"/>
        <family val="2"/>
      </rPr>
      <t xml:space="preserve">Matthew 4:1-17
+
Jesus tempted in the wilderness
+
</t>
    </r>
    <r>
      <rPr>
        <sz val="11"/>
        <rFont val="Century Gothic"/>
        <family val="2"/>
      </rPr>
      <t>Psalm 91:9-12</t>
    </r>
  </si>
  <si>
    <t xml:space="preserve">Mark 4:1-34
+
Parables of sower and mustard seed
+
Psalm 126 </t>
  </si>
  <si>
    <t>Luke 4:14-30 
+
Sermon at Nazareth Isaiah fulfilled, Elijah and widow, Elisha and Naaman.
+
Psalm 146 or 146:7b-8</t>
  </si>
  <si>
    <r>
      <rPr>
        <sz val="10.5"/>
        <rFont val="Century Gothic"/>
        <family val="2"/>
      </rPr>
      <t xml:space="preserve">John 2:1-11
+
</t>
    </r>
    <r>
      <rPr>
        <sz val="11"/>
        <rFont val="Century Gothic"/>
        <family val="2"/>
      </rPr>
      <t xml:space="preserve">Wedding at Cana, water into wine.
</t>
    </r>
    <r>
      <rPr>
        <sz val="10.5"/>
        <rFont val="Century Gothic"/>
        <family val="2"/>
      </rPr>
      <t xml:space="preserve">+
</t>
    </r>
    <r>
      <rPr>
        <sz val="11"/>
        <rFont val="Century Gothic"/>
        <family val="2"/>
      </rPr>
      <t>Psalm 104:14-16</t>
    </r>
  </si>
  <si>
    <r>
      <rPr>
        <sz val="10.5"/>
        <rFont val="Century Gothic"/>
        <family val="2"/>
      </rPr>
      <t xml:space="preserve">Matthew 5:1-20
+
</t>
    </r>
    <r>
      <rPr>
        <sz val="11"/>
        <rFont val="Century Gothic"/>
        <family val="2"/>
      </rPr>
      <t>Beatitudes, salt of the earth, Let your light shine
+
Psalm 1:1-3</t>
    </r>
  </si>
  <si>
    <r>
      <rPr>
        <sz val="10.5"/>
        <rFont val="Century Gothic"/>
        <family val="2"/>
      </rPr>
      <t xml:space="preserve">Mark 5:1-20
+
</t>
    </r>
    <r>
      <rPr>
        <sz val="11"/>
        <rFont val="Century Gothic"/>
        <family val="2"/>
      </rPr>
      <t>Jesus heals the Gerasene demoniac
+
Psalm 89:1-4</t>
    </r>
  </si>
  <si>
    <t>Luke 5:1-11
+
Great catch of fish, Peter will fish for people.
+
Psalm 90:14-17 or 90:17b</t>
  </si>
  <si>
    <r>
      <rPr>
        <sz val="10.5"/>
        <rFont val="Century Gothic"/>
        <family val="2"/>
      </rPr>
      <t xml:space="preserve">John 2:13-25
+
</t>
    </r>
    <r>
      <rPr>
        <sz val="11"/>
        <rFont val="Century Gothic"/>
        <family val="2"/>
      </rPr>
      <t xml:space="preserve">Jesus cleanses the temple, signifying the </t>
    </r>
    <r>
      <rPr>
        <sz val="10.5"/>
        <rFont val="Century Gothic"/>
        <family val="2"/>
      </rPr>
      <t xml:space="preserve">destruction and raising of his body.
+
</t>
    </r>
    <r>
      <rPr>
        <sz val="11"/>
        <rFont val="Century Gothic"/>
        <family val="2"/>
      </rPr>
      <t>Psalm 127:1-2</t>
    </r>
  </si>
  <si>
    <t>Matthew 6:7-21, [25-34]
+
Lord’s prayer, treasure in heaven and/or Matt 6:25-34, Lilies of the field
+
Psalm 20:7</t>
  </si>
  <si>
    <t xml:space="preserve">Mark 5:21-43
+
Jesus heals Jairus’ daughter and the woman with the flow of blood.
+
Psalm 131 </t>
  </si>
  <si>
    <t>Luke 6:1-16
+
Son of Man is Lord of the Sabbath plucking grain, healing a man and call of disciples
+
Psalm 92 or 92:4</t>
  </si>
  <si>
    <r>
      <rPr>
        <sz val="10.5"/>
        <rFont val="Century Gothic"/>
        <family val="2"/>
      </rPr>
      <t xml:space="preserve">John 3:1-21
+
</t>
    </r>
    <r>
      <rPr>
        <sz val="11"/>
        <rFont val="Century Gothic"/>
        <family val="2"/>
      </rPr>
      <t xml:space="preserve">Jesus and Nicodemus, being born anew, </t>
    </r>
    <r>
      <rPr>
        <sz val="10.5"/>
        <rFont val="Century Gothic"/>
        <family val="2"/>
      </rPr>
      <t xml:space="preserve">God’s love for the world.
+
</t>
    </r>
    <r>
      <rPr>
        <sz val="11"/>
        <rFont val="Century Gothic"/>
        <family val="2"/>
      </rPr>
      <t>Psalm 139:13-18</t>
    </r>
  </si>
  <si>
    <r>
      <rPr>
        <sz val="10.5"/>
        <rFont val="Century Gothic"/>
        <family val="2"/>
      </rPr>
      <t xml:space="preserve">Matthew 7:1-14, 24-29
+
</t>
    </r>
    <r>
      <rPr>
        <sz val="11"/>
        <rFont val="Century Gothic"/>
        <family val="2"/>
      </rPr>
      <t xml:space="preserve">Speck in the eye, narrow gate, wise man builds </t>
    </r>
    <r>
      <rPr>
        <sz val="10.5"/>
        <rFont val="Century Gothic"/>
        <family val="2"/>
      </rPr>
      <t xml:space="preserve">house on rock
+
</t>
    </r>
    <r>
      <rPr>
        <sz val="11"/>
        <rFont val="Century Gothic"/>
        <family val="2"/>
      </rPr>
      <t>Psalm 37:16-18</t>
    </r>
  </si>
  <si>
    <t xml:space="preserve">Mark 6:1-29
+
Jesus rejected at Nazareth; sending of the Twelve; death of John the Baptist.
+
Psalm 122 </t>
  </si>
  <si>
    <t>Luke 7:1-17
+
Healing the centurion's slave by a word and raising the widow's son at Nain
+
Psalm 119:105-107 or 119:107</t>
  </si>
  <si>
    <r>
      <rPr>
        <sz val="10.5"/>
        <rFont val="Century Gothic"/>
        <family val="2"/>
      </rPr>
      <t xml:space="preserve">John 4:1-42
+
</t>
    </r>
    <r>
      <rPr>
        <sz val="11"/>
        <rFont val="Century Gothic"/>
        <family val="2"/>
      </rPr>
      <t xml:space="preserve">Jesus meets a Samaritan woman at well, </t>
    </r>
    <r>
      <rPr>
        <sz val="10.5"/>
        <rFont val="Century Gothic"/>
        <family val="2"/>
      </rPr>
      <t xml:space="preserve">speaks of living water and true worship.
+
</t>
    </r>
    <r>
      <rPr>
        <sz val="11"/>
        <rFont val="Century Gothic"/>
        <family val="2"/>
      </rPr>
      <t>Psalm 42:1-3</t>
    </r>
  </si>
  <si>
    <r>
      <rPr>
        <sz val="11"/>
        <rFont val="Century Gothic"/>
        <family val="2"/>
      </rPr>
      <t xml:space="preserve">Matthew 16:24–17:8
+
Passion prediction, bearing the cross, </t>
    </r>
    <r>
      <rPr>
        <sz val="10.5"/>
        <rFont val="Century Gothic"/>
        <family val="2"/>
      </rPr>
      <t xml:space="preserve">Transfiguration
+
</t>
    </r>
    <r>
      <rPr>
        <sz val="11"/>
        <rFont val="Century Gothic"/>
        <family val="2"/>
      </rPr>
      <t>Psalm 41:7-10</t>
    </r>
  </si>
  <si>
    <t>Mark 8:27–9:8
+
Peter’s confession, passion prediction, bearing the cross, Transfiguration.
+
Psalm 27:1-4</t>
  </si>
  <si>
    <t xml:space="preserve"> Luke 9:28-45 
+
Transfiguration, healing a boy with a demon, passion prediction.
+
Psalm 36:5-10 or 36:9</t>
  </si>
  <si>
    <r>
      <rPr>
        <sz val="10.5"/>
        <rFont val="Century Gothic"/>
        <family val="2"/>
      </rPr>
      <t xml:space="preserve">John 9:1-41
+
</t>
    </r>
    <r>
      <rPr>
        <sz val="11"/>
        <rFont val="Century Gothic"/>
        <family val="2"/>
      </rPr>
      <t xml:space="preserve">Jesus is the light of the world – brings </t>
    </r>
    <r>
      <rPr>
        <sz val="10.5"/>
        <rFont val="Century Gothic"/>
        <family val="2"/>
      </rPr>
      <t xml:space="preserve">light to the eyes of a man born blind.
+
</t>
    </r>
    <r>
      <rPr>
        <sz val="11"/>
        <rFont val="Century Gothic"/>
        <family val="2"/>
      </rPr>
      <t>Psalm 27:1-4</t>
    </r>
  </si>
  <si>
    <r>
      <rPr>
        <sz val="10.5"/>
        <rFont val="Century Gothic"/>
        <family val="2"/>
      </rPr>
      <t xml:space="preserve">Matthew 18:15-35
+
</t>
    </r>
    <r>
      <rPr>
        <sz val="11"/>
        <rFont val="Century Gothic"/>
        <family val="2"/>
      </rPr>
      <t xml:space="preserve">Church discipline, forgiving 70 times 7, Parable of </t>
    </r>
    <r>
      <rPr>
        <sz val="10.5"/>
        <rFont val="Century Gothic"/>
        <family val="2"/>
      </rPr>
      <t xml:space="preserve">unforgiving servant
+
</t>
    </r>
    <r>
      <rPr>
        <sz val="11"/>
        <rFont val="Century Gothic"/>
        <family val="2"/>
      </rPr>
      <t>Psalm 32:1-2</t>
    </r>
  </si>
  <si>
    <r>
      <rPr>
        <sz val="10.5"/>
        <rFont val="Century Gothic"/>
        <family val="2"/>
      </rPr>
      <t xml:space="preserve">Mark 10:17-31
+
</t>
    </r>
    <r>
      <rPr>
        <sz val="11"/>
        <rFont val="Century Gothic"/>
        <family val="2"/>
      </rPr>
      <t>Rich man is called to sell all he has and follow Jesus.
+
Psalm 19:7-10</t>
    </r>
  </si>
  <si>
    <t>Luke 10:25-42
+
Parable of the Good Samaritan
+
Psalm 15 or 15:1</t>
  </si>
  <si>
    <r>
      <rPr>
        <sz val="10.5"/>
        <rFont val="Century Gothic"/>
        <family val="2"/>
      </rPr>
      <t xml:space="preserve">John 11:1-44
+
</t>
    </r>
    <r>
      <rPr>
        <sz val="11"/>
        <rFont val="Century Gothic"/>
        <family val="2"/>
      </rPr>
      <t xml:space="preserve">Raising Lazarus, </t>
    </r>
    <r>
      <rPr>
        <sz val="10.5"/>
        <rFont val="Century Gothic"/>
        <family val="2"/>
      </rPr>
      <t xml:space="preserve">Jesus as the resurrection and life.
+
</t>
    </r>
    <r>
      <rPr>
        <sz val="11"/>
        <rFont val="Century Gothic"/>
        <family val="2"/>
      </rPr>
      <t>Psalm 104:27-30</t>
    </r>
  </si>
  <si>
    <r>
      <rPr>
        <sz val="10.5"/>
        <rFont val="Century Gothic"/>
        <family val="2"/>
      </rPr>
      <t xml:space="preserve">Matthew 20:1-16
+
Parable of laborers in vineyard
+
</t>
    </r>
    <r>
      <rPr>
        <sz val="11"/>
        <rFont val="Century Gothic"/>
        <family val="2"/>
      </rPr>
      <t>Psalm 16:5-8</t>
    </r>
  </si>
  <si>
    <r>
      <rPr>
        <sz val="10.5"/>
        <rFont val="Century Gothic"/>
        <family val="2"/>
      </rPr>
      <t xml:space="preserve">Mark 10:32-52
+
</t>
    </r>
    <r>
      <rPr>
        <sz val="11"/>
        <rFont val="Century Gothic"/>
        <family val="2"/>
      </rPr>
      <t>Passion prediction, Son of Man came not to be served but to serve, heals blind Bartimaeus.
+
Psalm 34:11-14</t>
    </r>
  </si>
  <si>
    <t>Luke 13:1-9, 31-35
+
The tower in Siloam and need for repentance, parable of fig tree that bore no fruit, lament over Jerusalem.
+
Psalm 122 or 122:6</t>
  </si>
  <si>
    <r>
      <rPr>
        <sz val="10.5"/>
        <rFont val="Century Gothic"/>
        <family val="2"/>
      </rPr>
      <t xml:space="preserve">John 13:1-17
+
</t>
    </r>
    <r>
      <rPr>
        <sz val="11"/>
        <rFont val="Century Gothic"/>
        <family val="2"/>
      </rPr>
      <t xml:space="preserve">Foot washing as a sign of Jesus’ love </t>
    </r>
    <r>
      <rPr>
        <sz val="10.5"/>
        <rFont val="Century Gothic"/>
        <family val="2"/>
      </rPr>
      <t xml:space="preserve">and example.
+
</t>
    </r>
    <r>
      <rPr>
        <sz val="11"/>
        <rFont val="Century Gothic"/>
        <family val="2"/>
      </rPr>
      <t>Psalm 51:7-12</t>
    </r>
  </si>
  <si>
    <r>
      <rPr>
        <sz val="10.5"/>
        <rFont val="Century Gothic"/>
        <family val="2"/>
      </rPr>
      <t xml:space="preserve">Matthew 22:1-14
+
Parable of wedding banquet
+
</t>
    </r>
    <r>
      <rPr>
        <sz val="11"/>
        <rFont val="Century Gothic"/>
        <family val="2"/>
      </rPr>
      <t>Psalm 45:6-7</t>
    </r>
  </si>
  <si>
    <t>Mark 12:1-12, [13-17]
+
Parable of the wicked tenants; paying taxes to Caesar
+
Psalm 86:8-13</t>
  </si>
  <si>
    <t>Luke 15:1-32
+
Parables of lost sheep, coin, prodigal son.
+
Psalm 119:167-176 or 119:176</t>
  </si>
  <si>
    <r>
      <rPr>
        <sz val="10.5"/>
        <rFont val="Century Gothic"/>
        <family val="2"/>
      </rPr>
      <t xml:space="preserve">John 18:12-27
+
Jesus’ trial before Annas, Peter’s denial.
+
</t>
    </r>
    <r>
      <rPr>
        <sz val="11"/>
        <rFont val="Century Gothic"/>
        <family val="2"/>
      </rPr>
      <t>Psalm 17:1-7</t>
    </r>
  </si>
  <si>
    <r>
      <rPr>
        <sz val="10.5"/>
        <rFont val="Century Gothic"/>
        <family val="2"/>
      </rPr>
      <t xml:space="preserve">Matthew 25:1-13
+
</t>
    </r>
    <r>
      <rPr>
        <sz val="11"/>
        <rFont val="Century Gothic"/>
        <family val="2"/>
      </rPr>
      <t>Parable of the bridesmaids a</t>
    </r>
    <r>
      <rPr>
        <sz val="10.5"/>
        <rFont val="Century Gothic"/>
        <family val="2"/>
      </rPr>
      <t xml:space="preserve">nd/or Matt 25:14-30, Parable of the talents
+
</t>
    </r>
    <r>
      <rPr>
        <sz val="11"/>
        <rFont val="Century Gothic"/>
        <family val="2"/>
      </rPr>
      <t>Psalm 43:3-4</t>
    </r>
  </si>
  <si>
    <r>
      <rPr>
        <sz val="10.5"/>
        <rFont val="Century Gothic"/>
        <family val="2"/>
      </rPr>
      <t xml:space="preserve">Mark 12:28-44
+
</t>
    </r>
    <r>
      <rPr>
        <sz val="11"/>
        <rFont val="Century Gothic"/>
        <family val="2"/>
      </rPr>
      <t>Great commandment, scribes seek honor, a poor widow gives all she has.
+
Psalm 89:1-4</t>
    </r>
  </si>
  <si>
    <t xml:space="preserve"> Luke 16:19-31
+
Parable of the rich man and Lazarus.
+
Psalm 41:1-3 or 41:1</t>
  </si>
  <si>
    <r>
      <rPr>
        <sz val="11"/>
        <rFont val="Century Gothic"/>
        <family val="2"/>
      </rPr>
      <t xml:space="preserve">John 18:28-40
</t>
    </r>
    <r>
      <rPr>
        <sz val="10.5"/>
        <rFont val="Century Gothic"/>
        <family val="2"/>
      </rPr>
      <t xml:space="preserve">+
My kingdom is not from this world.
+
</t>
    </r>
    <r>
      <rPr>
        <sz val="11"/>
        <rFont val="Century Gothic"/>
        <family val="2"/>
      </rPr>
      <t>Psalm 145:10-13</t>
    </r>
  </si>
  <si>
    <r>
      <rPr>
        <sz val="10.5"/>
        <rFont val="Century Gothic"/>
        <family val="2"/>
      </rPr>
      <t xml:space="preserve">Matthew 25:31-46
+
Parable of the last judgment
+
</t>
    </r>
    <r>
      <rPr>
        <sz val="11"/>
        <rFont val="Century Gothic"/>
        <family val="2"/>
      </rPr>
      <t>Psalm 98:7-9</t>
    </r>
  </si>
  <si>
    <r>
      <rPr>
        <sz val="10.5"/>
        <rFont val="Century Gothic"/>
        <family val="2"/>
      </rPr>
      <t xml:space="preserve">Mark 13:1-8, 24-37
+
</t>
    </r>
    <r>
      <rPr>
        <sz val="11"/>
        <rFont val="Century Gothic"/>
        <family val="2"/>
      </rPr>
      <t>The end of the age; call to be watchful.
+
Psalm 102:12-17</t>
    </r>
  </si>
  <si>
    <t>Luke 18:31--19:10
+
Healing a blind man, meeting Zacchaeus. Jesus came to seek and save the lost.
+
Psalm 84:1-4, 10-12 or 84:10</t>
  </si>
  <si>
    <t xml:space="preserve">John 19:1-16a
+
Jesus is condemned, they have no king but Caesar.
+
Psalm 146 </t>
  </si>
  <si>
    <r>
      <rPr>
        <sz val="10.5"/>
        <rFont val="Century Gothic"/>
        <family val="2"/>
      </rPr>
      <t xml:space="preserve">Matthew 21:1-17
+
Triumphal entry, cleansing the temple
+
</t>
    </r>
    <r>
      <rPr>
        <sz val="11"/>
        <rFont val="Century Gothic"/>
        <family val="2"/>
      </rPr>
      <t>Psalm 118:25-29</t>
    </r>
  </si>
  <si>
    <r>
      <rPr>
        <sz val="10.5"/>
        <rFont val="Century Gothic"/>
        <family val="2"/>
      </rPr>
      <t xml:space="preserve">Mark 11:1-11, Mark 14:3-9
+
</t>
    </r>
    <r>
      <rPr>
        <sz val="11"/>
        <rFont val="Century Gothic"/>
        <family val="2"/>
      </rPr>
      <t>Triumphal entry. Woman anoints Jesus at Bethany
+
Psalm 118:25-29</t>
    </r>
  </si>
  <si>
    <t>Luke 19:29-44
+
Triumphal entry; Jesus weeps over the city that does not know peace.
+
Psalm 118:19-23 or 118:20</t>
  </si>
  <si>
    <t xml:space="preserve">John 19:16b-22, John 12:12-27, 
+
Triumphal Entry; Sign above the cross proclaims the crucified king.
+
Psalm 24 </t>
  </si>
  <si>
    <r>
      <rPr>
        <sz val="10.5"/>
        <rFont val="Century Gothic"/>
        <family val="2"/>
      </rPr>
      <t xml:space="preserve">Matthew 28:1-10
+
</t>
    </r>
    <r>
      <rPr>
        <sz val="11"/>
        <rFont val="Century Gothic"/>
        <family val="2"/>
      </rPr>
      <t xml:space="preserve">Resurrection, empty tomb, Women encounter the </t>
    </r>
    <r>
      <rPr>
        <sz val="10.5"/>
        <rFont val="Century Gothic"/>
        <family val="2"/>
      </rPr>
      <t xml:space="preserve">risen Jesus
+
</t>
    </r>
    <r>
      <rPr>
        <sz val="11"/>
        <rFont val="Century Gothic"/>
        <family val="2"/>
      </rPr>
      <t>Psalm 118:19-24</t>
    </r>
  </si>
  <si>
    <r>
      <rPr>
        <sz val="10.5"/>
        <rFont val="Century Gothic"/>
        <family val="2"/>
      </rPr>
      <t xml:space="preserve">Mark 16:1-8
+
</t>
    </r>
    <r>
      <rPr>
        <sz val="11"/>
        <rFont val="Century Gothic"/>
        <family val="2"/>
      </rPr>
      <t>Resurrection, empty tomb, and fleeing in fear.
+
Psalm 118:21-27</t>
    </r>
  </si>
  <si>
    <t>Luke 24:1-12
+
Empty tomb, women perplexed, bring the message.
+
Psalm 118:17, 21-24 or 118:22</t>
  </si>
  <si>
    <r>
      <rPr>
        <sz val="10.5"/>
        <rFont val="Century Gothic"/>
        <family val="2"/>
      </rPr>
      <t xml:space="preserve">John 20:1-18
+
Empty tomb, Jesus calls Mary by name.
+
</t>
    </r>
    <r>
      <rPr>
        <sz val="11"/>
        <rFont val="Century Gothic"/>
        <family val="2"/>
      </rPr>
      <t>Psalm 118:21-29</t>
    </r>
  </si>
  <si>
    <r>
      <rPr>
        <sz val="10.5"/>
        <rFont val="Century Gothic"/>
        <family val="2"/>
      </rPr>
      <t xml:space="preserve">Matthew 28:16-20
+
</t>
    </r>
    <r>
      <rPr>
        <sz val="11"/>
        <rFont val="Century Gothic"/>
        <family val="2"/>
      </rPr>
      <t xml:space="preserve">Great commission, Go therefore and make </t>
    </r>
    <r>
      <rPr>
        <sz val="10.5"/>
        <rFont val="Century Gothic"/>
        <family val="2"/>
      </rPr>
      <t xml:space="preserve">disciples of all nations
+
</t>
    </r>
    <r>
      <rPr>
        <sz val="11"/>
        <rFont val="Century Gothic"/>
        <family val="2"/>
      </rPr>
      <t>Psalm 40:9-10</t>
    </r>
  </si>
  <si>
    <r>
      <rPr>
        <sz val="10.5"/>
        <rFont val="Century Gothic"/>
        <family val="2"/>
      </rPr>
      <t xml:space="preserve">Acts 1:1-14
+
</t>
    </r>
    <r>
      <rPr>
        <sz val="11"/>
        <rFont val="Century Gothic"/>
        <family val="2"/>
      </rPr>
      <t>“You shall be my witnesses in Jerusalem, Judea, Samaria, and to the ends of the earth.”
+
Mark 6:7-13</t>
    </r>
  </si>
  <si>
    <t>Luke 24:13-35
+
“Our hearts burned along the road, as he opened to us the Scriptures.”
+
Psalm 30 or 30:11</t>
  </si>
  <si>
    <r>
      <rPr>
        <sz val="10.5"/>
        <rFont val="Century Gothic"/>
        <family val="2"/>
      </rPr>
      <t xml:space="preserve">John 20:19-31
+
Jesus gives Spirit, appears to Thomas.
+
</t>
    </r>
    <r>
      <rPr>
        <sz val="11"/>
        <rFont val="Century Gothic"/>
        <family val="2"/>
      </rPr>
      <t>Psalm 145:13-21</t>
    </r>
  </si>
  <si>
    <r>
      <rPr>
        <sz val="10.5"/>
        <rFont val="Century Gothic"/>
        <family val="2"/>
      </rPr>
      <t xml:space="preserve">Acts 10:1-17, 34-48
+
</t>
    </r>
    <r>
      <rPr>
        <sz val="11"/>
        <rFont val="Century Gothic"/>
        <family val="2"/>
      </rPr>
      <t xml:space="preserve">Peter’s vision show how God cleanses people of </t>
    </r>
    <r>
      <rPr>
        <sz val="10.5"/>
        <rFont val="Century Gothic"/>
        <family val="2"/>
      </rPr>
      <t xml:space="preserve">every nation
+
</t>
    </r>
    <r>
      <rPr>
        <sz val="11"/>
        <rFont val="Century Gothic"/>
        <family val="2"/>
      </rPr>
      <t>Matt 9:36-37</t>
    </r>
  </si>
  <si>
    <r>
      <rPr>
        <sz val="10.5"/>
        <rFont val="Century Gothic"/>
        <family val="2"/>
      </rPr>
      <t xml:space="preserve">Acts 3:1-10
+
</t>
    </r>
    <r>
      <rPr>
        <sz val="11"/>
        <rFont val="Century Gothic"/>
        <family val="2"/>
      </rPr>
      <t>Healing at the Beautiful Gate; “I have no silver or gold, but what I have I give you, in the name of Jesus rise and walk.”
+
Mark 6:53-56</t>
    </r>
  </si>
  <si>
    <t>Acts 6:1—7:2a, 44-60
+
Controversy in the early church; some set aside for service. Stephen forgives and is martyred.
+
Luke 23:33-34a, 46</t>
  </si>
  <si>
    <r>
      <rPr>
        <sz val="10.5"/>
        <rFont val="Century Gothic"/>
        <family val="2"/>
      </rPr>
      <t xml:space="preserve">Acts 9:1-19a
+
</t>
    </r>
    <r>
      <rPr>
        <sz val="11"/>
        <rFont val="Century Gothic"/>
        <family val="2"/>
      </rPr>
      <t xml:space="preserve">Paul and Ananias, each called into </t>
    </r>
    <r>
      <rPr>
        <sz val="10.5"/>
        <rFont val="Century Gothic"/>
        <family val="2"/>
      </rPr>
      <t xml:space="preserve">Christ’s service locally and globally.
+
</t>
    </r>
    <r>
      <rPr>
        <sz val="11"/>
        <rFont val="Century Gothic"/>
        <family val="2"/>
      </rPr>
      <t>Matthew 6:24</t>
    </r>
  </si>
  <si>
    <r>
      <rPr>
        <sz val="10.5"/>
        <rFont val="Century Gothic"/>
        <family val="2"/>
      </rPr>
      <t xml:space="preserve">Acts 13:1-3; 14:8-18
+
</t>
    </r>
    <r>
      <rPr>
        <sz val="11"/>
        <rFont val="Century Gothic"/>
        <family val="2"/>
      </rPr>
      <t xml:space="preserve">Beginning of Paul’s mission. Healing at Lystra, </t>
    </r>
    <r>
      <rPr>
        <sz val="10.5"/>
        <rFont val="Century Gothic"/>
        <family val="2"/>
      </rPr>
      <t xml:space="preserve">Gospel to the Gentile world
+
</t>
    </r>
    <r>
      <rPr>
        <sz val="11"/>
        <rFont val="Century Gothic"/>
        <family val="2"/>
      </rPr>
      <t>Matt 10:40-42</t>
    </r>
  </si>
  <si>
    <r>
      <rPr>
        <sz val="10.5"/>
        <rFont val="Century Gothic"/>
        <family val="2"/>
      </rPr>
      <t xml:space="preserve">Acts 17:1-9, 1 Thessalonians 1:1-10
+
</t>
    </r>
    <r>
      <rPr>
        <sz val="11"/>
        <rFont val="Century Gothic"/>
        <family val="2"/>
      </rPr>
      <t>Founding church at Thessalonica. Paul’s message of thanks to the church at Thessalonica.
+
Mark 13:9-11</t>
    </r>
  </si>
  <si>
    <t>Acts 8:26-39
+
Ethiopian reads the Scriptures, comes to believe and be baptized by Philip.
+
Luke 24:44-47</t>
  </si>
  <si>
    <r>
      <rPr>
        <sz val="10.5"/>
        <rFont val="Century Gothic"/>
        <family val="2"/>
      </rPr>
      <t xml:space="preserve">Acts 16:16-34
+
</t>
    </r>
    <r>
      <rPr>
        <sz val="11"/>
        <rFont val="Century Gothic"/>
        <family val="2"/>
      </rPr>
      <t xml:space="preserve">Paul and Silas in prison at Philippi, </t>
    </r>
    <r>
      <rPr>
        <sz val="10.5"/>
        <rFont val="Century Gothic"/>
        <family val="2"/>
      </rPr>
      <t xml:space="preserve">Jailor and his family are baptized
+
</t>
    </r>
    <r>
      <rPr>
        <sz val="11"/>
        <rFont val="Century Gothic"/>
        <family val="2"/>
      </rPr>
      <t>Luke 6:18-19, 22-23</t>
    </r>
  </si>
  <si>
    <r>
      <rPr>
        <sz val="10.5"/>
        <rFont val="Century Gothic"/>
        <family val="2"/>
      </rPr>
      <t xml:space="preserve">Romans 1:1-17
+
</t>
    </r>
    <r>
      <rPr>
        <sz val="11"/>
        <rFont val="Century Gothic"/>
        <family val="2"/>
      </rPr>
      <t xml:space="preserve">Gospel as power of God for salvation to all, Both </t>
    </r>
    <r>
      <rPr>
        <sz val="10.5"/>
        <rFont val="Century Gothic"/>
        <family val="2"/>
      </rPr>
      <t xml:space="preserve">Jews and Greeks
+
</t>
    </r>
    <r>
      <rPr>
        <sz val="11"/>
        <rFont val="Century Gothic"/>
        <family val="2"/>
      </rPr>
      <t>Matt 9:10-13</t>
    </r>
  </si>
  <si>
    <r>
      <rPr>
        <sz val="10.5"/>
        <rFont val="Century Gothic"/>
        <family val="2"/>
      </rPr>
      <t xml:space="preserve">Acts 18:1-4, 1 Corinthians 1:10-18
+
</t>
    </r>
    <r>
      <rPr>
        <sz val="11"/>
        <rFont val="Century Gothic"/>
        <family val="2"/>
      </rPr>
      <t>Founding the church at Corinth. Factions in the church and the word of the cross.
+
Mark 9:34-35</t>
    </r>
  </si>
  <si>
    <t>Acts 15:1-18
+
Council at Jerusalem, Faith gives identity to both Jews and Gentiles.
+
Luke 2:29-32</t>
  </si>
  <si>
    <r>
      <rPr>
        <sz val="10.5"/>
        <rFont val="Century Gothic"/>
        <family val="2"/>
      </rPr>
      <t xml:space="preserve">Acts 17:16-31
+
</t>
    </r>
    <r>
      <rPr>
        <sz val="11"/>
        <rFont val="Century Gothic"/>
        <family val="2"/>
      </rPr>
      <t xml:space="preserve">Sermon at Athens: What you worship as </t>
    </r>
    <r>
      <rPr>
        <sz val="10.5"/>
        <rFont val="Century Gothic"/>
        <family val="2"/>
      </rPr>
      <t xml:space="preserve">unknown, I proclaim to you.
+
</t>
    </r>
    <r>
      <rPr>
        <sz val="11"/>
        <rFont val="Century Gothic"/>
        <family val="2"/>
      </rPr>
      <t>John 1:16-18</t>
    </r>
  </si>
  <si>
    <r>
      <rPr>
        <sz val="10.5"/>
        <rFont val="Century Gothic"/>
        <family val="2"/>
      </rPr>
      <t xml:space="preserve">Romans [3:28-30], 5:1-11
+
</t>
    </r>
    <r>
      <rPr>
        <sz val="11"/>
        <rFont val="Century Gothic"/>
        <family val="2"/>
      </rPr>
      <t xml:space="preserve">God’s love has been poured into our hearts </t>
    </r>
    <r>
      <rPr>
        <sz val="10.5"/>
        <rFont val="Century Gothic"/>
        <family val="2"/>
      </rPr>
      <t xml:space="preserve">through the Spirit; Christ died for the ungodly
+
</t>
    </r>
    <r>
      <rPr>
        <sz val="11"/>
        <rFont val="Century Gothic"/>
        <family val="2"/>
      </rPr>
      <t>Matt 11:28-30</t>
    </r>
  </si>
  <si>
    <r>
      <rPr>
        <sz val="10.5"/>
        <rFont val="Century Gothic"/>
        <family val="2"/>
      </rPr>
      <t xml:space="preserve">1 Corinthians 13:1-13
+
</t>
    </r>
    <r>
      <rPr>
        <sz val="11"/>
        <rFont val="Century Gothic"/>
        <family val="2"/>
      </rPr>
      <t>“Faith, hope, and love abide, but the greatest of these is love.”
+
Mark 12:28-31</t>
    </r>
  </si>
  <si>
    <t>Galatians 1:13-17; 2:11-21
+
Paul’s former life; conflict with Peter at Antioch; justification by faith.
+
Luke 18:9-14</t>
  </si>
  <si>
    <r>
      <rPr>
        <sz val="10.5"/>
        <rFont val="Century Gothic"/>
        <family val="2"/>
      </rPr>
      <t xml:space="preserve">Philippians 1:1-18a
+
</t>
    </r>
    <r>
      <rPr>
        <sz val="11"/>
        <rFont val="Century Gothic"/>
        <family val="2"/>
      </rPr>
      <t xml:space="preserve">Paul in prison, thankful for the </t>
    </r>
    <r>
      <rPr>
        <sz val="10.5"/>
        <rFont val="Century Gothic"/>
        <family val="2"/>
      </rPr>
      <t xml:space="preserve">Philippians’ partnership in the gospel.
+
</t>
    </r>
    <r>
      <rPr>
        <sz val="11"/>
        <rFont val="Century Gothic"/>
        <family val="2"/>
      </rPr>
      <t>Luke 9:46-48</t>
    </r>
  </si>
  <si>
    <r>
      <rPr>
        <sz val="10.5"/>
        <rFont val="Century Gothic"/>
        <family val="2"/>
      </rPr>
      <t xml:space="preserve">Romans 6:1-14
+
</t>
    </r>
    <r>
      <rPr>
        <sz val="11"/>
        <rFont val="Century Gothic"/>
        <family val="2"/>
      </rPr>
      <t xml:space="preserve">We were buried with him by baptism into death, so that we might walk in newness of life. Hope of </t>
    </r>
    <r>
      <rPr>
        <sz val="10.5"/>
        <rFont val="Century Gothic"/>
        <family val="2"/>
      </rPr>
      <t xml:space="preserve">resurrection.
+
</t>
    </r>
    <r>
      <rPr>
        <sz val="11"/>
        <rFont val="Century Gothic"/>
        <family val="2"/>
      </rPr>
      <t>Matt 6:24</t>
    </r>
  </si>
  <si>
    <r>
      <rPr>
        <sz val="10.5"/>
        <rFont val="Century Gothic"/>
        <family val="2"/>
      </rPr>
      <t xml:space="preserve">1 Corinthians 15:1-26, 51-57
+
</t>
    </r>
    <r>
      <rPr>
        <sz val="11"/>
        <rFont val="Century Gothic"/>
        <family val="2"/>
      </rPr>
      <t>Jesus’ resurrection and the future resurrection; death as the last enemy.
+
Mark 12:26-27a</t>
    </r>
  </si>
  <si>
    <t>Galatians 3:1-9, 23-29
+
Neither Jew or Greek, slave or free, male and female; one in Christ.
+
Luke 1:68-79</t>
  </si>
  <si>
    <r>
      <rPr>
        <sz val="10.5"/>
        <rFont val="Century Gothic"/>
        <family val="2"/>
      </rPr>
      <t xml:space="preserve">Philippians 2:1-13
+
</t>
    </r>
    <r>
      <rPr>
        <sz val="11"/>
        <rFont val="Century Gothic"/>
        <family val="2"/>
      </rPr>
      <t>Have this mind among yourselves, which is yours in Christ Jesus, who b</t>
    </r>
    <r>
      <rPr>
        <sz val="10.5"/>
        <rFont val="Century Gothic"/>
        <family val="2"/>
      </rPr>
      <t xml:space="preserve">ecame obedient to death.
+
</t>
    </r>
    <r>
      <rPr>
        <sz val="11"/>
        <rFont val="Century Gothic"/>
        <family val="2"/>
      </rPr>
      <t>Luke 6:43-45</t>
    </r>
  </si>
  <si>
    <r>
      <rPr>
        <sz val="10.5"/>
        <rFont val="Century Gothic"/>
        <family val="2"/>
      </rPr>
      <t xml:space="preserve">Acts 2:1-4, Romans 8:14-39
+
</t>
    </r>
    <r>
      <rPr>
        <sz val="11"/>
        <rFont val="Century Gothic"/>
        <family val="2"/>
      </rPr>
      <t>Pentecost. The groaning of creation, Spirit helps us in our weakness, Nothing can separate us from the love of God in Christ Jesus
+
Matt 28:16-20</t>
    </r>
  </si>
  <si>
    <r>
      <rPr>
        <sz val="10.5"/>
        <rFont val="Century Gothic"/>
        <family val="2"/>
      </rPr>
      <t xml:space="preserve">Acts 2:1-4, 1 Corinthians 12:1-13
+
</t>
    </r>
    <r>
      <rPr>
        <sz val="11"/>
        <rFont val="Century Gothic"/>
        <family val="2"/>
      </rPr>
      <t>Pentecost. Faith as principal work of the Spirit; other gifts of the Spirit for the common good.
+
Mark 1:4-8</t>
    </r>
  </si>
  <si>
    <t>Acts 2:1- 4; Galatians 4:1-7
+
Pentecost; God pours the Spirit into our hearts so we can call on God as Father. and/or Galatians 5:16-26 Fruit of the Spirit
+
Luke 11:11-13</t>
  </si>
  <si>
    <r>
      <rPr>
        <sz val="10.5"/>
        <rFont val="Century Gothic"/>
        <family val="2"/>
      </rPr>
      <t xml:space="preserve">Acts 2:1-21; Philippians 4:4-7
+
</t>
    </r>
    <r>
      <rPr>
        <sz val="11"/>
        <rFont val="Century Gothic"/>
        <family val="2"/>
      </rPr>
      <t xml:space="preserve">Gift of the Spirit as miracle of communication. 
Rejoice in the </t>
    </r>
    <r>
      <rPr>
        <sz val="10.5"/>
        <rFont val="Century Gothic"/>
        <family val="2"/>
      </rPr>
      <t xml:space="preserve">Lord always. 
The peace of God.
+
</t>
    </r>
    <r>
      <rPr>
        <sz val="11"/>
        <rFont val="Century Gothic"/>
        <family val="2"/>
      </rPr>
      <t>John 14:16-17</t>
    </r>
  </si>
  <si>
    <r>
      <rPr>
        <sz val="11"/>
        <rFont val="Century Gothic"/>
        <family val="2"/>
      </rPr>
      <t xml:space="preserve">Habakkuk 1:1-7; 2:1-4; 3:[3b-6], 17-19
+
The prophet, grieved by injustice/suffering, watches for God’s reply. Faith is a way of life, not </t>
    </r>
    <r>
      <rPr>
        <sz val="10.5"/>
        <rFont val="Century Gothic"/>
        <family val="2"/>
      </rPr>
      <t xml:space="preserve">an answer.
+
</t>
    </r>
    <r>
      <rPr>
        <sz val="11"/>
        <rFont val="Century Gothic"/>
        <family val="2"/>
      </rPr>
      <t>Matt 26:36-38</t>
    </r>
  </si>
  <si>
    <r>
      <rPr>
        <sz val="10.5"/>
        <rFont val="Century Gothic"/>
        <family val="2"/>
      </rPr>
      <t xml:space="preserve">Jeremiah 33:14-18
+
</t>
    </r>
    <r>
      <rPr>
        <sz val="11"/>
        <rFont val="Century Gothic"/>
        <family val="2"/>
      </rPr>
      <t>Promise of the Messiah
+
Mark 8:27-29</t>
    </r>
  </si>
  <si>
    <t>Daniel 6:6-27
+
Daniel in the lions’ den; deliverance; God’s kingdom shall never be destroyed.
+
Luke 23:1-5</t>
  </si>
  <si>
    <t>Daniel 3:1, [2-7], 8-30
+
Shadrach, Meshach, and Abednego; God present in the fiery furnace.
+
John 18:36-37</t>
  </si>
  <si>
    <r>
      <rPr>
        <sz val="10.5"/>
        <rFont val="Century Gothic"/>
        <family val="2"/>
      </rPr>
      <t xml:space="preserve">Esther 4:1-17
+
For such a time as this, Esther was made queen.
+
</t>
    </r>
    <r>
      <rPr>
        <sz val="11"/>
        <rFont val="Century Gothic"/>
        <family val="2"/>
      </rPr>
      <t>Matt 5:13-16</t>
    </r>
  </si>
  <si>
    <r>
      <rPr>
        <sz val="10.5"/>
        <rFont val="Century Gothic"/>
        <family val="2"/>
      </rPr>
      <t xml:space="preserve">Isaiah 40:1-11
+
</t>
    </r>
    <r>
      <rPr>
        <sz val="11"/>
        <rFont val="Century Gothic"/>
        <family val="2"/>
      </rPr>
      <t>Comfort, comfort my people, a voice cries out in the wilderness, make straight the way of the Lord.
+
Mark 1:1-4</t>
    </r>
  </si>
  <si>
    <t>Joel 2:12-13, 28-29
+
Turn to a merciful God, promise of the Spirit.
+
Luke 11:13</t>
  </si>
  <si>
    <r>
      <rPr>
        <sz val="10.5"/>
        <rFont val="Century Gothic"/>
        <family val="2"/>
      </rPr>
      <t xml:space="preserve">Ezekiel 37:1-14
+
</t>
    </r>
    <r>
      <rPr>
        <sz val="11"/>
        <rFont val="Century Gothic"/>
        <family val="2"/>
      </rPr>
      <t xml:space="preserve">Ezekiel prophesies to the dry bones </t>
    </r>
    <r>
      <rPr>
        <sz val="10.5"/>
        <rFont val="Century Gothic"/>
        <family val="2"/>
      </rPr>
      <t xml:space="preserve">and they are raised to new life.
+
</t>
    </r>
    <r>
      <rPr>
        <sz val="11"/>
        <rFont val="Century Gothic"/>
        <family val="2"/>
      </rPr>
      <t>John 11:25-26</t>
    </r>
  </si>
  <si>
    <r>
      <rPr>
        <sz val="10.5"/>
        <rFont val="Century Gothic"/>
        <family val="2"/>
      </rPr>
      <t xml:space="preserve">Isaiah 42:1-9
+
</t>
    </r>
    <r>
      <rPr>
        <sz val="11"/>
        <rFont val="Century Gothic"/>
        <family val="2"/>
      </rPr>
      <t xml:space="preserve">Through the Spirit, God's servant will be a light to </t>
    </r>
    <r>
      <rPr>
        <sz val="10.5"/>
        <rFont val="Century Gothic"/>
        <family val="2"/>
      </rPr>
      <t xml:space="preserve">the nations, bringing release to prisoners.
+
</t>
    </r>
    <r>
      <rPr>
        <sz val="11"/>
        <rFont val="Century Gothic"/>
        <family val="2"/>
      </rPr>
      <t>Matt 12:15-21</t>
    </r>
  </si>
  <si>
    <r>
      <rPr>
        <sz val="10.5"/>
        <rFont val="Century Gothic"/>
        <family val="2"/>
      </rPr>
      <t xml:space="preserve">Ezra 1:1-4; 3:1-4, 10-13
+
</t>
    </r>
    <r>
      <rPr>
        <sz val="11"/>
        <rFont val="Century Gothic"/>
        <family val="2"/>
      </rPr>
      <t>Return from exile and rebuilding the temple.
+
Luke 2:25-32</t>
    </r>
  </si>
  <si>
    <t>Isaiah 61:1-11
+
The Spirit of the Lord is upon me to bring good news, liberty, and to make an everlasting covenant.
+
Luke 4:16-2</t>
  </si>
  <si>
    <r>
      <rPr>
        <sz val="10.5"/>
        <rFont val="Century Gothic"/>
        <family val="2"/>
      </rPr>
      <t xml:space="preserve">Isaiah 55:1-13
+
</t>
    </r>
    <r>
      <rPr>
        <sz val="11"/>
        <rFont val="Century Gothic"/>
        <family val="2"/>
      </rPr>
      <t xml:space="preserve">Anyone who is thirsty, come drink; the </t>
    </r>
    <r>
      <rPr>
        <sz val="10.5"/>
        <rFont val="Century Gothic"/>
        <family val="2"/>
      </rPr>
      <t xml:space="preserve">word accomplishes God’s purpose.
+
</t>
    </r>
    <r>
      <rPr>
        <sz val="11"/>
        <rFont val="Century Gothic"/>
        <family val="2"/>
      </rPr>
      <t>John 4:13-14</t>
    </r>
  </si>
  <si>
    <r>
      <rPr>
        <sz val="10.5"/>
        <rFont val="Century Gothic"/>
        <family val="2"/>
      </rPr>
      <t xml:space="preserve">Matthew 1:18-25
+
</t>
    </r>
    <r>
      <rPr>
        <sz val="11"/>
        <rFont val="Century Gothic"/>
        <family val="2"/>
      </rPr>
      <t xml:space="preserve">Announcement of Jesus’ birth to Joseph; Jesus will </t>
    </r>
    <r>
      <rPr>
        <sz val="10.5"/>
        <rFont val="Century Gothic"/>
        <family val="2"/>
      </rPr>
      <t xml:space="preserve">be Immanuel
+
</t>
    </r>
    <r>
      <rPr>
        <sz val="11"/>
        <rFont val="Century Gothic"/>
        <family val="2"/>
      </rPr>
      <t>Psalm 23:1-4, or 23:4</t>
    </r>
  </si>
  <si>
    <t xml:space="preserve">Luke 1:5-13, [14-25], 57-80
+
John the Baptist’s birth; Blessed be the God of Israel who has looked favorably on his people.
+
Psalm 113 </t>
  </si>
  <si>
    <t>Luke 1:26-49
+
Announcement of Jesus’ birth to Mary; he will receive the throne of David.
+
Psalm 113 or 113:9</t>
  </si>
  <si>
    <r>
      <rPr>
        <sz val="10.5"/>
        <rFont val="Century Gothic"/>
        <family val="2"/>
      </rPr>
      <t xml:space="preserve">John 1:1-18
+
</t>
    </r>
    <r>
      <rPr>
        <sz val="11"/>
        <rFont val="Century Gothic"/>
        <family val="2"/>
      </rPr>
      <t xml:space="preserve">The Word became flesh and dwelt </t>
    </r>
    <r>
      <rPr>
        <sz val="10.5"/>
        <rFont val="Century Gothic"/>
        <family val="2"/>
      </rPr>
      <t xml:space="preserve">among us, full of grace and truth.
+
</t>
    </r>
    <r>
      <rPr>
        <sz val="11"/>
        <rFont val="Century Gothic"/>
        <family val="2"/>
      </rPr>
      <t>Psalm 130:5-8</t>
    </r>
  </si>
  <si>
    <r>
      <rPr>
        <sz val="10.5"/>
        <rFont val="Century Gothic"/>
        <family val="2"/>
      </rPr>
      <t xml:space="preserve">Luke 2:8-20
+
Shepherds visit the infant Jesus.
+
</t>
    </r>
    <r>
      <rPr>
        <sz val="11"/>
        <rFont val="Century Gothic"/>
        <family val="2"/>
      </rPr>
      <t>Psalm 95:6-7</t>
    </r>
  </si>
  <si>
    <r>
      <rPr>
        <sz val="10.5"/>
        <rFont val="Century Gothic"/>
        <family val="2"/>
      </rPr>
      <t xml:space="preserve">Luke 2:8-20 or Matthew 2:1-12
+
</t>
    </r>
    <r>
      <rPr>
        <sz val="11"/>
        <rFont val="Century Gothic"/>
        <family val="2"/>
      </rPr>
      <t>Shepherds visit the infant Jesus. The Magi
+
Psalm 108:1-4</t>
    </r>
  </si>
  <si>
    <t>Luke 2:8-20
+
Shepherds visit the infant Jesus.
+
Psalm 123:1-2 or 123:2</t>
  </si>
  <si>
    <r>
      <rPr>
        <sz val="10.5"/>
        <rFont val="Century Gothic"/>
        <family val="2"/>
      </rPr>
      <t xml:space="preserve">Luke 2:8-20
+
Shepherds visit the infant Jesus.
+
</t>
    </r>
    <r>
      <rPr>
        <sz val="11"/>
        <rFont val="Century Gothic"/>
        <family val="2"/>
      </rPr>
      <t>Psalm 123:1-2 or 123:2</t>
    </r>
  </si>
  <si>
    <r>
      <rPr>
        <sz val="10.5"/>
        <rFont val="Century Gothic"/>
        <family val="2"/>
      </rPr>
      <t xml:space="preserve">Matt 13:24-43
+
Parable of wheat and weeds
+
</t>
    </r>
    <r>
      <rPr>
        <sz val="11"/>
        <rFont val="Century Gothic"/>
        <family val="2"/>
      </rPr>
      <t>Psalm 84:1-7</t>
    </r>
  </si>
  <si>
    <r>
      <rPr>
        <sz val="10.5"/>
        <rFont val="Century Gothic"/>
        <family val="2"/>
      </rPr>
      <t xml:space="preserve">Mark 7:1-23
+
</t>
    </r>
    <r>
      <rPr>
        <sz val="11"/>
        <rFont val="Century Gothic"/>
        <family val="2"/>
      </rPr>
      <t>What defiles one comes from within
+
Psalm 51:1-3, 6-7</t>
    </r>
  </si>
  <si>
    <t>Luke 7:18-35
+
Tell John what you see and hear.
+
Psalm 146:5-10</t>
  </si>
  <si>
    <r>
      <rPr>
        <sz val="10.5"/>
        <rFont val="Century Gothic"/>
        <family val="2"/>
      </rPr>
      <t xml:space="preserve">John 6:35-59
+
</t>
    </r>
    <r>
      <rPr>
        <sz val="11"/>
        <rFont val="Century Gothic"/>
        <family val="2"/>
      </rPr>
      <t xml:space="preserve">Bread of Life </t>
    </r>
    <r>
      <rPr>
        <sz val="10.5"/>
        <rFont val="Century Gothic"/>
        <family val="2"/>
      </rPr>
      <t xml:space="preserve">from heaven
+
</t>
    </r>
    <r>
      <rPr>
        <sz val="11"/>
        <rFont val="Century Gothic"/>
        <family val="2"/>
      </rPr>
      <t>Psalm 34:1-10</t>
    </r>
  </si>
  <si>
    <r>
      <rPr>
        <sz val="10.5"/>
        <rFont val="Century Gothic"/>
        <family val="2"/>
      </rPr>
      <t xml:space="preserve">Matthew 14:13-33
+
Feeding the 5,000, walking on the sea
+
</t>
    </r>
    <r>
      <rPr>
        <sz val="11"/>
        <rFont val="Century Gothic"/>
        <family val="2"/>
      </rPr>
      <t>Psalm 95:1-5</t>
    </r>
  </si>
  <si>
    <t>Mark 7:24-37
+
Healing the daughter of a Syro-Phoenician woman and a deaf man
+
Psalm 31:14-16</t>
  </si>
  <si>
    <t>Luke 7:36-50
+
Woman weeps at Jesus’ feet and is forgiven.
+
Psalm 130:3-6</t>
  </si>
  <si>
    <r>
      <rPr>
        <sz val="10.5"/>
        <rFont val="Century Gothic"/>
        <family val="2"/>
      </rPr>
      <t>John 7:37-52
+
Jesus’ promise of the Spirit’s living water
+
Psalm</t>
    </r>
    <r>
      <rPr>
        <sz val="11"/>
        <rFont val="Century Gothic"/>
        <family val="2"/>
      </rPr>
      <t xml:space="preserve"> 147:1-11</t>
    </r>
  </si>
  <si>
    <r>
      <rPr>
        <sz val="10.5"/>
        <rFont val="Century Gothic"/>
        <family val="2"/>
      </rPr>
      <t xml:space="preserve">Matt 15:10-20
+
Things that defile
+
</t>
    </r>
    <r>
      <rPr>
        <sz val="11"/>
        <rFont val="Century Gothic"/>
        <family val="2"/>
      </rPr>
      <t>Psalm 15:1-3</t>
    </r>
  </si>
  <si>
    <t xml:space="preserve">Mark 8:14-26
+
Do you not see?
+
Psalm 131 </t>
  </si>
  <si>
    <r>
      <rPr>
        <sz val="10.5"/>
        <rFont val="Century Gothic"/>
        <family val="2"/>
      </rPr>
      <t xml:space="preserve">Luke 8:1-3, 16-21
+
True family of Jesus
+
</t>
    </r>
    <r>
      <rPr>
        <sz val="11"/>
        <rFont val="Century Gothic"/>
        <family val="2"/>
      </rPr>
      <t>Psalm 123:1-2</t>
    </r>
  </si>
  <si>
    <r>
      <rPr>
        <sz val="10.5"/>
        <rFont val="Century Gothic"/>
        <family val="2"/>
      </rPr>
      <t xml:space="preserve">John 8:12-30
+
Light of the world
+
</t>
    </r>
    <r>
      <rPr>
        <sz val="11"/>
        <rFont val="Century Gothic"/>
        <family val="2"/>
      </rPr>
      <t>Psalm 36:7-9</t>
    </r>
  </si>
  <si>
    <t>Week 38</t>
  </si>
  <si>
    <t xml:space="preserve"> +
 No Set Readings
 +</t>
  </si>
  <si>
    <t>Week 39</t>
  </si>
  <si>
    <t>Week 40</t>
  </si>
  <si>
    <t>Week 41</t>
  </si>
  <si>
    <t>Week 42</t>
  </si>
  <si>
    <t>Week 43</t>
  </si>
  <si>
    <t>Week 44</t>
  </si>
  <si>
    <t>Week 45</t>
  </si>
  <si>
    <t>Week 46</t>
  </si>
  <si>
    <t>Week 47</t>
  </si>
  <si>
    <t>Week 48</t>
  </si>
  <si>
    <t>Week 49</t>
  </si>
  <si>
    <t>Week 50</t>
  </si>
  <si>
    <t>Week 51</t>
  </si>
  <si>
    <t>Week 52</t>
  </si>
  <si>
    <t>Genesis 6:5-22; 8:6-12; 9:8-17
+
Noah, the flood, and the promise of the rainbow
+
Matt 8:24-27</t>
  </si>
  <si>
    <r>
      <rPr>
        <sz val="10.5"/>
        <rFont val="Century Gothic"/>
        <family val="2"/>
      </rPr>
      <t xml:space="preserve">Genesis 2:4b-25
+
</t>
    </r>
    <r>
      <rPr>
        <sz val="11"/>
        <rFont val="Century Gothic"/>
        <family val="2"/>
      </rPr>
      <t>Human beings are to till the garden; man and woman in companionship
+
Mark 1:16-20 or Mark 10:6-8</t>
    </r>
  </si>
  <si>
    <t>Genesis 2:4b-7, 15-17; 3:1-8
+
Creation, Garden of Eden, fall into sin.
+
Luke 11:4</t>
  </si>
  <si>
    <r>
      <rPr>
        <sz val="10.5"/>
        <rFont val="Century Gothic"/>
        <family val="2"/>
      </rPr>
      <t xml:space="preserve">Genesis 1:1-2:4a
+
Creation by word; light, life; it was good.
+
</t>
    </r>
    <r>
      <rPr>
        <sz val="11"/>
        <rFont val="Century Gothic"/>
        <family val="2"/>
      </rPr>
      <t>John 1:1-5</t>
    </r>
  </si>
  <si>
    <t>Genesis 12:1-9
+
Call of Abraham, promise of land, Descendants, blessing to the nations
+
Matt 28:19-20</t>
  </si>
  <si>
    <r>
      <rPr>
        <sz val="10.5"/>
        <rFont val="Century Gothic"/>
        <family val="2"/>
      </rPr>
      <t xml:space="preserve">Genesis 18:1-15; 21:1-7
+
</t>
    </r>
    <r>
      <rPr>
        <sz val="11"/>
        <rFont val="Century Gothic"/>
        <family val="2"/>
      </rPr>
      <t>The promise of Isaac’s birth to an aged Sarah and Abraham brings laughter
+
Mark 10:27</t>
    </r>
  </si>
  <si>
    <t>Genesis 15:1-6
+
God promises Abraham descendants as numerous as the stars. Abraham believes.
+
Luke 3:8</t>
  </si>
  <si>
    <r>
      <rPr>
        <sz val="10.5"/>
        <rFont val="Century Gothic"/>
        <family val="2"/>
      </rPr>
      <t xml:space="preserve">Genesis 21:1-3; 22:1-14
+
</t>
    </r>
    <r>
      <rPr>
        <sz val="11"/>
        <rFont val="Century Gothic"/>
        <family val="2"/>
      </rPr>
      <t xml:space="preserve">God gives Abraham and Sarah a son in their old age. Abraham is told to sacrifice </t>
    </r>
    <r>
      <rPr>
        <sz val="10.5"/>
        <rFont val="Century Gothic"/>
        <family val="2"/>
      </rPr>
      <t xml:space="preserve">his son, but God provides the ram.
+
</t>
    </r>
    <r>
      <rPr>
        <sz val="11"/>
        <rFont val="Century Gothic"/>
        <family val="2"/>
      </rPr>
      <t>John 1:29</t>
    </r>
  </si>
  <si>
    <t>Genesis 39:1-23
+
Joseph is unjustly put in prison; Yet God is present with him there
+
Matt 5:11-12</t>
  </si>
  <si>
    <t>Genesis 32:[9-13], 22-30
+
Jacob wrestles with an angel. Receives the name Israel, for he strives with God
+
Mark 14:32-36</t>
  </si>
  <si>
    <t>Genesis 37:3-8, 17b-22, 26-34; 50:15-21
+
Joseph’s dreams lead to family conflict and he is sold into slavery. Yet in the end Joseph forgives. God works for good.
+
Luke 6:35</t>
  </si>
  <si>
    <r>
      <rPr>
        <sz val="10.5"/>
        <rFont val="Century Gothic"/>
        <family val="2"/>
      </rPr>
      <t xml:space="preserve">Genesis 27:1-4, 15-23; 28:10-17
+
</t>
    </r>
    <r>
      <rPr>
        <sz val="11"/>
        <rFont val="Century Gothic"/>
        <family val="2"/>
      </rPr>
      <t xml:space="preserve">Jacob gets a blessing by trickery, flees, dreams of a ladder with angels ascending </t>
    </r>
    <r>
      <rPr>
        <sz val="10.5"/>
        <rFont val="Century Gothic"/>
        <family val="2"/>
      </rPr>
      <t xml:space="preserve">and descending. Receives God’s promise.
+
</t>
    </r>
    <r>
      <rPr>
        <sz val="11"/>
        <rFont val="Century Gothic"/>
        <family val="2"/>
      </rPr>
      <t>John 1:50-51</t>
    </r>
  </si>
  <si>
    <r>
      <rPr>
        <sz val="10.5"/>
        <rFont val="Century Gothic"/>
        <family val="2"/>
      </rPr>
      <t xml:space="preserve">Exodus 14:5-7, 10-14, 21-29
+
</t>
    </r>
    <r>
      <rPr>
        <sz val="11"/>
        <rFont val="Century Gothic"/>
        <family val="2"/>
      </rPr>
      <t>The sea parts at the exodus; God’s deliverance
+
Matt 2:13-15</t>
    </r>
  </si>
  <si>
    <t>Exodus 1:8-14, [1:15–2:10], 3:1-15
+
Israel is in slavery and calls for help. God calls Moses to bring release
+
Mark 12:26-27a</t>
  </si>
  <si>
    <t>Exodus 12:1-13; 13:1-8
+
Passover: the blood of the lamb and unleavened bread signify God’s sacrifice of the lamb God’s deliverance.
+
Luke 22:14-20</t>
  </si>
  <si>
    <r>
      <rPr>
        <sz val="10.5"/>
        <rFont val="Century Gothic"/>
        <family val="2"/>
      </rPr>
      <t xml:space="preserve">Exodus 2:23-25; 3:1-15; 4:10-17
+
</t>
    </r>
    <r>
      <rPr>
        <sz val="11"/>
        <rFont val="Century Gothic"/>
        <family val="2"/>
      </rPr>
      <t xml:space="preserve">God’s name is revealed: “I Am.” Moses is a reluctant messenger, </t>
    </r>
    <r>
      <rPr>
        <sz val="10.5"/>
        <rFont val="Century Gothic"/>
        <family val="2"/>
      </rPr>
      <t xml:space="preserve">but God uses him to deliver Israel.
+
</t>
    </r>
    <r>
      <rPr>
        <sz val="11"/>
        <rFont val="Century Gothic"/>
        <family val="2"/>
      </rPr>
      <t>John 8:58</t>
    </r>
  </si>
  <si>
    <t>Exodus 19:3-7; 20:1-17
+
God brings Israel as on eagle’s wings; Decalogue
+
Matt 5:17</t>
  </si>
  <si>
    <r>
      <rPr>
        <sz val="10.5"/>
        <rFont val="Century Gothic"/>
        <family val="2"/>
      </rPr>
      <t xml:space="preserve">Deuteronomy 5:1-21; 6:4-9
+
</t>
    </r>
    <r>
      <rPr>
        <sz val="11"/>
        <rFont val="Century Gothic"/>
        <family val="2"/>
      </rPr>
      <t>Ten Commandments. Love the LORD your God with all your heart and soul and might
+
Mark 12:28-31</t>
    </r>
  </si>
  <si>
    <t>Exodus 32:1-14
+
Golden calf shows unfaithfulness at Mt. Sinai. Moses intercedes, God forgives.
+
Luke 23:34</t>
  </si>
  <si>
    <r>
      <rPr>
        <sz val="10.5"/>
        <rFont val="Century Gothic"/>
        <family val="2"/>
      </rPr>
      <t xml:space="preserve">Exodus 16:1-18
+
</t>
    </r>
    <r>
      <rPr>
        <sz val="11"/>
        <rFont val="Century Gothic"/>
        <family val="2"/>
      </rPr>
      <t xml:space="preserve">People complain, God provides manna. </t>
    </r>
    <r>
      <rPr>
        <sz val="10.5"/>
        <rFont val="Century Gothic"/>
        <family val="2"/>
      </rPr>
      <t xml:space="preserve">Manna requires faith in what God gives.
+
</t>
    </r>
    <r>
      <rPr>
        <sz val="11"/>
        <rFont val="Century Gothic"/>
        <family val="2"/>
      </rPr>
      <t>John 6:51</t>
    </r>
  </si>
  <si>
    <t>Week 6</t>
  </si>
  <si>
    <t>Joshua 24:1-15, [16-26]
+
Story of God’s deliverance. Joshua says, “As for me and my house, we will serve the Lord”
+
Matt 4:8-10</t>
  </si>
  <si>
    <r>
      <rPr>
        <sz val="10.5"/>
        <rFont val="Century Gothic"/>
        <family val="2"/>
      </rPr>
      <t xml:space="preserve">Ruth 1:1-17
+
</t>
    </r>
    <r>
      <rPr>
        <sz val="11"/>
        <rFont val="Century Gothic"/>
        <family val="2"/>
      </rPr>
      <t>Ruth is a foreigner who finds belonging among God’s people. “Where you go I will go, your people will be my people, your God will be my God.”
+
Mark 3:33-35</t>
    </r>
  </si>
  <si>
    <t>1 Samuel 1:9-11, 19-20; 2:1-10
+
Samuel’s birth is God’s answer to Hannah, who sings of God’s care for the needy.
+
Luke 1:46-55</t>
  </si>
  <si>
    <r>
      <rPr>
        <sz val="10.5"/>
        <rFont val="Century Gothic"/>
        <family val="2"/>
      </rPr>
      <t xml:space="preserve">1 Samuel 3:1-21
+
</t>
    </r>
    <r>
      <rPr>
        <sz val="11"/>
        <rFont val="Century Gothic"/>
        <family val="2"/>
      </rPr>
      <t xml:space="preserve">God calls Samuel in the night. He says, Speak Lord for your servant is listening. </t>
    </r>
    <r>
      <rPr>
        <sz val="10.5"/>
        <rFont val="Century Gothic"/>
        <family val="2"/>
      </rPr>
      <t xml:space="preserve">Told to warn others of sin in Israel.
+
</t>
    </r>
    <r>
      <rPr>
        <sz val="11"/>
        <rFont val="Century Gothic"/>
        <family val="2"/>
      </rPr>
      <t>John 20:21-23</t>
    </r>
  </si>
  <si>
    <t>Week 7</t>
  </si>
  <si>
    <t>2 Samuel 11:1-5, 26-27; 12:1-9; Psalm 51:1-9
+
Nathan’s parable indicts David after his sin with Bathsheba. David is moved to repent.
+
Matt 21:33-41</t>
  </si>
  <si>
    <t>2 Samuel 5:1-5; 6:1-5; Psalm 150 
+
David becomes king over all Israel. Brings the Ark of the covenant to Jerusalem with song making Jerusalem a place of worship.
+
Mark 11:8-10</t>
  </si>
  <si>
    <t>2 Samuel 7:1-17
+
God’s promise to David concerning his heir, who will be God’s Son and whose kingdom will endure forever.
+
Luke 1:30-33</t>
  </si>
  <si>
    <r>
      <rPr>
        <sz val="10.5"/>
        <rFont val="Century Gothic"/>
        <family val="2"/>
      </rPr>
      <t xml:space="preserve">1 Samuel 16:1-13; Psalm 51:10-14
+
</t>
    </r>
    <r>
      <rPr>
        <sz val="11"/>
        <rFont val="Century Gothic"/>
        <family val="2"/>
      </rPr>
      <t xml:space="preserve">God does not look on outward appearance but on the heart; </t>
    </r>
    <r>
      <rPr>
        <sz val="10.5"/>
        <rFont val="Century Gothic"/>
        <family val="2"/>
      </rPr>
      <t xml:space="preserve">create in me a clean heart.
+
</t>
    </r>
    <r>
      <rPr>
        <sz val="11"/>
        <rFont val="Century Gothic"/>
        <family val="2"/>
      </rPr>
      <t>John 7:24</t>
    </r>
  </si>
  <si>
    <t>Week 8</t>
  </si>
  <si>
    <t>1 Kings 3:4-9, [10-15], 16-28
+
Solomon prays for wisdom; Two women and a child
+
Matt 6:9-10</t>
  </si>
  <si>
    <r>
      <rPr>
        <sz val="10.5"/>
        <rFont val="Century Gothic"/>
        <family val="2"/>
      </rPr>
      <t xml:space="preserve">1 Kings 12:1-17, 25-29
+
</t>
    </r>
    <r>
      <rPr>
        <sz val="11"/>
        <rFont val="Century Gothic"/>
        <family val="2"/>
      </rPr>
      <t>Rehoboam and the need for servant leadership; the kingdom is divided
+
Mark 10:42-45</t>
    </r>
  </si>
  <si>
    <r>
      <rPr>
        <sz val="11"/>
        <rFont val="Century Gothic"/>
        <family val="2"/>
      </rPr>
      <t xml:space="preserve">1 Kings 5:1-5; 8:27-30, 41-43
</t>
    </r>
    <r>
      <rPr>
        <sz val="10.5"/>
        <rFont val="Century Gothic"/>
        <family val="2"/>
      </rPr>
      <t xml:space="preserve">+
</t>
    </r>
    <r>
      <rPr>
        <sz val="11"/>
        <rFont val="Century Gothic"/>
        <family val="2"/>
      </rPr>
      <t xml:space="preserve">Solomon fulfills the promise and builds the temple, a place of prayer for all nations
</t>
    </r>
    <r>
      <rPr>
        <sz val="10.5"/>
        <rFont val="Century Gothic"/>
        <family val="2"/>
      </rPr>
      <t xml:space="preserve">+
</t>
    </r>
    <r>
      <rPr>
        <sz val="11"/>
        <rFont val="Century Gothic"/>
        <family val="2"/>
      </rPr>
      <t>Luke 19:45-46</t>
    </r>
  </si>
  <si>
    <r>
      <rPr>
        <sz val="10.5"/>
        <rFont val="Century Gothic"/>
        <family val="2"/>
      </rPr>
      <t xml:space="preserve">1 Kings 5:1-5; 8:1-13
+
</t>
    </r>
    <r>
      <rPr>
        <sz val="11"/>
        <rFont val="Century Gothic"/>
        <family val="2"/>
      </rPr>
      <t xml:space="preserve">Solomon’s temple; a place of sacrifice </t>
    </r>
    <r>
      <rPr>
        <sz val="10.5"/>
        <rFont val="Century Gothic"/>
        <family val="2"/>
      </rPr>
      <t xml:space="preserve">and divine presence.
+
</t>
    </r>
    <r>
      <rPr>
        <sz val="11"/>
        <rFont val="Century Gothic"/>
        <family val="2"/>
      </rPr>
      <t>John 2:19-21</t>
    </r>
  </si>
  <si>
    <t>Week 9</t>
  </si>
  <si>
    <r>
      <rPr>
        <sz val="10.5"/>
        <rFont val="Century Gothic"/>
        <family val="2"/>
      </rPr>
      <t xml:space="preserve">2 Kings 5:1-15a
+
</t>
    </r>
    <r>
      <rPr>
        <sz val="11"/>
        <rFont val="Century Gothic"/>
        <family val="2"/>
      </rPr>
      <t>Elisha heals Naaman, a foreigner and leper
+
Matt 8:2-3</t>
    </r>
  </si>
  <si>
    <t>1 Kings 18:[17-19], 20-39
+
Elijah calls fire from heaven on Mount Carmel to reveal God’s presence
+
Mark 9:2-4</t>
  </si>
  <si>
    <t>1 Kings 17:1-16, [17-24] 
+
Elijah and the widow; God’s care for those on the margin.
+
Luke 4:24-26</t>
  </si>
  <si>
    <r>
      <rPr>
        <sz val="10.5"/>
        <rFont val="Century Gothic"/>
        <family val="2"/>
      </rPr>
      <t xml:space="preserve">1 Kings 19:1-18
+
</t>
    </r>
    <r>
      <rPr>
        <sz val="11"/>
        <rFont val="Century Gothic"/>
        <family val="2"/>
      </rPr>
      <t xml:space="preserve">Elijah at Horeb; The prophet in despair, </t>
    </r>
    <r>
      <rPr>
        <sz val="10.5"/>
        <rFont val="Century Gothic"/>
        <family val="2"/>
      </rPr>
      <t xml:space="preserve">God speaks in the silence.
+
</t>
    </r>
    <r>
      <rPr>
        <sz val="11"/>
        <rFont val="Century Gothic"/>
        <family val="2"/>
      </rPr>
      <t>John 12:27-28</t>
    </r>
  </si>
  <si>
    <t>Week 10</t>
  </si>
  <si>
    <r>
      <rPr>
        <sz val="10.5"/>
        <rFont val="Century Gothic"/>
        <family val="2"/>
      </rPr>
      <t xml:space="preserve">Micah [1:3-5], 5:2-5a; 6:6-8
+
</t>
    </r>
    <r>
      <rPr>
        <sz val="11"/>
        <rFont val="Century Gothic"/>
        <family val="2"/>
      </rPr>
      <t>God promises a ruler from Bethlehem; Desires justice, kindness, walking humbly with God
+
Matt 9:13</t>
    </r>
  </si>
  <si>
    <r>
      <rPr>
        <sz val="10.5"/>
        <rFont val="Century Gothic"/>
        <family val="2"/>
      </rPr>
      <t xml:space="preserve">Hosea 11:1-9
+
</t>
    </r>
    <r>
      <rPr>
        <sz val="11"/>
        <rFont val="Century Gothic"/>
        <family val="2"/>
      </rPr>
      <t>God’s passionate love for his children; despite their disobedience he cannot give them up.
+
Mark 10:13-14</t>
    </r>
  </si>
  <si>
    <t>Jonah 1:1-17; 3:1-10, [4:1-11]
+
Jonah’s attempted escape from God, God’s mercy on the people of Nineveh.
+
Luke 18:13</t>
  </si>
  <si>
    <r>
      <rPr>
        <sz val="10.5"/>
        <rFont val="Century Gothic"/>
        <family val="2"/>
      </rPr>
      <t xml:space="preserve">Amos 1:1-2; 5:14-15, 21-24
+
</t>
    </r>
    <r>
      <rPr>
        <sz val="11"/>
        <rFont val="Century Gothic"/>
        <family val="2"/>
      </rPr>
      <t xml:space="preserve">Let justice roll down like waters and </t>
    </r>
    <r>
      <rPr>
        <sz val="10.5"/>
        <rFont val="Century Gothic"/>
        <family val="2"/>
      </rPr>
      <t xml:space="preserve">righteousness like an ever-flowing stream.
+
</t>
    </r>
    <r>
      <rPr>
        <sz val="11"/>
        <rFont val="Century Gothic"/>
        <family val="2"/>
      </rPr>
      <t>John 7:37-38</t>
    </r>
  </si>
  <si>
    <t>Week 11</t>
  </si>
  <si>
    <r>
      <rPr>
        <sz val="10.5"/>
        <rFont val="Century Gothic"/>
        <family val="2"/>
      </rPr>
      <t xml:space="preserve">Isaiah 36:1-3, 13-20; 37:1-7; then 2:1-4
+
</t>
    </r>
    <r>
      <rPr>
        <sz val="11"/>
        <rFont val="Century Gothic"/>
        <family val="2"/>
      </rPr>
      <t>Assyria threatens Jerusalem and King Hezekiah despairs. Isaiah says the city will be saved and Nations will beat swords into plowshares.
+
Matt 5:14</t>
    </r>
  </si>
  <si>
    <r>
      <rPr>
        <sz val="10.5"/>
        <rFont val="Century Gothic"/>
        <family val="2"/>
      </rPr>
      <t xml:space="preserve">Isaiah 5:1-7; 11:1-5
+
</t>
    </r>
    <r>
      <rPr>
        <sz val="11"/>
        <rFont val="Century Gothic"/>
        <family val="2"/>
      </rPr>
      <t>Israel is pictured as a vineyard. God looks for the fruit of righteousness but finds only injustice. God promises a faithful king who will judge with righteousness.
+
Mark 12:1-3</t>
    </r>
  </si>
  <si>
    <t>Isaiah 6:1-8 
+
Call of Isaiah: Holy, holy, holy is God; The prophet’s sin, cleansing, and sending.
+
Luke 5:8-10</t>
  </si>
  <si>
    <r>
      <rPr>
        <sz val="10.5"/>
        <rFont val="Century Gothic"/>
        <family val="2"/>
      </rPr>
      <t xml:space="preserve">Isaiah 9:1-7
+
</t>
    </r>
    <r>
      <rPr>
        <sz val="11"/>
        <rFont val="Century Gothic"/>
        <family val="2"/>
      </rPr>
      <t xml:space="preserve">People who walked in darkness have </t>
    </r>
    <r>
      <rPr>
        <sz val="10.5"/>
        <rFont val="Century Gothic"/>
        <family val="2"/>
      </rPr>
      <t xml:space="preserve">seen a great light.
+
</t>
    </r>
    <r>
      <rPr>
        <sz val="11"/>
        <rFont val="Century Gothic"/>
        <family val="2"/>
      </rPr>
      <t>John 8:12</t>
    </r>
  </si>
  <si>
    <r>
      <rPr>
        <sz val="10.5"/>
        <rFont val="Century Gothic"/>
        <family val="2"/>
      </rPr>
      <t xml:space="preserve">Jeremiah 1:4-10; 7:1-11
+
</t>
    </r>
    <r>
      <rPr>
        <sz val="11"/>
        <rFont val="Century Gothic"/>
        <family val="2"/>
      </rPr>
      <t xml:space="preserve">Prophetic call as warning; </t>
    </r>
    <r>
      <rPr>
        <sz val="10.5"/>
        <rFont val="Century Gothic"/>
        <family val="2"/>
      </rPr>
      <t xml:space="preserve">temple as den of robbers
+
</t>
    </r>
    <r>
      <rPr>
        <sz val="11"/>
        <rFont val="Century Gothic"/>
        <family val="2"/>
      </rPr>
      <t>Matt 21:12-13</t>
    </r>
  </si>
  <si>
    <t>2 Kings 22:1-10, [11-20], 23:1-3
+
Josiah’s recovery of Scripture, reform and renewal.
+
Luke 24:30-32</t>
  </si>
  <si>
    <t>Jeremiah 36:1-8, 21-23, 27-28; 31:31-34 
+
Jeremiah’s scroll calls for repentance, but the king burns it. The prophet promises a new covenant, written on the heart.
+
Luke 22:19-20</t>
  </si>
  <si>
    <r>
      <rPr>
        <sz val="10.5"/>
        <rFont val="Century Gothic"/>
        <family val="2"/>
      </rPr>
      <t xml:space="preserve">Jeremiah 29:1, 4-14
+
</t>
    </r>
    <r>
      <rPr>
        <sz val="11"/>
        <rFont val="Century Gothic"/>
        <family val="2"/>
      </rPr>
      <t xml:space="preserve">Seek the welfare of the city; </t>
    </r>
    <r>
      <rPr>
        <sz val="10.5"/>
        <rFont val="Century Gothic"/>
        <family val="2"/>
      </rPr>
      <t xml:space="preserve">I know the plans I have for you.
+
</t>
    </r>
    <r>
      <rPr>
        <sz val="11"/>
        <rFont val="Century Gothic"/>
        <family val="2"/>
      </rPr>
      <t>John 14:27</t>
    </r>
  </si>
  <si>
    <r>
      <rPr>
        <sz val="10.5"/>
        <rFont val="Century Gothic"/>
        <family val="2"/>
      </rPr>
      <t xml:space="preserve">Matthew 18:1-9
+
</t>
    </r>
    <r>
      <rPr>
        <sz val="11"/>
        <rFont val="Century Gothic"/>
        <family val="2"/>
      </rPr>
      <t xml:space="preserve">Debate about who is the greatest, become like a child; if your right </t>
    </r>
    <r>
      <rPr>
        <sz val="10.5"/>
        <rFont val="Century Gothic"/>
        <family val="2"/>
      </rPr>
      <t xml:space="preserve">hand causes sin cut it off
+
</t>
    </r>
    <r>
      <rPr>
        <sz val="11"/>
        <rFont val="Century Gothic"/>
        <family val="2"/>
      </rPr>
      <t>Psalm 146:7c-10 or Psalm 51:1-3</t>
    </r>
  </si>
  <si>
    <r>
      <rPr>
        <sz val="10.5"/>
        <rFont val="Century Gothic"/>
        <family val="2"/>
      </rPr>
      <t xml:space="preserve">Mark 9:30-37
+
</t>
    </r>
    <r>
      <rPr>
        <sz val="11"/>
        <rFont val="Century Gothic"/>
        <family val="2"/>
      </rPr>
      <t xml:space="preserve">Passion prediction, debate about who is </t>
    </r>
    <r>
      <rPr>
        <sz val="10.5"/>
        <rFont val="Century Gothic"/>
        <family val="2"/>
      </rPr>
      <t xml:space="preserve">the greatest, call to become a servant
+
</t>
    </r>
    <r>
      <rPr>
        <sz val="11"/>
        <rFont val="Century Gothic"/>
        <family val="2"/>
      </rPr>
      <t>Psalm 32:1-5</t>
    </r>
  </si>
  <si>
    <r>
      <rPr>
        <sz val="10.5"/>
        <rFont val="Century Gothic"/>
        <family val="2"/>
      </rPr>
      <t xml:space="preserve">Luke 9:51-62
+
</t>
    </r>
    <r>
      <rPr>
        <sz val="11"/>
        <rFont val="Century Gothic"/>
        <family val="2"/>
      </rPr>
      <t xml:space="preserve">Jesus starts for Jerusalem, rejected in Samaria, Don’t put your hand to the plow and turn </t>
    </r>
    <r>
      <rPr>
        <sz val="10.5"/>
        <rFont val="Century Gothic"/>
        <family val="2"/>
      </rPr>
      <t xml:space="preserve">back (the challenge of following Jesus)
+
</t>
    </r>
    <r>
      <rPr>
        <sz val="11"/>
        <rFont val="Century Gothic"/>
        <family val="2"/>
      </rPr>
      <t>Psalm 5:7-8</t>
    </r>
  </si>
  <si>
    <t xml:space="preserve">John 10:1-18
+
Jesus the gate and good shepherd, who lays down his life
+
Psalm 23 </t>
  </si>
  <si>
    <r>
      <rPr>
        <sz val="10.5"/>
        <rFont val="Century Gothic"/>
        <family val="2"/>
      </rPr>
      <t xml:space="preserve">Matt 26:17-30
+
</t>
    </r>
    <r>
      <rPr>
        <sz val="11"/>
        <rFont val="Century Gothic"/>
        <family val="2"/>
      </rPr>
      <t xml:space="preserve">Preparing for the Last Supper, mention of betrayal, </t>
    </r>
    <r>
      <rPr>
        <sz val="10.5"/>
        <rFont val="Century Gothic"/>
        <family val="2"/>
      </rPr>
      <t>Words of Institution
+
Psalm</t>
    </r>
    <r>
      <rPr>
        <sz val="11"/>
        <rFont val="Century Gothic"/>
        <family val="2"/>
      </rPr>
      <t xml:space="preserve"> 116:12-15</t>
    </r>
  </si>
  <si>
    <r>
      <rPr>
        <sz val="10.5"/>
        <rFont val="Century Gothic"/>
        <family val="2"/>
      </rPr>
      <t xml:space="preserve">Mark 14:22-42
+
</t>
    </r>
    <r>
      <rPr>
        <sz val="11"/>
        <rFont val="Century Gothic"/>
        <family val="2"/>
      </rPr>
      <t>Words of Institution, Peter’s denial f</t>
    </r>
    <r>
      <rPr>
        <sz val="10.5"/>
        <rFont val="Century Gothic"/>
        <family val="2"/>
      </rPr>
      <t xml:space="preserve">oretold, prayer in Gethsemane
+
</t>
    </r>
    <r>
      <rPr>
        <sz val="11"/>
        <rFont val="Century Gothic"/>
        <family val="2"/>
      </rPr>
      <t>Psalm 116:12-19</t>
    </r>
  </si>
  <si>
    <r>
      <rPr>
        <sz val="10.5"/>
        <rFont val="Century Gothic"/>
        <family val="2"/>
      </rPr>
      <t xml:space="preserve">Luke 22:1-27
+
</t>
    </r>
    <r>
      <rPr>
        <sz val="11"/>
        <rFont val="Century Gothic"/>
        <family val="2"/>
      </rPr>
      <t xml:space="preserve">Preparation for the Last Supper, Words of Institution, Jesus is </t>
    </r>
    <r>
      <rPr>
        <sz val="10.5"/>
        <rFont val="Century Gothic"/>
        <family val="2"/>
      </rPr>
      <t xml:space="preserve">one who serves
+
</t>
    </r>
    <r>
      <rPr>
        <sz val="11"/>
        <rFont val="Century Gothic"/>
        <family val="2"/>
      </rPr>
      <t>Psalm 34:8-10</t>
    </r>
  </si>
  <si>
    <r>
      <rPr>
        <sz val="10.5"/>
        <rFont val="Century Gothic"/>
        <family val="2"/>
      </rPr>
      <t xml:space="preserve">John 19:23-30
+
</t>
    </r>
    <r>
      <rPr>
        <sz val="11"/>
        <rFont val="Century Gothic"/>
        <family val="2"/>
      </rPr>
      <t xml:space="preserve">Woman, behold your son, </t>
    </r>
    <r>
      <rPr>
        <sz val="10.5"/>
        <rFont val="Century Gothic"/>
        <family val="2"/>
      </rPr>
      <t xml:space="preserve">I thirst, It is finished
+
</t>
    </r>
    <r>
      <rPr>
        <sz val="11"/>
        <rFont val="Century Gothic"/>
        <family val="2"/>
      </rPr>
      <t>Psalm 26:3</t>
    </r>
  </si>
  <si>
    <r>
      <rPr>
        <sz val="10.5"/>
        <rFont val="Century Gothic"/>
        <family val="2"/>
      </rPr>
      <t xml:space="preserve">Matt 27:27-61
+
</t>
    </r>
    <r>
      <rPr>
        <sz val="11"/>
        <rFont val="Century Gothic"/>
        <family val="2"/>
      </rPr>
      <t xml:space="preserve">Crucifixion, My God, my God </t>
    </r>
    <r>
      <rPr>
        <sz val="10.5"/>
        <rFont val="Century Gothic"/>
        <family val="2"/>
      </rPr>
      <t xml:space="preserve">why have you forsaken me
+
</t>
    </r>
    <r>
      <rPr>
        <sz val="11"/>
        <rFont val="Century Gothic"/>
        <family val="2"/>
      </rPr>
      <t>Psalm 22:1-2,[14-18]</t>
    </r>
  </si>
  <si>
    <r>
      <rPr>
        <sz val="10.5"/>
        <rFont val="Century Gothic"/>
        <family val="2"/>
      </rPr>
      <t xml:space="preserve">Mark 15:16-39
+
</t>
    </r>
    <r>
      <rPr>
        <sz val="11"/>
        <rFont val="Century Gothic"/>
        <family val="2"/>
      </rPr>
      <t xml:space="preserve">Mocking, Crucifixion, My God, </t>
    </r>
    <r>
      <rPr>
        <sz val="10.5"/>
        <rFont val="Century Gothic"/>
        <family val="2"/>
      </rPr>
      <t xml:space="preserve">my God why have you forsaken me
+
</t>
    </r>
    <r>
      <rPr>
        <sz val="11"/>
        <rFont val="Century Gothic"/>
        <family val="2"/>
      </rPr>
      <t>Psalm 22:1-2, 14-21</t>
    </r>
  </si>
  <si>
    <r>
      <rPr>
        <sz val="10.5"/>
        <rFont val="Century Gothic"/>
        <family val="2"/>
      </rPr>
      <t xml:space="preserve">Luke 23:32-47
+
</t>
    </r>
    <r>
      <rPr>
        <sz val="11"/>
        <rFont val="Century Gothic"/>
        <family val="2"/>
      </rPr>
      <t xml:space="preserve">Crucifixion, Father forgive them, Today in Paradise, Into your hands </t>
    </r>
    <r>
      <rPr>
        <sz val="10.5"/>
        <rFont val="Century Gothic"/>
        <family val="2"/>
      </rPr>
      <t xml:space="preserve">I commend my Spirit
+
</t>
    </r>
    <r>
      <rPr>
        <sz val="11"/>
        <rFont val="Century Gothic"/>
        <family val="2"/>
      </rPr>
      <t>Psalm 31:5-13</t>
    </r>
  </si>
  <si>
    <r>
      <rPr>
        <sz val="10.5"/>
        <rFont val="Century Gothic"/>
        <family val="2"/>
      </rPr>
      <t xml:space="preserve">John 19:31-42
+
</t>
    </r>
    <r>
      <rPr>
        <sz val="11"/>
        <rFont val="Century Gothic"/>
        <family val="2"/>
      </rPr>
      <t xml:space="preserve">His bones are not broken (as Passover Lamb), water from the side, a royal </t>
    </r>
    <r>
      <rPr>
        <sz val="10.5"/>
        <rFont val="Century Gothic"/>
        <family val="2"/>
      </rPr>
      <t xml:space="preserve">burial
+
</t>
    </r>
    <r>
      <rPr>
        <sz val="11"/>
        <rFont val="Century Gothic"/>
        <family val="2"/>
      </rPr>
      <t>Psalm 31:9-18</t>
    </r>
  </si>
  <si>
    <t>Christmas Eve</t>
  </si>
  <si>
    <t>Luke 2:1-14, [15-20]
+
Birth of Jesus
+
Psalm 146:6-10 or Luke 1:46-55</t>
  </si>
  <si>
    <t xml:space="preserve">Luke 2:1-14, [15-20]
+
Birth of Jesus
+
Psalm 96 </t>
  </si>
  <si>
    <r>
      <rPr>
        <sz val="10.5"/>
        <rFont val="Century Gothic"/>
        <family val="2"/>
      </rPr>
      <t xml:space="preserve">Luke 2:1-14, [15-20]
+
Birth of Jesus
+
</t>
    </r>
    <r>
      <rPr>
        <sz val="11"/>
        <rFont val="Century Gothic"/>
        <family val="2"/>
      </rPr>
      <t>Psalm 96:7-10</t>
    </r>
  </si>
  <si>
    <r>
      <rPr>
        <sz val="10.5"/>
        <rFont val="Century Gothic"/>
        <family val="2"/>
      </rPr>
      <t xml:space="preserve">Luke 2:1-14, [15-20]
+
Birth of Jesus
+
</t>
    </r>
    <r>
      <rPr>
        <sz val="11"/>
        <rFont val="Century Gothic"/>
        <family val="2"/>
      </rPr>
      <t>Psalm 96:10-13</t>
    </r>
  </si>
  <si>
    <t>Luke 2:8-20
+
Shepherds visit the infant Jesus
+
Psalm 108:1-4 or Matt 2:1-12</t>
  </si>
  <si>
    <t>Luke 2:8-20
+
Shepherds visit the infant Jesus
+
Psalm 123:1-2 or Matt 2:1-12</t>
  </si>
  <si>
    <r>
      <rPr>
        <sz val="10.5"/>
        <rFont val="Century Gothic"/>
        <family val="2"/>
      </rPr>
      <t xml:space="preserve">Luke 2:8-20
+
Shepherds visit the infant Jesus
+
</t>
    </r>
    <r>
      <rPr>
        <sz val="11"/>
        <rFont val="Century Gothic"/>
        <family val="2"/>
      </rPr>
      <t>or Matt 2:1-12
Ps 102:13-15</t>
    </r>
  </si>
  <si>
    <r>
      <rPr>
        <sz val="10.5"/>
        <rFont val="Century Gothic"/>
        <family val="2"/>
      </rPr>
      <t xml:space="preserve">Luke 2:8-20
+
Shepherds visit the infant Jesus
+
</t>
    </r>
    <r>
      <rPr>
        <sz val="11"/>
        <rFont val="Century Gothic"/>
        <family val="2"/>
      </rPr>
      <t>Psalm 95:6-7</t>
    </r>
  </si>
  <si>
    <t>Lutheran Church Missouri Synod (LCMS) Lectionary Readings.
This sheet contains all the Sunday Lectionary Readings and Readings for Festivals, Feasts, etc. for Years A, B, C.
The correct year is selected by a column offset relative to Row B
The following rows are arranged in a number of sections.
    1st Section.   All the Sundays that are in Seasons (e.g. Epiphany, Lent, Easter).  
                        These dates are calculated from fixed days, (e.g. Easter Day and Christmas Day)
   2nd Section.  All the Sundays in Ordinary Time (these are determined by the remaining Sundays falling in particular weeks.
   3rd Section.  The Festivals relating to the Lectionary (Part A (un-sorted) and Part B (sorted - after being transferred)
Readings in Seasons take precedent over Ordinary Time Readings.</t>
  </si>
  <si>
    <t>Array copy other lectionaries, should save space
Don’t know about Start Dates of Prospers – guessing it’s same as RCL.
Not sure about transfer of festivals.</t>
  </si>
  <si>
    <t>LCMS Lectionary</t>
  </si>
  <si>
    <t>Isaiah 63:7-14
Psalm 111 
Galatians 4:4-7
Matthew 2:13-23</t>
  </si>
  <si>
    <t>Isaiah 61:10-62:3
Psalm 111
Galatians 4:4-7
Luke 2:22-40</t>
  </si>
  <si>
    <t>Exodus 13:1-3a, 11-15
Psalm 111
Colossians 3:12-17
Luke 2:22-40</t>
  </si>
  <si>
    <t>1 Kings 3:4-15
Psalm 119:97-104 
Ephesians 1:3-14
Luke 2:40-52</t>
  </si>
  <si>
    <t>1 Kings 3:4-15
Psalm 119:97-104
Ephesians 1:3-14
Luke 2:40-52</t>
  </si>
  <si>
    <t>Isaiah 60:1-6
Psalm 72:1-11, [12-15] 
Ephesians 3:1-12
Matthew 2:1-12</t>
  </si>
  <si>
    <t>Isaiah 60:1-6
Psalm 72:1-11, [12-15]
Ephesians 3:1-12
Matthew 2:1-12</t>
  </si>
  <si>
    <t>Isaiah 60:1-6
Psalm 72: 1-11, [12-15]
Ephesians 3:1-12
Matthew 2:1-12</t>
  </si>
  <si>
    <t>Isaiah 42:1-9
Psalm 29 
Romans 6:1-11
Matthew 3:13-17</t>
  </si>
  <si>
    <t>Genesis 1:1-5
Psalm 29
Romans 6:1-11
Mark 1:4-11</t>
  </si>
  <si>
    <t>Isaiah 43:1-7
Psalm 29
Romans 6:1-11
Luke 3:15-22</t>
  </si>
  <si>
    <t>Isaiah 49:1-7
Psalm 40:1-11 
1 Corinthians 1:1-9
John 1:29-42a</t>
  </si>
  <si>
    <t>1 Samuel 3:1-10, [11-20]
Psalm 139:1-10
1 Corinthians 6:12-20
John 1:43-51</t>
  </si>
  <si>
    <t>Isaiah 62:1-5
Psalm 128 
1 Corinthians 12:1-11
John 2:1-11</t>
  </si>
  <si>
    <t>Isaiah 9:1-4
Psalm 27:1-9, [10-14] 
1 Corinthians 1:10-18
Matthew 4:12-25</t>
  </si>
  <si>
    <t>Jonah 3:1-5, 10
Psalm 62
1 Corinthians 7:29-31, [32-35]
Mark 1:14-20</t>
  </si>
  <si>
    <t>Nehemiah 8:1-3, 5-6, 8-10
Psalm 19:[1-6], 7-14
1 Corinthians 12:12-31a
Luke 4:16-30</t>
  </si>
  <si>
    <t>Deuteronomy 18:15-20
Psalm 111
1 Corinthians 8:1-13
Mark 1:21-28</t>
  </si>
  <si>
    <t>Jeremiah 1:4-10, [17-19]
Psalm 71:1-6, [7-11]
1 Corinthians 12:31b-13:13
Luke 4:31-44</t>
  </si>
  <si>
    <t>Isaiah 58:3-9a
Psalm 112:1-9 
1 Corinthians 2:1-12, [13-16]
Matthew 5:13-20</t>
  </si>
  <si>
    <t>Isaiah 40:21-31
Psalm 147:1-11
1 Corinthians 9:16-27
Mark 1:29-39</t>
  </si>
  <si>
    <t>Isaiah 6:1-8, [9-13]
Psalm 138
1 Corinthians 14:12b-20
Luke 5:1-11</t>
  </si>
  <si>
    <t>Exodus 24:8-18
Psalm 2:6-12 
2 Peter 1:16-21
Matthew 17:1-9</t>
  </si>
  <si>
    <t>2 Kings 2:1-12 or Exodus 34:29-35
Psalm 50:1-6
2 Corinthians 3:12-13, [14-18]; 4:1-6
Mark 9:2-9</t>
  </si>
  <si>
    <t>Deuteronomy 34:1-12
Psalm 99
Hebrews 3:1-6
Luke 9:28-36</t>
  </si>
  <si>
    <t>Genesis 3:1-21
Psalm 32:1-7 
Romans 5:12-19
Matthew 4:1-11</t>
  </si>
  <si>
    <t>Genesis 22:1-18
Psalm 25:1-10
James 1:12-18
Mark 1:9-15</t>
  </si>
  <si>
    <t>Deuteronomy 26:1-11
Psalm 91:1-13 
Romans 10:8b-13
Luke 4:1-13</t>
  </si>
  <si>
    <t>Genesis 12:1-9
Psalm 121 
Romans 4:1-8, 13-17
John 3:1-17</t>
  </si>
  <si>
    <t>Genesis 17:1-7, 15-16
Psalm 22:23-31
Romans 5:1-11
Mark 8:27-38</t>
  </si>
  <si>
    <t>Jeremiah 26:8-15
Psalm 4
Philippians 3:17-4:1
Luke 13:31-35</t>
  </si>
  <si>
    <t>Exodus 17:1-7
Psalm 95:1-9 
Romans 5:1-8
John 4:5-26, [27-30, 39-42]</t>
  </si>
  <si>
    <t>Exodus 20:1-17
Psalm 19
1 Corinthians 1:18-31
John 2:13-22, [23-25]</t>
  </si>
  <si>
    <t>Ezekiel 33:7-20
Psalm 85
1 Corinthians 10:1-13
Luke 13:1-9</t>
  </si>
  <si>
    <t>Isaiah 42:14-21
Psalm 142 
Ephesians 5:8-14
John 9:1-41 or
John 9:1-7, 13-17, 34-39</t>
  </si>
  <si>
    <t>Numbers 21:4-9
Psalm 107:1-9
Ephesians 2:1-10
John 3:14-21</t>
  </si>
  <si>
    <t>Isaiah 12:1-6
Psalm 32
2 Corinthians 5:16-21
Luke 15:1-3, 11-32</t>
  </si>
  <si>
    <t>Ezekiel 37:1-14
Psalm 130 
Romans 8:1-11
John 11:1-45, [46-53] 
or John 11:17-27, 38-53</t>
  </si>
  <si>
    <t>Jeremiah 31:31-34
Psalm 119:9-16
Hebrews 5:1-10
Mark 10:[32-34], 35-45</t>
  </si>
  <si>
    <t>Isaiah 43:16-21
Psalm 126
Philippians 3:[4b-7], 8-14
Luke 20:9-20</t>
  </si>
  <si>
    <t>Isaiah 50:4-9a
Psalm 118:19-29 or Psalm 31:9-16 
Philippians 2:5-11
John 12:12-19 and
Matthew 26:1-27:66
or Matthew 27:11-66 
or John 12:20-43</t>
  </si>
  <si>
    <t>Zechariah 9:9-12
Psalm 118:19-29 or Psalm 31:9-16
Philippians 2:5-11
John 12:12-19 and
Mark 14:1-15:1-47
or Mark 15:1-47
or John 12:20-43</t>
  </si>
  <si>
    <t>Deuteronomy 32:36-39
Psalm 118:19-29 or Psalm 31:9-16
Philippians 2:5-11
John 12:12-19, [Palm Sunday Procession]
Luke 22:1-23:56 
or Luke 23:1-56 
or John 12:20-43</t>
  </si>
  <si>
    <t>Acts 10:34-43 or Jeremiah 31:1-6
Psalm 16 
Colossians 3:1-4
Matthew 28:1-10</t>
  </si>
  <si>
    <t>Isaiah 25:6-9
Psalm 16
1 Corinthians 15:1-11
Mark 16:1-8</t>
  </si>
  <si>
    <t>Isaiah 65:17-25
Psalm 16
1 Corinthians 15:19-26
Luke 24:1-12</t>
  </si>
  <si>
    <t>Acts 5:29-42
Psalm 148 
1 Peter 1:3-9
John 20:19-31</t>
  </si>
  <si>
    <t>Acts 4:32-35
Psalm 148
1 John 1:1-2:2
John 20:19-31</t>
  </si>
  <si>
    <t>Acts 5:12-20, [21-32]
Psalm 148
Revelation 1:4-18
John 20:19-31</t>
  </si>
  <si>
    <t>Acts 2:14a, 36-41
Psalm 116:1-14 
1 Peter 1:17-25
Luke 24:13-35</t>
  </si>
  <si>
    <t>Acts 3:11-21
Psalm 4
1 John 3:1-7
Luke 24:36-49</t>
  </si>
  <si>
    <t xml:space="preserve">Acts 9:1-22
Psalm 30
Revelation 5:[1-7], 8-14
John 21:1-14, [15-19] </t>
  </si>
  <si>
    <t>Acts 4:1-12
Psalm 23
1 John 3:16-24
John 10:11-18</t>
  </si>
  <si>
    <t xml:space="preserve">Acts 20:17-35
Psalm 23
Revelation 7:9-17
John 10:22-30 </t>
  </si>
  <si>
    <t>Acts 6:1-9; 7:2a, 51-60
Psalm 146 
1 Peter 2:2-10
John 14:1-14</t>
  </si>
  <si>
    <t>Acts 8:26-40
Psalm 150
1 John 4:1-11, [12-21]
John 15:1-8</t>
  </si>
  <si>
    <t xml:space="preserve">Acts 11:1-18
Psalm 148
Revelation 21:1-7
John 16:12-22 or John 13:31-35 </t>
  </si>
  <si>
    <t>Acts 17:16-31
Psalm 66:8-20 
1 Peter 3:13-22
John 14:15-21</t>
  </si>
  <si>
    <t>Acts 10:34-48
Psalm 98
1 John 5:1-8
John 15:9-17</t>
  </si>
  <si>
    <t xml:space="preserve">Acts 16:9-15
Psalm 67
Revelation 21:9-14, 21-27
John 16:23-33 or John 5:1-9 </t>
  </si>
  <si>
    <t>Acts 1:12-26
Psalm 68:1-10 
1 Peter 4:12-19; 5:6-11
John 17:1-11</t>
  </si>
  <si>
    <t>Acts 1:12-26
Psalm 1
1 John 5:9-15
John 17:11b-19</t>
  </si>
  <si>
    <t xml:space="preserve">Acts 1:12-26
Psalm 133
Revelation 22:1-6, [7-11], 12-20
John 17:20-26 </t>
  </si>
  <si>
    <t>Numbers 11:24-30
Psalm 25:1-15 
Acts 2:1-21
John 7:37-39</t>
  </si>
  <si>
    <t>Ezekiel 37:1-14
Psalm 139:1-12, [13-16]
Acts 2:1-21
John 15:26-27; 16:4b-15</t>
  </si>
  <si>
    <t>Genesis 11:1-9
Psalm 143
Acts 2:1-21
John 14:23-31</t>
  </si>
  <si>
    <t>Genesis 1:1-2:4a
Psalm 8 
Acts 2:14a, 22-36
Matthew 28:16-20</t>
  </si>
  <si>
    <t>Isaiah 6:1-8
Psalm 29
Acts 2:14a, 22-36
John 3:1-17</t>
  </si>
  <si>
    <t>Proverbs 8:1-4, 22-31
Psalm 8
Acts 2:14a, 22-36
John 8:48-59</t>
  </si>
  <si>
    <t>Isaiah 2:1-5
Psalm 122
Romans 13:[8-10], 11-14
Matthew 21:1-11 or Matthew 24:36-44</t>
  </si>
  <si>
    <t>Isaiah 64:1-9
Psalm: 80:1-7
1 Corinthians 1:3-9
Mark 11:1-10 or Mark 13:24-37</t>
  </si>
  <si>
    <t>Jeremiah 33:14-16
Psalm 25:1-10
1 Thessalonians 3:9-13
Luke 19:28-40 or Luke 21:25-36</t>
  </si>
  <si>
    <t>Isaiah 11:1-10
Psalm 72:1-7
Romans 15:4-13
Matthew 3:1-12</t>
  </si>
  <si>
    <t>Isaiah 40:1-11
Psalm 85
2 Peter 3:8-14
Mark 1:1-8</t>
  </si>
  <si>
    <t>Malachi 3:1-7b
Psalm 66:1-12
Philippians 1:2-11
Luke 3:1-14, [15-20]</t>
  </si>
  <si>
    <t>Isaiah 35:1-10
Psalm 146
James 5:7-11
Matthew 11:2-15</t>
  </si>
  <si>
    <t>Isaiah 61:1-4, 8-11
Psalm 126
1 Thessalonians 5:16-24
John 1:6-8, 19-28</t>
  </si>
  <si>
    <t xml:space="preserve">Zephaniah 3:14-20
Psalm 85 
Philippians 4:4-7
Luke 7:18-28, [29-35] </t>
  </si>
  <si>
    <t>Isaiah 7:10-17
Psalm 24 
Romans 1:1-7
Matthew 1:18-25</t>
  </si>
  <si>
    <t>2 Samuel 7:1-11, 16
Psalm 89:1-5, [19-29]
Romans 16:25-27
Luke 1:26-38</t>
  </si>
  <si>
    <t xml:space="preserve">Micah 5:2-5a
Psalm 80:1-7
Hebrews 10:5-10
Luke 1:39-45, [46-56] </t>
  </si>
  <si>
    <t>Isaiah 52:7-10
Psalm 2 
Hebrews 1:1-6, [7-12]
John 1:1-14, [15-18]</t>
  </si>
  <si>
    <t>Isaiah 52:7-10
Psalm 2
Hebrews 1:1-6, [7-12]
John 1:1-14, [15-18]</t>
  </si>
  <si>
    <t xml:space="preserve">Isaiah 52:7-10
Psalm 2
Hebrews 1:1-6, [7-12]
John 1:1-14, [15-18] </t>
  </si>
  <si>
    <t xml:space="preserve">Deuteronomy 30:15-20
Psalm 119:1-8 
1 Corinthians 3:1-9
Matthew 5:21-37 </t>
  </si>
  <si>
    <t>2 Kings 5:1-14
Psalm 30 
1 Corinthians 10:[19-30], 31-11:1
Mark 1:40-45</t>
  </si>
  <si>
    <t>Jeremiah 17:5-8
Psalm 1
1 Corinthians 15:[1-11], 12-20
Luke 6:17-26</t>
  </si>
  <si>
    <t>Leviticus 19:1-2, 9-18
Psalm 119:33-40 
1 Corinthians 3:10-23
Matthew 5:38-48</t>
  </si>
  <si>
    <t>Isaiah 43:18-25
Psalm 41
2 Corinthians 1:18-22
Mark 2:1-12</t>
  </si>
  <si>
    <t>Genesis 45:3-15
Psalm 103:1-13
1 Corinthians 15:21-26, 30-42
Luke 6:27-38</t>
  </si>
  <si>
    <t>Isaiah 49:8-16a
Psalm 115:[1-8], 9-18 
1 Corinthians 4:1-13
Matthew 6:24-34</t>
  </si>
  <si>
    <t>Hosea 2:14-20
Psalm 103:1-13
2 Corinthians 2:12-3:6
Mark 2:[13-17], 18-22</t>
  </si>
  <si>
    <t>Jeremiah 7:1-7, [8-15]
Psalm 92
1 Corinthians 15:42-52, [53-58]
Luke 6:39-49</t>
  </si>
  <si>
    <t>Isaiah 49:8-16a
Psalm 115:[1-8], 9-18 
Romans 1:8-17
Matthew 6:24-34</t>
  </si>
  <si>
    <t>Hosea 2:14-20
103:1-13
Acts 2:14a, 36-47
Mark 2:[13-17], 18-22</t>
  </si>
  <si>
    <t>Genesis 50:15-21
Psalm 112:1-9
Acts 2:14a, 36-47
Luke 6:[20-26], 27-42</t>
  </si>
  <si>
    <t>Deuteronomy 11:18-21, 26-28
Psalm 4 
Romans 3:21-28
Matthew 7:15-29</t>
  </si>
  <si>
    <t>Deuteronomy 5:12-15
Psalm 81:1-10
2 Corinthians 4:5-12
Mark 2:23-28, [3:1-6]</t>
  </si>
  <si>
    <t>1 Kings 8:22-24, 27-29, 41-43
Psalm 96:1-9
Galatians 1:1-12
Luke 7:1-10</t>
  </si>
  <si>
    <t>Hosea 5:15-6:6
Psalm 119:65-72 
Romans 4:13-25
Matthew 9:9-13</t>
  </si>
  <si>
    <t>Genesis 3:8-15
Psalm 130
2 Corinthians 4:13-5:1
Mark 3:20-35</t>
  </si>
  <si>
    <t>Exodus 19:2-8
Psalm 100 
Romans 5:6-15
Matthew 9:35-10:8, [9-20]</t>
  </si>
  <si>
    <t>Ezekiel 17:22-24
Psalm 1 
2 Corinthians 5:1-10, [11-17]
Mark 4:26-34</t>
  </si>
  <si>
    <t>2 Samuel 11:26-12:10, 12:13-14
Psalm 32:1-7
Galatians 2:15-21; 3:10-14
Luke 7:36-8:3</t>
  </si>
  <si>
    <t>Jeremiah 20:7-13
Psalm 91:1-10, [11-16] 
Romans 6:12-23
Matthew 10:5a, 21-33</t>
  </si>
  <si>
    <t>Job 38:1-11
Psalm 124
2 Corinthians 6:1-13
Mark 4:35-41</t>
  </si>
  <si>
    <t>Isaiah 65:1-9
Psalm 3
Galatians 3:23-4:7
Luke 8:26-39</t>
  </si>
  <si>
    <t>Jeremiah 28:5-9
Psalm 119:153-160 
Romans 7:1-13
Matthew 10:34-42</t>
  </si>
  <si>
    <t>Lamentations 3:22-33
Psalm 30
2 Corinthians 8:1-9, 13-15
Mark 5:21-43</t>
  </si>
  <si>
    <t>1 Kings 19:9b-21
Psalm 16
Galatians 5:1, 13-25
Luke 9:51-62</t>
  </si>
  <si>
    <t>Zechariah 9:9-12
Psalm 145:1-14 
Romans 7:14-25a
Matthew 11:25-30</t>
  </si>
  <si>
    <t>Ezekiel 2:1-5
Psalm 123
2 Corinthians 12:1-10
Mark 6:1-13</t>
  </si>
  <si>
    <t>Isaiah 66:10-14
Psalm 66:1-7
Galatians 6:1-10, 14-18
Luke 10:1-20</t>
  </si>
  <si>
    <t>Isaiah 55:10-13
Psalm 65:[1-8], 9-13 
Romans 8:12-17
Matthew 13:1-9, 18-23</t>
  </si>
  <si>
    <t>Amos 7:7-15
Psalm 85:[1-7], 8-13
Ephesians 1:3-14
Mark 6:14-29</t>
  </si>
  <si>
    <t>Leviticus, [18:1-5], 19:9-18
Psalm 41
Colossians 1:1-14
Luke 10:25-37</t>
  </si>
  <si>
    <t>Isaiah 44:6-8
Psalm 119:57-64 
Romans 8:18-27
Matthew 13:24-30, 36-43</t>
  </si>
  <si>
    <t>Jeremiah 23:1-6
Psalm 23
Ephesians 2:11-22
Mark 6:30-44</t>
  </si>
  <si>
    <t>Genesis 18:1-10a, [10b-14]
Psalm 27:[1-6], 7-14
Colossians 1:21-29
Luke 10:38-42</t>
  </si>
  <si>
    <t>Deuteronomy 7:6-9
Psalm 125 
Romans 8:28-39
Matthew 13:44-52</t>
  </si>
  <si>
    <t>Genesis 9:8-17
Psalm 136:1-9
Ephesians 3:14-21
Mark 6:45-56</t>
  </si>
  <si>
    <t>Genesis 18:[17-19], 20-33
Psalm 138
Colossians 2:6-15, [16-19]
Luke 11:1-13</t>
  </si>
  <si>
    <t>Isaiah 55:1-5
Psalm 136:1-9, [23-26] 
Romans 9:1-5, [6-13]
Matthew 14:13-21</t>
  </si>
  <si>
    <t>Exodus 16:2-15
Psalm 145:10-21
Ephesians 4:1-16
John 6:22-35</t>
  </si>
  <si>
    <t>Ecclesiastes 1:2, 12-14; 2:18-26
Psalm 100
Colossians 3:1-11
Luke 12:13-21</t>
  </si>
  <si>
    <t>Job 38:4-18
Psalm 18:1-6, [7-16] 
Romans 10:5-17
Matthew 14:22-33</t>
  </si>
  <si>
    <t>1 Kings 19:1-8
Psalm 34:1-8
Ephesians 4:17-5:2
John 6:35-51</t>
  </si>
  <si>
    <t>Genesis 15:1-6
Psalm 33:12-22
Hebrews 11:1-16
Luke 12:22-34, [35-40]</t>
  </si>
  <si>
    <t>Isaiah 56:1, 6-8
Psalm 67 
Romans 11:1-2a, 13-15, 28-32
Matthew 15:21-28</t>
  </si>
  <si>
    <t>Proverbs 9:1-10 or Josh 24:1-2a, 14-18
Psalm 34:12-22
Ephesians 5:6-21
John 6:51-69</t>
  </si>
  <si>
    <t>Jeremiah 23:16-29
Psalm 119:81-88
Hebrews 11:17-31, [32-40]; 12:1-3
Luke 12:49-53, [54-56]</t>
  </si>
  <si>
    <t>Isaiah 51:1-6
Psalm 138 
Romans 11:33-12:8
Matthew 16:13-20</t>
  </si>
  <si>
    <t>Isaiah 29:11-19
Psalm 14
Ephesians 5:22-33
Mark 7:1-13</t>
  </si>
  <si>
    <t>Isaiah 66:18-23
Psalm 50:1-15
Hebrews 12:4-24, [25-29]
Luke 13:22-30</t>
  </si>
  <si>
    <t>Jeremiah 15:15-21
Psalm 26 
Romans 12:9-21
Matthew 16:21-28</t>
  </si>
  <si>
    <t>Deuteronomy 4:1-2, 6-9
Psalm 119:129-136
Ephesians 6:10-20
Mark 7:14-23</t>
  </si>
  <si>
    <t>Proverbs 25:2-10
Psalm 131
Hebrews 13:1-17
Luke 14:1-14</t>
  </si>
  <si>
    <t>Ezekiel 33:7-9
Psalm 32:1-7 
Romans 13:1-10
Matthew 18:1-20</t>
  </si>
  <si>
    <t>Isaiah 35:4-7a
Psalm 146
James 2:1-10, 14-18
Mark 7:[24-30], 31-37</t>
  </si>
  <si>
    <t>Deuteronomy 30:15-20
Psalm 1
Philemon 1-21
Luke 14:25-35</t>
  </si>
  <si>
    <t>Genesis 50:15-21
Psalm 103:1-12 
Romans 14:1-12
Matthew 18:21-35</t>
  </si>
  <si>
    <t>Isaiah 50:4-10
Psalm 116:1-9
James 3:1-12
Mark 9:14-29</t>
  </si>
  <si>
    <t>Ezekiel 34:11-24
Psalm 119:169-176
1 Timothy 1:[5-11], 12-17
Luke 15:1-10</t>
  </si>
  <si>
    <t>Isaiah 55:6-9
Psalm 27:1-9 
Philippians 1:12-14, 19-30
Matthew 20:1-16</t>
  </si>
  <si>
    <t>Jeremiah 11:18-20
Psalm 54
James 3:13-4:10
Mark 9:30-37</t>
  </si>
  <si>
    <t>Amos 8:4-7
Psalm 113
1 Timothy 2:1-15
Luke 16:1-15</t>
  </si>
  <si>
    <t>Ezekiel 18:1-4, 25-32
Psalm 25:1-10 
Philippians 2:1-4, [5-13], 14-18
Matthew 21:23-27, [28-32]</t>
  </si>
  <si>
    <t>Numbers 11:4-6, 10-16, 24-29
104:27-35
James 5:[1-12], 13-20
Mark 9:38-50</t>
  </si>
  <si>
    <t>Amos 6:1-7
Psalm 146
1 Timothy 3:1-13 or 1 Timothy 6:6-19
Luke 16:19-31</t>
  </si>
  <si>
    <t>Isaiah 5:1-7
Psalm 80:7-19 
Philippians 3:4b-14
Matthew 21:33-46</t>
  </si>
  <si>
    <t>Genesis 2:18-25
Psalm 128
Hebrews 2:1-13, [14-18]
Mark 10:2-16</t>
  </si>
  <si>
    <t>Habbakkuk 1:1-4; 2:1-4
Psalm 62
2 Timothy 1:1-14
Luke 17:1-10</t>
  </si>
  <si>
    <t>Isaiah 25:6-9
Psalm 23 
Philippians 4:4-13
Matthew 22:1-14</t>
  </si>
  <si>
    <t>Amos 5:6-7, 10-15
Psalm 90:12-17
Hebrews 3:12-19
Mark 10:17-22</t>
  </si>
  <si>
    <t>Ruth 1:1-19a
Psalm 111
2 Timothy 2:1-13
Luke 17:11-19</t>
  </si>
  <si>
    <t>Isaiah 45:1-7
Psalm 96:1-9, [10-13] 
1 Thessalonians 1:1-10
Matthew 22:15-22</t>
  </si>
  <si>
    <t>Ecclesiastes 5:10-20
Psalm 119:9-16
Hebrews 4:1-13, [14-16]
Mark 10:23-31</t>
  </si>
  <si>
    <t>Genesis 32:22-30
Psalm 121
2 Timothy 3:14-4:5
Luke 18:1-8</t>
  </si>
  <si>
    <t>Leviticus 19:1-2, 15-18
Psalm 1 
1 Thessalonians 2:1-13
Matthew 22:34-46</t>
  </si>
  <si>
    <t>Jeremiah 31:7-9
Psalm 126
Hebrews 7:23-28
Mark 10:46-52</t>
  </si>
  <si>
    <t>Genesis 4:1-15
Psalm 5
2 Timothy 4:6-8, 16-18
Luke 18:9-17</t>
  </si>
  <si>
    <t>Micah 3:5-12
Psalm 43 
1 Thessalonians 4:1-12
Matthew 23:1-12</t>
  </si>
  <si>
    <t>Deuteronomy 6:1-9
Psalm 119:1-8
Hebrews 9:11-14, [15-22]
Mark 12:28-37</t>
  </si>
  <si>
    <t>Isaiah 1:10-18
Psalm 130
2 Thessalonians 1:1-5, [6-10], 11-12
Luke 19:1-10</t>
  </si>
  <si>
    <t>Amos 5:18-24
Psalm 70 
1 Thessalonians 4:13-18
Matthew 25:1-13</t>
  </si>
  <si>
    <t>Exodus 3:1-15
Psalm 148
2 Thessalonians 2:1-8, 13-17
Luke 20:27-40</t>
  </si>
  <si>
    <t>Zephaniah 1:7-16
Psalm 90:1-12 
1 Thessalonians 5:1-11
Matthew 25:14-30</t>
  </si>
  <si>
    <t>Daniel 12:1-3
Psalm 16
Hebrews 10:11-25
Mark 13:1-13</t>
  </si>
  <si>
    <t>Malachi 4:1-6
Psalm 98
2 Thessalonians 3:[1-5], 6-13
Luke 21:5-28, [29-36]</t>
  </si>
  <si>
    <t>Ezekiel 34:11-16, 20-24
Psalm 95:1-7a 
1 Corinthians 15:20-28
Matthew 25:31-46</t>
  </si>
  <si>
    <t>Isaiah 51:4-6 or Daniel 7:9-10, 13-14
Psalm 93
Jude 20-25 or Revelation 1:4b-8
Mark 13:24-37 or John 18:33-37</t>
  </si>
  <si>
    <t>Malachi 3:13-18
Psalm 46
Colossians 1:13-20
Luke 23:27-43</t>
  </si>
  <si>
    <t>Joel 2:12-19
Psalm 51:1-13, [14-19] 
2 Corinthians 5:20b-6:10
Matthew 6:1-6, 16-21</t>
  </si>
  <si>
    <t>Isaiah 50:5-10
Psalm 36:5-10 
Hebrews 9:11-15
Matthew 26:1-27:66
   or John 12:1-23</t>
  </si>
  <si>
    <t>Isaiah 49:1-7
Psalm 71:1-14 
1 Corinthians 1:18-25, [26-31]
Mark 14:1-15:47
   or John 12:23-50</t>
  </si>
  <si>
    <t>Isaiah 62:11-63:7
Psalm 70 
Romans 5:6-11
Luke 22:1-23:56
   or John 13:16-38</t>
  </si>
  <si>
    <t>Exodus 24:3-11
Psalm 116:12-19 
Hebrews 9:11-22
Matthew 26:17-30</t>
  </si>
  <si>
    <t>Isaiah 52:13-53:12
Psalm 22 or Psalm 31 
Hebrews 4:14-16; 5:7-9
John 18:1-19:42
   or John 19:17-30</t>
  </si>
  <si>
    <t>Daniel 6:1-24
Psalm 16 
1 Peter 4:1-8
Matthew 27:57-66</t>
  </si>
  <si>
    <t>Easter Monday</t>
  </si>
  <si>
    <t>Exodus 15:1-18 or Daniel 12:1c-3
Psalm 100 
Acts 10:34-43
   or 1 Corinthians 5:6b-8
Luke 24:13-35, [36-49]</t>
  </si>
  <si>
    <t>Easter Tuesday</t>
  </si>
  <si>
    <t>Daniel 3:8-28
Psalm 2 
Acts 13:26-33
Luke 24:36-49</t>
  </si>
  <si>
    <t>Easter Wednesday</t>
  </si>
  <si>
    <t>Acts 3:13-15, 17-19
Psalm 61 
Colossians 3:1-7
or 1 Corinthians 11:23-26
John 21:1-14</t>
  </si>
  <si>
    <t>Acts 1:1-11
Psalm 47 
Ephesians 1:15-23
Luke 24:44-53</t>
  </si>
  <si>
    <t>Exodus 19:1-9
Psalm 113 
Romans 8:12-17, [22-27]
John 14:8-21</t>
  </si>
  <si>
    <t>Pentecost Monday</t>
  </si>
  <si>
    <t>Isaiah 57:15-21
Psalm 43 
Acts 10:34a, 42-48
John 3:16-21</t>
  </si>
  <si>
    <t>Pentecost Tuesday</t>
  </si>
  <si>
    <t>Isaiah 32:14-20
Psalm 27 
Acts 8:14-17
John 10:1-10</t>
  </si>
  <si>
    <t>Numbers 6:22-27
Galatians 3:23-29
Luke 2:21</t>
  </si>
  <si>
    <t>Acts 4:8-13
2 Peter 1:1-15
Mark 8:27-35, [36-9:1]</t>
  </si>
  <si>
    <t>Timothy, Pastor</t>
  </si>
  <si>
    <t>Acts 16:1-5
1 Timothy 6:11-16
Matthew 24:42-47</t>
  </si>
  <si>
    <t>Acts 9:1-22
Galatians 1:11-24
Matthew 19:27-30</t>
  </si>
  <si>
    <t>Titus, Pastor</t>
  </si>
  <si>
    <t>Acts 20:28-35
Titus 1:1-9
Luke 10:1-9</t>
  </si>
  <si>
    <t>1 Samuel 1:21-28
Hebrews 2:14-18
Luke 2:22-32, [33-40]</t>
  </si>
  <si>
    <t>Isaiah 66:1-2
Acts 1:15-26
Matthew 11:25-30</t>
  </si>
  <si>
    <t>2 Samuel 7:4-16
Romans 4:13-18
Matthew 2:13-15; 19-23</t>
  </si>
  <si>
    <t>Isaiah 7:10-14
Hebrews 10:4-10
Luke 1:26-38</t>
  </si>
  <si>
    <t>Isaiah 52:7-10
2 Timothy 4:5-18
Mark 16:14-20</t>
  </si>
  <si>
    <t>Philip and James, Apostles</t>
  </si>
  <si>
    <t>Isaiah 30:18-21
Ephesians 2:19-22
John 14:1-14</t>
  </si>
  <si>
    <t>Added on 0.1 so doesn’t clash</t>
  </si>
  <si>
    <t>The Visitation - Modern</t>
  </si>
  <si>
    <t>Isaiah 11:1-5
Romans 12:9-16
Luke 1:39-45, [46-56)</t>
  </si>
  <si>
    <t>Isaiah 42:5-12
Acts 11:19-30; 13:1-3
Mark 6:7-13</t>
  </si>
  <si>
    <t>Isaiah 40:1-5
Acts 13:13-26
Luke 1:57-80</t>
  </si>
  <si>
    <t>Acts 15:1-12, [13-21)
Galatians 2:1-10
Matthew 16:13-19</t>
  </si>
  <si>
    <t>The Visitation - Historic</t>
  </si>
  <si>
    <t>Proverbs 31:10-31
Acts 13:26-31
John 20:1-2, 10-18</t>
  </si>
  <si>
    <t>James the Elder, Apostle</t>
  </si>
  <si>
    <t>Acts 11:27-12:5
Romans 8:28-39
Mark 10:35-45</t>
  </si>
  <si>
    <t>Mary, Mother of our Lord</t>
  </si>
  <si>
    <t>Isaiah 61:7-11
Galatians 4:4-7
Luke 1:[39-45], 46-55</t>
  </si>
  <si>
    <t>Proverbs 3:1-8
2 Corinthians 4:7-10
Luke 22:24-30
   or John 1:43-51</t>
  </si>
  <si>
    <t>Martyrdom of John</t>
  </si>
  <si>
    <t>Revelation 6:9-11
Romans 6:1-5
Mark 6:14-29</t>
  </si>
  <si>
    <t>Numbers 21:4-9
1 Corinthians 1:18-25
John 12:20-33</t>
  </si>
  <si>
    <t>Ezekiel 2:8-3:11
Ephesians 4:7-16
Matthew 9:9-13</t>
  </si>
  <si>
    <t>Daniel 10:10-14; 12:1-3
Revelation 12:7-12
Matthew 18:1-11
   or Luke 10:17-20</t>
  </si>
  <si>
    <t>Isaiah 35:5-8
2 Timothy 4:5-18
Luke 10:1-9</t>
  </si>
  <si>
    <t>James, Brother of Jesus</t>
  </si>
  <si>
    <t>Acts 15:12-22a
James 1:1-12
Matthew 13:54-58</t>
  </si>
  <si>
    <t>Jeremiah 26:1-16
1 Peter 1:3-9
John 15:[12-16], 17-21</t>
  </si>
  <si>
    <t>Reformation Day</t>
  </si>
  <si>
    <t>Revelation 14:6-7
Romans 3:19-28
John 8:31-36
   or Matthew 11:12-19</t>
  </si>
  <si>
    <t>Revelation 7:[2-8], 9-17
1 John 3:1-3
Matthew 5:1-12</t>
  </si>
  <si>
    <t>Ezekiel 3:16-21
Romans 10:8b-18
John 1:35-42a</t>
  </si>
  <si>
    <t>Judges 6:36-40
Ephesians 4:7, 11-16
John 20:24-29</t>
  </si>
  <si>
    <t>Stephen, Martyr</t>
  </si>
  <si>
    <t>2 Chronicles 24:17-22
Acts 6:8-7:2a, 51-60
Matthew 22:34-39</t>
  </si>
  <si>
    <t>Revelation 1:1-6
1 John 1:1-2:2
John 21:10-25</t>
  </si>
  <si>
    <t>Jeremiah 31:15-17
Revelation 14:1-5
Matthew 2:13-18</t>
  </si>
  <si>
    <t>New Year’s Eve</t>
  </si>
  <si>
    <t>Isaiah 30:[8-14] 15-17
Romans 8:31b-39
Luke 12:35-40</t>
  </si>
  <si>
    <r>
      <rPr>
        <b/>
        <sz val="18"/>
        <rFont val="Century Gothic"/>
        <family val="2"/>
      </rPr>
      <t xml:space="preserve">Lectionary Readings from the LCMS Lectionary (Historic):
</t>
    </r>
    <r>
      <rPr>
        <sz val="11"/>
        <rFont val="Century Gothic"/>
        <family val="2"/>
      </rPr>
      <t xml:space="preserve">
This sheet contains all the Sunday Lectionary Readings and Readings for Festivals, Feasts, etc.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t>
    </r>
  </si>
  <si>
    <t>LCMS Lectionary – Historic</t>
  </si>
  <si>
    <t>Isaiah 11:1-5
  or 2 Samuel 7:1-16
Psalm 89:1-8
Galatians 4:1-7
Luke 2:[22-32], 33-40</t>
  </si>
  <si>
    <t>Genesis 46:1-7
Psalm 77:11-20
1 Peter 4:12-19
Matthew 2:13-23</t>
  </si>
  <si>
    <t>Isaiah 60:1-6
Psalm 24
Ephesians 3:1-12
Matthew 2:1-12</t>
  </si>
  <si>
    <t>1 Kings 8:6-13
Psalm 50:1-15
Romans 12:1-5
Luke 2:41-52</t>
  </si>
  <si>
    <t>Exodus 34:29-35
  or Exodus 3:1-14
Psalm 2
2 Peter 1:16-21
Matthew 17:1-9</t>
  </si>
  <si>
    <t>Exodus 17:1-7
Psalm 95:1-9
1 Corinthians 9:24-10:5
Matthew 20:1-16</t>
  </si>
  <si>
    <t>Isaiah 55:10-13
Psalm 84
2 Corinthians 11:19-12:9
  or Hebrews 4:9-13
Luke 8:4-15</t>
  </si>
  <si>
    <t>1 Samuel 16:1-13
  or Isaiah 35:3-7
Psalm 89:18-29 or Psalm 146
1 Corinthians 13:1-13
Luke 18:31-43</t>
  </si>
  <si>
    <t>Genesis 3:1-21
  or 1 Samuel 17:40-51
Psalm 32 or Psalm 118:1-13
2 Corinthians 6:1-10
  or Hebrews 4:14-16
Matthew 4:1-11</t>
  </si>
  <si>
    <t>Genesis 32:22-32
Psalm 121
1 Thessalonians 4:1-7
  or Romans 5:1-5
Matthew 15:21-28</t>
  </si>
  <si>
    <t>Exodus 8:16-24
  or Jeremiah 26:1-15
Psalm 136:1-16 or Psalm 4
Ephesians 5:1-9
Luke 11:14-28</t>
  </si>
  <si>
    <t>Exodus 16:2-21
  or Isaiah 49:8-13
Psalm 132:8-18
Galatians 4:21-31
  or Acts 2:41-47
John 6:1-15</t>
  </si>
  <si>
    <t>Genesis 22:1-14
Psalm 43
Hebrews 9:11-15
John 8:[42-45], 46-59</t>
  </si>
  <si>
    <t>Matthew 21:1-9
  or John 12:12-19
Zechariah 9:9-12
Psalm 118:19-29 or Psalm 31:9-16
Philippians 2:5-11
Matthew 26:1-27:66
  or Matthew 27:11-54</t>
  </si>
  <si>
    <t>Job 19:23-27
Psalm 118:15-29
1 Corinthians 5:6-8
  or 1 Corinthians 15:51-57
Mark 16:1-8</t>
  </si>
  <si>
    <t>Ezekiel 37:1-14
Psalm 33
1 John 5:4-10
John 20:19-31</t>
  </si>
  <si>
    <t>Ezekiel 34:11-16
Psalm 23 
1 Peter 2:21-25
John 10:11-16</t>
  </si>
  <si>
    <t>Isaiah 40:25-31
  or Lamentations. 3:22-33
Psalm 147:1-11
1 Peter 2:11-20
  or 1 John 3:1-3
John 16:16-22</t>
  </si>
  <si>
    <t>Isaiah 12:1-6
Psalm 66:1-8
James 1:16-21
John 16:5-15</t>
  </si>
  <si>
    <t>Numbers 21:4-9
Psalm 107:1-9
1 Timothy 2:1-6
  or James 1:22-27
John 16:23-30, [31-33]</t>
  </si>
  <si>
    <t>Ezekiel 36:22-28
Psalm 51:1-12
1 Peter 4:7-11, [12-14]
John 15:26-16:4</t>
  </si>
  <si>
    <t>Isaiah 6:1-7
Psalm 29
Romans 11:33-36
John 3:1-15, [16-17]</t>
  </si>
  <si>
    <t>Isaiah 65:17-25
Psalm 149
1 Thessalonians 5:1-11 
Matthew 25:1-13</t>
  </si>
  <si>
    <t>Jeremiah 23:5-8
Psalm 24
Romans 13:[8-10], 11-14
Matthew 21:1-9</t>
  </si>
  <si>
    <t>Malachi 4:1-6
Psalm 50:1-15 
Romans 15:4-13
Luke 21:25-36</t>
  </si>
  <si>
    <t>Isaiah 40:1-8, [9-11]
Psalm 85
1 Corinthians 4:1-5
Matthew 11:2-10, [11]</t>
  </si>
  <si>
    <t>Deuteronomy 18:15-19
Psalm 111
Philippians 4:4-7
John 1:19-28
  or Luke 1:39-56</t>
  </si>
  <si>
    <t>Exodus 40:17-21, 34-38
Psalm 2
Titus 3:4-7
John 1:1-14, [15-18]</t>
  </si>
  <si>
    <t>Exodus 33:12-23
  or Amos 9:11-15
Psalm 67 or Psalm 111
Ephesians 5:22-33
  or Romans 12:6-16
John 2:1-11</t>
  </si>
  <si>
    <t>2 Kings 5:1-15a
Psalm 110:1-4
Romans 1:8-17
  or Romans 12:16-21
Matthew 8:1-13</t>
  </si>
  <si>
    <t>Jonah 1:1-17
Psalm 96
Romans 8:18-23
  or Romans 13:8-10
Matthew 8:23-27</t>
  </si>
  <si>
    <t>Genesis 18:20-33
Psalm 80:1-7
Colossians 3:12-17
Matthew 13:24-30, [36-43]</t>
  </si>
  <si>
    <t>Genesis 15:1-6
Psalm 33:12-22
1 John 4:16-21
Luke 16:19-31</t>
  </si>
  <si>
    <t>Proverbs 9:1-10 
Psalm 34:12-22
Ephesians 2:13-22 
  or 1 John 3:13-18
Luke 14:15-24</t>
  </si>
  <si>
    <t>Micah 7:18-20
Psalm 103:1-13
1 Timothy 1:12-17
  or 1 Peter 5:6-11
Luke 15:1-10
  or Luke 15:11-32</t>
  </si>
  <si>
    <t>Genesis 50:15-21
Psalm 138
Romans 12:14-21
  or Romans 8:18-23
Luke 6:36-42</t>
  </si>
  <si>
    <t>1 Kings 19:11-21
Psalm 16
1 Corinthians 1:18-25
  or 1 Peter 3:8-15
Luke 5:1-11</t>
  </si>
  <si>
    <t>Exodus 20:1-17
Psalm 19
Romans 6:[1-2], 3-11
Matthew 5:[17-19], 20-26</t>
  </si>
  <si>
    <t>Genesis 2:7-17
Psalm 33:1-11
Romans 6:19-23
Mark 8:1-9</t>
  </si>
  <si>
    <t>Jeremiah 23:16-29
Psalm 26
Acts 20:27-38
  or Romans 8:12-17
Matthew 7:15-23</t>
  </si>
  <si>
    <t>2 Samuel 22:26-34
Psalm 51:1-12
1 Corinthians 10:6-13
Luke 16:1-9, [10-13]</t>
  </si>
  <si>
    <t>Jeremiah 8:4-12
  or Jeremiah 7:1-11
Psalm 92
Romans 9:30-10:4
  or 1 Corinthians 12:1-11
Luke 19:41-48</t>
  </si>
  <si>
    <t>Genesis 4:1-15
Psalm 50:7-23
Ephesians 2:1-10
  or 1 Corinthians 15:1-10
Luke 18:9-14</t>
  </si>
  <si>
    <t>Isaiah 29:17-24
Psalm 146
2 Corinthians 3:4-11
  or Romans 10:9-16
Mark 7:31-37</t>
  </si>
  <si>
    <t>2 Chronicles 28:8-15
Psalm 32
Galatians 3:15-22
Luke 10:23-37</t>
  </si>
  <si>
    <t>Proverbs 4:10-23
Psalm 119:9-16
Galatians 5:16-24
Luke 17:11-19</t>
  </si>
  <si>
    <t>1 Kings 17:8-16
Psalm 146
Galatians 5:25-6:10
Matthew 6:24-34</t>
  </si>
  <si>
    <t>1 Kings 17:17-24
Psalm 30
Ephesians 3:13-21
Luke 7:11-17</t>
  </si>
  <si>
    <t>Proverbs 25:6-14
Psalm 2
Ephesians 4:1-6
Luke 14:1-11</t>
  </si>
  <si>
    <t>Deuteronomy 10:12-21
Psalm 34:8-22
1 Corinthians 1:[1-3], 4-9
Matthew 22:34-46</t>
  </si>
  <si>
    <t>Genesis 28:10-17
Psalm 84
Ephesians 4:22-28
Matthew 9:1-8</t>
  </si>
  <si>
    <t>Isaiah 55:1-9
Psalm 27:1-9
Ephesians 5:15-21
Matthew 22:1-14
  or Matthew 21:33-44</t>
  </si>
  <si>
    <t>Genesis 1:1-2:3
Psalm 8
Ephesians 6:10-17
John 4:46-54</t>
  </si>
  <si>
    <t>Micah 6:6-8
Psalm 116:12-19
Philippians 1:3-11
Matthew 18:21-35</t>
  </si>
  <si>
    <t>Proverbs 8:11-22
Psalm 111
Philippians 3:17-21
Matthew 22:15-22</t>
  </si>
  <si>
    <t>Isaiah 51:9-16
Psalm 126
Colossians 1:9-14
Matthew 9:18-26</t>
  </si>
  <si>
    <t>Exodus 32:1-20
  or Job 14:1-6
Psalm 14 or Psalm 102:1-13
1 Thessalonians 4:13-18
Matthew 24:15-28
  or Luke 17:20-30</t>
  </si>
  <si>
    <t>Daniel 7:9-14
Psalm 50:1-15
2 Peter 3:3-14
Matthew 25:31-46</t>
  </si>
  <si>
    <t>Joel 2:12-19
  or Jonah 3:1-10
Psalm 51:1-13, [14-19]
2 Peter 1:2-11
Matthew 6:[1-6], 16-21</t>
  </si>
  <si>
    <t>Isaiah 50:5-10
Psalm 36:5-10 
1 Peter 2:21-24
John 12:1-36, [37-43]</t>
  </si>
  <si>
    <t>Jeremiah 11:18-20
Psalm 54
1 Timothy 6:12-14
Mark 14:1-15:46</t>
  </si>
  <si>
    <t>Isaiah 62:11-63:7
Psalm 60
Revelation 1:5b-7
Luke 22:1-23:56</t>
  </si>
  <si>
    <t>Exodus 12:1-14
  or Exodus 24:3-11
Psalm 116:12-19
1 Corinthians 11:23-32
John 13:1-15, [34-35]</t>
  </si>
  <si>
    <t>Isaiah 52:13-53:12
Psalm 22
 or Psalm 31
2 Corinthians 5:14-21
John 18:1-19:42</t>
  </si>
  <si>
    <t>Daniel 6:1-24
Psalm 16
1 Peter 3:17-22
Matthew 27:57-66</t>
  </si>
  <si>
    <t>Exodus 15:1-18
Psalm 100
Acts 10:34-43
Luke 24:13-35</t>
  </si>
  <si>
    <t>Daniel 3:8-28
Psalm 2 
Acts 13:26-33
Luke 24:36-48, [49]</t>
  </si>
  <si>
    <t>Acts 3:13-15, 17-19
Psalm 61 
Colossians 3:1-7
  or 1 Corinthians 11:23-26
John 21:1-14</t>
  </si>
  <si>
    <t>2 Kings 2:5-15
Psalm 110
Acts 1:1-11
Mark 16:14-20
  or Luke 24:44-53</t>
  </si>
  <si>
    <t>Joel 3:1-5
Psalm 85
Romans 8:12-17
John 14:15-21</t>
  </si>
  <si>
    <t>Isaiah 57:15-21
Psalm 43
Acts 10:34a, 42-48
John 3:16-21</t>
  </si>
  <si>
    <t>Isaiah 32:14-20
Psalm 85
Acts 8:14-17
John 10:1-10</t>
  </si>
  <si>
    <t>Isaiah 30:[8-14], 15-17
Psalm 90:1-12
Romans 8:31b-39
Luke 12:35-40</t>
  </si>
  <si>
    <t>Numbers 6:22–27
Psalm 8
Galatians 3:23–29
Luke 2:21</t>
  </si>
  <si>
    <t>Baptism of our Lord</t>
  </si>
  <si>
    <t>Joshua 3:1-3, 7-8, 13-17 
  or Isaiah 42:1-7
Psalm 85
1 Corinthians 1:26-31
Matthew 3:13-17</t>
  </si>
  <si>
    <t>Proverbs 3:1-8
2 Corinthians 4:7-10
Luke 22:24-30 or John 1:43-51</t>
  </si>
  <si>
    <t>Daniel 10:10-14; 12:1-3
Revelation 12:7-12
Matthew 18:1-11 or Luke 10:17-20</t>
  </si>
  <si>
    <t>Revelation 14:6-7
Romans 3:19-28
John 8:31-36 or Matthew 11:12-19</t>
  </si>
  <si>
    <r>
      <rPr>
        <b/>
        <sz val="18"/>
        <rFont val="Century Gothic"/>
        <family val="2"/>
      </rPr>
      <t xml:space="preserve">Moravian Lectionary Readings:
</t>
    </r>
    <r>
      <rPr>
        <sz val="11"/>
        <rFont val="Century Gothic"/>
        <family val="2"/>
      </rPr>
      <t>https://www.moravian.org/southern/2018/10/moravian-lectionary/
This sheet contains all the Sunday Lectionary Readings and Readings for Festivals, Feasts, etc. for Years A, B, C.
The correct year is selected by a column offset relative to Row B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t>
    </r>
  </si>
  <si>
    <t>Moravian Lectionary</t>
  </si>
  <si>
    <t>1 Samuel 2:18-20, 26
Psalm 148 
Colossians 3:12-17
Luke 2:41-52</t>
  </si>
  <si>
    <t>Jeremiah 31:7-14
Psalm 147:12-20
Ephesians 1:3-14
John 1:[1-9], 10-18</t>
  </si>
  <si>
    <t>Genesis 1:1-15
Psalm 29 
Acts 19:1-7
Mark 1:4-11</t>
  </si>
  <si>
    <t>Isaiah 43:1-7
Psalm 29 
Acts 8:14-17
Luke 3:15-17, 21-22</t>
  </si>
  <si>
    <t>Isaiah 9: 1-4
Psalm 27:1, 4-9
1 Corinthians 1:10-18
Matthew 4:12-23</t>
  </si>
  <si>
    <t>Nehemiah 8:1-3, 5-6, 8-10
Psalm 19 
1 Corinthians 12:12-31a
Luke 4:14-21</t>
  </si>
  <si>
    <t>Isaiah 58:1-9a, [9b-12]
Psalm 112:1-9, [10]
1 Corinthians 2:1-12, [13-16]
Matthew 5:13-20</t>
  </si>
  <si>
    <t>Exodus 24:12-18
Psalm 2 
2 Peter 1:16-21
Matthew 17:1-9</t>
  </si>
  <si>
    <t>Deuteronomy 26:1-11
Psalm 91:1-2, 9-16
Romans 10:8b-13
Luke 4:1-13</t>
  </si>
  <si>
    <t>Genesis 12:1-4a
Psalm 121 
Romans 4:1-5, 13-17
John 3:1-17</t>
  </si>
  <si>
    <t>Genesis 17:1-7, 15-16
Psalm 22:23-31
Romans 4:13-25
Mark 8:31-38</t>
  </si>
  <si>
    <t>Genesis 15:1-12, 17-18
Psalm 27 
Philippians 3:17-4:1
Luke 13:31-35</t>
  </si>
  <si>
    <t>Joshua 5:9-12
Psalm 32 
2 Corinthians 5:16-21
Luke 15:1-3, 11b-32</t>
  </si>
  <si>
    <t>Jeremiah 31:31-34
Psalm 51:1-12
Hebrews 5:5-10
John 12:20-33</t>
  </si>
  <si>
    <t>Isaiah 43:16-21
Psalm 126 
Philippians 3:4b-14
John 12:1-8</t>
  </si>
  <si>
    <t>Isaiah 50:4-9a
Psalm 31:9-16
Philippians 2:5-11
Matthew 21:1-11
   or Matthew 26:14-27:66</t>
  </si>
  <si>
    <t>Isaiah 50:4-9a
Psalm 31:9-16
Philippians 2:5-11
Mark 11:1-11
   or Mark 14:1-15:47</t>
  </si>
  <si>
    <t>Isaiah 50:4-9a
Psalm 118:1-2, 19-29
Philippians 2:5-11
Luke 19:28-40
   or Luke 22:14-23:56</t>
  </si>
  <si>
    <t>Acts 10:34-43
Psalm 118:1-2, 14-24
Colossians 3:1-4
John 20:1-18</t>
  </si>
  <si>
    <t>Acts 10:34-43
Psalm 118:1-2, 14-24
1 Corinthians 15:1-11
Mark 16:1-8</t>
  </si>
  <si>
    <t>Acts 10:34-43
Psalm 118:1-2, 14-24
1 Corinthians 15:19-26
Luke 24:1-12</t>
  </si>
  <si>
    <t>Acts 5:27-32
Psalm 150 
Revelation 1:4-8
John 20:19-31</t>
  </si>
  <si>
    <t>Acts 9:1-6,[7-20]
Psalm 30 
Revelation 5:11-14
John 21:1-19</t>
  </si>
  <si>
    <t>Acts 9:36-43
Psalm 23 
Revelation 7:9-17
John 10:22-30</t>
  </si>
  <si>
    <t>Acts 16:9-15
Psalm 67 
Revelation 21:10, 22-22:5
John 14:23-29</t>
  </si>
  <si>
    <t>Acts 2:1-21
Psalm 104:24-34, 35b
1 Corinthians 12:3b-13
John 20:19-23</t>
  </si>
  <si>
    <t xml:space="preserve">Acts 2:1-21
Psalm 104:24-34, 35b
Romans 8:22-27
John 15:26-27,16:4b-15 </t>
  </si>
  <si>
    <t>Acts 2:1-21
Psalm 104:24-34, 35b
Romans 8:14-17
John 14:8-17, [25-27]</t>
  </si>
  <si>
    <t>Proverbs 8:1-4, 22-31
Psalm 8 
Romans 5:1-5
John 16:12-15</t>
  </si>
  <si>
    <t>Isaiah 11:1-10
Psalm 72 
Romans 15:4-13
Matthew 3:1-12</t>
  </si>
  <si>
    <t>Malachi 3:1-4
Luke 1:68-79
Philippians 1:3-11
Luke 3:1-6</t>
  </si>
  <si>
    <t>Isaiah 35:1-10
Psalm 146:5-10
James 5:7-10
Matthew 11:2-11</t>
  </si>
  <si>
    <t>Isaiah 61:1-4, 8-11
Psalm 126 
1 Thessalonians 5:16-24
John 1:6-8, 19-28</t>
  </si>
  <si>
    <t>Isaiah 7:10-16
Psalm 80:1-7, 10-14
Romans 1:1-7
Matthew 1:18-25</t>
  </si>
  <si>
    <t>2 Samuel 7:1-11, 16
Luke 1:47-55
Romans 16:25-27
Luke 1:26-38</t>
  </si>
  <si>
    <t>Micah 5:2-5a
Luke 1:46b-55
Hebrews 10:5-10
Luke 1:39-45, [46-55]</t>
  </si>
  <si>
    <t>Isaiah 52:7-10
Psalm 98 
Hebrews 1:1-4, [5-12]
John 1:1-14</t>
  </si>
  <si>
    <t>Deuteronomy 30:15-20
Psalm 119:1-8
1 Corinthians 3:1-9
Matthew 5:21-37</t>
  </si>
  <si>
    <t>Isaiah 55:10-13
Psalm 92:1-4, 12-15
1 Corinthians 15:51-58
Luke 6:39-49</t>
  </si>
  <si>
    <t xml:space="preserve">Deuteronomy 11:18-21, 26-28
Psalm 31:1-5, 19-24
Romans 1:16-17, 3:22b-28,[29-31]
Matthew 7:21-29 </t>
  </si>
  <si>
    <t xml:space="preserve">Deuteronomy 5:12-15
Psalm 81:1-10
2 Corinthians 4:5-12
Mark 2:23-3:6 </t>
  </si>
  <si>
    <t xml:space="preserve">1 Kings 8:22-23, 41-43
Psalm 96:1-9
Galatians 1:1-12
Luke 7:1-10 </t>
  </si>
  <si>
    <t>Hosea 5:15-6:6
Psalm 50:7-15
Romans 4:13-25
Matthew 9:9-13, 18-26</t>
  </si>
  <si>
    <t>Genesis 3:8-15
Psalm 130 
2 Corinthians 4:13-5:1
Mark 3:20-35</t>
  </si>
  <si>
    <t>1 Kings 17:17-24
Psalm 30 
Galatians 1:11-14
Luke 7:11-17</t>
  </si>
  <si>
    <t>Exodus 19:2-8a
Psalm 100 
Romans 5:1-8
Matthew 9:35-10:8,[9-23]</t>
  </si>
  <si>
    <t>Ezekiel 17:22-24
Psalm 92:1-4, 12-15
2 Corinthians 5:6-10, 14-17
Mark 4:26-34</t>
  </si>
  <si>
    <t>2 Samuel 11:26-12:10, 13-15
Psalm 32 
Galatians 2:15-21
Luke 7:36-8:3</t>
  </si>
  <si>
    <t xml:space="preserve">Jeremiah 20:7-13
Psalm 69:7-10, [11-15],16-18
Romans 6:1b-11
Matthew 10:24-39 </t>
  </si>
  <si>
    <t>Job 38:1-11
Psalm 107:1-3, 23-32
2 Corinthians 6:1-13
Mark 4:35-41</t>
  </si>
  <si>
    <t>Jeremiah 28:5-9
Psalm 89:1-4, 15-18
Romans 6:12-23
Matthew 10:40-42</t>
  </si>
  <si>
    <t>Lamentations 3:22-33
Psalm 30 
2 Corinthians 8:7-15
Mark 5:21-43</t>
  </si>
  <si>
    <t>1 Kings 19:15-16, 19-21
Psalm 16 
Galatians 5:1, 13-25
Luke 9:51-62</t>
  </si>
  <si>
    <t>Zechariah 9:9-12
Psalm 145:8-14
Romans 7:15-25a
Matthew 11:16-19, 25-30</t>
  </si>
  <si>
    <t>Isaiah 66:10-14
Psalm 66:1-9
Galatians 6:[1-6], 7-16
Luke 10:1-11, 16-20</t>
  </si>
  <si>
    <t>Isaiah 55:10-13
Psalm 65:[1-8], 9-13
Romans 8:1-11
Matthew 13:1-9, 18-23</t>
  </si>
  <si>
    <t xml:space="preserve">Isaiah 44:6-8
Psalm 86:11-17
Romans 8:12-25
Matthew 13:24-30,36-43 </t>
  </si>
  <si>
    <t>Jeremiah 23:1-6
Psalm 23 
Ephesians 2:11-22
Mark 6:30-34, 53-56</t>
  </si>
  <si>
    <t xml:space="preserve">1 Kings 3:5-12
Psalm 119:129-136
Romans 8:26-39
Matthew 13:31-33,44-52 </t>
  </si>
  <si>
    <t>Exodus 16:2-4, 9-15
Psalm 78:23-29
Ephesians 4:1-16
John 6:24-35</t>
  </si>
  <si>
    <t>Ecclesiastes 1:2, 12-14; 2:18-23
Psalm 49:1-12
Colossians 3:1-11
Luke 12:13-21</t>
  </si>
  <si>
    <t>1 Kings 19:4-8
Psalm 34:1-8
Ephesians 4:25-5:2
John 6:35, 41-51</t>
  </si>
  <si>
    <t>Genesis 15:1-6
Psalm 33:12-22
Hebrews 11:1-3, 8-16
Luke 12:32-40</t>
  </si>
  <si>
    <t xml:space="preserve">Isaiah 56:1, 6-8
Psalm 67 
Romans 11:1-2a, 29-32
Matthew 15:[10-20],21-28 </t>
  </si>
  <si>
    <t>Proverbs 9:1-6
Psalm 34: 9-14
Ephesians 5:15-20
John 6:51-58</t>
  </si>
  <si>
    <t>Jeremiah 23:23-29
Psalm 82 
Hebrews 11:29-12:2
Luke 12:49-56</t>
  </si>
  <si>
    <t>Joshua 24:1-2a, 14-18
Psalm 34:15-22
Ephesians 6:10-20
John 6:56-69</t>
  </si>
  <si>
    <t xml:space="preserve">Deuteronomy 4:1-2, 6-9
Psalm 15 
James 1:17-27
Mark 7:1-8,14-15,21-23 </t>
  </si>
  <si>
    <t>Proverbs 25:6-7
Psalm 112 
Hebrews 13:1-8, 15-16
Luke 14:1, 7-14</t>
  </si>
  <si>
    <t>Jonah 3:10-4:11
Psalm 145:1-8
Philippians 1:21-30
Matthew 20:1-16</t>
  </si>
  <si>
    <t>Jeremiah 11:18-20
Psalm 54 
James 3:13-4:3, 7-8a
Mark 9:30-37</t>
  </si>
  <si>
    <t>Ezekiel 18:1-4, 25-32
Psalm 25:1-9
Philippians 2:1-13
Matthew 21:23-32</t>
  </si>
  <si>
    <t>Numbers 11:4-6, 10-16, 24-29
Psalm 19:7-14
James 5:13-20
Mark 9:38-50</t>
  </si>
  <si>
    <t>Amos 6:1a, 4-7
Psalm 146 
1 Timothy 6:6-19
Luke 16:19-31</t>
  </si>
  <si>
    <t>Habakkuk 1:1-4, 2:1-4
Psalm 37:1-9
2 Timothy 1:1-14
Luke 17:5-10</t>
  </si>
  <si>
    <t>Amos 5:6-7, 10-15
Psalm 90:12-17
Hebrews 4:12-16
Mark 10:17-31</t>
  </si>
  <si>
    <t>2 Kings 5:1-3, 7-15c
Psalm 111 
2 Timothy 2:8-15
Luke 17:11-19</t>
  </si>
  <si>
    <t>Genesis 32:22-31
Psalm 121 
2 Timothy 3:14-4:5
Luke 18:1-8</t>
  </si>
  <si>
    <t>Leviticus 19:1-2, 15-18
Psalm 1 
1 Thessalonians 2:1-8
Matthew 22:34-46</t>
  </si>
  <si>
    <t>Jeremiah 14:7-10, 19-22
Psalm 84:1-7
2 Timothy 4:6-8, 16-18
Luke 18:9-14</t>
  </si>
  <si>
    <t>Job 19:23-27a
Psalm 17:1-9
2 Thessalonians 2:1-5, 13-17
Luke 20:27-38</t>
  </si>
  <si>
    <t>Zephaniah 1:7, 12-18
Psalm 90:1-8,[9-11],12
1 Thessalonians 5:1-11
Matthew 25:14-30</t>
  </si>
  <si>
    <t>Daniel 12:1-3
Psalm 16 
Hebrews 10:11-14, [15-18],19-25 
Mark 13:1-8</t>
  </si>
  <si>
    <t>Reign of Christ</t>
  </si>
  <si>
    <t>Joel 2:1-2, 12-17
Psalm 51:1-17
2 Corinthians 5:20b-6:10
Matthew 6:1-6, 16-21</t>
  </si>
  <si>
    <t>John Hus Festival</t>
  </si>
  <si>
    <t>Isaiah 49:1-7
Psalm 135:1-13
1 Corinthians 1:18-24
Mark 8:34-38</t>
  </si>
  <si>
    <r>
      <rPr>
        <sz val="11"/>
        <rFont val="Century Gothic"/>
        <family val="2"/>
      </rPr>
      <t>August 13</t>
    </r>
    <r>
      <rPr>
        <vertAlign val="superscript"/>
        <sz val="11"/>
        <rFont val="Century Gothic"/>
        <family val="2"/>
      </rPr>
      <t>th</t>
    </r>
    <r>
      <rPr>
        <sz val="11"/>
        <rFont val="Century Gothic"/>
        <family val="2"/>
      </rPr>
      <t xml:space="preserve"> Festival</t>
    </r>
  </si>
  <si>
    <t>Joshua 24:16-24
Psalm 133 
1 John 4:1-13
John 17:1-2, 6-19</t>
  </si>
  <si>
    <t>Isaiah 25:6-9
Psalm 24 
Revelation 21:1-6a
John 11:32-44</t>
  </si>
  <si>
    <t>Daniel 7:1-3, 15-18
Psalm 149 
Ephesians 1:11-23
Luke 6:20-31</t>
  </si>
  <si>
    <t>Chief Elder Festival</t>
  </si>
  <si>
    <t>Ezekiel 34:11-16, 23-24
Psalm 8 
Hebrews 4:14-16
John 10:1-10</t>
  </si>
  <si>
    <r>
      <rPr>
        <b/>
        <sz val="16"/>
        <rFont val="Century Gothic"/>
        <family val="2"/>
      </rPr>
      <t xml:space="preserve">Women’s Lectionary Readings (Ashley Wilcox) - One Year
</t>
    </r>
    <r>
      <rPr>
        <sz val="11"/>
        <rFont val="Century Gothic"/>
        <family val="2"/>
      </rPr>
      <t>(not to be confused with the Wilda Gafney Lectionary)
This sheet contains all the Sunday Lectionary Readings and Readings for Festivals, Feasts, etc. for Year W.
The correct year is selected by a column offset relative to Row B
The following rows are arranged in a number of sections:
    1st Section:   All the Sundays that are in Seasons (e.g. Epiphany, Lent, Easter).  
                        These dates are calculated from fixed days, (e.g. Easter Day and Christmas Day)
   2nd Section:  All the Sundays in Ordinary Time (these are determined by the remaining Sundays falling in particular weeks.
   3rd Section:  The Festivals relating to the Lectionary (Part A (un-sorted) and Part B (sorted - after being transferred)
Readings in Seasons take precedent over Ordinary Time Readings.</t>
    </r>
  </si>
  <si>
    <t>Women’s Lectionary - Wilcox</t>
  </si>
  <si>
    <t xml:space="preserve">Isaiah 49:1-7 
  + Called in the Womb + 
Matthew 2:13-15, 19-23 
  + Mary’s Family Goes to Nazareth + </t>
  </si>
  <si>
    <t xml:space="preserve">Isaiah 49:8-16 
  + Mothers Do Not Forget + 
Matthew 2:16-18 
  + Mothers’ Babies Are Killed + </t>
  </si>
  <si>
    <t xml:space="preserve">Isaiah 43:1-7 
  + Bring Daughters + 
Matthew 2:1-12 
  + Mary Meets the Magi + </t>
  </si>
  <si>
    <r>
      <rPr>
        <sz val="11"/>
        <rFont val="Century Gothic"/>
        <family val="2"/>
      </rPr>
      <t>1</t>
    </r>
    <r>
      <rPr>
        <vertAlign val="superscript"/>
        <sz val="11"/>
        <rFont val="Century Gothic"/>
        <family val="2"/>
      </rPr>
      <t>st</t>
    </r>
    <r>
      <rPr>
        <sz val="11"/>
        <rFont val="Century Gothic"/>
        <family val="2"/>
      </rPr>
      <t xml:space="preserve"> Sunday in Ordinary Time</t>
    </r>
  </si>
  <si>
    <t xml:space="preserve">Psalm 131 
  + Mother with Weaned Child + 
Luke 2:22-38 
  + Anna Sees Jesus + </t>
  </si>
  <si>
    <r>
      <rPr>
        <sz val="11"/>
        <rFont val="Century Gothic"/>
        <family val="2"/>
      </rPr>
      <t>2</t>
    </r>
    <r>
      <rPr>
        <vertAlign val="superscript"/>
        <sz val="11"/>
        <rFont val="Century Gothic"/>
        <family val="2"/>
      </rPr>
      <t>nd</t>
    </r>
    <r>
      <rPr>
        <sz val="11"/>
        <rFont val="Century Gothic"/>
        <family val="2"/>
      </rPr>
      <t xml:space="preserve"> Sunday in Ordinary Time</t>
    </r>
  </si>
  <si>
    <t xml:space="preserve">Isaiah 60:1-6 
  + Return to Zion + 
Luke 2:41-52 
  + Mary Loses Jesus in the Temple + </t>
  </si>
  <si>
    <r>
      <rPr>
        <sz val="11"/>
        <rFont val="Century Gothic"/>
        <family val="2"/>
      </rPr>
      <t>3</t>
    </r>
    <r>
      <rPr>
        <vertAlign val="superscript"/>
        <sz val="11"/>
        <rFont val="Century Gothic"/>
        <family val="2"/>
      </rPr>
      <t>rd</t>
    </r>
    <r>
      <rPr>
        <sz val="11"/>
        <rFont val="Century Gothic"/>
        <family val="2"/>
      </rPr>
      <t xml:space="preserve"> Sunday in Ordinary Time</t>
    </r>
  </si>
  <si>
    <t xml:space="preserve">Isaiah 62:1-5 
  + Zion as Bride + 
John 2:1-11 
  + Mary Attends the ­Wedding at Cana + </t>
  </si>
  <si>
    <r>
      <rPr>
        <sz val="11"/>
        <rFont val="Century Gothic"/>
        <family val="2"/>
      </rPr>
      <t>4</t>
    </r>
    <r>
      <rPr>
        <vertAlign val="superscript"/>
        <sz val="11"/>
        <rFont val="Century Gothic"/>
        <family val="2"/>
      </rPr>
      <t>th</t>
    </r>
    <r>
      <rPr>
        <sz val="11"/>
        <rFont val="Century Gothic"/>
        <family val="2"/>
      </rPr>
      <t xml:space="preserve"> Sunday in Ordinary Time</t>
    </r>
  </si>
  <si>
    <t xml:space="preserve">Jeremiah 29:1, 4-7 
  + Wives in Exile + 
Matthew 12:33-37, 46-50 
  + Mary Waits for Jesus + </t>
  </si>
  <si>
    <r>
      <rPr>
        <sz val="11"/>
        <rFont val="Century Gothic"/>
        <family val="2"/>
      </rPr>
      <t>5</t>
    </r>
    <r>
      <rPr>
        <vertAlign val="superscript"/>
        <sz val="11"/>
        <rFont val="Century Gothic"/>
        <family val="2"/>
      </rPr>
      <t>th</t>
    </r>
    <r>
      <rPr>
        <sz val="11"/>
        <rFont val="Century Gothic"/>
        <family val="2"/>
      </rPr>
      <t xml:space="preserve"> Sunday in Ordinary Time</t>
    </r>
  </si>
  <si>
    <t xml:space="preserve">Lamentations 1:1-6 
  + Jerusalem as Widow + 
Mark 6:14-29 
  + Herodias + </t>
  </si>
  <si>
    <t xml:space="preserve">Hosea 11:1-11 
  + God as Parent + 
Mark 5:25-34 
  + Woman with Hemorrhages + </t>
  </si>
  <si>
    <t xml:space="preserve">Psalm 17:1-9 
  + Under God’s Wings + 
Mark 12:38-44 
  + The Widow’s Offering + </t>
  </si>
  <si>
    <t xml:space="preserve">Isaiah 66:10-14 
  + God as Comforting Mother + 
John 8:1-11 
  + The Woman Accused of Adultery + </t>
  </si>
  <si>
    <t xml:space="preserve">Judges 16:6-21 
  + Delilah + 
John 4:7-15 
  + The Woman at the Well + </t>
  </si>
  <si>
    <t xml:space="preserve">Job 28:1-20 
  + Wisdom + 
John 11:17-35 
  + Mary and Martha’s Brother Raised + </t>
  </si>
  <si>
    <t xml:space="preserve">Proverbs 1:20-33 
  + Wisdom Calls + 
Luke 8:1-15 
  + Women Accompany Jesus + </t>
  </si>
  <si>
    <t xml:space="preserve">Proverbs 8:1-4, 22-31 
  + Wisdom’s Gifts + 
Matthew 27:11-23 
  + Pilate’s Wife + </t>
  </si>
  <si>
    <t xml:space="preserve">Song of Solomon 1:1-8 
  + Beloved + 
Mark 16:1-8 
  + The Women Go to the Tomb + </t>
  </si>
  <si>
    <t xml:space="preserve">Esther 1:10-22 
  + Vashti + 
Matthew 28:1-10 
  + Mary Magdalene and Mary + </t>
  </si>
  <si>
    <t xml:space="preserve">Esther 2:1-18 
  + Women Taken / Esther Is Queen + 
Luke 24:13-24 
  + The Women Are Not Believed + </t>
  </si>
  <si>
    <t xml:space="preserve">Esther 5:1-8 
  + Esther’s Banquet + 
Luke 7:11-17 
  + The Widow’s Son Raised + </t>
  </si>
  <si>
    <t xml:space="preserve">Esther 7:1-10, 9:20-22 
  + Esther + 
Luke 13:10-17 
  + The Crippled Woman + </t>
  </si>
  <si>
    <t xml:space="preserve">Job 1:1, 2:1-10 
  + Job’s Wife + 
Luke 13:31-35 
  + God as Mother Hen + </t>
  </si>
  <si>
    <t xml:space="preserve">Proverbs 7:6-23 
  + Strange Woman + 
Luke 18:1-8 
  + The Widow and the Judge + </t>
  </si>
  <si>
    <t xml:space="preserve">Joel 2:23-32 
  + Daughters Shall Prophesy + 
Acts 1:14, 2:1-8, 14-18 
  + Women Pray and Prophesy + </t>
  </si>
  <si>
    <t xml:space="preserve">Genesis 1:1-2:4 
  + Creator + 
John 7:37-39 
  + Holy Spirit + </t>
  </si>
  <si>
    <t xml:space="preserve">Genesis 38:13-19, 24-27 
  + Tamar + 
Luke 1:26-38 
  + The Call of Mary + </t>
  </si>
  <si>
    <t xml:space="preserve">Joshua 2:1-21 
  + Rahab + 
Luke 1:39-45 
  + Mary Visits Elizabeth + </t>
  </si>
  <si>
    <t xml:space="preserve">Ruth 3:1-18, 4:13-17 
  + Ruth + 
Luke 1:46-55 
  + Magnificat + </t>
  </si>
  <si>
    <t xml:space="preserve">2 Samuel 11:1-15 
  + Bathsheba + 
Luke 1:57-66 
  + Elizabeth Gives Birth + </t>
  </si>
  <si>
    <t xml:space="preserve">Isaiah 42:5-9, 14 
  + God Giving Birth + 
Luke 2:1-20 
  + Mary Gives Birth + </t>
  </si>
  <si>
    <r>
      <rPr>
        <sz val="11"/>
        <rFont val="Century Gothic"/>
        <family val="2"/>
      </rPr>
      <t>6</t>
    </r>
    <r>
      <rPr>
        <vertAlign val="superscript"/>
        <sz val="11"/>
        <rFont val="Century Gothic"/>
        <family val="2"/>
      </rPr>
      <t>th</t>
    </r>
    <r>
      <rPr>
        <sz val="11"/>
        <rFont val="Century Gothic"/>
        <family val="2"/>
      </rPr>
      <t xml:space="preserve"> Sunday in Ordinary Time</t>
    </r>
  </si>
  <si>
    <t xml:space="preserve">Ezekiel 16:1-22 
  + Unfaithful Wife + 
Mark 7:24-37 
  + The Syrophoenician Woman + </t>
  </si>
  <si>
    <t>7th Sunday in Ordinary Time</t>
  </si>
  <si>
    <t xml:space="preserve">Ezekiel 23:1-21 
  + Oholah and Oholibah + 
Luke 10:38-42 
  + Mary and Martha + </t>
  </si>
  <si>
    <t>8th Sunday in Ordinary Time</t>
  </si>
  <si>
    <t xml:space="preserve">Hosea 1:2-10 
  + Gomer + 
Luke 20:27-38 
  + Marriage after Resurrection + </t>
  </si>
  <si>
    <t>9th Sunday in Ordinary Time</t>
  </si>
  <si>
    <t xml:space="preserve">Genesis 2:4-9, 15-25 
  + Woman and Man + 
Acts 5:1-11 
  + Sapphira + </t>
  </si>
  <si>
    <t>10th Sunday in Ordinary Time</t>
  </si>
  <si>
    <t xml:space="preserve">Genesis 18:1-15 
  + Sarah Laughs + 
Acts 9:36-43 
  + Tabitha + </t>
  </si>
  <si>
    <t>11th Sunday in Ordinary Time</t>
  </si>
  <si>
    <t xml:space="preserve">Genesis 19:12-26 
  + Lot’s Wife + 
Acts 12:11-16 
  + Rhoda + </t>
  </si>
  <si>
    <t>12th Sunday in Ordinary Time</t>
  </si>
  <si>
    <t xml:space="preserve">Genesis 19:30-38 
  + Lot’s Daughters + 
Acts 16:11-19 
  + Lydia and the Enslaved Girl + </t>
  </si>
  <si>
    <t>13th Sunday in Ordinary Time</t>
  </si>
  <si>
    <t xml:space="preserve">Genesis 21:8-21 
  + Sarah and Hagar + 
Acts 18:1-4, 24-28 
  + Priscilla + </t>
  </si>
  <si>
    <t>14th Sunday in Ordinary Time</t>
  </si>
  <si>
    <t xml:space="preserve">Genesis 24:10-21 
  + Rebekah + 
Acts 21:7-15 
  + Daughters Who Prophesy + </t>
  </si>
  <si>
    <t>15th Sunday in Ordinary Time</t>
  </si>
  <si>
    <t xml:space="preserve">Genesis 25:21-28 
  + Rebekah Gives Birth + 
Romans 16:1-7, 12-16 
  + Phoebe + </t>
  </si>
  <si>
    <t>16th Sunday in Ordinary Time</t>
  </si>
  <si>
    <t xml:space="preserve">Genesis 29:15-28 
  + Rachel and Leah + 
1 Corinthians 1:10-18 
  + Chloe + </t>
  </si>
  <si>
    <t>17th Sunday in Ordinary Time</t>
  </si>
  <si>
    <t xml:space="preserve">Genesis 31:14-35 
  + Rachel Steals the Gods + 
1 Corinthians 7:25-40 
  + Unmarried and Widows + </t>
  </si>
  <si>
    <t>18th Sunday in Ordinary Time</t>
  </si>
  <si>
    <t xml:space="preserve">Genesis 34:1-29 
  + Dinah + 
1 Corinthians 14:26-40 
  + Women Speaking + </t>
  </si>
  <si>
    <t>19th Sunday in Ordinary Time</t>
  </si>
  <si>
    <t xml:space="preserve">Genesis 39:1-20 ­
  + Potiphar’s Wife + 
Mark 10:2-16 
  + Divorce + </t>
  </si>
  <si>
    <t>20th Sunday in Ordinary Time</t>
  </si>
  <si>
    <t xml:space="preserve">Exodus 1:8-2:10 ­
  + Shiphrah and Puah + 
Galatians 4:21-30 
  + Hagar and Sarah + </t>
  </si>
  <si>
    <r>
      <rPr>
        <sz val="11"/>
        <rFont val="Century Gothic"/>
        <family val="2"/>
      </rPr>
      <t>21</t>
    </r>
    <r>
      <rPr>
        <vertAlign val="superscript"/>
        <sz val="11"/>
        <rFont val="Century Gothic"/>
        <family val="2"/>
      </rPr>
      <t>st</t>
    </r>
    <r>
      <rPr>
        <sz val="11"/>
        <rFont val="Century Gothic"/>
        <family val="2"/>
      </rPr>
      <t xml:space="preserve"> Sunday in Ordinary Time</t>
    </r>
  </si>
  <si>
    <t xml:space="preserve">Exodus 4:18-26 
  + Zipporah + 
Ephesians 5:21-33 
  + Wives and Husbands + </t>
  </si>
  <si>
    <r>
      <rPr>
        <sz val="11"/>
        <rFont val="Century Gothic"/>
        <family val="2"/>
      </rPr>
      <t>22</t>
    </r>
    <r>
      <rPr>
        <vertAlign val="superscript"/>
        <sz val="11"/>
        <rFont val="Century Gothic"/>
        <family val="2"/>
      </rPr>
      <t>nd</t>
    </r>
    <r>
      <rPr>
        <sz val="11"/>
        <rFont val="Century Gothic"/>
        <family val="2"/>
      </rPr>
      <t xml:space="preserve"> Sunday in Ordinary Time</t>
    </r>
  </si>
  <si>
    <t xml:space="preserve">Exodus 15:1-11, 20-21 
  + Miriam + 
Philippians 4:1-9 ­
  + Euodia and Syntyche + </t>
  </si>
  <si>
    <t>23th Sunday in Ordinary Time</t>
  </si>
  <si>
    <t xml:space="preserve">Numbers 27:1-11 
  + Mahlah, Noah, Hoglah, Milcah, and Tirzah + 
Colossians 4:2-15 
  + Nympha + </t>
  </si>
  <si>
    <t>24th Sunday in Ordinary Time</t>
  </si>
  <si>
    <t xml:space="preserve">Judges 4:1-7 
  + Deborah + 
1 Timothy 2:1-15 
  + Women Silent/Saved + </t>
  </si>
  <si>
    <t>25th Sunday in Ordinary Time</t>
  </si>
  <si>
    <t xml:space="preserve">Judges 4:12-22 
  + Jael + 
1 Timothy 5:1-16 
  + Widows + </t>
  </si>
  <si>
    <t>26th Sunday in Ordinary Time</t>
  </si>
  <si>
    <t xml:space="preserve">Judges 11:29-40 
  + Jephthah’s Daughter + 
2 Timothy 1:3-7 
  + Lois and Eunice + </t>
  </si>
  <si>
    <t>27th Sunday in Ordinary Time</t>
  </si>
  <si>
    <t xml:space="preserve">Ruth 1:1-22 
  + Ruth and Naomi + 
2 Timothy 3:1-7 
  + Silly Women + </t>
  </si>
  <si>
    <t>28th Sunday in Ordinary Time</t>
  </si>
  <si>
    <t xml:space="preserve">1 Samuel 2:1-10 
  + Hannah + 
2 Timothy 4:9-22 
  + Claudia and Prisca + </t>
  </si>
  <si>
    <t>29th Sunday in Ordinary Time</t>
  </si>
  <si>
    <t xml:space="preserve">1 Samuel 19:11-17 
  + Michal + 
Titus 2:1-10 
  + Household Roles + </t>
  </si>
  <si>
    <t>30th Sunday in Ordinary Time</t>
  </si>
  <si>
    <t xml:space="preserve">1 Samuel 25:2-3, 18-31 
  + Abigail + 
Philemon 1-7 
  + Apphia + </t>
  </si>
  <si>
    <r>
      <rPr>
        <sz val="11"/>
        <rFont val="Century Gothic"/>
        <family val="2"/>
      </rPr>
      <t>31</t>
    </r>
    <r>
      <rPr>
        <vertAlign val="superscript"/>
        <sz val="11"/>
        <rFont val="Century Gothic"/>
        <family val="2"/>
      </rPr>
      <t>st</t>
    </r>
    <r>
      <rPr>
        <sz val="11"/>
        <rFont val="Century Gothic"/>
        <family val="2"/>
      </rPr>
      <t xml:space="preserve"> Sunday in Ordinary Time</t>
    </r>
  </si>
  <si>
    <t xml:space="preserve">2 Samuel 13:1-21 
  + Tamar and Amnon + 
Revelation 12:1-6, 13-17 
  + Woman and Earth + </t>
  </si>
  <si>
    <r>
      <rPr>
        <sz val="11"/>
        <rFont val="Century Gothic"/>
        <family val="2"/>
      </rPr>
      <t>32</t>
    </r>
    <r>
      <rPr>
        <vertAlign val="superscript"/>
        <sz val="11"/>
        <rFont val="Century Gothic"/>
        <family val="2"/>
      </rPr>
      <t>nd</t>
    </r>
    <r>
      <rPr>
        <sz val="11"/>
        <rFont val="Century Gothic"/>
        <family val="2"/>
      </rPr>
      <t xml:space="preserve"> Sunday in Ordinary Time</t>
    </r>
  </si>
  <si>
    <t xml:space="preserve">1 Kings 10:1-13 
  + Queen of Sheba + 
Revelation 17:1-6 
  + The Great Whore + </t>
  </si>
  <si>
    <t>33th Sunday in Ordinary Time</t>
  </si>
  <si>
    <t xml:space="preserve">2 Kings 9:30-37 
  + Jezebel + 
Revelation 2:18-29 
  + Jezebel + </t>
  </si>
  <si>
    <t xml:space="preserve">2 Kings 22:3-20 
  + Huldah + 
Revelation 19:4-9, 22:17 
  + Bride + </t>
  </si>
  <si>
    <t xml:space="preserve">Genesis 3:1-24 
  + Eve and Adam + 
Matthew 25:1-13 
  + The Ten Bridesmaids + </t>
  </si>
  <si>
    <t xml:space="preserve">Proverbs 9:1-6 
  + Wisdom’s Feast + 
Mark 14:1-9 
  + The Woman Anoints Jesus + </t>
  </si>
  <si>
    <t xml:space="preserve">Deuteronomy 32:10-20 
  + God as Mother Eagle + 
John 19:23-30 
  + The Women Watch + </t>
  </si>
  <si>
    <t xml:space="preserve">Hosea 13:2-16 
  + God as Angry Mother Bear + 
Luke 23:50-56 
  + The Women See the Tomb + </t>
  </si>
  <si>
    <t xml:space="preserve">Song of Solomon 2:8-13 
  + Lover + 
John 20:11-18 
  + Mary Magdalene Sees Jesus + </t>
  </si>
  <si>
    <t xml:space="preserve">Psalm 123 
  + Maid and Mistress + 
Luke 15:1-10 
  + The Woman Finds Her Coin + </t>
  </si>
  <si>
    <t xml:space="preserve">Proverbs 31:10-31 
  + Capable Wife + 
James 2:14-26 
  + Rahab + </t>
  </si>
  <si>
    <r>
      <rPr>
        <b/>
        <sz val="18"/>
        <rFont val="Century Gothic"/>
        <family val="2"/>
      </rPr>
      <t xml:space="preserve">The Women’s Lectionary Readings devised by Rev. Wil Gafney, Ph.D:
</t>
    </r>
    <r>
      <rPr>
        <sz val="11"/>
        <rFont val="Century Gothic"/>
        <family val="2"/>
      </rPr>
      <t xml:space="preserve">
This sheet contains all the Sunday Lectionary Readings and Readings for Festivals, Feasts, etc. for Years A, B, C.
The correct year is selected by a column offset relative to Row B
The following rows are arranged in a number of sections:
    1</t>
    </r>
    <r>
      <rPr>
        <vertAlign val="superscript"/>
        <sz val="11"/>
        <rFont val="Century Gothic"/>
        <family val="2"/>
      </rPr>
      <t>st</t>
    </r>
    <r>
      <rPr>
        <sz val="11"/>
        <rFont val="Century Gothic"/>
        <family val="2"/>
      </rPr>
      <t xml:space="preserve"> Section:   All the Sundays that are in Seasons (e.g. Epiphany, Lent, Easter).  
                        These dates are calculated from fixed days, (e.g. Easter Day and Christmas Day)
   2</t>
    </r>
    <r>
      <rPr>
        <vertAlign val="superscript"/>
        <sz val="11"/>
        <rFont val="Century Gothic"/>
        <family val="2"/>
      </rPr>
      <t>nd</t>
    </r>
    <r>
      <rPr>
        <sz val="11"/>
        <rFont val="Century Gothic"/>
        <family val="2"/>
      </rPr>
      <t xml:space="preserve"> Section:  All the Sundays in Ordinary Time (these are determined by the remaining Sundays falling in particular weeks.
   3</t>
    </r>
    <r>
      <rPr>
        <vertAlign val="superscript"/>
        <sz val="11"/>
        <rFont val="Century Gothic"/>
        <family val="2"/>
      </rPr>
      <t>rd</t>
    </r>
    <r>
      <rPr>
        <sz val="11"/>
        <rFont val="Century Gothic"/>
        <family val="2"/>
      </rPr>
      <t xml:space="preserve"> Section:  The Festivals relating to the Lectionary (Part A (un-sorted) and Part B (sorted – after being transferred)
Readings in Seasons take precedent over Ordinary Time Readings.</t>
    </r>
  </si>
  <si>
    <t>Women’s Lectionary – Gafney</t>
  </si>
  <si>
    <t>Year W</t>
  </si>
  <si>
    <t>Proverbs 23:22-25
Psalm 8
1 John 5:1-5
Luke 2:25-38</t>
  </si>
  <si>
    <t>+ Year B not yet available +</t>
  </si>
  <si>
    <t>+ Year C not yet available +</t>
  </si>
  <si>
    <t>Genesis 2:7-9, 15-17, 25
Psalm 8
2 Corinthians 5:16-21
Matthew 1:1-16</t>
  </si>
  <si>
    <t>Hosea 11:1-4, 7-9
Psalm 68:18-20, 22, 24-27, 31-33
Hebrews 11:23-28
Matthew 2:13-18</t>
  </si>
  <si>
    <t>Isaiah 7:3-16
Psalm 89:1-8, 14
Philippians 2:9-13
Luke 2:15-21</t>
  </si>
  <si>
    <t>Isaiah 60:1-6
Psalm 67
2 Timothy 1:5-10
Matthew 2:1-12</t>
  </si>
  <si>
    <t>Isaiah 2:1-5
Psalm 57
2 Peter 1:16-21
Matthew 3:1-17</t>
  </si>
  <si>
    <t>Isaiah 52:1-10
Psalm 36:5-10
1 Corinthians 1:26-31
Luke 2:41-51</t>
  </si>
  <si>
    <t>Isaiah 9:2-7
Psalm 36:5-10
Romans 15:8-13
Matthew 4:18-25</t>
  </si>
  <si>
    <t>Isaiah 62:1-7, 10-12
Psalm 18:2-11, 16-19
1 Corinthians 6:2-10
Matthew 3:1-6, 11-17</t>
  </si>
  <si>
    <t>Tobit 13:11-17
Psalm 22:23-31
1 Timothy 3:14-16
Matthew 4:18-25</t>
  </si>
  <si>
    <t>Zephaniah 3:14-20
Psalm 17:6-9, 13, 15
1 Timothy 4:1-6, 9-10
Mark 1:29-31</t>
  </si>
  <si>
    <t>Isaiah 42:1-5, 10-16
Psalm 107:1-9, 19-22
James 1:17-21
Matthew 8:14-22</t>
  </si>
  <si>
    <t>Isaiah 16:1-5
Psalm 33:11-22
Ephesians 3:1-6
Luke 3:21-38</t>
  </si>
  <si>
    <t>2 Kings 5:1-4, 9-14
Psalm 30
Acts 16:16-24
Matthew 9:18-26</t>
  </si>
  <si>
    <t>Song of Songs 4:9-15
Psalm 45:6-10, 12-15
1 Corinthians 9:1-10
John 2:1-12</t>
  </si>
  <si>
    <t>Isaiah 62:1-7, 12
Psalm 146
Revelation 12:1-6, 13-17
Matthew 11:7-19</t>
  </si>
  <si>
    <t>1 Kings 17:8-16
Psalm 146
James 1:22-27
Luke 4:16-27</t>
  </si>
  <si>
    <t>Epiphany Last</t>
  </si>
  <si>
    <t>Leviticus 19:1-2, 9-18
Psalm 77:13-20
Romans 12:1-13
Matthew 17:1-9</t>
  </si>
  <si>
    <t>Zechariah 8:1-8
Psalm 95:1-7
1 Corinthians 2:1-13
Luke 7:24-35</t>
  </si>
  <si>
    <t>Genesis 2:7-9, 15-17, 21-25; 3:1-7
Psalm 51:1-17
Revelation 22:1-5, 16-17
Matthew 3:1-6</t>
  </si>
  <si>
    <t>Genesis 2:7-9, 15-25
Psalm 104:1-4, 10-15, 27-30
Colossians 3:1-11
Mark 16:9-15</t>
  </si>
  <si>
    <t>1 Kings 17:8-16
Psalm 111:2-10
2 Corinthians 9:6-13
Matthew 14:13-21</t>
  </si>
  <si>
    <t>Genesis 3:1-7
Psalm 92:1-5, 12-15
Ephesians 2:4-10
Matthew 7:15-20</t>
  </si>
  <si>
    <t>Numbers 5:5-10
Psalm 32:1-7
James 5:13-18
Matthew 5:21-16</t>
  </si>
  <si>
    <t>Genesis 3:8-19
Psalm 96
Romans 8:31-39
Mark 13:14-22</t>
  </si>
  <si>
    <t>Genesis 31:25-27, 43-50
Psalm 144:3-4, 12-15
1 John 4:13-21
Matthew 12:46-50</t>
  </si>
  <si>
    <t>Song of Songs 4:7-16
Psalm 136:1-16
1 John 4:7-12
John 3:11-17</t>
  </si>
  <si>
    <t>Numbers 11:4-15
Psalm 104:1-4, 10-15, 27-30
1 Corinthians 3:1-9
Matthew 15:2-39</t>
  </si>
  <si>
    <t>Isaiah 51:1-8
Psalm 148
Romans 11:13-24
Luke 13:18-21</t>
  </si>
  <si>
    <r>
      <rPr>
        <sz val="11"/>
        <rFont val="Century Gothic"/>
        <family val="2"/>
      </rPr>
      <t xml:space="preserve">Isaiah 49:5-16
Psalm 22:1-11
Galatians 3:23-4:7
</t>
    </r>
    <r>
      <rPr>
        <sz val="12"/>
        <color rgb="FF000000"/>
        <rFont val="Century Gothic"/>
        <family val="2"/>
      </rPr>
      <t xml:space="preserve">Mark 14:32[53-], 15:47
</t>
    </r>
    <r>
      <rPr>
        <sz val="11"/>
        <rFont val="Century Gothic"/>
        <family val="2"/>
      </rPr>
      <t xml:space="preserve">
</t>
    </r>
    <r>
      <rPr>
        <sz val="11"/>
        <color rgb="FF000000"/>
        <rFont val="Century Gothic"/>
        <family val="2"/>
      </rPr>
      <t xml:space="preserve">Liturgy of the Palms:
</t>
    </r>
    <r>
      <rPr>
        <sz val="12"/>
        <color rgb="FF000000"/>
        <rFont val="Century Gothic"/>
        <family val="2"/>
      </rPr>
      <t xml:space="preserve">   Psalm 118:19-29
   Matthew 21:1-11</t>
    </r>
  </si>
  <si>
    <r>
      <rPr>
        <sz val="11"/>
        <rFont val="Century Gothic"/>
        <family val="2"/>
      </rPr>
      <t xml:space="preserve">Isaiah 49:5-16
Psalm 22:01:11
Galatians 3:23-4:7
Mark 14:32, [53-end], 15:47
</t>
    </r>
    <r>
      <rPr>
        <sz val="11"/>
        <color rgb="FF000000"/>
        <rFont val="Century Gothic"/>
        <family val="2"/>
      </rPr>
      <t xml:space="preserve">Liturgy of the Palms:
</t>
    </r>
    <r>
      <rPr>
        <sz val="12"/>
        <color rgb="FF000000"/>
        <rFont val="Century Gothic"/>
        <family val="2"/>
      </rPr>
      <t xml:space="preserve">   Psalm 118:19-29
   Matthew 21:1-11</t>
    </r>
  </si>
  <si>
    <t>Isaiah 49:1-13
Psalm 18:2-11, 16-19
Hebrews 11:1-2, 23-24, 28-39
Matthew 28:1-10 or
  John 20:1-10, [11-18]</t>
  </si>
  <si>
    <t>Isaiah 25:6-9
Psalm 118:14-26
2 Timothy 2:8-13
Luke 24:13-35 or 13-27</t>
  </si>
  <si>
    <t>Isaiah 49:1-13
Psalm 18:2-11, 16-19
Hebrews 11:1-2, 23-24, 28-39
Matthew 28:1-10 
  or John 20:1-10, [11-18]</t>
  </si>
  <si>
    <t>Acts 1:3-5, 12-14
  or Sirach 1:14-20
Psalm 111
1 John 5:1-6
John 20:19-31</t>
  </si>
  <si>
    <t>Acts 1:3-5, 12-14
  or Deuteronomy 5:1-10
Psalm 41:1-4, 12-13
Romans 7:1-12
John 20:19-31</t>
  </si>
  <si>
    <t>Acts 1:6-8
  or Sirach 4:11-16
Psalm 34:1-14
Hebrews 5:7-14
John 5:25-29</t>
  </si>
  <si>
    <t>Acts 1:6-8
  or Deuteronomy 5:11-22
Psalm 78:1-7
Romans 13:8-10
Matthew 22:23-33</t>
  </si>
  <si>
    <t>Acts 5:12-16
  or Sirach 15:1-6
Psalm 119:97-103
Romans 6:5-11
Matthew 22:23-33 </t>
  </si>
  <si>
    <t>Acts 2:22-24
  or Deuteronomy 18:15-22
Psalm 9:9-14
2 Corinthians 4:7-12
Luke 17:18-23</t>
  </si>
  <si>
    <t>Acts 17:1-4,10-12
  or Wisdom 6:12-19
Psalm 63:1-8
1 Peter 1:3-9
John 11:17-27 </t>
  </si>
  <si>
    <t>Acts 5:12-16
  or Deuteronomy 28:1-14
Psalm 147:12-20
2 Corinthians 4:13-15
John 5:25-29</t>
  </si>
  <si>
    <t>Acts 17:22-34
  or Sirach 14:20-27
Psalm 19:7-10
Philippians 3:7-11
Matthew 27:45-54 </t>
  </si>
  <si>
    <t>Acts 17:1-4, 10-12
  or Deuteronomy 28:58-69
Psalm 145:8-19
Romans 6:5-11
John 11:17-27</t>
  </si>
  <si>
    <t>Acts 3:18-26
  or Sirach 51:13-21
Psalm 27:1-2, 4-5, 7, 10, 13-14
1 Peter 3:13-22
Luke 14:7-14</t>
  </si>
  <si>
    <t>Acts 18:24-27
  or Deuteronomy 29:10-15
Psalm 111
1 Peter 1:3-9
John 11:28-44</t>
  </si>
  <si>
    <t>Acts 2:1-17
  or Isaiah 44:1-8
Psalm 104:1-4, 10-15, 27-30
Romans 8:14-17, 22-27
John 14:8-17</t>
  </si>
  <si>
    <t>Genesis 1:1-2, 26-27
Psalm 2:1-4
Psalm 150
2 Peter 1:16-18</t>
  </si>
  <si>
    <t>Genesis 1:1-5
Psalm 8
Romans 8:15-25
Matthew 24:32-34</t>
  </si>
  <si>
    <t>Genesis 16:7-13
Psalm 71:4-11
Philippians 2:5-11
Luke 1:26-38</t>
  </si>
  <si>
    <t>Isaiah 54:1-8
Psalm 113
Hebrews 11:8-13
Luke 1:5-17, 24-25</t>
  </si>
  <si>
    <t>Genesis 17:15-22
Psalm 78:1-7
Romans 8:18-25
Luke 1:39-45</t>
  </si>
  <si>
    <t>Ruth 4:11-17
Psalm 78:1-8
Galatians 4:1-7
Matthew 1:1-16</t>
  </si>
  <si>
    <t>Judges 13:2-7
Psalm 115:9-15
1 John 3:1-3
Luke 1:46-56</t>
  </si>
  <si>
    <t>Susannah 1-31-45
Psalm 34:1-9
Titus 3:4-7
Matthew 1:18-25</t>
  </si>
  <si>
    <t>1 Samuel 1:19-28
Canticle of Hannah:
  1 Samuel 2:1-10
Titus 3:4-7
Matthew 1:18-25</t>
  </si>
  <si>
    <t>Isaiah 26:16-19Psalm 68:4-131 Thessalonians 4:13-18Luke 2:1-14 or Luke 2:1-20Isaiah 66:10-13Psalm 103:1-171 Peter 1:22-2:3Luke 2:1-7, [8-20], Wisdom 9:1-6, 9-11Psalm 33:1-9Colossians 1:15-20John 1:1-14</t>
  </si>
  <si>
    <t>Isaiah 26:16-19
Psalm 68:4-13
1 Thessalonians 4:13-18
Luke 2:1-14 or Luke 2:1-20
Isaiah 66:10-13
Psalm 103:1-17
1 Peter 1:22-2:3
Luke 2:1-7, [8-20]
Wisdom 9:1-6, 9-11
Psalm 33:1-9
Colossians 1:15-20
John 1:1-14</t>
  </si>
  <si>
    <t>Isaiah 61:1-4, 8-10
Song of Songs 3:1-11
1 Corinthians 9:1-10
John 2:1-11</t>
  </si>
  <si>
    <t>1 Kings 17:17-24
Psalm 116:1-9
Acts 9:36-42
Luke 7:11-17</t>
  </si>
  <si>
    <t>Isaiah 6:1-7
Psalm 29
Revelation 4: 2-11
John 1:1-5</t>
  </si>
  <si>
    <t>Isaiah 2:1-5
Psalm 9:1-2, 7-11, 13-14
1 Corinthians 1:25-31
John 1:1-5</t>
  </si>
  <si>
    <r>
      <rPr>
        <sz val="11"/>
        <rFont val="Century Gothic"/>
        <family val="2"/>
      </rPr>
      <t>Sunday closest to 11</t>
    </r>
    <r>
      <rPr>
        <vertAlign val="superscript"/>
        <sz val="11"/>
        <rFont val="Century Gothic"/>
        <family val="2"/>
      </rPr>
      <t>th</t>
    </r>
    <r>
      <rPr>
        <sz val="11"/>
        <rFont val="Century Gothic"/>
        <family val="2"/>
      </rPr>
      <t xml:space="preserve"> May
(I.e. remove 
4 days)</t>
    </r>
  </si>
  <si>
    <t>Judges 9:1-6, 22, 50-56
Psalm 29
Acts 17:1-7
Matthew 14:1-12</t>
  </si>
  <si>
    <t>Ruth 1:1-14
Psalm 80:1-7
1 Thessalonians 5:12-24
Mark 12:41-44</t>
  </si>
  <si>
    <t>Ruth 1:1-14
Psalm 69:1-3, 13-17, 30-34
Acts 2:43-47
Matthew 10:40-42</t>
  </si>
  <si>
    <t>Ruth 1:15-22
Psalm 44:1-4, 8, 17, 23-26
Acts 6:1-6
Luke 18:1-8</t>
  </si>
  <si>
    <t>Ruth 1:15-22
Psalm 115:9-18
Acts 4:32-35
Matthew 11:7-19</t>
  </si>
  <si>
    <t>Ruth 2:1-16
Psalm 112
1 Timothy 6:17-19
Luke 12:13-21</t>
  </si>
  <si>
    <t>Ruth 2:1-16
Psalm 9
Acts 5:1-11
Matthew 12:46-50</t>
  </si>
  <si>
    <t>Ruth 3:1-18
Psalm 68:4-11
2 Corinthians 9:6-13
Luke 8:1-3</t>
  </si>
  <si>
    <t>Ruth 3:1-18
Psalm 65:5-13
Acts 5:12-16
Matthew 13:31-35</t>
  </si>
  <si>
    <t>Ruth 4:9-17
Psalm 107:1-9, 19-22
1 Corinthians 12:14-26
Matthew 5:43-48</t>
  </si>
  <si>
    <t>Ruth 4:9-17
Psalm 78:1-8
1 Timothy 5:1-8
Matthew 15:1-9</t>
  </si>
  <si>
    <t>1 Samuel 1:1-6, 9-18
Psalm 113
Colossians 4:10-17
Matthew 15:21-28</t>
  </si>
  <si>
    <t>1 Samuel 1:19-28
Psalm 69:10-20, 30-33
Acts 2:43-47
Matthew 15:29-39</t>
  </si>
  <si>
    <t>1 Samuel 1:19-28
Canticle of Hannah:
  1 Samuel 2:1-10
1 Corinthians 3:1-9
Matthew 15:29-39</t>
  </si>
  <si>
    <t>1 Samuel 2:18-21, 26
Psalm 144:3-4, 12-15
1 Peter 2:4-10
Mark 7:10-13</t>
  </si>
  <si>
    <t>1 Samuel 2:18-21, 26
Psalm 111
1 Thessalonians 2:1-8
Matthew 18:23-35</t>
  </si>
  <si>
    <t>1 Samuel 2:12-17, 22-25
Psalm 49:1-2, 5-9, 16-17
1 Timothy 6:6-16
Luke 16:10-13</t>
  </si>
  <si>
    <t>1 Samuel 2:12-17, 22-25
Psalm 49:5-15
1 Timothy 6:6-16
Matthew 19:16-30</t>
  </si>
  <si>
    <t>1 Samuel 4:2, 5-11, 19-22
Psalm 77:1-12, 19-20
Romans 5:1-5
John 14:25-31</t>
  </si>
  <si>
    <t>1 Samuel 8:1, 4-18
Psalm 99
Revelation 19:5-9
Matthew 20:1-16</t>
  </si>
  <si>
    <t>1 Samuel 8:1, 4-18
Psalm 72:1-4, 12-14, 18-19
Acts 17:1-7
John 6:14-19</t>
  </si>
  <si>
    <t>1 Samuel 9:1-3, 15-18, 10:1
Psalm 96
Acts 13:16-23
Matthew 4:1-11</t>
  </si>
  <si>
    <t>1 Samuel 9:1-3, 15-18, 10:1
Psalm 22:23-31
1 Corinthians 4:8-13
Luke 19:11-27</t>
  </si>
  <si>
    <t>1 Samuel 15:1-3, 8, 10-17, 24-25
Psalm 7:1-8, 17
Romans 2:1-11
Matthew 5:21-26</t>
  </si>
  <si>
    <t>1 Samuel 15:1-3, 8, 10-17, 24-25
Psalm 146
Ephesians 3: 7-12
Mark 6:14-29</t>
  </si>
  <si>
    <t>1 Samuel 17:1-7, 12-16, 24-27
Psalm 108:1-6, 11-13
Ephesians 6:10-17
Matthew 5:43-48</t>
  </si>
  <si>
    <t>1 Samuel 17:1-7, 12-16, 24-27
Psalm 10:1-14
Romans 8:31-39
John 10:11-16</t>
  </si>
  <si>
    <t>1 Samuel 17:55-18:9
Psalm 78:68-72
Romans 1:1-8
John 7:37-44</t>
  </si>
  <si>
    <t>1 Samuel 17:55-18:9
Psalm 47:1-2, 5-9
Hebrews 1:1-9
Matthew 5:33-37</t>
  </si>
  <si>
    <t>1 Samuel 14:49-51, 18:17-21, 29
Psalm 62
Romans 12:9-21
Matthew 7:15-20</t>
  </si>
  <si>
    <t>1 Samuel 14:49-51; 18:17-21, 29
Psalm 31:1-7, 14-16, 19-24
Romans 13:8-10
Mark 12:28-34</t>
  </si>
  <si>
    <t>1 Samuel 25:14-19, 23-25, 32-34, 42-43
Psalm 25:4-12
1 Corinthians 7:1-9
Matthew 5:38-42</t>
  </si>
  <si>
    <t>1 Samuel 25:14-19, 23-25, 32-34, 42-43
Psalm 37:1-2, 7-11, 16, 35-40
Galatians 5:13-21
Luke 19:1-10</t>
  </si>
  <si>
    <t>1 Samuel 27:1-3, 8-12
Psalm 72:1-4, 12-14, 18-19
Romans 2:12-16
Matthew 18:1-7</t>
  </si>
  <si>
    <t>1 Samuel 27:1-3, 8-12
Psalm 94:1-15
James 2:8-13
Mark 7:14-23</t>
  </si>
  <si>
    <t>1 Samuel 30:1-8, 17-19
Psalm 13
Hebrews 2:10-13
Matthew 18:10-14</t>
  </si>
  <si>
    <t>1 Samuel 30:1-8, 17-19
Psalm 71:1-6
2 Corinthians 1:8-11
Matthew 6:9-13</t>
  </si>
  <si>
    <t>2 Samuel 1:17- 27
Canticle Mater Tua Leaena
  Ezekiel 19:1-3, 10-14
Revelation 21:1-7
Matthew 5:1-9</t>
  </si>
  <si>
    <t>2 Samuel 1:17- 27
Canticle: Mater Tua Leaena
  Ezekiel 19:1-3, 10-14
1 Thessalonians 4:13-18
John 16:16-24</t>
  </si>
  <si>
    <t>2 Samuel 11:2-15
Psalm 38:1-9, 11, 18, 21-22
Colossians 3:5-11
Matthew 15:10-11, 15-20</t>
  </si>
  <si>
    <t>2 Samuel 11:2-15
Psalm 32:1-7
2 Peter 3:1-4, 8-9
Matthew 5:21-26</t>
  </si>
  <si>
    <t>2 Samuel 13:1-16, 21-22
Psalm 27:1-14
1 Corinthians 5:9-11
Matthew 25:31-46</t>
  </si>
  <si>
    <t>2 Samuel 13:1-16, 21-22
Psalm 103:1-17
1 Thessalonians 2:9-11
Mark 10:13-18</t>
  </si>
  <si>
    <t>2 Samuel 20:1-2, 14-22
Proverbs 8:1-4, 10-17
1 Corinthians 12:4-11
Matthew 13:54-58</t>
  </si>
  <si>
    <t>2 Samuel 20:1-2, 14-22
Psalm 50:14-23
1 Corinthians 6:1-6
Mark 6:1-6</t>
  </si>
  <si>
    <t>2 Samuel 21:1-14
Psalm 94:1-15
1 Timothy 1:12-17
Matthew 5:38-42</t>
  </si>
  <si>
    <t>2 Samuel 21:1-14
Psalm 58
Revelation 6:9-11
Luke 6:43-45</t>
  </si>
  <si>
    <t>1 Kings 1:1-5, 11-18, 29-31
Psalm 61
James 5:1-6
Matthew 6:19-27</t>
  </si>
  <si>
    <t>1 Kings 1:1-5, 11-18, 29-31
Psalm 90:1-10, 12
Colossians 2:9-14
John 7:37-44</t>
  </si>
  <si>
    <t>1 Kings 2:10-24
Psalm 72:1, 5, 8-11, 15, 17
Revelation 15:2-4
Matthew 12:38-42</t>
  </si>
  <si>
    <t>1 Kings 2:10-24
Psalm 127
Revelation 4:2-11
Luke 22:24-30</t>
  </si>
  <si>
    <t>1 Kings 5:1-6, 13-14
Psalm 148
Revelation 21:10, 22-27
Matthew 6:28-34</t>
  </si>
  <si>
    <t>1 Kings 5:1-6, 13-14
Psalm 48:1-3, 9-14
Ephesians 2:14-22
John 2:14-22</t>
  </si>
  <si>
    <t>1 Kings 11:26-39
Psalm 46
Hebrews 12:18-24, 28-29
Matthew 19:27-30</t>
  </si>
  <si>
    <t>1 Kings 11:26-39
Psalm 89:1-8, 14
2 Timothy 2:8-13
John 2:1-11</t>
  </si>
  <si>
    <t>Majesty of Christ</t>
  </si>
  <si>
    <t>2 Kings 24:8, 11-17
Psalm 47
Hebrews 1:1-9
Matthew 27:11-14, 27-37</t>
  </si>
  <si>
    <t>Joel 2:1, 12-17, 21-22
Psalm 90:1-10, 12
1 Corinthians 15:45-49
Matthew 6:1-6, 16-18</t>
  </si>
  <si>
    <t>Jeremiah 31:81-13
Psalm 22:19-31
Hebrews 1:1-9
John 12:1-7</t>
  </si>
  <si>
    <t>Jeremiah 31:81-13
Psalm 22:19:31
Hebrews 1:1-9
John 12:1-7</t>
  </si>
  <si>
    <t>Isaiah 49:1-6
Psalm 123
Philippians 3:17-21
Matthew 21:12-17</t>
  </si>
  <si>
    <t>Ezekiel 17:22-24
Psalm 36:5-10
1 John 2:7-14
Matthew 23:37-39</t>
  </si>
  <si>
    <t>Exodus 15:11-21
Psalm 136:1-16
Hebrews 11:23-28
Matthew 26:17-56</t>
  </si>
  <si>
    <t>Judges 11:29-40
Psalm 22
Hebrews 12:1-4
Luke 22:14-23, 56</t>
  </si>
  <si>
    <t>Job 14:1-14
Psalm 31
Philippians 2:1-8
Matthew 28:8-10, 16-20</t>
  </si>
  <si>
    <t>Psalm 16:8-11
1 Peter 1:3-9
John 20:19-23</t>
  </si>
  <si>
    <t>Psalm 18:1-6
1 Corinthians 15:3-7
Luke 24:36-43</t>
  </si>
  <si>
    <t>Wednesday in Easter Week</t>
  </si>
  <si>
    <t>Psalm 30:1-5
1 Corinthians 15:12-20
Luke 24:44-53</t>
  </si>
  <si>
    <t>Thursday in Easter Week</t>
  </si>
  <si>
    <t>Psalm 49:5-15
1 Corinthians 15:35-44
John 21:4-14</t>
  </si>
  <si>
    <t>Friday in Easter Week</t>
  </si>
  <si>
    <t>Psalm 86:8-13
Romans 6:5-11
Mark 16:9-15, 19-20</t>
  </si>
  <si>
    <t>Saturday in Easter Week</t>
  </si>
  <si>
    <t>Psalm 116:1-9
Acts 13:29-38
Matthew 28:8-20</t>
  </si>
  <si>
    <t>Acts 1:1-11
Psalm 24
Revelation 3:20-22
Luke 24:46-53</t>
  </si>
  <si>
    <t>Joel 2:27-32
Exodus 19:1-19
Psalm 139:7-14
Acts 2:1-18</t>
  </si>
  <si>
    <t>Joel 2:27-32
Exodus 1:1-19
Psalm 139:7-14
Acts 2:1-18</t>
  </si>
  <si>
    <t>Feast of the Holy Name</t>
  </si>
  <si>
    <t>Isaiah 7:3-16
Psalm 89:1-8, 14
Phil. 2:9-13
Luke 2:15-21</t>
  </si>
  <si>
    <t>Feast of the Presentation</t>
  </si>
  <si>
    <t>Leviticus 12:1-8
Psalm 48:1-3, 9-14
1 John 5:1-5
Luke 2:22-38</t>
  </si>
  <si>
    <t>Zephaniah 3:14-20
Canticle 15
2 Corinthians 6:16-18
Luke 1:26-38</t>
  </si>
  <si>
    <t>Feast of Mary Magdalene</t>
  </si>
  <si>
    <t>Genesis 16:10-13
Psalm 68:4-11
Romans 16:1-16
John 20:1-2, 11-18</t>
  </si>
  <si>
    <t xml:space="preserve">Feast of the Ever-Blessed Virgin </t>
  </si>
  <si>
    <t>Judith 13:18-20
Canticle 15, the Magnificat
  Luke 1:46-55
Revelation 21:1-7
Luke 1:26-37</t>
  </si>
  <si>
    <t>Judith 13:18-20
Canticle 15, the Magnificat
   Luke 1:46-55
Revelation 21:1-7
Luke 1:26-37</t>
  </si>
  <si>
    <t>Isaiah 25:1, 4a, 6-10a
Psalm 67
Romans 15:7-13
Matthew 27:50-56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</si>
</sst>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164" formatCode="&quot;&quot;"/>
    <numFmt numFmtId="165" formatCode="ddd\ dd\ mmm\ yyyy"/>
    <numFmt numFmtId="166" formatCode="dddd\,\ &quot;&quot;d\ mmmm"/>
    <numFmt numFmtId="167" formatCode="&quot;TRUE&quot;;&quot;TRUE&quot;;&quot;FALSE&quot;"/>
    <numFmt numFmtId="168" formatCode="0.0"/>
    <numFmt numFmtId="169" formatCode="dd\ mmmm\ yyyy"/>
    <numFmt numFmtId="170" formatCode="0;[Red]\-0"/>
    <numFmt numFmtId="171" formatCode="mmmm"/>
    <numFmt numFmtId="172" formatCode="d"/>
    <numFmt numFmtId="173" formatCode="00000"/>
    <numFmt numFmtId="174" formatCode="mmmm\ yyyy"/>
    <numFmt numFmtId="175" formatCode="\(dd\ mmm\)"/>
    <numFmt numFmtId="176" formatCode="dd\ ddd"/>
    <numFmt numFmtId="177" formatCode="0;[Red]\-0;[White]\-"/>
    <numFmt numFmtId="178" formatCode="dd/mm/yy"/>
    <numFmt numFmtId="179" formatCode="[$£-809]#,##0.00;[Red]\-[$£-809]#,##0.00"/>
    <numFmt numFmtId="180" formatCode="dd\ mmm\ yyyy"/>
    <numFmt numFmtId="181" formatCode="[$£-809]#,##0.00;\-[$£-809]#,##0.00"/>
    <numFmt numFmtId="182" formatCode="000000.0"/>
    <numFmt numFmtId="183" formatCode="0.0;[Red]\-0.0;[White]\-"/>
    <numFmt numFmtId="184" formatCode="ddd\ dd\ mmmm"/>
    <numFmt numFmtId="185" formatCode="d\ mmmm\ yyyy"/>
    <numFmt numFmtId="186" formatCode="d\ mmm\ yyyy"/>
    <numFmt numFmtId="187" formatCode="0.000"/>
    <numFmt numFmtId="188" formatCode="0.0000"/>
    <numFmt numFmtId="189" formatCode="0.0;[Red]\-0.0"/>
    <numFmt numFmtId="190" formatCode="ddd\ d\ mmm\ yy"/>
    <numFmt numFmtId="191" formatCode="dd\ mmm"/>
    <numFmt numFmtId="192" formatCode="dd\ mmmm"/>
    <numFmt numFmtId="193" formatCode="hh:mm\ AM/PM"/>
    <numFmt numFmtId="194" formatCode="ddd\ d\ mmmm\ yyyy"/>
    <numFmt numFmtId="195" formatCode="dd"/>
    <numFmt numFmtId="196" formatCode="#"/>
    <numFmt numFmtId="197" formatCode="d\ mmm\ yy"/>
    <numFmt numFmtId="198" formatCode="dd\ mmm\ yy"/>
    <numFmt numFmtId="199" formatCode="0%;[Red]\-0.0;[White]\-"/>
    <numFmt numFmtId="200" formatCode="0.00;[Red]\-0.00;[White]\-"/>
    <numFmt numFmtId="201" formatCode="00.000"/>
    <numFmt numFmtId="202" formatCode="0.00000"/>
    <numFmt numFmtId="203" formatCode="ddd\ d\ mmm&quot;   &quot;hh:mm\ AM/PM"/>
    <numFmt numFmtId="204" formatCode="0.00;[Red]\-0.0;[White]\-"/>
  </numFmts>
  <fonts count="232">
    <font>
      <sz val="11"/>
      <name val="Century Gothic"/>
      <family val="2"/>
    </font>
    <font>
      <sz val="11"/>
      <color rgb="FFFFFFFF"/>
      <name val="Century Gothic"/>
      <family val="2"/>
    </font>
    <font>
      <b/>
      <sz val="12"/>
      <color rgb="FFFF3333"/>
      <name val="Century Gothic"/>
      <family val="2"/>
    </font>
    <font>
      <sz val="11"/>
      <color rgb="FFFF3333"/>
      <name val="Century Gothic"/>
      <family val="2"/>
    </font>
    <font>
      <sz val="11"/>
      <color rgb="FF333333"/>
      <name val="Century Gothic"/>
      <family val="2"/>
    </font>
    <font>
      <b/>
      <u/>
      <sz val="11"/>
      <color rgb="FFFF0000"/>
      <name val="Century Gothic"/>
      <family val="2"/>
    </font>
    <font>
      <b/>
      <sz val="11"/>
      <color rgb="FFFF3333"/>
      <name val="Century Gothic"/>
      <family val="2"/>
    </font>
    <font>
      <b/>
      <sz val="11"/>
      <color rgb="FF999999"/>
      <name val="Century Gothic"/>
      <family val="2"/>
    </font>
    <font>
      <i/>
      <sz val="11"/>
      <color rgb="FF000000"/>
      <name val="Century Gothic"/>
      <family val="2"/>
    </font>
    <font>
      <b/>
      <sz val="12"/>
      <color rgb="FF0000FF"/>
      <name val="Century Gothic"/>
      <family val="2"/>
    </font>
    <font>
      <b/>
      <sz val="12"/>
      <color rgb="FF00CC00"/>
      <name val="Century Gothic"/>
      <family val="2"/>
    </font>
    <font>
      <u/>
      <sz val="11"/>
      <color rgb="FF0000CC"/>
      <name val="Century Gothic"/>
      <family val="2"/>
    </font>
    <font>
      <u/>
      <sz val="11"/>
      <color rgb="FFFF0000"/>
      <name val="Century Gothic"/>
      <family val="2"/>
    </font>
    <font>
      <b/>
      <sz val="11"/>
      <color rgb="FFFF0000"/>
      <name val="Century Gothic"/>
      <family val="2"/>
    </font>
    <font>
      <u/>
      <sz val="11"/>
      <color rgb="FF0000FF"/>
      <name val="Century Gothic"/>
      <family val="2"/>
    </font>
    <font>
      <sz val="12"/>
      <color rgb="FFFF3333"/>
      <name val="Century Gothic"/>
      <family val="2"/>
    </font>
    <font>
      <b/>
      <u/>
      <sz val="11"/>
      <color rgb="FF0000FF"/>
      <name val="Century Gothic"/>
      <family val="2"/>
    </font>
    <font>
      <sz val="11"/>
      <color rgb="FFC9211E"/>
      <name val="Century Gothic"/>
      <family val="2"/>
    </font>
    <font>
      <u/>
      <sz val="11"/>
      <color rgb="FFCC0000"/>
      <name val="Century Gothic"/>
      <family val="2"/>
    </font>
    <font>
      <sz val="11"/>
      <color rgb="FF808080"/>
      <name val="Century Gothic"/>
      <family val="2"/>
    </font>
    <font>
      <sz val="11"/>
      <color rgb="FF000000"/>
      <name val="Century Gothic"/>
      <family val="2"/>
    </font>
    <font>
      <b/>
      <sz val="11"/>
      <color rgb="FFED1C24"/>
      <name val="Century Gothic"/>
      <family val="2"/>
    </font>
    <font>
      <i/>
      <sz val="11"/>
      <color rgb="FF939393"/>
      <name val="Century Gothic"/>
      <family val="2"/>
    </font>
    <font>
      <b/>
      <sz val="12"/>
      <color rgb="FF666666"/>
      <name val="Century Gothic"/>
      <family val="2"/>
    </font>
    <font>
      <i/>
      <sz val="11"/>
      <color rgb="FF666666"/>
      <name val="Century Gothic"/>
      <family val="2"/>
    </font>
    <font>
      <sz val="11"/>
      <color rgb="FFFF0000"/>
      <name val="Century Gothic"/>
      <family val="2"/>
    </font>
    <font>
      <sz val="11"/>
      <color rgb="FFFFFFCC"/>
      <name val="Century Gothic"/>
      <family val="2"/>
    </font>
    <font>
      <b/>
      <sz val="12"/>
      <color rgb="FF000000"/>
      <name val="Century Gothic"/>
      <family val="2"/>
    </font>
    <font>
      <b/>
      <sz val="12"/>
      <color rgb="FFDDDDDD"/>
      <name val="Century Gothic"/>
      <family val="2"/>
    </font>
    <font>
      <b/>
      <sz val="10.5"/>
      <color rgb="FFED1C24"/>
      <name val="Century Gothic"/>
      <family val="2"/>
    </font>
    <font>
      <sz val="12"/>
      <name val="Century Gothic"/>
      <family val="2"/>
    </font>
    <font>
      <b/>
      <sz val="26"/>
      <name val="Century Gothic"/>
      <family val="2"/>
    </font>
    <font>
      <b/>
      <u/>
      <sz val="26"/>
      <color rgb="FF0000FF"/>
      <name val="Wingdings"/>
      <charset val="2"/>
    </font>
    <font>
      <b/>
      <sz val="14"/>
      <color rgb="FF0000FF"/>
      <name val="Century Gothic"/>
      <family val="2"/>
    </font>
    <font>
      <b/>
      <u/>
      <sz val="18"/>
      <color rgb="FF0000FF"/>
      <name val="Century Gothic"/>
      <family val="2"/>
    </font>
    <font>
      <b/>
      <sz val="14"/>
      <name val="Century Gothic"/>
      <family val="2"/>
    </font>
    <font>
      <b/>
      <sz val="28"/>
      <name val="Century Gothic"/>
      <family val="2"/>
    </font>
    <font>
      <b/>
      <i/>
      <sz val="28"/>
      <name val="Century Gothic"/>
      <family val="2"/>
    </font>
    <font>
      <b/>
      <vertAlign val="superscript"/>
      <sz val="28"/>
      <name val="Century Gothic"/>
      <family val="2"/>
    </font>
    <font>
      <i/>
      <sz val="12"/>
      <name val="Century Gothic"/>
      <family val="2"/>
    </font>
    <font>
      <b/>
      <u/>
      <sz val="12"/>
      <color rgb="FF0000FF"/>
      <name val="Century Gothic"/>
      <family val="2"/>
    </font>
    <font>
      <b/>
      <u/>
      <sz val="12"/>
      <color rgb="FFED1C24"/>
      <name val="Century Gothic"/>
      <family val="2"/>
    </font>
    <font>
      <sz val="12"/>
      <color rgb="FF0000FF"/>
      <name val="Wingdings"/>
    </font>
    <font>
      <b/>
      <u/>
      <sz val="12"/>
      <name val="Century Gothic"/>
      <family val="2"/>
    </font>
    <font>
      <b/>
      <sz val="12"/>
      <name val="Century Gothic"/>
      <family val="2"/>
    </font>
    <font>
      <b/>
      <u/>
      <sz val="13"/>
      <color rgb="FF0000FF"/>
      <name val="Century Gothic"/>
      <family val="2"/>
    </font>
    <font>
      <sz val="11"/>
      <name val="Century Gothic"/>
    </font>
    <font>
      <i/>
      <sz val="11"/>
      <name val="Century Gothic"/>
    </font>
    <font>
      <b/>
      <i/>
      <sz val="13"/>
      <color rgb="FFC9211E"/>
      <name val="Century Gothic"/>
      <family val="2"/>
    </font>
    <font>
      <b/>
      <sz val="11"/>
      <name val="Century Gothic"/>
      <family val="2"/>
    </font>
    <font>
      <b/>
      <sz val="18"/>
      <name val="Century Gothic"/>
      <family val="2"/>
    </font>
    <font>
      <i/>
      <sz val="10"/>
      <name val="Century Gothic"/>
      <family val="2"/>
    </font>
    <font>
      <sz val="10"/>
      <name val="Century Gothic"/>
      <family val="2"/>
    </font>
    <font>
      <b/>
      <u/>
      <sz val="10"/>
      <color rgb="FF0000FF"/>
      <name val="Century Gothic"/>
      <family val="2"/>
    </font>
    <font>
      <sz val="10"/>
      <color rgb="FF0000CC"/>
      <name val="Century Gothic"/>
      <family val="2"/>
    </font>
    <font>
      <sz val="10"/>
      <color rgb="FF000000"/>
      <name val="Century Gothic"/>
      <family val="2"/>
    </font>
    <font>
      <sz val="10"/>
      <color rgb="FF0000FF"/>
      <name val="Century Gothic"/>
      <family val="2"/>
    </font>
    <font>
      <b/>
      <u/>
      <sz val="10"/>
      <color rgb="FF0000CC"/>
      <name val="Century Gothic"/>
      <family val="2"/>
    </font>
    <font>
      <sz val="10.5"/>
      <color rgb="FF000000"/>
      <name val="Century Gothic"/>
      <family val="2"/>
    </font>
    <font>
      <i/>
      <sz val="10.5"/>
      <color rgb="FF000000"/>
      <name val="Century Gothic"/>
      <family val="2"/>
    </font>
    <font>
      <b/>
      <u/>
      <sz val="10.5"/>
      <color rgb="FF0000DC"/>
      <name val="Century Gothic"/>
      <family val="2"/>
    </font>
    <font>
      <i/>
      <sz val="10.5"/>
      <name val="Century Gothic"/>
      <family val="2"/>
    </font>
    <font>
      <i/>
      <sz val="11"/>
      <name val="Century Gothic"/>
      <family val="2"/>
    </font>
    <font>
      <b/>
      <sz val="14"/>
      <name val="Century Gothic"/>
    </font>
    <font>
      <sz val="12"/>
      <name val="Century Gothic"/>
    </font>
    <font>
      <b/>
      <i/>
      <u/>
      <sz val="12"/>
      <color rgb="FF0000FF"/>
      <name val="Century Gothic"/>
    </font>
    <font>
      <i/>
      <sz val="12"/>
      <name val="Century Gothic"/>
    </font>
    <font>
      <b/>
      <i/>
      <u/>
      <sz val="12"/>
      <color rgb="FF0000FF"/>
      <name val="Century Gothic"/>
      <family val="2"/>
    </font>
    <font>
      <sz val="12"/>
      <color rgb="FF0000FF"/>
      <name val="Century Gothic"/>
    </font>
    <font>
      <b/>
      <i/>
      <sz val="11"/>
      <name val="Century Gothic"/>
      <family val="2"/>
    </font>
    <font>
      <i/>
      <vertAlign val="superscript"/>
      <sz val="11"/>
      <name val="Century Gothic"/>
      <family val="2"/>
    </font>
    <font>
      <sz val="13"/>
      <name val="Century Gothic"/>
      <family val="2"/>
    </font>
    <font>
      <b/>
      <sz val="16"/>
      <color rgb="FFFF0000"/>
      <name val="Century Gothic"/>
      <family val="2"/>
    </font>
    <font>
      <vertAlign val="superscript"/>
      <sz val="11"/>
      <name val="Century Gothic"/>
      <family val="2"/>
    </font>
    <font>
      <b/>
      <u/>
      <sz val="14"/>
      <color rgb="FF0000FF"/>
      <name val="Century Gothic"/>
      <family val="2"/>
    </font>
    <font>
      <sz val="28"/>
      <name val="Century Gothic"/>
      <family val="2"/>
    </font>
    <font>
      <sz val="54"/>
      <color rgb="FF364B5E"/>
      <name val="Wingdings"/>
    </font>
    <font>
      <b/>
      <sz val="12"/>
      <color rgb="FFED1C24"/>
      <name val="Century Gothic"/>
      <family val="2"/>
    </font>
    <font>
      <b/>
      <sz val="13"/>
      <name val="Century Gothic"/>
      <family val="2"/>
    </font>
    <font>
      <b/>
      <sz val="16"/>
      <color rgb="FF333333"/>
      <name val="Webdings"/>
      <charset val="2"/>
    </font>
    <font>
      <b/>
      <sz val="13"/>
      <name val="Webdings"/>
      <charset val="2"/>
    </font>
    <font>
      <b/>
      <sz val="16"/>
      <name val="Webdings"/>
      <charset val="2"/>
    </font>
    <font>
      <sz val="8"/>
      <name val="Century Gothic"/>
      <family val="2"/>
    </font>
    <font>
      <b/>
      <u/>
      <sz val="12"/>
      <color rgb="FF000000"/>
      <name val="Century Gothic"/>
      <family val="2"/>
    </font>
    <font>
      <b/>
      <sz val="13"/>
      <color rgb="FF000000"/>
      <name val="Century Gothic"/>
      <family val="2"/>
    </font>
    <font>
      <sz val="12"/>
      <color rgb="FF99CCFF"/>
      <name val="Century Gothic"/>
      <family val="2"/>
    </font>
    <font>
      <sz val="8"/>
      <color rgb="FF000000"/>
      <name val="Century Gothic"/>
      <family val="2"/>
    </font>
    <font>
      <sz val="16"/>
      <name val="Century Gothic"/>
      <family val="2"/>
    </font>
    <font>
      <sz val="11"/>
      <color rgb="FF99CCFF"/>
      <name val="Century Gothic"/>
      <family val="2"/>
    </font>
    <font>
      <b/>
      <u/>
      <sz val="16"/>
      <color rgb="FF99CCFF"/>
      <name val="Century Gothic"/>
      <family val="2"/>
    </font>
    <font>
      <b/>
      <u/>
      <sz val="12"/>
      <color rgb="FF99CCFF"/>
      <name val="Century Gothic"/>
      <family val="2"/>
    </font>
    <font>
      <sz val="8"/>
      <color rgb="FF99CCFF"/>
      <name val="Century Gothic"/>
      <family val="2"/>
    </font>
    <font>
      <sz val="8"/>
      <color rgb="FFFFF59D"/>
      <name val="Century Gothic"/>
      <family val="2"/>
    </font>
    <font>
      <sz val="16"/>
      <color rgb="FF333333"/>
      <name val="Century Gothic"/>
      <family val="2"/>
    </font>
    <font>
      <b/>
      <u/>
      <sz val="15"/>
      <color rgb="FF0000FF"/>
      <name val="Century Gothic"/>
      <family val="2"/>
    </font>
    <font>
      <b/>
      <u/>
      <sz val="16"/>
      <color rgb="FF333333"/>
      <name val="Century Gothic"/>
      <family val="2"/>
    </font>
    <font>
      <b/>
      <u/>
      <sz val="8"/>
      <color rgb="FF99CCFF"/>
      <name val="Century Gothic"/>
      <family val="2"/>
    </font>
    <font>
      <b/>
      <sz val="16"/>
      <name val="Century Gothic"/>
      <family val="2"/>
    </font>
    <font>
      <b/>
      <i/>
      <sz val="11"/>
      <color rgb="FF0000FF"/>
      <name val="Century Gothic"/>
      <family val="2"/>
    </font>
    <font>
      <b/>
      <u/>
      <sz val="8"/>
      <color rgb="FF0000FF"/>
      <name val="Century Gothic"/>
      <family val="2"/>
    </font>
    <font>
      <b/>
      <sz val="12"/>
      <color rgb="FFFF0000"/>
      <name val="Century Gothic"/>
      <family val="2"/>
    </font>
    <font>
      <b/>
      <sz val="12"/>
      <color rgb="FFC9211E"/>
      <name val="Century Gothic"/>
      <family val="2"/>
    </font>
    <font>
      <sz val="11"/>
      <color rgb="FF0000FF"/>
      <name val="Century Gothic"/>
      <family val="2"/>
    </font>
    <font>
      <b/>
      <sz val="11"/>
      <color rgb="FFC9211E"/>
      <name val="Century Gothic"/>
      <family val="2"/>
    </font>
    <font>
      <sz val="10"/>
      <name val="Mangal"/>
      <family val="2"/>
    </font>
    <font>
      <sz val="10"/>
      <name val="Lucida Sans Unicode"/>
      <family val="2"/>
    </font>
    <font>
      <b/>
      <sz val="11"/>
      <color rgb="FF0000CC"/>
      <name val="Century Gothic"/>
      <family val="2"/>
    </font>
    <font>
      <sz val="12"/>
      <color rgb="FF000000"/>
      <name val="Webdings"/>
      <charset val="2"/>
    </font>
    <font>
      <u/>
      <sz val="11"/>
      <name val="Century Gothic"/>
      <family val="2"/>
    </font>
    <font>
      <b/>
      <i/>
      <sz val="12"/>
      <color rgb="FFED1C24"/>
      <name val="Century Gothic"/>
      <family val="2"/>
    </font>
    <font>
      <sz val="13"/>
      <color rgb="FF0000FF"/>
      <name val="Century Gothic"/>
      <family val="2"/>
    </font>
    <font>
      <b/>
      <sz val="13"/>
      <color rgb="FF0000FF"/>
      <name val="Century Gothic"/>
      <family val="2"/>
    </font>
    <font>
      <b/>
      <sz val="24"/>
      <name val="Century Gothic"/>
      <family val="2"/>
    </font>
    <font>
      <sz val="11"/>
      <color rgb="FF999999"/>
      <name val="Century Gothic"/>
      <family val="2"/>
    </font>
    <font>
      <b/>
      <sz val="12"/>
      <color rgb="FF999999"/>
      <name val="Century Gothic"/>
      <family val="2"/>
    </font>
    <font>
      <b/>
      <sz val="13"/>
      <color rgb="FFCE181E"/>
      <name val="Century Gothic"/>
      <family val="2"/>
    </font>
    <font>
      <sz val="12"/>
      <color rgb="FF000000"/>
      <name val="Century Gothic"/>
      <family val="2"/>
    </font>
    <font>
      <b/>
      <u/>
      <sz val="11"/>
      <name val="Century Gothic"/>
      <family val="2"/>
    </font>
    <font>
      <b/>
      <sz val="14"/>
      <color rgb="FF0000CC"/>
      <name val="Century Gothic"/>
      <family val="2"/>
    </font>
    <font>
      <sz val="20"/>
      <color rgb="FF0000CC"/>
      <name val="Century Gothic"/>
      <family val="2"/>
    </font>
    <font>
      <b/>
      <u/>
      <sz val="13"/>
      <color rgb="FF0000CC"/>
      <name val="Century Gothic"/>
      <family val="2"/>
    </font>
    <font>
      <b/>
      <sz val="22"/>
      <name val="Century Gothic"/>
      <family val="2"/>
    </font>
    <font>
      <u/>
      <sz val="26"/>
      <color rgb="FF0000FF"/>
      <name val="Wingdings"/>
      <charset val="2"/>
    </font>
    <font>
      <sz val="14"/>
      <name val="Century Gothic"/>
      <family val="2"/>
    </font>
    <font>
      <b/>
      <u/>
      <sz val="14"/>
      <color rgb="FF0000FF"/>
      <name val="Century Gothic"/>
    </font>
    <font>
      <sz val="14"/>
      <color rgb="FF0000FF"/>
      <name val="Century Gothic"/>
    </font>
    <font>
      <b/>
      <sz val="12"/>
      <name val="Century Gothic"/>
    </font>
    <font>
      <sz val="14"/>
      <name val="Century Gothic"/>
    </font>
    <font>
      <u/>
      <sz val="11"/>
      <color rgb="FF0000FF"/>
      <name val="Century Gothic"/>
    </font>
    <font>
      <b/>
      <u/>
      <sz val="11"/>
      <color rgb="FF0000FF"/>
      <name val="Century Gothic"/>
    </font>
    <font>
      <sz val="11"/>
      <color rgb="FF000000"/>
      <name val="Century Gothic"/>
    </font>
    <font>
      <b/>
      <sz val="18"/>
      <name val="Century Gothic"/>
    </font>
    <font>
      <sz val="12"/>
      <color rgb="FF000000"/>
      <name val="Century Gothic"/>
    </font>
    <font>
      <b/>
      <u/>
      <sz val="12"/>
      <color rgb="FF0000FF"/>
      <name val="Century Gothic"/>
    </font>
    <font>
      <b/>
      <u/>
      <sz val="11"/>
      <color rgb="FF0000CC"/>
      <name val="Century Gothic"/>
      <family val="2"/>
    </font>
    <font>
      <b/>
      <sz val="11"/>
      <name val="Century Gothic"/>
    </font>
    <font>
      <b/>
      <sz val="14"/>
      <color rgb="FF0000FF"/>
      <name val="Century Gothic"/>
    </font>
    <font>
      <i/>
      <sz val="11"/>
      <color rgb="FF000000"/>
      <name val="Century Gothic"/>
    </font>
    <font>
      <b/>
      <sz val="12"/>
      <color rgb="FF000000"/>
      <name val="Century Gothic"/>
    </font>
    <font>
      <sz val="6.4"/>
      <color rgb="FF4C4C4C"/>
      <name val="Ubuntu"/>
    </font>
    <font>
      <b/>
      <u/>
      <sz val="11"/>
      <color rgb="FFCE181E"/>
      <name val="Century Gothic"/>
      <family val="2"/>
    </font>
    <font>
      <b/>
      <u/>
      <sz val="11"/>
      <color rgb="FF21409A"/>
      <name val="Century Gothic"/>
      <family val="2"/>
    </font>
    <font>
      <sz val="12"/>
      <color rgb="FFE5F3FB"/>
      <name val="Century Gothic"/>
      <family val="2"/>
    </font>
    <font>
      <b/>
      <sz val="20"/>
      <name val="Century Gothic"/>
      <family val="2"/>
    </font>
    <font>
      <sz val="10.5"/>
      <name val="Century Gothic"/>
      <family val="2"/>
    </font>
    <font>
      <sz val="11"/>
      <color rgb="FFE5F3FB"/>
      <name val="Century Gothic"/>
      <family val="2"/>
    </font>
    <font>
      <sz val="10"/>
      <color rgb="FFE5F3FB"/>
      <name val="Century Gothic"/>
      <family val="2"/>
    </font>
    <font>
      <b/>
      <sz val="15"/>
      <name val="Century Gothic"/>
      <family val="2"/>
    </font>
    <font>
      <b/>
      <sz val="14"/>
      <color rgb="FFFFFFFF"/>
      <name val="Century Gothic"/>
      <family val="2"/>
    </font>
    <font>
      <b/>
      <sz val="10.5"/>
      <name val="Century Gothic"/>
      <family val="2"/>
    </font>
    <font>
      <b/>
      <sz val="10"/>
      <color rgb="FFED1C24"/>
      <name val="Century Gothic"/>
      <family val="2"/>
    </font>
    <font>
      <i/>
      <sz val="12"/>
      <color rgb="FF000000"/>
      <name val="Century Gothic"/>
    </font>
    <font>
      <b/>
      <sz val="14"/>
      <color rgb="FFE5F3FB"/>
      <name val="Century Gothic"/>
      <family val="2"/>
    </font>
    <font>
      <b/>
      <sz val="10.5"/>
      <color rgb="FFDDDDDD"/>
      <name val="Century Gothic"/>
      <family val="2"/>
    </font>
    <font>
      <b/>
      <sz val="6"/>
      <color rgb="FFE5F3FB"/>
      <name val="Century Gothic"/>
      <family val="2"/>
    </font>
    <font>
      <b/>
      <sz val="11"/>
      <color rgb="FFCE181E"/>
      <name val="Century Gothic"/>
      <family val="2"/>
    </font>
    <font>
      <sz val="11"/>
      <color rgb="FFDDD695"/>
      <name val="Century Gothic"/>
      <family val="2"/>
    </font>
    <font>
      <b/>
      <sz val="13"/>
      <color rgb="FFED1C24"/>
      <name val="Century Gothic"/>
      <family val="2"/>
    </font>
    <font>
      <sz val="12"/>
      <color rgb="FF999999"/>
      <name val="Century Gothic"/>
      <family val="2"/>
    </font>
    <font>
      <sz val="13"/>
      <color rgb="FFFFFFFF"/>
      <name val="Century Gothic"/>
      <family val="2"/>
    </font>
    <font>
      <b/>
      <i/>
      <sz val="13"/>
      <name val="Century Gothic"/>
      <family val="2"/>
    </font>
    <font>
      <sz val="11"/>
      <name val="Courier New"/>
      <family val="3"/>
    </font>
    <font>
      <sz val="20"/>
      <name val="Courier New"/>
      <family val="3"/>
    </font>
    <font>
      <b/>
      <sz val="10"/>
      <name val="Century Gothic"/>
      <family val="2"/>
    </font>
    <font>
      <i/>
      <sz val="18"/>
      <name val="Century Gothic"/>
      <family val="2"/>
    </font>
    <font>
      <sz val="9"/>
      <color rgb="FFFFAA95"/>
      <name val="Century Gothic"/>
      <family val="2"/>
    </font>
    <font>
      <sz val="11"/>
      <color rgb="FFFFAA95"/>
      <name val="Century Gothic"/>
      <family val="2"/>
    </font>
    <font>
      <sz val="11"/>
      <color rgb="FFF8AA97"/>
      <name val="Century Gothic"/>
      <family val="2"/>
    </font>
    <font>
      <sz val="12"/>
      <color rgb="FFFFAA95"/>
      <name val="Century Gothic"/>
      <family val="2"/>
    </font>
    <font>
      <b/>
      <sz val="14"/>
      <color rgb="FF2B2BD2"/>
      <name val="Century Gothic"/>
      <family val="2"/>
    </font>
    <font>
      <b/>
      <u/>
      <sz val="13"/>
      <color rgb="FF2B2BD2"/>
      <name val="Century Gothic"/>
      <family val="2"/>
    </font>
    <font>
      <b/>
      <u/>
      <sz val="14"/>
      <color rgb="FF2B2BD2"/>
      <name val="Century Gothic"/>
      <family val="2"/>
    </font>
    <font>
      <sz val="22"/>
      <color rgb="FFFF0000"/>
      <name val="Century Gothic"/>
      <family val="2"/>
    </font>
    <font>
      <sz val="11"/>
      <color rgb="FFFFCCCC"/>
      <name val="Century Gothic"/>
      <family val="2"/>
    </font>
    <font>
      <sz val="12"/>
      <color rgb="FF8F93C7"/>
      <name val="Century Gothic"/>
      <family val="2"/>
    </font>
    <font>
      <sz val="12"/>
      <color rgb="FFFFCCCC"/>
      <name val="Century Gothic"/>
      <family val="2"/>
    </font>
    <font>
      <i/>
      <sz val="22"/>
      <name val="Century Gothic"/>
      <family val="2"/>
    </font>
    <font>
      <b/>
      <sz val="22"/>
      <color rgb="FFCC0000"/>
      <name val="Century Gothic"/>
      <family val="2"/>
    </font>
    <font>
      <sz val="11"/>
      <color rgb="FFFBDBDB"/>
      <name val="Century Gothic"/>
      <family val="2"/>
    </font>
    <font>
      <sz val="11"/>
      <color rgb="FFFAABAB"/>
      <name val="Century Gothic"/>
      <family val="2"/>
    </font>
    <font>
      <sz val="10.5"/>
      <name val="Century Gothic"/>
    </font>
    <font>
      <b/>
      <sz val="11"/>
      <color rgb="FF0000FF"/>
      <name val="Century Gothic"/>
      <family val="2"/>
    </font>
    <font>
      <b/>
      <sz val="26"/>
      <color rgb="FF000000"/>
      <name val="Century Gothic"/>
      <family val="2"/>
    </font>
    <font>
      <b/>
      <sz val="13"/>
      <color rgb="FFFF0000"/>
      <name val="Century Gothic"/>
      <family val="2"/>
    </font>
    <font>
      <i/>
      <sz val="16"/>
      <name val="Century Gothic"/>
      <family val="2"/>
    </font>
    <font>
      <b/>
      <sz val="20"/>
      <color rgb="FF000000"/>
      <name val="Century Gothic"/>
      <family val="2"/>
    </font>
    <font>
      <sz val="11"/>
      <color rgb="FFCC99FF"/>
      <name val="Century Gothic"/>
      <family val="2"/>
    </font>
    <font>
      <b/>
      <i/>
      <sz val="12"/>
      <name val="Century Gothic"/>
      <family val="2"/>
    </font>
    <font>
      <sz val="12"/>
      <color rgb="FF0000FF"/>
      <name val="Century Gothic"/>
      <family val="2"/>
    </font>
    <font>
      <b/>
      <sz val="12"/>
      <color rgb="FFFF0000"/>
      <name val="Century Gothic"/>
    </font>
    <font>
      <b/>
      <sz val="26"/>
      <name val="Century Gothic"/>
    </font>
    <font>
      <b/>
      <sz val="13"/>
      <color rgb="FF0000FF"/>
      <name val="Century Gothic"/>
    </font>
    <font>
      <sz val="13"/>
      <name val="Century Gothic"/>
    </font>
    <font>
      <b/>
      <u/>
      <sz val="13"/>
      <color rgb="FF0000FF"/>
      <name val="Century Gothic"/>
    </font>
    <font>
      <b/>
      <sz val="15"/>
      <color rgb="FF000000"/>
      <name val="Century Gothic"/>
    </font>
    <font>
      <b/>
      <sz val="12"/>
      <color rgb="FFED1C24"/>
      <name val="Century Gothic"/>
    </font>
    <font>
      <b/>
      <sz val="13"/>
      <name val="Century Gothic"/>
    </font>
    <font>
      <sz val="8"/>
      <color rgb="FFCCCCFF"/>
      <name val="Century Gothic"/>
      <family val="2"/>
    </font>
    <font>
      <b/>
      <sz val="11"/>
      <color rgb="FFCCCCFF"/>
      <name val="Century Gothic"/>
      <family val="2"/>
    </font>
    <font>
      <sz val="11"/>
      <color rgb="FFCCCCFF"/>
      <name val="Century Gothic"/>
      <family val="2"/>
    </font>
    <font>
      <sz val="15"/>
      <name val="Century Gothic"/>
      <family val="2"/>
    </font>
    <font>
      <b/>
      <vertAlign val="superscript"/>
      <sz val="13"/>
      <name val="Century Gothic"/>
    </font>
    <font>
      <b/>
      <sz val="12"/>
      <color rgb="FFCCCCFF"/>
      <name val="Century Gothic"/>
    </font>
    <font>
      <sz val="12"/>
      <color rgb="FFCCCCFF"/>
      <name val="Century Gothic"/>
    </font>
    <font>
      <b/>
      <sz val="6"/>
      <color rgb="FFFFFFCC"/>
      <name val="Century Gothic"/>
    </font>
    <font>
      <sz val="11"/>
      <color rgb="FFFFFFFF"/>
      <name val="Century Gothic"/>
    </font>
    <font>
      <b/>
      <sz val="14"/>
      <color rgb="FFED1C24"/>
      <name val="Century Gothic"/>
      <family val="2"/>
    </font>
    <font>
      <b/>
      <sz val="11"/>
      <color rgb="FF000000"/>
      <name val="Century Gothic"/>
      <family val="2"/>
    </font>
    <font>
      <b/>
      <sz val="9"/>
      <color rgb="FFFFFFFF"/>
      <name val="Century Gothic"/>
    </font>
    <font>
      <sz val="12"/>
      <color rgb="FFFFCC99"/>
      <name val="Century Gothic"/>
      <family val="2"/>
    </font>
    <font>
      <b/>
      <sz val="12"/>
      <color rgb="FFCE181E"/>
      <name val="Century Gothic"/>
      <family val="2"/>
    </font>
    <font>
      <sz val="12"/>
      <color rgb="FFFCC79B"/>
      <name val="Century Gothic"/>
      <family val="2"/>
    </font>
    <font>
      <sz val="7"/>
      <color rgb="FFFFCC99"/>
      <name val="Century Gothic"/>
      <family val="2"/>
    </font>
    <font>
      <b/>
      <sz val="14"/>
      <name val="Courier New"/>
      <family val="3"/>
    </font>
    <font>
      <b/>
      <sz val="20"/>
      <color rgb="FF407927"/>
      <name val="Century Gothic"/>
      <family val="2"/>
    </font>
    <font>
      <sz val="14"/>
      <color rgb="FF000000"/>
      <name val="Century Gothic"/>
      <family val="2"/>
    </font>
    <font>
      <sz val="11"/>
      <color rgb="FFED1C24"/>
      <name val="Century Gothic"/>
      <family val="2"/>
    </font>
    <font>
      <sz val="20"/>
      <name val="Century Gothic"/>
      <family val="2"/>
    </font>
    <font>
      <b/>
      <i/>
      <sz val="13"/>
      <color rgb="FF0000FF"/>
      <name val="Century Gothic"/>
      <family val="2"/>
    </font>
    <font>
      <sz val="14"/>
      <color rgb="FFFFFFFF"/>
      <name val="Century Gothic"/>
      <family val="2"/>
    </font>
    <font>
      <b/>
      <sz val="8"/>
      <color rgb="FFE5F3FB"/>
      <name val="Century Gothic"/>
      <family val="2"/>
    </font>
    <font>
      <b/>
      <sz val="10"/>
      <color rgb="FFE5F3FB"/>
      <name val="Century Gothic"/>
      <family val="2"/>
    </font>
    <font>
      <b/>
      <sz val="12"/>
      <color rgb="FFC0C0C0"/>
      <name val="Century Gothic"/>
      <family val="2"/>
    </font>
    <font>
      <b/>
      <outline/>
      <sz val="15"/>
      <name val="Courier New"/>
      <family val="3"/>
    </font>
    <font>
      <sz val="11"/>
      <color rgb="FFC0C0C0"/>
      <name val="Century Gothic"/>
      <family val="2"/>
    </font>
    <font>
      <b/>
      <i/>
      <sz val="11"/>
      <color rgb="FF407927"/>
      <name val="Century Gothic"/>
      <family val="2"/>
    </font>
    <font>
      <b/>
      <i/>
      <sz val="12"/>
      <color rgb="FF407927"/>
      <name val="Century Gothic"/>
      <family val="2"/>
    </font>
    <font>
      <b/>
      <i/>
      <sz val="12"/>
      <color rgb="FF0000FF"/>
      <name val="Century Gothic"/>
      <family val="2"/>
    </font>
    <font>
      <sz val="11"/>
      <name val="Arial"/>
      <family val="2"/>
    </font>
    <font>
      <sz val="11"/>
      <color rgb="FF4C4C4C"/>
      <name val="Ubuntu"/>
    </font>
    <font>
      <sz val="10.5"/>
      <color rgb="FFCE181E"/>
      <name val="Century Gothic"/>
      <family val="2"/>
    </font>
    <font>
      <sz val="11"/>
      <name val="Century Gothic"/>
      <family val="2"/>
    </font>
  </fonts>
  <fills count="61">
    <fill>
      <patternFill patternType="none"/>
    </fill>
    <fill>
      <patternFill patternType="gray125"/>
    </fill>
    <fill>
      <patternFill patternType="solid">
        <fgColor rgb="FFDDDDDD"/>
        <bgColor rgb="FFE8E8E8"/>
      </patternFill>
    </fill>
    <fill>
      <patternFill patternType="solid">
        <fgColor rgb="FFFFFFCC"/>
        <bgColor rgb="FFFBFAEF"/>
      </patternFill>
    </fill>
    <fill>
      <patternFill patternType="solid">
        <fgColor rgb="FF999999"/>
        <bgColor rgb="FF8BA4BB"/>
      </patternFill>
    </fill>
    <fill>
      <patternFill patternType="solid">
        <fgColor rgb="FF99CC99"/>
        <bgColor rgb="FF90D3BF"/>
      </patternFill>
    </fill>
    <fill>
      <patternFill patternType="solid">
        <fgColor rgb="FF7D7D80"/>
        <bgColor rgb="FF999999"/>
      </patternFill>
    </fill>
    <fill>
      <patternFill patternType="solid">
        <fgColor rgb="FFFFFFFF"/>
        <bgColor rgb="FFFBFAEF"/>
      </patternFill>
    </fill>
    <fill>
      <patternFill patternType="solid">
        <fgColor rgb="FFCCCCCC"/>
        <bgColor rgb="FFD0D0D0"/>
      </patternFill>
    </fill>
    <fill>
      <patternFill patternType="solid">
        <fgColor rgb="FFF8AA97"/>
        <bgColor rgb="FFFFAA95"/>
      </patternFill>
    </fill>
    <fill>
      <patternFill patternType="solid">
        <fgColor rgb="FFF8A28C"/>
        <bgColor rgb="FFFFAA95"/>
      </patternFill>
    </fill>
    <fill>
      <patternFill patternType="solid">
        <fgColor rgb="FFADBFDC"/>
        <bgColor rgb="FFA4CAE6"/>
      </patternFill>
    </fill>
    <fill>
      <patternFill patternType="solid">
        <fgColor rgb="FFFBDBDB"/>
        <bgColor rgb="FFFFCCCC"/>
      </patternFill>
    </fill>
    <fill>
      <patternFill patternType="solid">
        <fgColor rgb="FF769DC7"/>
        <bgColor rgb="FF8BA4BB"/>
      </patternFill>
    </fill>
    <fill>
      <patternFill patternType="solid">
        <fgColor rgb="FFFF6565"/>
        <bgColor rgb="FFF77A75"/>
      </patternFill>
    </fill>
    <fill>
      <patternFill patternType="solid">
        <fgColor rgb="FFE5F3FB"/>
        <bgColor rgb="FFE8E8E8"/>
      </patternFill>
    </fill>
    <fill>
      <patternFill patternType="solid">
        <fgColor rgb="FFC0C0C0"/>
        <bgColor rgb="FFC2C0DD"/>
      </patternFill>
    </fill>
    <fill>
      <patternFill patternType="solid">
        <fgColor rgb="FFFFFFCC"/>
        <bgColor rgb="FFFBFAEF"/>
      </patternFill>
    </fill>
    <fill>
      <patternFill patternType="solid">
        <fgColor rgb="FF8BA4BB"/>
        <bgColor rgb="FF769DC7"/>
      </patternFill>
    </fill>
    <fill>
      <patternFill patternType="darkGray">
        <fgColor rgb="FFF38186"/>
        <bgColor rgb="FFF77A75"/>
      </patternFill>
    </fill>
    <fill>
      <patternFill patternType="solid">
        <fgColor rgb="FFF1E471"/>
        <bgColor rgb="FFF8D56B"/>
      </patternFill>
    </fill>
    <fill>
      <patternFill patternType="darkGray">
        <fgColor rgb="FF9CC372"/>
        <bgColor rgb="FF99CC99"/>
      </patternFill>
    </fill>
    <fill>
      <patternFill patternType="solid">
        <fgColor rgb="FFCE8195"/>
        <bgColor rgb="FFF38186"/>
      </patternFill>
    </fill>
    <fill>
      <patternFill patternType="solid">
        <fgColor rgb="FFA4CAE6"/>
        <bgColor rgb="FFADBFDC"/>
      </patternFill>
    </fill>
    <fill>
      <patternFill patternType="solid">
        <fgColor rgb="FF9D91E6"/>
        <bgColor rgb="FF8F93C7"/>
      </patternFill>
    </fill>
    <fill>
      <patternFill patternType="solid">
        <fgColor rgb="FFD0D0D0"/>
        <bgColor rgb="FFCCCCCC"/>
      </patternFill>
    </fill>
    <fill>
      <patternFill patternType="solid">
        <fgColor rgb="FF99CCFF"/>
        <bgColor rgb="FFA4CAE6"/>
      </patternFill>
    </fill>
    <fill>
      <patternFill patternType="solid">
        <fgColor rgb="FFFFCC99"/>
        <bgColor rgb="FFFFCCCC"/>
      </patternFill>
    </fill>
    <fill>
      <patternFill patternType="mediumGray">
        <fgColor rgb="FF7D7D80"/>
        <bgColor rgb="FF999999"/>
      </patternFill>
    </fill>
    <fill>
      <patternFill patternType="solid">
        <fgColor rgb="FFFBFAEF"/>
        <bgColor rgb="FFFFFFFF"/>
      </patternFill>
    </fill>
    <fill>
      <patternFill patternType="solid">
        <fgColor rgb="FFCFE7F5"/>
        <bgColor rgb="FFDDDDDD"/>
      </patternFill>
    </fill>
    <fill>
      <patternFill patternType="solid">
        <fgColor rgb="FFC2E0AE"/>
        <bgColor rgb="FFBCDE9B"/>
      </patternFill>
    </fill>
    <fill>
      <patternFill patternType="solid">
        <fgColor rgb="FFF77A75"/>
        <bgColor rgb="FFF38186"/>
      </patternFill>
    </fill>
    <fill>
      <patternFill patternType="solid">
        <fgColor rgb="FFFFF59D"/>
        <bgColor rgb="FFFFFFCC"/>
      </patternFill>
    </fill>
    <fill>
      <patternFill patternType="solid">
        <fgColor rgb="FFDDD695"/>
        <bgColor rgb="FFC2E0AE"/>
      </patternFill>
    </fill>
    <fill>
      <patternFill patternType="solid">
        <fgColor rgb="FFBCB165"/>
        <bgColor rgb="FF9CC372"/>
      </patternFill>
    </fill>
    <fill>
      <patternFill patternType="solid">
        <fgColor rgb="FFE8E8E8"/>
        <bgColor rgb="FFE5F3FB"/>
      </patternFill>
    </fill>
    <fill>
      <patternFill patternType="solid">
        <fgColor rgb="FF96BFE3"/>
        <bgColor rgb="FFA4CAE6"/>
      </patternFill>
    </fill>
    <fill>
      <patternFill patternType="darkGray">
        <fgColor rgb="FFBCDE9B"/>
        <bgColor rgb="FFC2E0AE"/>
      </patternFill>
    </fill>
    <fill>
      <patternFill patternType="solid">
        <fgColor rgb="FFF8A28C"/>
        <bgColor rgb="FFF8AA97"/>
      </patternFill>
    </fill>
    <fill>
      <patternFill patternType="solid">
        <fgColor rgb="FFC2C0DD"/>
        <bgColor rgb="FFC0C0C0"/>
      </patternFill>
    </fill>
    <fill>
      <patternFill patternType="solid">
        <fgColor rgb="FF90D3BF"/>
        <bgColor rgb="FF99CC99"/>
      </patternFill>
    </fill>
    <fill>
      <patternFill patternType="solid">
        <fgColor rgb="FFECA1BF"/>
        <bgColor rgb="FFFAABAB"/>
      </patternFill>
    </fill>
    <fill>
      <patternFill patternType="darkGray">
        <fgColor rgb="FFF8D56B"/>
        <bgColor rgb="FFF1E471"/>
      </patternFill>
    </fill>
    <fill>
      <patternFill patternType="solid">
        <fgColor rgb="FFA2DDE1"/>
        <bgColor rgb="FFA4CAE6"/>
      </patternFill>
    </fill>
    <fill>
      <patternFill patternType="solid">
        <fgColor rgb="FFBCDE9B"/>
        <bgColor rgb="FFC2E0AE"/>
      </patternFill>
    </fill>
    <fill>
      <patternFill patternType="mediumGray">
        <fgColor rgb="FFADBFDC"/>
        <bgColor rgb="FFC2C0DD"/>
      </patternFill>
    </fill>
    <fill>
      <patternFill patternType="solid">
        <fgColor rgb="FFF38186"/>
        <bgColor rgb="FFF77A75"/>
      </patternFill>
    </fill>
    <fill>
      <patternFill patternType="darkGray">
        <fgColor rgb="FFA2DDE1"/>
        <bgColor rgb="FF90D3BF"/>
      </patternFill>
    </fill>
    <fill>
      <patternFill patternType="solid">
        <fgColor rgb="FFF8D56B"/>
        <bgColor rgb="FFF1E471"/>
      </patternFill>
    </fill>
    <fill>
      <patternFill patternType="mediumGray">
        <fgColor rgb="FFF77A75"/>
        <bgColor rgb="FFF38186"/>
      </patternFill>
    </fill>
    <fill>
      <patternFill patternType="solid">
        <fgColor rgb="FF769DC7"/>
        <bgColor rgb="FF8BA4BB"/>
      </patternFill>
    </fill>
    <fill>
      <patternFill patternType="solid">
        <fgColor rgb="FFFFAA95"/>
        <bgColor rgb="FFF8AA97"/>
      </patternFill>
    </fill>
    <fill>
      <patternFill patternType="solid">
        <fgColor rgb="FFF38186"/>
        <bgColor rgb="FFF77A75"/>
      </patternFill>
    </fill>
    <fill>
      <patternFill patternType="solid">
        <fgColor rgb="FFFFCCCC"/>
        <bgColor rgb="FFFBDBDB"/>
      </patternFill>
    </fill>
    <fill>
      <patternFill patternType="solid">
        <fgColor rgb="FFFAABAB"/>
        <bgColor rgb="FFF8AA97"/>
      </patternFill>
    </fill>
    <fill>
      <patternFill patternType="solid">
        <fgColor rgb="FFF77A75"/>
        <bgColor rgb="FFF38186"/>
      </patternFill>
    </fill>
    <fill>
      <patternFill patternType="solid">
        <fgColor rgb="FFCC99FF"/>
        <bgColor rgb="FF9D91E6"/>
      </patternFill>
    </fill>
    <fill>
      <patternFill patternType="solid">
        <fgColor rgb="FFCCCCFF"/>
        <bgColor rgb="FFC2C0DD"/>
      </patternFill>
    </fill>
    <fill>
      <patternFill patternType="solid">
        <fgColor rgb="FF8F93C7"/>
        <bgColor rgb="FF9D91E6"/>
      </patternFill>
    </fill>
    <fill>
      <patternFill patternType="solid">
        <fgColor rgb="FFE4A566"/>
        <bgColor rgb="FFF8A28C"/>
      </patternFill>
    </fill>
  </fills>
  <borders count="198">
    <border>
      <left/>
      <right/>
      <top/>
      <bottom/>
      <diagonal/>
    </border>
    <border>
      <left style="medium">
        <color auto="1"/>
      </left>
      <right style="medium">
        <color auto="1"/>
      </right>
      <top style="thin">
        <color auto="1"/>
      </top>
      <bottom style="thin">
        <color auto="1"/>
      </bottom>
      <diagonal/>
    </border>
    <border diagonalUp="1" diagonalDown="1">
      <left style="medium">
        <color auto="1"/>
      </left>
      <right style="medium">
        <color auto="1"/>
      </right>
      <top style="thin">
        <color auto="1"/>
      </top>
      <bottom style="thin">
        <color auto="1"/>
      </bottom>
      <diagonal style="thin">
        <color auto="1"/>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rgb="FFFF0000"/>
      </left>
      <right style="medium">
        <color rgb="FFFF0000"/>
      </right>
      <top style="medium">
        <color rgb="FFFF0000"/>
      </top>
      <bottom style="medium">
        <color rgb="FFFF0000"/>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right style="medium">
        <color auto="1"/>
      </right>
      <top/>
      <bottom/>
      <diagonal/>
    </border>
    <border>
      <left style="medium">
        <color auto="1"/>
      </left>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right/>
      <top/>
      <bottom style="thin">
        <color auto="1"/>
      </bottom>
      <diagonal/>
    </border>
    <border>
      <left style="double">
        <color auto="1"/>
      </left>
      <right style="thin">
        <color auto="1"/>
      </right>
      <top/>
      <bottom/>
      <diagonal/>
    </border>
    <border>
      <left style="thin">
        <color auto="1"/>
      </left>
      <right/>
      <top/>
      <bottom/>
      <diagonal/>
    </border>
    <border>
      <left/>
      <right style="thin">
        <color auto="1"/>
      </right>
      <top/>
      <bottom/>
      <diagonal/>
    </border>
    <border>
      <left style="thin">
        <color auto="1"/>
      </left>
      <right style="double">
        <color auto="1"/>
      </right>
      <top/>
      <bottom/>
      <diagonal/>
    </border>
    <border>
      <left/>
      <right/>
      <top style="thin">
        <color auto="1"/>
      </top>
      <bottom/>
      <diagonal/>
    </border>
    <border>
      <left style="double">
        <color auto="1"/>
      </left>
      <right style="double">
        <color auto="1"/>
      </right>
      <top/>
      <bottom style="double">
        <color auto="1"/>
      </bottom>
      <diagonal/>
    </border>
    <border>
      <left/>
      <right/>
      <top style="hair">
        <color auto="1"/>
      </top>
      <bottom/>
      <diagonal/>
    </border>
    <border>
      <left/>
      <right style="hair">
        <color auto="1"/>
      </right>
      <top style="hair">
        <color auto="1"/>
      </top>
      <bottom/>
      <diagonal/>
    </border>
    <border>
      <left/>
      <right style="hair">
        <color auto="1"/>
      </right>
      <top/>
      <bottom/>
      <diagonal/>
    </border>
    <border>
      <left style="medium">
        <color auto="1"/>
      </left>
      <right style="medium">
        <color auto="1"/>
      </right>
      <top style="medium">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medium">
        <color auto="1"/>
      </left>
      <right style="medium">
        <color auto="1"/>
      </right>
      <top style="medium">
        <color auto="1"/>
      </top>
      <bottom/>
      <diagonal/>
    </border>
    <border>
      <left/>
      <right style="hair">
        <color auto="1"/>
      </right>
      <top style="medium">
        <color auto="1"/>
      </top>
      <bottom style="medium">
        <color auto="1"/>
      </bottom>
      <diagonal/>
    </border>
    <border>
      <left/>
      <right style="hair">
        <color auto="1"/>
      </right>
      <top/>
      <bottom style="hair">
        <color auto="1"/>
      </bottom>
      <diagonal/>
    </border>
    <border>
      <left/>
      <right/>
      <top/>
      <bottom style="hair">
        <color auto="1"/>
      </bottom>
      <diagonal/>
    </border>
    <border>
      <left style="hair">
        <color auto="1"/>
      </left>
      <right/>
      <top/>
      <bottom style="hair">
        <color auto="1"/>
      </bottom>
      <diagonal/>
    </border>
    <border>
      <left style="medium">
        <color auto="1"/>
      </left>
      <right/>
      <top style="thin">
        <color auto="1"/>
      </top>
      <bottom style="thin">
        <color auto="1"/>
      </bottom>
      <diagonal/>
    </border>
    <border>
      <left/>
      <right style="hair">
        <color auto="1"/>
      </right>
      <top style="thick">
        <color auto="1"/>
      </top>
      <bottom style="medium">
        <color auto="1"/>
      </bottom>
      <diagonal/>
    </border>
    <border>
      <left style="hair">
        <color auto="1"/>
      </left>
      <right/>
      <top style="thick">
        <color auto="1"/>
      </top>
      <bottom style="medium">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style="thin">
        <color auto="1"/>
      </right>
      <top/>
      <bottom style="thin">
        <color auto="1"/>
      </bottom>
      <diagonal/>
    </border>
    <border>
      <left style="thin">
        <color auto="1"/>
      </left>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hair">
        <color auto="1"/>
      </right>
      <top style="medium">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hair">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medium">
        <color rgb="FF343434"/>
      </right>
      <top/>
      <bottom/>
      <diagonal/>
    </border>
    <border>
      <left style="double">
        <color rgb="FF228542"/>
      </left>
      <right/>
      <top style="double">
        <color rgb="FF228542"/>
      </top>
      <bottom/>
      <diagonal/>
    </border>
    <border>
      <left/>
      <right/>
      <top style="double">
        <color rgb="FF228542"/>
      </top>
      <bottom/>
      <diagonal/>
    </border>
    <border>
      <left/>
      <right style="double">
        <color rgb="FF228542"/>
      </right>
      <top style="double">
        <color rgb="FF228542"/>
      </top>
      <bottom/>
      <diagonal/>
    </border>
    <border>
      <left style="medium">
        <color auto="1"/>
      </left>
      <right style="medium">
        <color rgb="FF343434"/>
      </right>
      <top/>
      <bottom/>
      <diagonal/>
    </border>
    <border>
      <left style="double">
        <color rgb="FF228542"/>
      </left>
      <right/>
      <top/>
      <bottom/>
      <diagonal/>
    </border>
    <border>
      <left/>
      <right style="double">
        <color rgb="FF228542"/>
      </right>
      <top/>
      <bottom/>
      <diagonal/>
    </border>
    <border>
      <left style="double">
        <color rgb="FF228542"/>
      </left>
      <right style="thin">
        <color auto="1"/>
      </right>
      <top/>
      <bottom/>
      <diagonal/>
    </border>
    <border>
      <left style="thin">
        <color auto="1"/>
      </left>
      <right style="double">
        <color rgb="FF228542"/>
      </right>
      <top/>
      <bottom/>
      <diagonal/>
    </border>
    <border>
      <left style="double">
        <color rgb="FF228542"/>
      </left>
      <right/>
      <top/>
      <bottom style="double">
        <color rgb="FF228542"/>
      </bottom>
      <diagonal/>
    </border>
    <border>
      <left/>
      <right/>
      <top/>
      <bottom style="double">
        <color rgb="FF228542"/>
      </bottom>
      <diagonal/>
    </border>
    <border>
      <left/>
      <right style="double">
        <color rgb="FF228542"/>
      </right>
      <top/>
      <bottom style="double">
        <color rgb="FF228542"/>
      </bottom>
      <diagonal/>
    </border>
    <border>
      <left/>
      <right/>
      <top style="thin">
        <color auto="1"/>
      </top>
      <bottom style="double">
        <color rgb="FF228542"/>
      </bottom>
      <diagonal/>
    </border>
    <border>
      <left style="thin">
        <color auto="1"/>
      </left>
      <right style="thin">
        <color auto="1"/>
      </right>
      <top style="medium">
        <color auto="1"/>
      </top>
      <bottom style="medium">
        <color auto="1"/>
      </bottom>
      <diagonal/>
    </border>
    <border>
      <left/>
      <right/>
      <top style="medium">
        <color auto="1"/>
      </top>
      <bottom style="thin">
        <color auto="1"/>
      </bottom>
      <diagonal/>
    </border>
    <border>
      <left/>
      <right/>
      <top style="medium">
        <color auto="1"/>
      </top>
      <bottom style="medium">
        <color auto="1"/>
      </bottom>
      <diagonal/>
    </border>
    <border>
      <left/>
      <right/>
      <top style="medium">
        <color auto="1"/>
      </top>
      <bottom/>
      <diagonal/>
    </border>
    <border>
      <left style="medium">
        <color auto="1"/>
      </left>
      <right/>
      <top style="medium">
        <color auto="1"/>
      </top>
      <bottom style="medium">
        <color auto="1"/>
      </bottom>
      <diagonal/>
    </border>
    <border>
      <left/>
      <right/>
      <top/>
      <bottom style="medium">
        <color auto="1"/>
      </bottom>
      <diagonal/>
    </border>
    <border>
      <left style="thin">
        <color auto="1"/>
      </left>
      <right/>
      <top style="medium">
        <color auto="1"/>
      </top>
      <bottom/>
      <diagonal/>
    </border>
    <border>
      <left style="medium">
        <color auto="1"/>
      </left>
      <right style="medium">
        <color auto="1"/>
      </right>
      <top/>
      <bottom style="thin">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style="thin">
        <color auto="1"/>
      </left>
      <right/>
      <top style="thin">
        <color auto="1"/>
      </top>
      <bottom/>
      <diagonal/>
    </border>
    <border>
      <left style="medium">
        <color auto="1"/>
      </left>
      <right/>
      <top style="medium">
        <color auto="1"/>
      </top>
      <bottom/>
      <diagonal/>
    </border>
    <border>
      <left/>
      <right style="thin">
        <color auto="1"/>
      </right>
      <top style="medium">
        <color auto="1"/>
      </top>
      <bottom/>
      <diagonal/>
    </border>
    <border>
      <left style="medium">
        <color auto="1"/>
      </left>
      <right/>
      <top/>
      <bottom style="medium">
        <color auto="1"/>
      </bottom>
      <diagonal/>
    </border>
    <border>
      <left/>
      <right style="thin">
        <color auto="1"/>
      </right>
      <top/>
      <bottom style="medium">
        <color auto="1"/>
      </bottom>
      <diagonal/>
    </border>
    <border>
      <left/>
      <right style="medium">
        <color auto="1"/>
      </right>
      <top style="medium">
        <color auto="1"/>
      </top>
      <bottom/>
      <diagonal/>
    </border>
    <border>
      <left/>
      <right style="medium">
        <color auto="1"/>
      </right>
      <top/>
      <bottom style="medium">
        <color auto="1"/>
      </bottom>
      <diagonal/>
    </border>
    <border>
      <left style="medium">
        <color auto="1"/>
      </left>
      <right/>
      <top style="medium">
        <color rgb="FF343434"/>
      </top>
      <bottom/>
      <diagonal/>
    </border>
    <border>
      <left/>
      <right/>
      <top style="medium">
        <color rgb="FF343434"/>
      </top>
      <bottom/>
      <diagonal/>
    </border>
    <border>
      <left/>
      <right style="medium">
        <color rgb="FF343434"/>
      </right>
      <top style="medium">
        <color rgb="FF343434"/>
      </top>
      <bottom/>
      <diagonal/>
    </border>
    <border>
      <left style="medium">
        <color rgb="FF343434"/>
      </left>
      <right/>
      <top/>
      <bottom/>
      <diagonal/>
    </border>
    <border>
      <left style="medium">
        <color rgb="FF343434"/>
      </left>
      <right/>
      <top/>
      <bottom style="medium">
        <color rgb="FF343434"/>
      </bottom>
      <diagonal/>
    </border>
    <border>
      <left/>
      <right/>
      <top/>
      <bottom style="medium">
        <color rgb="FF343434"/>
      </bottom>
      <diagonal/>
    </border>
    <border>
      <left/>
      <right style="medium">
        <color rgb="FF343434"/>
      </right>
      <top/>
      <bottom style="medium">
        <color rgb="FF343434"/>
      </bottom>
      <diagonal/>
    </border>
    <border>
      <left/>
      <right style="thin">
        <color auto="1"/>
      </right>
      <top style="thin">
        <color auto="1"/>
      </top>
      <bottom/>
      <diagonal/>
    </border>
    <border>
      <left style="thin">
        <color rgb="FF769DC7"/>
      </left>
      <right/>
      <top style="thin">
        <color rgb="FF769DC7"/>
      </top>
      <bottom/>
      <diagonal/>
    </border>
    <border>
      <left/>
      <right/>
      <top style="thin">
        <color rgb="FF769DC7"/>
      </top>
      <bottom/>
      <diagonal/>
    </border>
    <border>
      <left/>
      <right style="thin">
        <color rgb="FF769DC7"/>
      </right>
      <top style="thin">
        <color rgb="FF769DC7"/>
      </top>
      <bottom/>
      <diagonal/>
    </border>
    <border>
      <left style="thin">
        <color rgb="FF228542"/>
      </left>
      <right/>
      <top style="thin">
        <color rgb="FF228542"/>
      </top>
      <bottom/>
      <diagonal/>
    </border>
    <border>
      <left/>
      <right/>
      <top style="thin">
        <color rgb="FF228542"/>
      </top>
      <bottom/>
      <diagonal/>
    </border>
    <border>
      <left/>
      <right style="thin">
        <color rgb="FF228542"/>
      </right>
      <top style="thin">
        <color rgb="FF228542"/>
      </top>
      <bottom/>
      <diagonal/>
    </border>
    <border>
      <left style="thin">
        <color rgb="FF769DC7"/>
      </left>
      <right/>
      <top/>
      <bottom/>
      <diagonal/>
    </border>
    <border>
      <left/>
      <right style="thin">
        <color rgb="FF769DC7"/>
      </right>
      <top/>
      <bottom/>
      <diagonal/>
    </border>
    <border>
      <left style="thin">
        <color rgb="FF228542"/>
      </left>
      <right/>
      <top/>
      <bottom/>
      <diagonal/>
    </border>
    <border>
      <left/>
      <right style="thin">
        <color rgb="FF228542"/>
      </right>
      <top/>
      <bottom/>
      <diagonal/>
    </border>
    <border>
      <left style="thin">
        <color rgb="FF769DC7"/>
      </left>
      <right/>
      <top/>
      <bottom style="thin">
        <color rgb="FF769DC7"/>
      </bottom>
      <diagonal/>
    </border>
    <border>
      <left/>
      <right/>
      <top/>
      <bottom style="thin">
        <color rgb="FF769DC7"/>
      </bottom>
      <diagonal/>
    </border>
    <border>
      <left/>
      <right style="thin">
        <color rgb="FF769DC7"/>
      </right>
      <top/>
      <bottom style="thin">
        <color rgb="FF769DC7"/>
      </bottom>
      <diagonal/>
    </border>
    <border>
      <left style="thin">
        <color rgb="FF228542"/>
      </left>
      <right/>
      <top/>
      <bottom style="thin">
        <color rgb="FF228542"/>
      </bottom>
      <diagonal/>
    </border>
    <border>
      <left/>
      <right/>
      <top/>
      <bottom style="thin">
        <color rgb="FF228542"/>
      </bottom>
      <diagonal/>
    </border>
    <border>
      <left/>
      <right style="thin">
        <color rgb="FF228542"/>
      </right>
      <top/>
      <bottom style="thin">
        <color rgb="FF228542"/>
      </bottom>
      <diagonal/>
    </border>
    <border>
      <left style="thin">
        <color rgb="FFC91913"/>
      </left>
      <right/>
      <top style="thin">
        <color rgb="FFC91913"/>
      </top>
      <bottom/>
      <diagonal/>
    </border>
    <border>
      <left/>
      <right/>
      <top style="thin">
        <color rgb="FFC91913"/>
      </top>
      <bottom/>
      <diagonal/>
    </border>
    <border>
      <left/>
      <right style="thin">
        <color rgb="FFC91913"/>
      </right>
      <top style="thin">
        <color rgb="FFC91913"/>
      </top>
      <bottom/>
      <diagonal/>
    </border>
    <border>
      <left style="thin">
        <color rgb="FF7D7D80"/>
      </left>
      <right/>
      <top style="thin">
        <color rgb="FF7D7D80"/>
      </top>
      <bottom/>
      <diagonal/>
    </border>
    <border>
      <left/>
      <right/>
      <top style="thin">
        <color rgb="FF7D7D80"/>
      </top>
      <bottom/>
      <diagonal/>
    </border>
    <border>
      <left/>
      <right style="thin">
        <color rgb="FF7D7D80"/>
      </right>
      <top style="thin">
        <color rgb="FF7D7D80"/>
      </top>
      <bottom/>
      <diagonal/>
    </border>
    <border>
      <left style="thin">
        <color rgb="FFC91913"/>
      </left>
      <right/>
      <top/>
      <bottom/>
      <diagonal/>
    </border>
    <border>
      <left/>
      <right style="thin">
        <color rgb="FFC91913"/>
      </right>
      <top/>
      <bottom/>
      <diagonal/>
    </border>
    <border>
      <left style="thin">
        <color rgb="FF7D7D80"/>
      </left>
      <right/>
      <top/>
      <bottom/>
      <diagonal/>
    </border>
    <border>
      <left/>
      <right style="thin">
        <color rgb="FF7D7D80"/>
      </right>
      <top/>
      <bottom/>
      <diagonal/>
    </border>
    <border>
      <left style="thin">
        <color rgb="FFC91913"/>
      </left>
      <right/>
      <top/>
      <bottom style="thin">
        <color rgb="FFC91913"/>
      </bottom>
      <diagonal/>
    </border>
    <border>
      <left/>
      <right/>
      <top/>
      <bottom style="thin">
        <color rgb="FFC91913"/>
      </bottom>
      <diagonal/>
    </border>
    <border>
      <left/>
      <right style="thin">
        <color rgb="FFC91913"/>
      </right>
      <top/>
      <bottom style="thin">
        <color rgb="FFC91913"/>
      </bottom>
      <diagonal/>
    </border>
    <border>
      <left style="thin">
        <color rgb="FF7D7D80"/>
      </left>
      <right/>
      <top/>
      <bottom style="thin">
        <color rgb="FF7D7D80"/>
      </bottom>
      <diagonal/>
    </border>
    <border>
      <left/>
      <right/>
      <top/>
      <bottom style="thin">
        <color rgb="FF7D7D80"/>
      </bottom>
      <diagonal/>
    </border>
    <border>
      <left/>
      <right style="thin">
        <color rgb="FF7D7D80"/>
      </right>
      <top/>
      <bottom style="thin">
        <color rgb="FF7D7D80"/>
      </bottom>
      <diagonal/>
    </border>
    <border>
      <left style="thin">
        <color rgb="FF228542"/>
      </left>
      <right/>
      <top style="thin">
        <color rgb="FF228542"/>
      </top>
      <bottom/>
      <diagonal/>
    </border>
    <border>
      <left/>
      <right/>
      <top style="thin">
        <color rgb="FF228542"/>
      </top>
      <bottom/>
      <diagonal/>
    </border>
    <border>
      <left/>
      <right style="thin">
        <color rgb="FF228542"/>
      </right>
      <top style="thin">
        <color rgb="FF228542"/>
      </top>
      <bottom/>
      <diagonal/>
    </border>
    <border>
      <left style="thin">
        <color rgb="FFC91913"/>
      </left>
      <right/>
      <top style="thin">
        <color rgb="FFC91913"/>
      </top>
      <bottom/>
      <diagonal/>
    </border>
    <border>
      <left/>
      <right/>
      <top style="thin">
        <color rgb="FFC91913"/>
      </top>
      <bottom/>
      <diagonal/>
    </border>
    <border>
      <left/>
      <right style="thin">
        <color rgb="FFC91913"/>
      </right>
      <top style="thin">
        <color rgb="FFC91913"/>
      </top>
      <bottom/>
      <diagonal/>
    </border>
    <border>
      <left style="thin">
        <color rgb="FF228542"/>
      </left>
      <right/>
      <top/>
      <bottom/>
      <diagonal/>
    </border>
    <border>
      <left/>
      <right style="thin">
        <color rgb="FF228542"/>
      </right>
      <top/>
      <bottom/>
      <diagonal/>
    </border>
    <border>
      <left style="thin">
        <color rgb="FFC91913"/>
      </left>
      <right/>
      <top/>
      <bottom/>
      <diagonal/>
    </border>
    <border>
      <left/>
      <right style="thin">
        <color rgb="FFC91913"/>
      </right>
      <top/>
      <bottom/>
      <diagonal/>
    </border>
    <border>
      <left style="thin">
        <color rgb="FF228542"/>
      </left>
      <right/>
      <top/>
      <bottom style="thin">
        <color rgb="FF228542"/>
      </bottom>
      <diagonal/>
    </border>
    <border>
      <left/>
      <right/>
      <top/>
      <bottom style="thin">
        <color rgb="FF228542"/>
      </bottom>
      <diagonal/>
    </border>
    <border>
      <left/>
      <right style="thin">
        <color rgb="FF228542"/>
      </right>
      <top/>
      <bottom style="thin">
        <color rgb="FF228542"/>
      </bottom>
      <diagonal/>
    </border>
    <border>
      <left style="thin">
        <color rgb="FFC91913"/>
      </left>
      <right/>
      <top/>
      <bottom style="thin">
        <color rgb="FFC91913"/>
      </bottom>
      <diagonal/>
    </border>
    <border>
      <left/>
      <right/>
      <top/>
      <bottom style="thin">
        <color rgb="FFC91913"/>
      </bottom>
      <diagonal/>
    </border>
    <border>
      <left/>
      <right style="thin">
        <color rgb="FFC91913"/>
      </right>
      <top/>
      <bottom style="thin">
        <color rgb="FFC91913"/>
      </bottom>
      <diagonal/>
    </border>
    <border>
      <left style="thin">
        <color rgb="FFBCB165"/>
      </left>
      <right/>
      <top style="thin">
        <color rgb="FFBCB165"/>
      </top>
      <bottom/>
      <diagonal/>
    </border>
    <border>
      <left/>
      <right/>
      <top style="thin">
        <color rgb="FFBCB165"/>
      </top>
      <bottom/>
      <diagonal/>
    </border>
    <border>
      <left/>
      <right style="thin">
        <color rgb="FFBCB165"/>
      </right>
      <top style="thin">
        <color rgb="FFBCB165"/>
      </top>
      <bottom/>
      <diagonal/>
    </border>
    <border>
      <left style="thin">
        <color rgb="FF228542"/>
      </left>
      <right/>
      <top style="thin">
        <color rgb="FF228542"/>
      </top>
      <bottom/>
      <diagonal/>
    </border>
    <border>
      <left/>
      <right/>
      <top style="thin">
        <color rgb="FF228542"/>
      </top>
      <bottom/>
      <diagonal/>
    </border>
    <border>
      <left/>
      <right style="thin">
        <color rgb="FF228542"/>
      </right>
      <top style="thin">
        <color rgb="FF228542"/>
      </top>
      <bottom/>
      <diagonal/>
    </border>
    <border>
      <left style="thin">
        <color rgb="FFBCB165"/>
      </left>
      <right/>
      <top/>
      <bottom/>
      <diagonal/>
    </border>
    <border>
      <left/>
      <right style="thin">
        <color rgb="FFBCB165"/>
      </right>
      <top/>
      <bottom/>
      <diagonal/>
    </border>
    <border>
      <left style="thin">
        <color rgb="FF228542"/>
      </left>
      <right/>
      <top/>
      <bottom/>
      <diagonal/>
    </border>
    <border>
      <left/>
      <right style="thin">
        <color rgb="FF228542"/>
      </right>
      <top/>
      <bottom/>
      <diagonal/>
    </border>
    <border>
      <left style="thin">
        <color rgb="FFBCB165"/>
      </left>
      <right/>
      <top/>
      <bottom style="thin">
        <color rgb="FFBCB165"/>
      </bottom>
      <diagonal/>
    </border>
    <border>
      <left/>
      <right/>
      <top/>
      <bottom style="thin">
        <color rgb="FFBCB165"/>
      </bottom>
      <diagonal/>
    </border>
    <border>
      <left/>
      <right style="thin">
        <color rgb="FFBCB165"/>
      </right>
      <top/>
      <bottom style="thin">
        <color rgb="FFBCB165"/>
      </bottom>
      <diagonal/>
    </border>
    <border>
      <left style="thin">
        <color rgb="FF228542"/>
      </left>
      <right/>
      <top/>
      <bottom style="thin">
        <color rgb="FF228542"/>
      </bottom>
      <diagonal/>
    </border>
    <border>
      <left/>
      <right/>
      <top/>
      <bottom style="thin">
        <color rgb="FF228542"/>
      </bottom>
      <diagonal/>
    </border>
    <border>
      <left/>
      <right style="thin">
        <color rgb="FF228542"/>
      </right>
      <top/>
      <bottom style="thin">
        <color rgb="FF228542"/>
      </bottom>
      <diagonal/>
    </border>
    <border>
      <left style="thin">
        <color rgb="FF343434"/>
      </left>
      <right style="thin">
        <color rgb="FF343434"/>
      </right>
      <top style="thin">
        <color rgb="FF343434"/>
      </top>
      <bottom style="thin">
        <color rgb="FF343434"/>
      </bottom>
      <diagonal/>
    </border>
    <border>
      <left style="hair">
        <color auto="1"/>
      </left>
      <right/>
      <top style="hair">
        <color auto="1"/>
      </top>
      <bottom/>
      <diagonal/>
    </border>
    <border>
      <left style="hair">
        <color auto="1"/>
      </left>
      <right/>
      <top/>
      <bottom/>
      <diagonal/>
    </border>
    <border>
      <left style="thick">
        <color rgb="FF7D7D80"/>
      </left>
      <right/>
      <top/>
      <bottom/>
      <diagonal/>
    </border>
    <border>
      <left style="thin">
        <color auto="1"/>
      </left>
      <right style="medium">
        <color auto="1"/>
      </right>
      <top style="medium">
        <color auto="1"/>
      </top>
      <bottom/>
      <diagonal/>
    </border>
    <border>
      <left style="thin">
        <color auto="1"/>
      </left>
      <right style="medium">
        <color auto="1"/>
      </right>
      <top/>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style="thin">
        <color auto="1"/>
      </left>
      <right style="medium">
        <color auto="1"/>
      </right>
      <top/>
      <bottom style="medium">
        <color auto="1"/>
      </bottom>
      <diagonal/>
    </border>
    <border>
      <left style="double">
        <color rgb="FFC91913"/>
      </left>
      <right/>
      <top style="double">
        <color rgb="FFC91913"/>
      </top>
      <bottom/>
      <diagonal/>
    </border>
    <border>
      <left/>
      <right/>
      <top style="double">
        <color rgb="FFC91913"/>
      </top>
      <bottom/>
      <diagonal/>
    </border>
    <border>
      <left/>
      <right style="double">
        <color rgb="FFC91913"/>
      </right>
      <top style="double">
        <color rgb="FFC91913"/>
      </top>
      <bottom/>
      <diagonal/>
    </border>
    <border>
      <left style="double">
        <color rgb="FFC91913"/>
      </left>
      <right/>
      <top/>
      <bottom/>
      <diagonal/>
    </border>
    <border>
      <left/>
      <right style="double">
        <color rgb="FFC91913"/>
      </right>
      <top/>
      <bottom/>
      <diagonal/>
    </border>
    <border>
      <left style="double">
        <color rgb="FFC91913"/>
      </left>
      <right/>
      <top/>
      <bottom style="double">
        <color rgb="FFC91913"/>
      </bottom>
      <diagonal/>
    </border>
    <border>
      <left/>
      <right/>
      <top/>
      <bottom style="double">
        <color rgb="FFC91913"/>
      </bottom>
      <diagonal/>
    </border>
    <border>
      <left/>
      <right style="double">
        <color rgb="FFC91913"/>
      </right>
      <top/>
      <bottom style="double">
        <color rgb="FFC91913"/>
      </bottom>
      <diagonal/>
    </border>
    <border>
      <left/>
      <right style="medium">
        <color auto="1"/>
      </right>
      <top style="medium">
        <color auto="1"/>
      </top>
      <bottom style="medium">
        <color auto="1"/>
      </bottom>
      <diagonal/>
    </border>
    <border>
      <left style="medium">
        <color auto="1"/>
      </left>
      <right style="thin">
        <color auto="1"/>
      </right>
      <top/>
      <bottom style="thin">
        <color auto="1"/>
      </bottom>
      <diagonal/>
    </border>
    <border>
      <left style="double">
        <color auto="1"/>
      </left>
      <right style="double">
        <color auto="1"/>
      </right>
      <top style="double">
        <color auto="1"/>
      </top>
      <bottom style="double">
        <color auto="1"/>
      </bottom>
      <diagonal/>
    </border>
    <border>
      <left style="double">
        <color auto="1"/>
      </left>
      <right style="double">
        <color auto="1"/>
      </right>
      <top style="double">
        <color auto="1"/>
      </top>
      <bottom style="thin">
        <color auto="1"/>
      </bottom>
      <diagonal/>
    </border>
    <border>
      <left style="double">
        <color auto="1"/>
      </left>
      <right/>
      <top style="double">
        <color auto="1"/>
      </top>
      <bottom style="thin">
        <color auto="1"/>
      </bottom>
      <diagonal/>
    </border>
    <border>
      <left/>
      <right style="double">
        <color auto="1"/>
      </right>
      <top style="double">
        <color auto="1"/>
      </top>
      <bottom style="thin">
        <color auto="1"/>
      </bottom>
      <diagonal/>
    </border>
    <border>
      <left style="double">
        <color auto="1"/>
      </left>
      <right style="double">
        <color auto="1"/>
      </right>
      <top/>
      <bottom style="thin">
        <color auto="1"/>
      </bottom>
      <diagonal/>
    </border>
    <border>
      <left style="double">
        <color auto="1"/>
      </left>
      <right/>
      <top style="thin">
        <color auto="1"/>
      </top>
      <bottom style="thin">
        <color auto="1"/>
      </bottom>
      <diagonal/>
    </border>
    <border>
      <left/>
      <right style="double">
        <color auto="1"/>
      </right>
      <top style="thin">
        <color auto="1"/>
      </top>
      <bottom style="thin">
        <color auto="1"/>
      </bottom>
      <diagonal/>
    </border>
    <border>
      <left/>
      <right style="double">
        <color auto="1"/>
      </right>
      <top style="thin">
        <color auto="1"/>
      </top>
      <bottom style="double">
        <color auto="1"/>
      </bottom>
      <diagonal/>
    </border>
    <border>
      <left style="double">
        <color auto="1"/>
      </left>
      <right style="double">
        <color auto="1"/>
      </right>
      <top/>
      <bottom/>
      <diagonal/>
    </border>
    <border>
      <left style="thin">
        <color auto="1"/>
      </left>
      <right style="medium">
        <color auto="1"/>
      </right>
      <top/>
      <bottom style="thin">
        <color auto="1"/>
      </bottom>
      <diagonal/>
    </border>
    <border>
      <left style="medium">
        <color auto="1"/>
      </left>
      <right style="thin">
        <color auto="1"/>
      </right>
      <top style="thin">
        <color auto="1"/>
      </top>
      <bottom style="hair">
        <color auto="1"/>
      </bottom>
      <diagonal/>
    </border>
    <border>
      <left style="thin">
        <color auto="1"/>
      </left>
      <right style="medium">
        <color auto="1"/>
      </right>
      <top style="thin">
        <color auto="1"/>
      </top>
      <bottom style="hair">
        <color auto="1"/>
      </bottom>
      <diagonal/>
    </border>
    <border>
      <left style="medium">
        <color auto="1"/>
      </left>
      <right style="thin">
        <color auto="1"/>
      </right>
      <top/>
      <bottom style="hair">
        <color auto="1"/>
      </bottom>
      <diagonal/>
    </border>
    <border>
      <left style="thin">
        <color auto="1"/>
      </left>
      <right style="medium">
        <color auto="1"/>
      </right>
      <top/>
      <bottom style="hair">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s>
  <cellStyleXfs count="63">
    <xf numFmtId="0" fontId="0" fillId="0" borderId="0">
      <alignment vertical="top"/>
    </xf>
    <xf numFmtId="0" fontId="1" fillId="0" borderId="0" applyBorder="0" applyProtection="0">
      <alignment vertical="top"/>
    </xf>
    <xf numFmtId="0" fontId="2" fillId="0" borderId="0" applyBorder="0" applyProtection="0">
      <alignment horizontal="center" vertical="center"/>
    </xf>
    <xf numFmtId="2" fontId="3" fillId="2" borderId="1">
      <alignment horizontal="center" vertical="center"/>
      <protection locked="0"/>
    </xf>
    <xf numFmtId="2" fontId="231" fillId="3" borderId="1">
      <alignment horizontal="center" vertical="center"/>
      <protection locked="0"/>
    </xf>
    <xf numFmtId="2" fontId="4" fillId="4" borderId="2">
      <alignment horizontal="center" vertical="center"/>
      <protection hidden="1"/>
    </xf>
    <xf numFmtId="0" fontId="5" fillId="0" borderId="0" applyBorder="0">
      <alignment horizontal="center" vertical="center" wrapText="1"/>
    </xf>
    <xf numFmtId="2" fontId="6" fillId="5" borderId="1">
      <alignment horizontal="center" vertical="center"/>
      <protection locked="0"/>
    </xf>
    <xf numFmtId="0" fontId="6" fillId="3" borderId="0" applyBorder="0" applyProtection="0">
      <alignment horizontal="center" vertical="center"/>
    </xf>
    <xf numFmtId="1" fontId="7" fillId="4" borderId="3">
      <alignment vertical="center"/>
      <protection hidden="1"/>
    </xf>
    <xf numFmtId="0" fontId="8" fillId="6" borderId="0" applyBorder="0" applyProtection="0">
      <alignment horizontal="center" vertical="center"/>
    </xf>
    <xf numFmtId="0" fontId="2" fillId="7" borderId="0" applyBorder="0" applyProtection="0">
      <alignment horizontal="center" vertical="center"/>
    </xf>
    <xf numFmtId="0" fontId="9" fillId="7" borderId="0" applyBorder="0" applyProtection="0">
      <alignment horizontal="center" vertical="center"/>
    </xf>
    <xf numFmtId="0" fontId="10" fillId="7" borderId="0" applyBorder="0" applyProtection="0">
      <alignment horizontal="center" vertical="center"/>
    </xf>
    <xf numFmtId="0" fontId="11" fillId="5" borderId="0">
      <alignment horizontal="center" vertical="center"/>
      <protection hidden="1"/>
    </xf>
    <xf numFmtId="0" fontId="12" fillId="3" borderId="0">
      <alignment horizontal="center" vertical="center"/>
      <protection hidden="1"/>
    </xf>
    <xf numFmtId="0" fontId="12" fillId="5" borderId="0">
      <alignment horizontal="center" vertical="center"/>
      <protection hidden="1"/>
    </xf>
    <xf numFmtId="0" fontId="12" fillId="8" borderId="0">
      <alignment horizontal="center" vertical="center"/>
      <protection hidden="1"/>
    </xf>
    <xf numFmtId="0" fontId="11" fillId="8" borderId="0">
      <alignment horizontal="center" vertical="center"/>
      <protection hidden="1"/>
    </xf>
    <xf numFmtId="2" fontId="13" fillId="9" borderId="1">
      <alignment horizontal="center" vertical="center"/>
      <protection locked="0"/>
    </xf>
    <xf numFmtId="0" fontId="14" fillId="10" borderId="0" applyProtection="0">
      <alignment vertical="center"/>
    </xf>
    <xf numFmtId="0" fontId="15" fillId="11" borderId="0" applyBorder="0" applyProtection="0">
      <alignment horizontal="center" vertical="center"/>
    </xf>
    <xf numFmtId="0" fontId="2" fillId="11" borderId="0" applyBorder="0" applyProtection="0">
      <alignment horizontal="center" vertical="center"/>
    </xf>
    <xf numFmtId="166" fontId="16" fillId="11" borderId="4">
      <alignment horizontal="center" vertical="center"/>
      <protection hidden="1"/>
    </xf>
    <xf numFmtId="0" fontId="11" fillId="12" borderId="5">
      <alignment horizontal="center" vertical="center"/>
      <protection hidden="1"/>
    </xf>
    <xf numFmtId="2" fontId="17" fillId="13" borderId="1">
      <alignment horizontal="center" vertical="center"/>
      <protection locked="0"/>
    </xf>
    <xf numFmtId="0" fontId="11" fillId="13" borderId="0">
      <alignment horizontal="center" vertical="center"/>
      <protection hidden="1"/>
    </xf>
    <xf numFmtId="0" fontId="12" fillId="13" borderId="0">
      <alignment horizontal="center" vertical="center"/>
      <protection hidden="1"/>
    </xf>
    <xf numFmtId="0" fontId="11" fillId="14" borderId="0">
      <alignment horizontal="center" vertical="center"/>
      <protection hidden="1"/>
    </xf>
    <xf numFmtId="0" fontId="18" fillId="14" borderId="0">
      <alignment horizontal="center" vertical="center"/>
      <protection hidden="1"/>
    </xf>
    <xf numFmtId="165" fontId="231" fillId="3" borderId="6" applyProtection="0">
      <alignment horizontal="center" vertical="center"/>
    </xf>
    <xf numFmtId="165" fontId="19" fillId="3" borderId="6" applyProtection="0">
      <alignment horizontal="center" vertical="center"/>
    </xf>
    <xf numFmtId="0" fontId="2" fillId="0" borderId="0" applyBorder="0" applyProtection="0">
      <alignment horizontal="left" vertical="center" indent="1"/>
    </xf>
    <xf numFmtId="0" fontId="2" fillId="15" borderId="0" applyBorder="0" applyProtection="0">
      <alignment horizontal="center" vertical="center"/>
    </xf>
    <xf numFmtId="164" fontId="4" fillId="16" borderId="6">
      <alignment horizontal="left" vertical="center" indent="1"/>
      <protection hidden="1"/>
    </xf>
    <xf numFmtId="164" fontId="20" fillId="17" borderId="6">
      <alignment horizontal="left" vertical="center" indent="1"/>
      <protection hidden="1"/>
    </xf>
    <xf numFmtId="164" fontId="4" fillId="14" borderId="0">
      <alignment horizontal="left" vertical="center" indent="1"/>
      <protection hidden="1"/>
    </xf>
    <xf numFmtId="0" fontId="21" fillId="0" borderId="0" applyBorder="0" applyProtection="0">
      <alignment vertical="top"/>
    </xf>
    <xf numFmtId="0" fontId="231" fillId="0" borderId="0" applyBorder="0" applyProtection="0">
      <alignment horizontal="left" vertical="center" indent="1"/>
    </xf>
    <xf numFmtId="0" fontId="231" fillId="18" borderId="0" applyBorder="0" applyProtection="0">
      <alignment horizontal="left" vertical="center" indent="1"/>
    </xf>
    <xf numFmtId="0" fontId="231" fillId="19" borderId="0" applyBorder="0" applyProtection="0">
      <alignment horizontal="left" vertical="center" indent="1"/>
    </xf>
    <xf numFmtId="0" fontId="231" fillId="20" borderId="0" applyBorder="0" applyProtection="0">
      <alignment horizontal="left" vertical="center" indent="1"/>
    </xf>
    <xf numFmtId="0" fontId="231" fillId="21" borderId="0" applyBorder="0" applyProtection="0">
      <alignment horizontal="left" vertical="center" indent="1"/>
    </xf>
    <xf numFmtId="0" fontId="231" fillId="22" borderId="0" applyBorder="0" applyProtection="0">
      <alignment horizontal="left" vertical="center" indent="1"/>
    </xf>
    <xf numFmtId="0" fontId="231" fillId="23" borderId="0" applyBorder="0" applyProtection="0">
      <alignment horizontal="left" vertical="center" indent="1"/>
    </xf>
    <xf numFmtId="0" fontId="231" fillId="24" borderId="0" applyBorder="0" applyProtection="0">
      <alignment horizontal="left" vertical="center" indent="2"/>
    </xf>
    <xf numFmtId="0" fontId="231" fillId="3" borderId="6">
      <alignment horizontal="left" vertical="center" indent="1"/>
      <protection locked="0"/>
    </xf>
    <xf numFmtId="0" fontId="231" fillId="3" borderId="6">
      <alignment horizontal="center" vertical="center"/>
      <protection locked="0"/>
    </xf>
    <xf numFmtId="0" fontId="231" fillId="3" borderId="6">
      <alignment horizontal="right" vertical="center" indent="2"/>
      <protection locked="0"/>
    </xf>
    <xf numFmtId="0" fontId="231" fillId="25" borderId="0" applyBorder="0" applyProtection="0">
      <alignment horizontal="left" vertical="center" indent="1"/>
    </xf>
    <xf numFmtId="0" fontId="231" fillId="3" borderId="6">
      <alignment horizontal="left" vertical="center" indent="1"/>
      <protection locked="0"/>
    </xf>
    <xf numFmtId="0" fontId="22" fillId="3" borderId="6">
      <alignment horizontal="left" vertical="center" indent="1"/>
      <protection locked="0"/>
    </xf>
    <xf numFmtId="0" fontId="23" fillId="26" borderId="0" applyBorder="0" applyProtection="0">
      <alignment horizontal="right" vertical="center"/>
    </xf>
    <xf numFmtId="0" fontId="24" fillId="3" borderId="7">
      <alignment horizontal="left" vertical="center" indent="1"/>
      <protection locked="0"/>
    </xf>
    <xf numFmtId="0" fontId="25" fillId="3" borderId="6">
      <alignment horizontal="left" vertical="center" indent="1"/>
      <protection locked="0"/>
    </xf>
    <xf numFmtId="165" fontId="26" fillId="3" borderId="6" applyProtection="0">
      <alignment horizontal="center" vertical="center"/>
    </xf>
    <xf numFmtId="0" fontId="27" fillId="5" borderId="8" applyProtection="0">
      <alignment horizontal="left" vertical="center"/>
    </xf>
    <xf numFmtId="0" fontId="28" fillId="2" borderId="9" applyProtection="0">
      <alignment horizontal="left" vertical="center"/>
    </xf>
    <xf numFmtId="0" fontId="28" fillId="2" borderId="10" applyProtection="0">
      <alignment horizontal="left" vertical="center"/>
    </xf>
    <xf numFmtId="0" fontId="29" fillId="7" borderId="6" applyProtection="0">
      <alignment horizontal="left" vertical="center" indent="1"/>
    </xf>
    <xf numFmtId="0" fontId="29" fillId="27" borderId="6" applyProtection="0">
      <alignment horizontal="left" vertical="center" indent="1"/>
    </xf>
    <xf numFmtId="0" fontId="28" fillId="2" borderId="8" applyProtection="0">
      <alignment horizontal="left" vertical="center"/>
    </xf>
    <xf numFmtId="0" fontId="27" fillId="28" borderId="8" applyProtection="0">
      <alignment horizontal="left" vertical="center"/>
    </xf>
  </cellStyleXfs>
  <cellXfs count="1761">
    <xf numFmtId="0" fontId="0" fillId="0" borderId="0" xfId="0">
      <alignment vertical="top"/>
    </xf>
    <xf numFmtId="0" fontId="30" fillId="3" borderId="0" xfId="0" applyFont="1" applyFill="1" applyProtection="1">
      <alignment vertical="top"/>
      <protection hidden="1"/>
    </xf>
    <xf numFmtId="0" fontId="0" fillId="3" borderId="0" xfId="0" applyFill="1">
      <alignment vertical="top"/>
    </xf>
    <xf numFmtId="0" fontId="32" fillId="3" borderId="0" xfId="0" applyFont="1" applyFill="1" applyAlignment="1" applyProtection="1">
      <alignment horizontal="left" vertical="center"/>
      <protection hidden="1"/>
    </xf>
    <xf numFmtId="0" fontId="33" fillId="3" borderId="0" xfId="0" applyFont="1" applyFill="1" applyAlignment="1" applyProtection="1">
      <alignment horizontal="right" vertical="top"/>
      <protection hidden="1"/>
    </xf>
    <xf numFmtId="0" fontId="35" fillId="29" borderId="11" xfId="0" applyFont="1" applyFill="1" applyBorder="1" applyAlignment="1" applyProtection="1">
      <alignment horizontal="left" vertical="center" indent="1"/>
      <protection hidden="1"/>
    </xf>
    <xf numFmtId="0" fontId="0" fillId="29" borderId="12" xfId="0" applyFill="1" applyBorder="1" applyProtection="1">
      <alignment vertical="top"/>
      <protection hidden="1"/>
    </xf>
    <xf numFmtId="0" fontId="30" fillId="29" borderId="13" xfId="0" applyFont="1" applyFill="1" applyBorder="1" applyProtection="1">
      <alignment vertical="top"/>
      <protection hidden="1"/>
    </xf>
    <xf numFmtId="0" fontId="35" fillId="29" borderId="12" xfId="0" applyFont="1" applyFill="1" applyBorder="1" applyAlignment="1" applyProtection="1">
      <alignment horizontal="left" vertical="center" indent="1"/>
      <protection hidden="1"/>
    </xf>
    <xf numFmtId="0" fontId="35" fillId="29" borderId="14" xfId="0" applyFont="1" applyFill="1" applyBorder="1" applyAlignment="1" applyProtection="1">
      <alignment horizontal="left" vertical="center" indent="1"/>
      <protection hidden="1"/>
    </xf>
    <xf numFmtId="0" fontId="30" fillId="29" borderId="15" xfId="0" applyFont="1" applyFill="1" applyBorder="1" applyProtection="1">
      <alignment vertical="top"/>
      <protection hidden="1"/>
    </xf>
    <xf numFmtId="0" fontId="30" fillId="29" borderId="14" xfId="0" applyFont="1" applyFill="1" applyBorder="1" applyProtection="1">
      <alignment vertical="top"/>
      <protection hidden="1"/>
    </xf>
    <xf numFmtId="0" fontId="45" fillId="29" borderId="0" xfId="0" applyFont="1" applyFill="1" applyAlignment="1">
      <alignment horizontal="left" wrapText="1"/>
    </xf>
    <xf numFmtId="0" fontId="0" fillId="29" borderId="16" xfId="0" applyFill="1" applyBorder="1" applyAlignment="1">
      <alignment horizontal="left" wrapText="1"/>
    </xf>
    <xf numFmtId="0" fontId="0" fillId="29" borderId="17" xfId="0" applyFill="1" applyBorder="1" applyAlignment="1">
      <alignment horizontal="left" wrapText="1"/>
    </xf>
    <xf numFmtId="0" fontId="45" fillId="29" borderId="0" xfId="0" applyFont="1" applyFill="1" applyAlignment="1"/>
    <xf numFmtId="0" fontId="44" fillId="29" borderId="16" xfId="0" applyFont="1" applyFill="1" applyBorder="1" applyAlignment="1" applyProtection="1">
      <alignment horizontal="left" vertical="top" wrapText="1"/>
      <protection hidden="1"/>
    </xf>
    <xf numFmtId="0" fontId="44" fillId="29" borderId="17" xfId="0" applyFont="1" applyFill="1" applyBorder="1" applyAlignment="1" applyProtection="1">
      <alignment horizontal="left" vertical="top" wrapText="1"/>
      <protection hidden="1"/>
    </xf>
    <xf numFmtId="0" fontId="0" fillId="29" borderId="16" xfId="0" applyFill="1" applyBorder="1" applyAlignment="1">
      <alignment horizontal="left" vertical="top" wrapText="1"/>
    </xf>
    <xf numFmtId="0" fontId="0" fillId="29" borderId="17" xfId="0" applyFill="1" applyBorder="1" applyAlignment="1">
      <alignment horizontal="left" vertical="top" wrapText="1"/>
    </xf>
    <xf numFmtId="0" fontId="44" fillId="29" borderId="16" xfId="0" applyFont="1" applyFill="1" applyBorder="1" applyProtection="1">
      <alignment vertical="top"/>
      <protection hidden="1"/>
    </xf>
    <xf numFmtId="0" fontId="44" fillId="29" borderId="17" xfId="0" applyFont="1" applyFill="1" applyBorder="1" applyProtection="1">
      <alignment vertical="top"/>
      <protection hidden="1"/>
    </xf>
    <xf numFmtId="0" fontId="48" fillId="29" borderId="0" xfId="0" applyFont="1" applyFill="1" applyAlignment="1">
      <alignment vertical="center"/>
    </xf>
    <xf numFmtId="0" fontId="30" fillId="29" borderId="18" xfId="0" applyFont="1" applyFill="1" applyBorder="1" applyProtection="1">
      <alignment vertical="top"/>
      <protection hidden="1"/>
    </xf>
    <xf numFmtId="0" fontId="30" fillId="29" borderId="19" xfId="0" applyFont="1" applyFill="1" applyBorder="1" applyProtection="1">
      <alignment vertical="top"/>
      <protection hidden="1"/>
    </xf>
    <xf numFmtId="0" fontId="30" fillId="29" borderId="20" xfId="0" applyFont="1" applyFill="1" applyBorder="1" applyProtection="1">
      <alignment vertical="top"/>
      <protection hidden="1"/>
    </xf>
    <xf numFmtId="0" fontId="30" fillId="29" borderId="11" xfId="0" applyFont="1" applyFill="1" applyBorder="1" applyProtection="1">
      <alignment vertical="top"/>
      <protection hidden="1"/>
    </xf>
    <xf numFmtId="0" fontId="30" fillId="29" borderId="12" xfId="0" applyFont="1" applyFill="1" applyBorder="1" applyProtection="1">
      <alignment vertical="top"/>
      <protection hidden="1"/>
    </xf>
    <xf numFmtId="0" fontId="30" fillId="29" borderId="16" xfId="0" applyFont="1" applyFill="1" applyBorder="1" applyProtection="1">
      <alignment vertical="top"/>
      <protection hidden="1"/>
    </xf>
    <xf numFmtId="0" fontId="30" fillId="29" borderId="17" xfId="0" applyFont="1" applyFill="1" applyBorder="1" applyProtection="1">
      <alignment vertical="top"/>
      <protection hidden="1"/>
    </xf>
    <xf numFmtId="49" fontId="49" fillId="29" borderId="14" xfId="0" applyNumberFormat="1" applyFont="1" applyFill="1" applyBorder="1" applyAlignment="1" applyProtection="1">
      <alignment horizontal="left" vertical="top" indent="1"/>
      <protection hidden="1"/>
    </xf>
    <xf numFmtId="49" fontId="50" fillId="29" borderId="0" xfId="0" applyNumberFormat="1" applyFont="1" applyFill="1" applyAlignment="1" applyProtection="1">
      <alignment horizontal="left" vertical="center"/>
      <protection hidden="1"/>
    </xf>
    <xf numFmtId="0" fontId="30" fillId="29" borderId="0" xfId="0" applyFont="1" applyFill="1" applyBorder="1" applyProtection="1">
      <alignment vertical="top"/>
      <protection hidden="1"/>
    </xf>
    <xf numFmtId="49" fontId="49" fillId="29" borderId="0" xfId="0" applyNumberFormat="1" applyFont="1" applyFill="1" applyBorder="1" applyAlignment="1" applyProtection="1">
      <alignment horizontal="left" vertical="top" indent="1"/>
      <protection hidden="1"/>
    </xf>
    <xf numFmtId="49" fontId="63" fillId="29" borderId="0" xfId="0" applyNumberFormat="1" applyFont="1" applyFill="1" applyAlignment="1" applyProtection="1">
      <alignment horizontal="left" vertical="top" wrapText="1"/>
      <protection hidden="1"/>
    </xf>
    <xf numFmtId="0" fontId="64" fillId="29" borderId="0" xfId="0" applyFont="1" applyFill="1" applyAlignment="1" applyProtection="1">
      <alignment horizontal="left" vertical="center" indent="1"/>
      <protection hidden="1"/>
    </xf>
    <xf numFmtId="49" fontId="49" fillId="29" borderId="14" xfId="0" applyNumberFormat="1" applyFont="1" applyFill="1" applyBorder="1" applyAlignment="1" applyProtection="1">
      <alignment horizontal="left" indent="1"/>
      <protection hidden="1"/>
    </xf>
    <xf numFmtId="0" fontId="30" fillId="29" borderId="0" xfId="0" applyFont="1" applyFill="1" applyAlignment="1" applyProtection="1">
      <alignment horizontal="left" vertical="center" indent="1"/>
      <protection hidden="1"/>
    </xf>
    <xf numFmtId="49" fontId="30" fillId="29" borderId="0" xfId="0" applyNumberFormat="1" applyFont="1" applyFill="1" applyAlignment="1" applyProtection="1">
      <alignment horizontal="left" vertical="top" indent="1"/>
      <protection hidden="1"/>
    </xf>
    <xf numFmtId="0" fontId="67" fillId="29" borderId="0" xfId="0" applyFont="1" applyFill="1" applyAlignment="1" applyProtection="1">
      <alignment horizontal="left" vertical="top" indent="1"/>
      <protection hidden="1"/>
    </xf>
    <xf numFmtId="0" fontId="0" fillId="29" borderId="0" xfId="0" applyFill="1">
      <alignment vertical="top"/>
    </xf>
    <xf numFmtId="49" fontId="63" fillId="29" borderId="0" xfId="0" applyNumberFormat="1" applyFont="1" applyFill="1" applyAlignment="1" applyProtection="1">
      <alignment horizontal="left" vertical="center" wrapText="1"/>
      <protection hidden="1"/>
    </xf>
    <xf numFmtId="49" fontId="64" fillId="29" borderId="0" xfId="0" applyNumberFormat="1" applyFont="1" applyFill="1" applyAlignment="1" applyProtection="1">
      <alignment horizontal="left" vertical="center" indent="1"/>
      <protection hidden="1"/>
    </xf>
    <xf numFmtId="0" fontId="30" fillId="29" borderId="0" xfId="0" applyFont="1" applyFill="1" applyProtection="1">
      <alignment vertical="top"/>
      <protection hidden="1"/>
    </xf>
    <xf numFmtId="0" fontId="30" fillId="0" borderId="0" xfId="0" applyFont="1" applyProtection="1">
      <alignment vertical="top"/>
      <protection hidden="1"/>
    </xf>
    <xf numFmtId="0" fontId="30" fillId="0" borderId="0" xfId="0" applyFont="1" applyProtection="1">
      <alignment vertical="top"/>
      <protection hidden="1"/>
    </xf>
    <xf numFmtId="0" fontId="30" fillId="30" borderId="0" xfId="0" applyFont="1" applyFill="1" applyProtection="1">
      <alignment vertical="top"/>
    </xf>
    <xf numFmtId="0" fontId="0" fillId="30" borderId="0" xfId="0" applyFill="1" applyProtection="1">
      <alignment vertical="top"/>
    </xf>
    <xf numFmtId="0" fontId="0" fillId="30" borderId="0" xfId="0" applyFill="1" applyProtection="1">
      <alignment vertical="top"/>
      <protection hidden="1"/>
    </xf>
    <xf numFmtId="0" fontId="0" fillId="0" borderId="0" xfId="0" applyFont="1" applyAlignment="1">
      <alignment vertical="top" wrapText="1"/>
    </xf>
    <xf numFmtId="0" fontId="30" fillId="30" borderId="0" xfId="0" applyFont="1" applyFill="1" applyAlignment="1" applyProtection="1">
      <alignment vertical="top"/>
    </xf>
    <xf numFmtId="0" fontId="31" fillId="30" borderId="0" xfId="0" applyFont="1" applyFill="1" applyAlignment="1" applyProtection="1">
      <alignment vertical="top"/>
    </xf>
    <xf numFmtId="0" fontId="30" fillId="30" borderId="0" xfId="0" applyFont="1" applyFill="1" applyAlignment="1" applyProtection="1">
      <alignment horizontal="center" vertical="center"/>
    </xf>
    <xf numFmtId="0" fontId="30" fillId="26" borderId="11" xfId="0" applyFont="1" applyFill="1" applyBorder="1" applyProtection="1">
      <alignment vertical="top"/>
    </xf>
    <xf numFmtId="0" fontId="30" fillId="26" borderId="12" xfId="0" applyFont="1" applyFill="1" applyBorder="1" applyProtection="1">
      <alignment vertical="top"/>
    </xf>
    <xf numFmtId="0" fontId="30" fillId="26" borderId="13" xfId="0" applyFont="1" applyFill="1" applyBorder="1" applyProtection="1">
      <alignment vertical="top"/>
    </xf>
    <xf numFmtId="0" fontId="30" fillId="26" borderId="14" xfId="0" applyFont="1" applyFill="1" applyBorder="1" applyProtection="1">
      <alignment vertical="top"/>
    </xf>
    <xf numFmtId="0" fontId="50" fillId="26" borderId="0" xfId="0" applyFont="1" applyFill="1" applyBorder="1" applyAlignment="1" applyProtection="1">
      <alignment horizontal="left" vertical="center"/>
    </xf>
    <xf numFmtId="0" fontId="75" fillId="26" borderId="0" xfId="0" applyFont="1" applyFill="1" applyProtection="1">
      <alignment vertical="top"/>
    </xf>
    <xf numFmtId="0" fontId="30" fillId="26" borderId="0" xfId="0" applyFont="1" applyFill="1" applyProtection="1">
      <alignment vertical="top"/>
    </xf>
    <xf numFmtId="0" fontId="30" fillId="26" borderId="15" xfId="0" applyFont="1" applyFill="1" applyBorder="1" applyProtection="1">
      <alignment vertical="top"/>
    </xf>
    <xf numFmtId="0" fontId="40" fillId="26" borderId="0" xfId="0" applyFont="1" applyFill="1" applyAlignment="1" applyProtection="1">
      <alignment horizontal="left" vertical="top"/>
    </xf>
    <xf numFmtId="0" fontId="33" fillId="26" borderId="0" xfId="0" applyFont="1" applyFill="1" applyAlignment="1" applyProtection="1">
      <alignment horizontal="right"/>
    </xf>
    <xf numFmtId="0" fontId="77" fillId="26" borderId="0" xfId="0" applyFont="1" applyFill="1" applyAlignment="1" applyProtection="1">
      <alignment horizontal="right" vertical="top"/>
    </xf>
    <xf numFmtId="0" fontId="46" fillId="30" borderId="0" xfId="0" applyFont="1" applyFill="1" applyProtection="1">
      <alignment vertical="top"/>
    </xf>
    <xf numFmtId="0" fontId="78" fillId="26" borderId="0" xfId="0" applyFont="1" applyFill="1" applyAlignment="1" applyProtection="1">
      <alignment horizontal="right" vertical="center"/>
    </xf>
    <xf numFmtId="0" fontId="231" fillId="3" borderId="6" xfId="46" applyAlignment="1">
      <alignment horizontal="left" vertical="center" indent="1"/>
      <protection locked="0"/>
    </xf>
    <xf numFmtId="0" fontId="35" fillId="26" borderId="0" xfId="0" applyFont="1" applyFill="1" applyAlignment="1" applyProtection="1">
      <alignment horizontal="right" vertical="top"/>
    </xf>
    <xf numFmtId="0" fontId="79" fillId="26" borderId="22" xfId="0" applyFont="1" applyFill="1" applyBorder="1" applyAlignment="1" applyProtection="1">
      <alignment horizontal="right" vertical="center"/>
    </xf>
    <xf numFmtId="0" fontId="231" fillId="3" borderId="6" xfId="46">
      <alignment horizontal="left" vertical="center" indent="1"/>
      <protection locked="0"/>
    </xf>
    <xf numFmtId="0" fontId="40" fillId="26" borderId="23" xfId="0" applyFont="1" applyFill="1" applyBorder="1" applyAlignment="1" applyProtection="1">
      <alignment horizontal="left" vertical="top"/>
    </xf>
    <xf numFmtId="0" fontId="80" fillId="26" borderId="0" xfId="0" applyFont="1" applyFill="1" applyBorder="1" applyAlignment="1" applyProtection="1">
      <alignment horizontal="center" vertical="center" wrapText="1"/>
    </xf>
    <xf numFmtId="0" fontId="78" fillId="26" borderId="0" xfId="0" applyFont="1" applyFill="1" applyBorder="1" applyAlignment="1" applyProtection="1">
      <alignment horizontal="right" vertical="center" wrapText="1"/>
    </xf>
    <xf numFmtId="0" fontId="81" fillId="26" borderId="15" xfId="0" applyFont="1" applyFill="1" applyBorder="1" applyProtection="1">
      <alignment vertical="top"/>
    </xf>
    <xf numFmtId="0" fontId="78" fillId="26" borderId="0" xfId="0" applyFont="1" applyFill="1" applyAlignment="1" applyProtection="1">
      <alignment horizontal="right" vertical="top"/>
    </xf>
    <xf numFmtId="0" fontId="30" fillId="26" borderId="0" xfId="0" applyFont="1" applyFill="1" applyBorder="1" applyAlignment="1" applyProtection="1">
      <alignment horizontal="center" vertical="center" indent="1"/>
    </xf>
    <xf numFmtId="0" fontId="30" fillId="26" borderId="0" xfId="0" applyFont="1" applyFill="1" applyBorder="1" applyAlignment="1" applyProtection="1">
      <alignment horizontal="left" vertical="center" indent="1"/>
    </xf>
    <xf numFmtId="167" fontId="82" fillId="26" borderId="0" xfId="0" applyNumberFormat="1" applyFont="1" applyFill="1" applyBorder="1" applyAlignment="1" applyProtection="1">
      <alignment horizontal="center" vertical="center"/>
    </xf>
    <xf numFmtId="0" fontId="17" fillId="30" borderId="0" xfId="0" applyFont="1" applyFill="1" applyProtection="1">
      <alignment vertical="top"/>
    </xf>
    <xf numFmtId="0" fontId="0" fillId="3" borderId="6" xfId="46" applyFont="1" applyAlignment="1">
      <alignment horizontal="left" vertical="center" indent="1"/>
      <protection locked="0"/>
    </xf>
    <xf numFmtId="0" fontId="83" fillId="26" borderId="0" xfId="0" applyFont="1" applyFill="1" applyAlignment="1" applyProtection="1">
      <alignment horizontal="left" vertical="top"/>
    </xf>
    <xf numFmtId="0" fontId="84" fillId="26" borderId="0" xfId="0" applyFont="1" applyFill="1" applyAlignment="1" applyProtection="1">
      <alignment horizontal="right" vertical="center"/>
    </xf>
    <xf numFmtId="0" fontId="30" fillId="26" borderId="0" xfId="0" applyFont="1" applyFill="1" applyBorder="1" applyProtection="1">
      <alignment vertical="top"/>
    </xf>
    <xf numFmtId="0" fontId="44" fillId="26" borderId="0" xfId="0" applyFont="1" applyFill="1" applyBorder="1" applyProtection="1">
      <alignment vertical="top"/>
    </xf>
    <xf numFmtId="0" fontId="85" fillId="26" borderId="0" xfId="0" applyFont="1" applyFill="1" applyAlignment="1" applyProtection="1">
      <alignment horizontal="left" vertical="top"/>
    </xf>
    <xf numFmtId="0" fontId="44" fillId="26" borderId="21" xfId="0" applyFont="1" applyFill="1" applyBorder="1" applyAlignment="1" applyProtection="1">
      <alignment horizontal="left" vertical="top"/>
    </xf>
    <xf numFmtId="0" fontId="62" fillId="26" borderId="21" xfId="0" applyFont="1" applyFill="1" applyBorder="1" applyAlignment="1" applyProtection="1">
      <alignment horizontal="right" vertical="top"/>
    </xf>
    <xf numFmtId="167" fontId="86" fillId="26" borderId="15" xfId="0" applyNumberFormat="1" applyFont="1" applyFill="1" applyBorder="1" applyAlignment="1" applyProtection="1">
      <alignment horizontal="center" vertical="center"/>
    </xf>
    <xf numFmtId="0" fontId="44" fillId="26" borderId="0" xfId="0" applyFont="1" applyFill="1" applyAlignment="1" applyProtection="1">
      <alignment horizontal="right" vertical="center"/>
    </xf>
    <xf numFmtId="0" fontId="79" fillId="26" borderId="24" xfId="0" applyFont="1" applyFill="1" applyBorder="1" applyAlignment="1" applyProtection="1">
      <alignment horizontal="right" vertical="center"/>
    </xf>
    <xf numFmtId="167" fontId="86" fillId="26" borderId="25" xfId="0" applyNumberFormat="1" applyFont="1" applyFill="1" applyBorder="1" applyAlignment="1" applyProtection="1">
      <alignment horizontal="center" vertical="center"/>
    </xf>
    <xf numFmtId="0" fontId="0" fillId="3" borderId="6" xfId="46" applyFont="1">
      <alignment horizontal="left" vertical="center" indent="1"/>
      <protection locked="0"/>
    </xf>
    <xf numFmtId="167" fontId="79" fillId="26" borderId="24" xfId="0" applyNumberFormat="1" applyFont="1" applyFill="1" applyBorder="1" applyAlignment="1" applyProtection="1">
      <alignment horizontal="right" vertical="center"/>
    </xf>
    <xf numFmtId="0" fontId="87" fillId="26" borderId="14" xfId="0" applyFont="1" applyFill="1" applyBorder="1" applyAlignment="1" applyProtection="1">
      <alignment horizontal="right" vertical="top"/>
    </xf>
    <xf numFmtId="0" fontId="88" fillId="26" borderId="26" xfId="0" applyFont="1" applyFill="1" applyBorder="1" applyAlignment="1" applyProtection="1">
      <alignment horizontal="left" vertical="top" indent="1"/>
    </xf>
    <xf numFmtId="0" fontId="89" fillId="26" borderId="0" xfId="0" applyFont="1" applyFill="1" applyAlignment="1" applyProtection="1">
      <alignment horizontal="right" vertical="center"/>
    </xf>
    <xf numFmtId="0" fontId="30" fillId="26" borderId="26" xfId="0" applyFont="1" applyFill="1" applyBorder="1" applyAlignment="1" applyProtection="1">
      <alignment horizontal="center" vertical="top"/>
    </xf>
    <xf numFmtId="0" fontId="44" fillId="26" borderId="26" xfId="0" applyFont="1" applyFill="1" applyBorder="1" applyAlignment="1" applyProtection="1">
      <alignment horizontal="right" vertical="top"/>
    </xf>
    <xf numFmtId="0" fontId="90" fillId="26" borderId="0" xfId="0" applyFont="1" applyFill="1" applyAlignment="1" applyProtection="1">
      <alignment horizontal="left" vertical="center"/>
    </xf>
    <xf numFmtId="0" fontId="44" fillId="26" borderId="21" xfId="0" applyFont="1" applyFill="1" applyBorder="1" applyAlignment="1" applyProtection="1">
      <alignment horizontal="right" vertical="top"/>
    </xf>
    <xf numFmtId="0" fontId="0" fillId="30" borderId="0" xfId="0" applyFill="1" applyAlignment="1" applyProtection="1">
      <alignment horizontal="right" vertical="top"/>
      <protection hidden="1"/>
    </xf>
    <xf numFmtId="49" fontId="231" fillId="3" borderId="6" xfId="46" applyNumberFormat="1">
      <alignment horizontal="left" vertical="center" indent="1"/>
      <protection locked="0"/>
    </xf>
    <xf numFmtId="0" fontId="0" fillId="26" borderId="23" xfId="0" applyFill="1" applyBorder="1" applyProtection="1">
      <alignment vertical="top"/>
    </xf>
    <xf numFmtId="167" fontId="91" fillId="26" borderId="25" xfId="0" applyNumberFormat="1" applyFont="1" applyFill="1" applyBorder="1" applyAlignment="1" applyProtection="1">
      <alignment horizontal="center" vertical="center"/>
    </xf>
    <xf numFmtId="0" fontId="231" fillId="3" borderId="6" xfId="50">
      <alignment horizontal="left" vertical="center" indent="1"/>
      <protection locked="0"/>
    </xf>
    <xf numFmtId="0" fontId="44" fillId="26" borderId="0" xfId="0" applyFont="1" applyFill="1" applyBorder="1" applyAlignment="1" applyProtection="1">
      <alignment horizontal="left" vertical="center"/>
    </xf>
    <xf numFmtId="0" fontId="71" fillId="26" borderId="0" xfId="0" applyFont="1" applyFill="1" applyProtection="1">
      <alignment vertical="top"/>
    </xf>
    <xf numFmtId="0" fontId="0" fillId="3" borderId="6" xfId="50" applyFont="1">
      <alignment horizontal="left" vertical="center" indent="1"/>
      <protection locked="0"/>
    </xf>
    <xf numFmtId="167" fontId="92" fillId="26" borderId="25" xfId="0" applyNumberFormat="1" applyFont="1" applyFill="1" applyBorder="1" applyAlignment="1" applyProtection="1">
      <alignment horizontal="center" vertical="center"/>
    </xf>
    <xf numFmtId="168" fontId="231" fillId="3" borderId="6" xfId="50" applyNumberFormat="1">
      <alignment horizontal="left" vertical="center" indent="1"/>
      <protection locked="0"/>
    </xf>
    <xf numFmtId="0" fontId="93" fillId="26" borderId="14" xfId="0" applyFont="1" applyFill="1" applyBorder="1" applyAlignment="1" applyProtection="1">
      <alignment horizontal="right" vertical="center"/>
    </xf>
    <xf numFmtId="0" fontId="94" fillId="26" borderId="0" xfId="0" applyFont="1" applyFill="1" applyAlignment="1" applyProtection="1">
      <alignment horizontal="left" vertical="center"/>
    </xf>
    <xf numFmtId="0" fontId="95" fillId="26" borderId="0" xfId="0" applyFont="1" applyFill="1" applyAlignment="1" applyProtection="1">
      <alignment horizontal="right" vertical="center"/>
    </xf>
    <xf numFmtId="0" fontId="96" fillId="26" borderId="15" xfId="0" applyFont="1" applyFill="1" applyBorder="1" applyAlignment="1" applyProtection="1">
      <alignment horizontal="left" vertical="center"/>
    </xf>
    <xf numFmtId="0" fontId="44" fillId="26" borderId="21" xfId="0" applyFont="1" applyFill="1" applyBorder="1" applyAlignment="1" applyProtection="1">
      <alignment horizontal="left" vertical="top"/>
    </xf>
    <xf numFmtId="0" fontId="0" fillId="26" borderId="0" xfId="0" applyFill="1" applyProtection="1">
      <alignment vertical="top"/>
    </xf>
    <xf numFmtId="0" fontId="71" fillId="26" borderId="0" xfId="0" applyFont="1" applyFill="1" applyBorder="1" applyProtection="1">
      <alignment vertical="top"/>
    </xf>
    <xf numFmtId="0" fontId="30" fillId="26" borderId="0" xfId="0" applyFont="1" applyFill="1" applyBorder="1" applyAlignment="1" applyProtection="1">
      <alignment horizontal="center" vertical="top"/>
    </xf>
    <xf numFmtId="0" fontId="78" fillId="26" borderId="0" xfId="0" applyFont="1" applyFill="1" applyAlignment="1" applyProtection="1">
      <alignment horizontal="right" vertical="top"/>
    </xf>
    <xf numFmtId="0" fontId="44" fillId="26" borderId="0" xfId="0" applyFont="1" applyFill="1" applyAlignment="1" applyProtection="1">
      <alignment horizontal="right" vertical="top"/>
    </xf>
    <xf numFmtId="0" fontId="30" fillId="26" borderId="0" xfId="0" applyFont="1" applyFill="1" applyBorder="1" applyAlignment="1" applyProtection="1">
      <alignment vertical="top"/>
    </xf>
    <xf numFmtId="0" fontId="97" fillId="0" borderId="0" xfId="0" applyFont="1" applyAlignment="1">
      <alignment vertical="top" wrapText="1"/>
    </xf>
    <xf numFmtId="0" fontId="78" fillId="26" borderId="0" xfId="0" applyFont="1" applyFill="1" applyBorder="1" applyProtection="1">
      <alignment vertical="top"/>
    </xf>
    <xf numFmtId="0" fontId="49" fillId="0" borderId="0" xfId="0" applyFont="1" applyAlignment="1">
      <alignment vertical="top" wrapText="1"/>
    </xf>
    <xf numFmtId="0" fontId="0" fillId="30" borderId="0" xfId="0" applyFill="1" applyAlignment="1" applyProtection="1">
      <alignment horizontal="center" vertical="top"/>
    </xf>
    <xf numFmtId="0" fontId="0" fillId="30" borderId="0" xfId="0" applyFill="1" applyAlignment="1" applyProtection="1">
      <alignment horizontal="center" vertical="top"/>
      <protection hidden="1"/>
    </xf>
    <xf numFmtId="0" fontId="0" fillId="26" borderId="12" xfId="0" applyFill="1" applyBorder="1" applyAlignment="1" applyProtection="1">
      <alignment vertical="top"/>
    </xf>
    <xf numFmtId="0" fontId="30" fillId="26" borderId="12" xfId="0" applyFont="1" applyFill="1" applyBorder="1" applyAlignment="1" applyProtection="1">
      <alignment vertical="top"/>
    </xf>
    <xf numFmtId="49" fontId="49" fillId="26" borderId="14" xfId="0" applyNumberFormat="1" applyFont="1" applyFill="1" applyBorder="1" applyAlignment="1" applyProtection="1">
      <alignment horizontal="left" vertical="top" indent="1"/>
    </xf>
    <xf numFmtId="49" fontId="44" fillId="26" borderId="0" xfId="0" applyNumberFormat="1" applyFont="1" applyFill="1" applyAlignment="1" applyProtection="1">
      <alignment horizontal="left" vertical="center"/>
    </xf>
    <xf numFmtId="49" fontId="0" fillId="26" borderId="0" xfId="0" applyNumberFormat="1" applyFont="1" applyFill="1" applyAlignment="1" applyProtection="1">
      <alignment horizontal="left" vertical="center"/>
    </xf>
    <xf numFmtId="0" fontId="49" fillId="26" borderId="0" xfId="0" applyFont="1" applyFill="1" applyBorder="1" applyAlignment="1" applyProtection="1">
      <alignment horizontal="center"/>
    </xf>
    <xf numFmtId="0" fontId="99" fillId="26" borderId="0" xfId="0" applyFont="1" applyFill="1" applyAlignment="1" applyProtection="1">
      <alignment horizontal="left" vertical="top"/>
    </xf>
    <xf numFmtId="167" fontId="82" fillId="26" borderId="15" xfId="0" applyNumberFormat="1" applyFont="1" applyFill="1" applyBorder="1" applyAlignment="1" applyProtection="1">
      <alignment horizontal="center" vertical="top"/>
    </xf>
    <xf numFmtId="0" fontId="0" fillId="26" borderId="0" xfId="0" applyFont="1" applyFill="1" applyAlignment="1" applyProtection="1">
      <alignment horizontal="left" vertical="center"/>
    </xf>
    <xf numFmtId="0" fontId="101" fillId="26" borderId="0" xfId="0" applyFont="1" applyFill="1" applyBorder="1" applyAlignment="1" applyProtection="1">
      <alignment vertical="top"/>
    </xf>
    <xf numFmtId="49" fontId="35" fillId="26" borderId="0" xfId="0" applyNumberFormat="1" applyFont="1" applyFill="1" applyAlignment="1" applyProtection="1">
      <alignment horizontal="left"/>
    </xf>
    <xf numFmtId="49" fontId="46" fillId="26" borderId="0" xfId="0" applyNumberFormat="1" applyFont="1" applyFill="1" applyAlignment="1" applyProtection="1">
      <alignment horizontal="left" vertical="top" wrapText="1"/>
    </xf>
    <xf numFmtId="49" fontId="62" fillId="26" borderId="0" xfId="0" applyNumberFormat="1" applyFont="1" applyFill="1" applyAlignment="1" applyProtection="1">
      <alignment horizontal="left" wrapText="1"/>
    </xf>
    <xf numFmtId="0" fontId="0" fillId="0" borderId="0" xfId="0" applyAlignment="1">
      <alignment horizontal="left" vertical="top"/>
    </xf>
    <xf numFmtId="0" fontId="30" fillId="26" borderId="18" xfId="0" applyFont="1" applyFill="1" applyBorder="1" applyProtection="1">
      <alignment vertical="top"/>
    </xf>
    <xf numFmtId="0" fontId="0" fillId="26" borderId="19" xfId="0" applyFill="1" applyBorder="1" applyAlignment="1" applyProtection="1">
      <alignment vertical="top"/>
    </xf>
    <xf numFmtId="0" fontId="30" fillId="26" borderId="19" xfId="0" applyFont="1" applyFill="1" applyBorder="1" applyAlignment="1" applyProtection="1">
      <alignment vertical="top"/>
    </xf>
    <xf numFmtId="0" fontId="30" fillId="26" borderId="19" xfId="0" applyFont="1" applyFill="1" applyBorder="1" applyProtection="1">
      <alignment vertical="top"/>
    </xf>
    <xf numFmtId="0" fontId="0" fillId="26" borderId="20" xfId="0" applyFill="1" applyBorder="1" applyAlignment="1" applyProtection="1">
      <alignment vertical="top"/>
    </xf>
    <xf numFmtId="0" fontId="44" fillId="0" borderId="0" xfId="0" applyFont="1" applyAlignment="1">
      <alignment vertical="top" wrapText="1"/>
    </xf>
    <xf numFmtId="0" fontId="30" fillId="30" borderId="0" xfId="0" applyFont="1" applyFill="1" applyProtection="1">
      <alignment vertical="top"/>
      <protection hidden="1"/>
    </xf>
    <xf numFmtId="0" fontId="0" fillId="30" borderId="0" xfId="0" applyFill="1">
      <alignment vertical="top"/>
    </xf>
    <xf numFmtId="0" fontId="103" fillId="30" borderId="0" xfId="0" applyFont="1" applyFill="1">
      <alignment vertical="top"/>
    </xf>
    <xf numFmtId="167" fontId="0" fillId="30" borderId="0" xfId="0" applyNumberFormat="1" applyFill="1">
      <alignment vertical="top"/>
    </xf>
    <xf numFmtId="0" fontId="0" fillId="0" borderId="28" xfId="0" applyBorder="1" applyAlignment="1">
      <alignment vertical="top"/>
    </xf>
    <xf numFmtId="0" fontId="0" fillId="0" borderId="29" xfId="0" applyBorder="1" applyAlignment="1">
      <alignment vertical="top"/>
    </xf>
    <xf numFmtId="0" fontId="0" fillId="0" borderId="0" xfId="0" applyAlignment="1">
      <alignment vertical="top"/>
    </xf>
    <xf numFmtId="0" fontId="0" fillId="0" borderId="30" xfId="0" applyBorder="1" applyAlignment="1">
      <alignment vertical="top"/>
    </xf>
    <xf numFmtId="167" fontId="0" fillId="0" borderId="30" xfId="0" applyNumberFormat="1" applyBorder="1" applyAlignment="1">
      <alignment horizontal="center" vertical="top"/>
    </xf>
    <xf numFmtId="0" fontId="0" fillId="0" borderId="30" xfId="0" applyBorder="1">
      <alignment vertical="top"/>
    </xf>
    <xf numFmtId="0" fontId="104" fillId="0" borderId="0" xfId="0" applyFont="1">
      <alignment vertical="top"/>
    </xf>
    <xf numFmtId="0" fontId="105" fillId="0" borderId="0" xfId="0" applyFont="1">
      <alignment vertical="top"/>
    </xf>
    <xf numFmtId="0" fontId="30" fillId="0" borderId="0" xfId="0" applyFont="1" applyAlignment="1" applyProtection="1">
      <alignment horizontal="center" vertical="top"/>
      <protection hidden="1"/>
    </xf>
    <xf numFmtId="1" fontId="30" fillId="0" borderId="0" xfId="0" applyNumberFormat="1" applyFont="1" applyAlignment="1" applyProtection="1">
      <alignment horizontal="center" vertical="top"/>
      <protection hidden="1"/>
    </xf>
    <xf numFmtId="0" fontId="13" fillId="31" borderId="0" xfId="0" applyFont="1" applyFill="1" applyProtection="1">
      <alignment vertical="top"/>
      <protection hidden="1"/>
    </xf>
    <xf numFmtId="0" fontId="30" fillId="31" borderId="0" xfId="0" applyFont="1" applyFill="1" applyProtection="1">
      <alignment vertical="top"/>
      <protection hidden="1"/>
    </xf>
    <xf numFmtId="0" fontId="30" fillId="31" borderId="0" xfId="0" applyFont="1" applyFill="1" applyAlignment="1" applyProtection="1">
      <alignment horizontal="center" vertical="top"/>
      <protection hidden="1"/>
    </xf>
    <xf numFmtId="0" fontId="231" fillId="3" borderId="6" xfId="47">
      <alignment horizontal="center" vertical="center"/>
      <protection locked="0"/>
    </xf>
    <xf numFmtId="0" fontId="71" fillId="31" borderId="0" xfId="0" applyFont="1" applyFill="1" applyAlignment="1" applyProtection="1">
      <alignment horizontal="center" vertical="top"/>
      <protection hidden="1"/>
    </xf>
    <xf numFmtId="0" fontId="110" fillId="31" borderId="0" xfId="0" applyFont="1" applyFill="1" applyProtection="1">
      <alignment vertical="top"/>
      <protection hidden="1"/>
    </xf>
    <xf numFmtId="0" fontId="111" fillId="31" borderId="0" xfId="0" applyFont="1" applyFill="1" applyAlignment="1" applyProtection="1">
      <alignment horizontal="right"/>
      <protection hidden="1"/>
    </xf>
    <xf numFmtId="0" fontId="71" fillId="31" borderId="0" xfId="0" applyFont="1" applyFill="1" applyProtection="1">
      <alignment vertical="top"/>
      <protection hidden="1"/>
    </xf>
    <xf numFmtId="0" fontId="30" fillId="31" borderId="0" xfId="0" applyFont="1" applyFill="1" applyAlignment="1" applyProtection="1">
      <alignment vertical="center"/>
      <protection hidden="1"/>
    </xf>
    <xf numFmtId="0" fontId="30" fillId="0" borderId="0" xfId="0" applyFont="1" applyAlignment="1" applyProtection="1">
      <alignment vertical="center"/>
      <protection hidden="1"/>
    </xf>
    <xf numFmtId="0" fontId="44" fillId="31" borderId="0" xfId="0" applyFont="1" applyFill="1" applyAlignment="1" applyProtection="1">
      <alignment horizontal="center" vertical="center" wrapText="1"/>
      <protection hidden="1"/>
    </xf>
    <xf numFmtId="0" fontId="44" fillId="4" borderId="31" xfId="0" applyFont="1" applyFill="1" applyBorder="1" applyAlignment="1" applyProtection="1">
      <alignment horizontal="center" vertical="center" wrapText="1"/>
      <protection hidden="1"/>
    </xf>
    <xf numFmtId="0" fontId="35" fillId="5" borderId="32" xfId="0" applyFont="1" applyFill="1" applyBorder="1" applyAlignment="1" applyProtection="1">
      <alignment horizontal="center" vertical="center" wrapText="1"/>
      <protection hidden="1"/>
    </xf>
    <xf numFmtId="0" fontId="35" fillId="5" borderId="33" xfId="0" applyFont="1" applyFill="1" applyBorder="1" applyAlignment="1" applyProtection="1">
      <alignment horizontal="center" vertical="center" wrapText="1"/>
      <protection hidden="1"/>
    </xf>
    <xf numFmtId="0" fontId="44" fillId="4" borderId="34" xfId="0" applyFont="1" applyFill="1" applyBorder="1" applyAlignment="1" applyProtection="1">
      <alignment horizontal="center" vertical="center" wrapText="1"/>
      <protection hidden="1"/>
    </xf>
    <xf numFmtId="0" fontId="44" fillId="5" borderId="32" xfId="0" applyFont="1" applyFill="1" applyBorder="1" applyAlignment="1" applyProtection="1">
      <alignment horizontal="center" vertical="center" wrapText="1"/>
      <protection hidden="1"/>
    </xf>
    <xf numFmtId="0" fontId="44" fillId="5" borderId="33" xfId="0" applyFont="1" applyFill="1" applyBorder="1" applyAlignment="1" applyProtection="1">
      <alignment horizontal="center" vertical="center" wrapText="1"/>
      <protection hidden="1"/>
    </xf>
    <xf numFmtId="0" fontId="35" fillId="32" borderId="32" xfId="0" applyFont="1" applyFill="1" applyBorder="1" applyAlignment="1" applyProtection="1">
      <alignment horizontal="center" vertical="center" wrapText="1"/>
      <protection hidden="1"/>
    </xf>
    <xf numFmtId="0" fontId="35" fillId="32" borderId="33" xfId="0" applyFont="1" applyFill="1" applyBorder="1" applyAlignment="1" applyProtection="1">
      <alignment horizontal="center" vertical="center" wrapText="1"/>
      <protection hidden="1"/>
    </xf>
    <xf numFmtId="0" fontId="44" fillId="32" borderId="35" xfId="0" applyFont="1" applyFill="1" applyBorder="1" applyAlignment="1" applyProtection="1">
      <alignment horizontal="center" vertical="center" wrapText="1"/>
      <protection hidden="1"/>
    </xf>
    <xf numFmtId="0" fontId="44" fillId="0" borderId="0" xfId="0" applyFont="1" applyAlignment="1" applyProtection="1">
      <alignment horizontal="center" vertical="center" wrapText="1"/>
      <protection hidden="1"/>
    </xf>
    <xf numFmtId="0" fontId="44" fillId="4" borderId="1" xfId="0" applyFont="1" applyFill="1" applyBorder="1" applyAlignment="1" applyProtection="1">
      <alignment horizontal="center" vertical="center" wrapText="1"/>
      <protection hidden="1"/>
    </xf>
    <xf numFmtId="165" fontId="0" fillId="3" borderId="36" xfId="0" applyNumberFormat="1" applyFont="1" applyFill="1" applyBorder="1" applyAlignment="1" applyProtection="1">
      <alignment horizontal="center" vertical="center"/>
      <protection locked="0"/>
    </xf>
    <xf numFmtId="0" fontId="0" fillId="4" borderId="3" xfId="0" applyFont="1" applyFill="1" applyBorder="1" applyAlignment="1" applyProtection="1">
      <alignment horizontal="center" vertical="center"/>
      <protection hidden="1"/>
    </xf>
    <xf numFmtId="170" fontId="0" fillId="0" borderId="37" xfId="0" applyNumberFormat="1" applyFont="1" applyBorder="1" applyAlignment="1" applyProtection="1">
      <alignment horizontal="center" vertical="center"/>
      <protection hidden="1"/>
    </xf>
    <xf numFmtId="170" fontId="0" fillId="0" borderId="38" xfId="0" applyNumberFormat="1" applyFont="1" applyBorder="1" applyAlignment="1" applyProtection="1">
      <alignment horizontal="center" vertical="center"/>
      <protection hidden="1"/>
    </xf>
    <xf numFmtId="0" fontId="44" fillId="4" borderId="39" xfId="0" applyFont="1" applyFill="1" applyBorder="1" applyAlignment="1" applyProtection="1">
      <alignment horizontal="center" vertical="center" wrapText="1"/>
      <protection hidden="1"/>
    </xf>
    <xf numFmtId="0" fontId="44" fillId="0" borderId="40" xfId="0" applyFont="1" applyBorder="1" applyAlignment="1" applyProtection="1">
      <alignment horizontal="center" vertical="center" wrapText="1"/>
      <protection hidden="1"/>
    </xf>
    <xf numFmtId="0" fontId="44" fillId="0" borderId="41" xfId="0" applyFont="1" applyBorder="1" applyAlignment="1" applyProtection="1">
      <alignment horizontal="center" vertical="center" wrapText="1"/>
      <protection hidden="1"/>
    </xf>
    <xf numFmtId="0" fontId="44" fillId="4" borderId="3" xfId="0" applyFont="1" applyFill="1" applyBorder="1" applyAlignment="1" applyProtection="1">
      <alignment horizontal="center" vertical="center" wrapText="1"/>
      <protection hidden="1"/>
    </xf>
    <xf numFmtId="0" fontId="0" fillId="4" borderId="1" xfId="0" applyFont="1" applyFill="1" applyBorder="1" applyAlignment="1" applyProtection="1">
      <alignment horizontal="center" vertical="center"/>
      <protection hidden="1"/>
    </xf>
    <xf numFmtId="165" fontId="231" fillId="3" borderId="42" xfId="30" applyBorder="1" applyAlignment="1" applyProtection="1">
      <alignment horizontal="center" vertical="center"/>
      <protection locked="0"/>
    </xf>
    <xf numFmtId="165" fontId="231" fillId="3" borderId="43" xfId="30" applyBorder="1" applyProtection="1">
      <alignment horizontal="center" vertical="center"/>
      <protection locked="0"/>
    </xf>
    <xf numFmtId="165" fontId="231" fillId="3" borderId="44" xfId="30" applyBorder="1" applyAlignment="1" applyProtection="1">
      <alignment horizontal="right" vertical="center" indent="1"/>
      <protection locked="0" hidden="1"/>
    </xf>
    <xf numFmtId="0" fontId="113" fillId="4" borderId="3" xfId="0" applyFont="1" applyFill="1" applyBorder="1" applyAlignment="1" applyProtection="1">
      <alignment horizontal="center" vertical="center"/>
      <protection hidden="1"/>
    </xf>
    <xf numFmtId="170" fontId="0" fillId="0" borderId="45" xfId="0" applyNumberFormat="1" applyFont="1" applyBorder="1" applyAlignment="1" applyProtection="1">
      <alignment horizontal="center" vertical="center"/>
      <protection hidden="1"/>
    </xf>
    <xf numFmtId="170" fontId="0" fillId="0" borderId="46" xfId="0" applyNumberFormat="1" applyFont="1" applyBorder="1" applyAlignment="1" applyProtection="1">
      <alignment horizontal="center" vertical="center"/>
      <protection hidden="1"/>
    </xf>
    <xf numFmtId="165" fontId="231" fillId="3" borderId="6" xfId="30" applyProtection="1">
      <alignment horizontal="center" vertical="center"/>
      <protection locked="0"/>
    </xf>
    <xf numFmtId="165" fontId="231" fillId="3" borderId="6" xfId="30" applyProtection="1">
      <alignment horizontal="center" vertical="center"/>
      <protection locked="0" hidden="1"/>
    </xf>
    <xf numFmtId="0" fontId="114" fillId="4" borderId="3" xfId="0" applyFont="1" applyFill="1" applyBorder="1" applyAlignment="1" applyProtection="1">
      <alignment horizontal="center" vertical="center" wrapText="1"/>
    </xf>
    <xf numFmtId="170" fontId="0" fillId="0" borderId="21" xfId="0" applyNumberFormat="1" applyFont="1" applyBorder="1" applyAlignment="1" applyProtection="1">
      <alignment horizontal="center" vertical="center"/>
      <protection hidden="1"/>
    </xf>
    <xf numFmtId="167" fontId="44" fillId="31" borderId="0" xfId="0" applyNumberFormat="1" applyFont="1" applyFill="1" applyAlignment="1" applyProtection="1">
      <alignment horizontal="center" vertical="center" wrapText="1"/>
      <protection hidden="1"/>
    </xf>
    <xf numFmtId="0" fontId="44" fillId="31" borderId="0" xfId="0" applyFont="1" applyFill="1" applyAlignment="1" applyProtection="1">
      <alignment horizontal="center" vertical="center"/>
      <protection hidden="1"/>
    </xf>
    <xf numFmtId="165" fontId="231" fillId="3" borderId="47" xfId="30" applyBorder="1" applyAlignment="1" applyProtection="1">
      <alignment horizontal="center" vertical="center"/>
      <protection locked="0"/>
    </xf>
    <xf numFmtId="165" fontId="231" fillId="3" borderId="6" xfId="30" applyBorder="1" applyProtection="1">
      <alignment horizontal="center" vertical="center"/>
      <protection locked="0"/>
    </xf>
    <xf numFmtId="165" fontId="231" fillId="3" borderId="48" xfId="30" applyBorder="1" applyAlignment="1" applyProtection="1">
      <alignment horizontal="right" vertical="center" indent="1"/>
      <protection locked="0" hidden="1"/>
    </xf>
    <xf numFmtId="170" fontId="0" fillId="0" borderId="49" xfId="0" applyNumberFormat="1" applyFont="1" applyBorder="1" applyAlignment="1" applyProtection="1">
      <alignment horizontal="center" vertical="center"/>
      <protection hidden="1"/>
    </xf>
    <xf numFmtId="170" fontId="0" fillId="0" borderId="7" xfId="0" applyNumberFormat="1" applyFont="1" applyBorder="1" applyAlignment="1" applyProtection="1">
      <alignment horizontal="center" vertical="center"/>
      <protection hidden="1"/>
    </xf>
    <xf numFmtId="0" fontId="113" fillId="4" borderId="3" xfId="0" applyFont="1" applyFill="1" applyBorder="1" applyAlignment="1" applyProtection="1">
      <alignment horizontal="center" vertical="center"/>
    </xf>
    <xf numFmtId="170" fontId="0" fillId="0" borderId="50" xfId="0" applyNumberFormat="1" applyFont="1" applyBorder="1" applyAlignment="1" applyProtection="1">
      <alignment horizontal="center" vertical="center"/>
      <protection hidden="1"/>
    </xf>
    <xf numFmtId="170" fontId="0" fillId="0" borderId="51" xfId="0" applyNumberFormat="1" applyFont="1" applyBorder="1" applyAlignment="1" applyProtection="1">
      <alignment horizontal="center" vertical="center"/>
      <protection hidden="1"/>
    </xf>
    <xf numFmtId="0" fontId="30" fillId="4" borderId="52" xfId="0" applyFont="1" applyFill="1" applyBorder="1" applyAlignment="1" applyProtection="1">
      <alignment horizontal="center" vertical="center"/>
      <protection hidden="1"/>
    </xf>
    <xf numFmtId="0" fontId="44" fillId="4" borderId="4" xfId="0" applyFont="1" applyFill="1" applyBorder="1" applyAlignment="1" applyProtection="1">
      <alignment horizontal="center" vertical="center"/>
      <protection hidden="1"/>
    </xf>
    <xf numFmtId="0" fontId="30" fillId="0" borderId="0" xfId="0" applyFont="1" applyAlignment="1" applyProtection="1">
      <alignment vertical="top"/>
      <protection hidden="1"/>
    </xf>
    <xf numFmtId="165" fontId="231" fillId="3" borderId="55" xfId="30" applyBorder="1" applyAlignment="1" applyProtection="1">
      <alignment horizontal="center" vertical="center"/>
      <protection locked="0"/>
    </xf>
    <xf numFmtId="165" fontId="231" fillId="3" borderId="56" xfId="30" applyBorder="1" applyProtection="1">
      <alignment horizontal="center" vertical="center"/>
      <protection locked="0"/>
    </xf>
    <xf numFmtId="165" fontId="231" fillId="3" borderId="57" xfId="30" applyBorder="1" applyAlignment="1" applyProtection="1">
      <alignment horizontal="right" vertical="center" indent="1"/>
      <protection locked="0" hidden="1"/>
    </xf>
    <xf numFmtId="170" fontId="0" fillId="0" borderId="58" xfId="0" applyNumberFormat="1" applyFont="1" applyBorder="1" applyAlignment="1" applyProtection="1">
      <alignment horizontal="center" vertical="center"/>
      <protection hidden="1"/>
    </xf>
    <xf numFmtId="0" fontId="44" fillId="5" borderId="59" xfId="0" applyFont="1" applyFill="1" applyBorder="1" applyAlignment="1" applyProtection="1">
      <alignment horizontal="center" vertical="center"/>
      <protection hidden="1"/>
    </xf>
    <xf numFmtId="170" fontId="44" fillId="5" borderId="60" xfId="0" applyNumberFormat="1" applyFont="1" applyFill="1" applyBorder="1" applyAlignment="1" applyProtection="1">
      <alignment horizontal="center" vertical="center"/>
      <protection hidden="1"/>
    </xf>
    <xf numFmtId="0" fontId="44" fillId="13" borderId="54" xfId="0" applyFont="1" applyFill="1" applyBorder="1" applyAlignment="1" applyProtection="1">
      <alignment horizontal="center" vertical="center"/>
      <protection hidden="1"/>
    </xf>
    <xf numFmtId="0" fontId="30" fillId="31" borderId="0" xfId="0" applyFont="1" applyFill="1" applyAlignment="1" applyProtection="1">
      <alignment vertical="top"/>
      <protection hidden="1"/>
    </xf>
    <xf numFmtId="0" fontId="78" fillId="31" borderId="0" xfId="0" applyFont="1" applyFill="1" applyAlignment="1" applyProtection="1">
      <alignment horizontal="left" vertical="top"/>
      <protection hidden="1"/>
    </xf>
    <xf numFmtId="0" fontId="44" fillId="31" borderId="0" xfId="0" applyFont="1" applyFill="1" applyProtection="1">
      <alignment vertical="top"/>
      <protection hidden="1"/>
    </xf>
    <xf numFmtId="0" fontId="84" fillId="31" borderId="0" xfId="0" applyFont="1" applyFill="1" applyAlignment="1" applyProtection="1">
      <alignment horizontal="left" vertical="top"/>
      <protection hidden="1"/>
    </xf>
    <xf numFmtId="0" fontId="44" fillId="31" borderId="0" xfId="0" applyFont="1" applyFill="1" applyAlignment="1" applyProtection="1">
      <alignment vertical="top"/>
      <protection hidden="1"/>
    </xf>
    <xf numFmtId="0" fontId="30" fillId="31" borderId="0" xfId="0" applyFont="1" applyFill="1" applyAlignment="1" applyProtection="1">
      <alignment vertical="top"/>
      <protection hidden="1"/>
    </xf>
    <xf numFmtId="0" fontId="30" fillId="31" borderId="0" xfId="0" applyFont="1" applyFill="1" applyAlignment="1" applyProtection="1">
      <alignment horizontal="left" vertical="top" wrapText="1"/>
      <protection hidden="1"/>
    </xf>
    <xf numFmtId="0" fontId="115" fillId="31" borderId="0" xfId="0" applyFont="1" applyFill="1" applyAlignment="1" applyProtection="1">
      <alignment horizontal="left" vertical="top"/>
      <protection hidden="1"/>
    </xf>
    <xf numFmtId="0" fontId="116" fillId="31" borderId="0" xfId="0" applyFont="1" applyFill="1" applyAlignment="1" applyProtection="1">
      <alignment horizontal="left" vertical="top"/>
      <protection hidden="1"/>
    </xf>
    <xf numFmtId="0" fontId="115" fillId="31" borderId="0" xfId="0" applyFont="1" applyFill="1" applyAlignment="1" applyProtection="1">
      <alignment horizontal="left" vertical="center"/>
      <protection hidden="1"/>
    </xf>
    <xf numFmtId="0" fontId="0" fillId="31" borderId="0" xfId="0" applyFill="1">
      <alignment vertical="top"/>
    </xf>
    <xf numFmtId="0" fontId="13" fillId="3" borderId="0" xfId="0" applyFont="1" applyFill="1" applyProtection="1">
      <alignment vertical="top"/>
      <protection hidden="1"/>
    </xf>
    <xf numFmtId="0" fontId="0" fillId="3" borderId="0" xfId="0" applyFill="1" applyProtection="1">
      <alignment vertical="top"/>
      <protection hidden="1"/>
    </xf>
    <xf numFmtId="0" fontId="31" fillId="3" borderId="0" xfId="0" applyFont="1" applyFill="1" applyAlignment="1" applyProtection="1">
      <alignment horizontal="center"/>
    </xf>
    <xf numFmtId="0" fontId="0" fillId="3" borderId="0" xfId="0" applyFill="1" applyAlignment="1" applyProtection="1">
      <alignment horizontal="center" vertical="top"/>
      <protection hidden="1"/>
    </xf>
    <xf numFmtId="0" fontId="118" fillId="3" borderId="0" xfId="0" applyFont="1" applyFill="1" applyAlignment="1" applyProtection="1">
      <alignment horizontal="right" vertical="center"/>
      <protection hidden="1"/>
    </xf>
    <xf numFmtId="0" fontId="119" fillId="3" borderId="0" xfId="0" applyFont="1" applyFill="1" applyAlignment="1" applyProtection="1">
      <alignment horizontal="right" vertical="center"/>
      <protection hidden="1"/>
    </xf>
    <xf numFmtId="0" fontId="120" fillId="3" borderId="0" xfId="0" applyFont="1" applyFill="1" applyAlignment="1" applyProtection="1">
      <alignment horizontal="right"/>
      <protection hidden="1"/>
    </xf>
    <xf numFmtId="0" fontId="71" fillId="3" borderId="0" xfId="0" applyFont="1" applyFill="1" applyProtection="1">
      <alignment vertical="top"/>
      <protection hidden="1"/>
    </xf>
    <xf numFmtId="0" fontId="111" fillId="3" borderId="0" xfId="0" applyFont="1" applyFill="1" applyAlignment="1" applyProtection="1">
      <alignment horizontal="right" vertical="top"/>
      <protection hidden="1"/>
    </xf>
    <xf numFmtId="0" fontId="121" fillId="3" borderId="0" xfId="0" applyFont="1" applyFill="1" applyAlignment="1" applyProtection="1">
      <alignment horizontal="center" vertical="center"/>
      <protection hidden="1"/>
    </xf>
    <xf numFmtId="0" fontId="31" fillId="3" borderId="0" xfId="0" applyFont="1" applyFill="1" applyAlignment="1" applyProtection="1">
      <alignment horizontal="center" vertical="center"/>
      <protection hidden="1"/>
    </xf>
    <xf numFmtId="0" fontId="122" fillId="3" borderId="0" xfId="0" applyFont="1" applyFill="1" applyAlignment="1" applyProtection="1">
      <alignment horizontal="center" vertical="center"/>
      <protection hidden="1"/>
    </xf>
    <xf numFmtId="0" fontId="123" fillId="3" borderId="0" xfId="0" applyFont="1" applyFill="1" applyProtection="1">
      <alignment vertical="top"/>
      <protection hidden="1"/>
    </xf>
    <xf numFmtId="0" fontId="125" fillId="3" borderId="0" xfId="0" applyFont="1" applyFill="1" applyAlignment="1" applyProtection="1">
      <alignment horizontal="left" vertical="center" indent="1"/>
      <protection hidden="1"/>
    </xf>
    <xf numFmtId="0" fontId="45" fillId="3" borderId="0" xfId="0" applyFont="1" applyFill="1" applyAlignment="1" applyProtection="1">
      <alignment horizontal="center" vertical="center"/>
      <protection hidden="1"/>
    </xf>
    <xf numFmtId="0" fontId="126" fillId="3" borderId="0" xfId="0" applyFont="1" applyFill="1" applyAlignment="1" applyProtection="1">
      <alignment horizontal="center" vertical="top"/>
      <protection hidden="1"/>
    </xf>
    <xf numFmtId="0" fontId="127" fillId="3" borderId="0" xfId="0" applyFont="1" applyFill="1" applyAlignment="1" applyProtection="1">
      <alignment horizontal="left" vertical="center" indent="1"/>
      <protection hidden="1"/>
    </xf>
    <xf numFmtId="0" fontId="64" fillId="3" borderId="0" xfId="0" applyFont="1" applyFill="1" applyAlignment="1">
      <alignment horizontal="center" vertical="center"/>
    </xf>
    <xf numFmtId="0" fontId="46" fillId="3" borderId="0" xfId="0" applyFont="1" applyFill="1" applyProtection="1">
      <alignment vertical="top"/>
      <protection hidden="1"/>
    </xf>
    <xf numFmtId="0" fontId="128" fillId="3" borderId="0" xfId="0" applyFont="1" applyFill="1" applyBorder="1" applyAlignment="1" applyProtection="1">
      <alignment horizontal="center" vertical="center"/>
      <protection hidden="1"/>
    </xf>
    <xf numFmtId="0" fontId="129" fillId="3" borderId="0" xfId="0" applyFont="1" applyFill="1" applyBorder="1" applyAlignment="1" applyProtection="1">
      <alignment horizontal="center" vertical="center"/>
      <protection hidden="1"/>
    </xf>
    <xf numFmtId="0" fontId="130" fillId="3" borderId="0" xfId="0" applyFont="1" applyFill="1" applyBorder="1" applyAlignment="1" applyProtection="1">
      <alignment horizontal="center" vertical="center"/>
      <protection hidden="1"/>
    </xf>
    <xf numFmtId="0" fontId="126" fillId="33" borderId="11" xfId="0" applyFont="1" applyFill="1" applyBorder="1" applyAlignment="1" applyProtection="1">
      <alignment horizontal="center" vertical="top"/>
      <protection hidden="1"/>
    </xf>
    <xf numFmtId="0" fontId="126" fillId="33" borderId="12" xfId="0" applyFont="1" applyFill="1" applyBorder="1" applyAlignment="1" applyProtection="1">
      <alignment horizontal="center" vertical="top"/>
      <protection hidden="1"/>
    </xf>
    <xf numFmtId="0" fontId="0" fillId="33" borderId="13" xfId="0" applyFill="1" applyBorder="1">
      <alignment vertical="top"/>
    </xf>
    <xf numFmtId="0" fontId="126" fillId="3" borderId="0" xfId="0" applyFont="1" applyFill="1" applyAlignment="1">
      <alignment horizontal="center" vertical="top"/>
    </xf>
    <xf numFmtId="0" fontId="129" fillId="3" borderId="0" xfId="0" applyFont="1" applyFill="1" applyBorder="1" applyAlignment="1" applyProtection="1">
      <alignment horizontal="center" vertical="center"/>
      <protection hidden="1"/>
    </xf>
    <xf numFmtId="0" fontId="129" fillId="33" borderId="14" xfId="0" applyFont="1" applyFill="1" applyBorder="1" applyAlignment="1" applyProtection="1">
      <alignment horizontal="center" vertical="center"/>
      <protection hidden="1"/>
    </xf>
    <xf numFmtId="0" fontId="129" fillId="33" borderId="0" xfId="0" applyFont="1" applyFill="1" applyBorder="1" applyAlignment="1" applyProtection="1">
      <alignment horizontal="center" vertical="center"/>
      <protection hidden="1"/>
    </xf>
    <xf numFmtId="0" fontId="0" fillId="33" borderId="0" xfId="0" applyFill="1">
      <alignment vertical="top"/>
    </xf>
    <xf numFmtId="0" fontId="129" fillId="33" borderId="15" xfId="0" applyFont="1" applyFill="1" applyBorder="1" applyAlignment="1" applyProtection="1">
      <alignment horizontal="center" vertical="center"/>
      <protection hidden="1"/>
    </xf>
    <xf numFmtId="0" fontId="132" fillId="3" borderId="0" xfId="0" applyFont="1" applyFill="1" applyBorder="1" applyAlignment="1">
      <alignment horizontal="center" vertical="center"/>
    </xf>
    <xf numFmtId="0" fontId="44" fillId="33" borderId="0" xfId="0" applyFont="1" applyFill="1" applyAlignment="1" applyProtection="1">
      <alignment horizontal="right" vertical="center"/>
      <protection hidden="1"/>
    </xf>
    <xf numFmtId="0" fontId="126" fillId="33" borderId="0" xfId="0" applyFont="1" applyFill="1" applyBorder="1" applyAlignment="1" applyProtection="1">
      <alignment horizontal="center" vertical="top"/>
      <protection hidden="1"/>
    </xf>
    <xf numFmtId="0" fontId="16" fillId="17" borderId="0" xfId="0" applyFont="1" applyFill="1" applyBorder="1" applyAlignment="1">
      <alignment horizontal="center" vertical="center"/>
    </xf>
    <xf numFmtId="0" fontId="133" fillId="33" borderId="0" xfId="0" applyFont="1" applyFill="1" applyBorder="1" applyAlignment="1" applyProtection="1">
      <alignment horizontal="center" vertical="center"/>
      <protection hidden="1"/>
    </xf>
    <xf numFmtId="0" fontId="134" fillId="5" borderId="0" xfId="14" applyFont="1" applyAlignment="1">
      <alignment horizontal="center" vertical="center"/>
      <protection hidden="1"/>
    </xf>
    <xf numFmtId="0" fontId="0" fillId="3" borderId="0" xfId="0" applyFont="1" applyFill="1" applyProtection="1">
      <alignment vertical="top"/>
      <protection hidden="1"/>
    </xf>
    <xf numFmtId="0" fontId="0" fillId="3" borderId="0" xfId="0" applyFont="1" applyFill="1" applyAlignment="1" applyProtection="1">
      <alignment vertical="center"/>
      <protection hidden="1"/>
    </xf>
    <xf numFmtId="0" fontId="135" fillId="3" borderId="0" xfId="0" applyFont="1" applyFill="1" applyAlignment="1" applyProtection="1">
      <alignment vertical="center"/>
      <protection hidden="1"/>
    </xf>
    <xf numFmtId="0" fontId="46" fillId="3" borderId="0" xfId="0" applyFont="1" applyFill="1" applyAlignment="1" applyProtection="1">
      <alignment vertical="center"/>
      <protection hidden="1"/>
    </xf>
    <xf numFmtId="0" fontId="133" fillId="33" borderId="0" xfId="0" applyFont="1" applyFill="1" applyBorder="1" applyAlignment="1" applyProtection="1">
      <alignment horizontal="right" vertical="center"/>
      <protection hidden="1"/>
    </xf>
    <xf numFmtId="0" fontId="49" fillId="33" borderId="15" xfId="0" applyFont="1" applyFill="1" applyBorder="1" applyAlignment="1" applyProtection="1">
      <alignment vertical="top"/>
      <protection hidden="1"/>
    </xf>
    <xf numFmtId="0" fontId="136" fillId="3" borderId="0" xfId="0" applyFont="1" applyFill="1" applyAlignment="1" applyProtection="1">
      <alignment horizontal="left" vertical="center" indent="1"/>
      <protection hidden="1"/>
    </xf>
    <xf numFmtId="0" fontId="134" fillId="14" borderId="0" xfId="28" applyFont="1">
      <alignment horizontal="center" vertical="center"/>
      <protection hidden="1"/>
    </xf>
    <xf numFmtId="0" fontId="63" fillId="33" borderId="15" xfId="0" applyFont="1" applyFill="1" applyBorder="1" applyAlignment="1" applyProtection="1">
      <alignment horizontal="left" vertical="center" indent="1"/>
      <protection hidden="1"/>
    </xf>
    <xf numFmtId="0" fontId="64" fillId="3" borderId="0" xfId="0" applyFont="1" applyFill="1">
      <alignment vertical="top"/>
    </xf>
    <xf numFmtId="0" fontId="63" fillId="3" borderId="0" xfId="0" applyFont="1" applyFill="1" applyAlignment="1" applyProtection="1">
      <alignment horizontal="left" vertical="center" indent="1"/>
      <protection hidden="1"/>
    </xf>
    <xf numFmtId="0" fontId="129" fillId="33" borderId="0" xfId="0" applyFont="1" applyFill="1" applyBorder="1" applyAlignment="1" applyProtection="1">
      <alignment horizontal="right" vertical="center"/>
      <protection hidden="1"/>
    </xf>
    <xf numFmtId="0" fontId="63" fillId="33" borderId="0" xfId="0" applyFont="1" applyFill="1" applyBorder="1" applyAlignment="1" applyProtection="1">
      <alignment horizontal="left" vertical="center" indent="1"/>
      <protection hidden="1"/>
    </xf>
    <xf numFmtId="0" fontId="126" fillId="33" borderId="15" xfId="0" applyFont="1" applyFill="1" applyBorder="1" applyAlignment="1" applyProtection="1">
      <alignment horizontal="center" vertical="top"/>
      <protection hidden="1"/>
    </xf>
    <xf numFmtId="0" fontId="135" fillId="33" borderId="14" xfId="0" applyFont="1" applyFill="1" applyBorder="1" applyAlignment="1" applyProtection="1">
      <alignment vertical="center"/>
      <protection hidden="1"/>
    </xf>
    <xf numFmtId="0" fontId="135" fillId="33" borderId="0" xfId="0" applyFont="1" applyFill="1" applyBorder="1" applyAlignment="1" applyProtection="1">
      <alignment vertical="center"/>
      <protection hidden="1"/>
    </xf>
    <xf numFmtId="0" fontId="134" fillId="13" borderId="0" xfId="26" applyFont="1" applyAlignment="1">
      <alignment horizontal="center" vertical="center"/>
      <protection hidden="1"/>
    </xf>
    <xf numFmtId="0" fontId="63" fillId="33" borderId="14" xfId="0" applyFont="1" applyFill="1" applyBorder="1" applyAlignment="1" applyProtection="1">
      <alignment horizontal="left" vertical="center" indent="1"/>
      <protection hidden="1"/>
    </xf>
    <xf numFmtId="0" fontId="126" fillId="33" borderId="14" xfId="0" applyFont="1" applyFill="1" applyBorder="1" applyAlignment="1" applyProtection="1">
      <alignment horizontal="center" vertical="top"/>
      <protection hidden="1"/>
    </xf>
    <xf numFmtId="0" fontId="134" fillId="8" borderId="0" xfId="18" applyFont="1" applyAlignment="1">
      <alignment horizontal="center" vertical="center"/>
      <protection hidden="1"/>
    </xf>
    <xf numFmtId="0" fontId="129" fillId="33" borderId="18" xfId="0" applyFont="1" applyFill="1" applyBorder="1" applyAlignment="1" applyProtection="1">
      <alignment horizontal="center" vertical="center"/>
      <protection hidden="1"/>
    </xf>
    <xf numFmtId="0" fontId="129" fillId="33" borderId="19" xfId="0" applyFont="1" applyFill="1" applyBorder="1" applyAlignment="1" applyProtection="1">
      <alignment horizontal="center" vertical="center"/>
      <protection hidden="1"/>
    </xf>
    <xf numFmtId="0" fontId="129" fillId="33" borderId="20" xfId="0" applyFont="1" applyFill="1" applyBorder="1" applyAlignment="1" applyProtection="1">
      <alignment horizontal="center" vertical="center"/>
      <protection hidden="1"/>
    </xf>
    <xf numFmtId="0" fontId="49" fillId="3" borderId="0" xfId="0" applyFont="1" applyFill="1" applyAlignment="1" applyProtection="1">
      <alignment vertical="center"/>
      <protection hidden="1"/>
    </xf>
    <xf numFmtId="0" fontId="0" fillId="33" borderId="11" xfId="0" applyFill="1" applyBorder="1">
      <alignment vertical="top"/>
    </xf>
    <xf numFmtId="0" fontId="0" fillId="33" borderId="12" xfId="0" applyFill="1" applyBorder="1">
      <alignment vertical="top"/>
    </xf>
    <xf numFmtId="0" fontId="0" fillId="0" borderId="0" xfId="0">
      <alignment vertical="top"/>
    </xf>
    <xf numFmtId="0" fontId="0" fillId="33" borderId="14" xfId="0" applyFill="1" applyBorder="1">
      <alignment vertical="top"/>
    </xf>
    <xf numFmtId="0" fontId="30" fillId="0" borderId="0" xfId="0" applyFont="1" applyAlignment="1" applyProtection="1">
      <alignment horizontal="center" vertical="center"/>
      <protection hidden="1"/>
    </xf>
    <xf numFmtId="0" fontId="138" fillId="33" borderId="0" xfId="0" applyFont="1" applyFill="1" applyBorder="1" applyAlignment="1" applyProtection="1">
      <alignment horizontal="left"/>
      <protection hidden="1"/>
    </xf>
    <xf numFmtId="0" fontId="126" fillId="33" borderId="0" xfId="0" applyFont="1" applyFill="1" applyAlignment="1" applyProtection="1">
      <alignment horizontal="center" vertical="top"/>
      <protection hidden="1"/>
    </xf>
    <xf numFmtId="0" fontId="49" fillId="33" borderId="0" xfId="0" applyFont="1" applyFill="1" applyAlignment="1" applyProtection="1">
      <alignment vertical="top"/>
      <protection hidden="1"/>
    </xf>
    <xf numFmtId="0" fontId="49" fillId="3" borderId="0" xfId="0" applyFont="1" applyFill="1" applyProtection="1">
      <alignment vertical="top"/>
      <protection hidden="1"/>
    </xf>
    <xf numFmtId="0" fontId="63" fillId="33" borderId="0" xfId="0" applyFont="1" applyFill="1" applyAlignment="1" applyProtection="1">
      <alignment horizontal="left" vertical="center" indent="1"/>
      <protection hidden="1"/>
    </xf>
    <xf numFmtId="0" fontId="130" fillId="33" borderId="0" xfId="0" applyFont="1" applyFill="1" applyBorder="1" applyAlignment="1" applyProtection="1">
      <alignment horizontal="left" vertical="center"/>
      <protection hidden="1"/>
    </xf>
    <xf numFmtId="0" fontId="63" fillId="33" borderId="19" xfId="0" applyFont="1" applyFill="1" applyBorder="1" applyAlignment="1" applyProtection="1">
      <alignment horizontal="left" vertical="center" indent="1"/>
      <protection hidden="1"/>
    </xf>
    <xf numFmtId="0" fontId="62" fillId="3" borderId="0" xfId="0" applyFont="1" applyFill="1" applyAlignment="1" applyProtection="1">
      <alignment horizontal="center" vertical="center"/>
      <protection hidden="1"/>
    </xf>
    <xf numFmtId="0" fontId="0" fillId="3" borderId="0" xfId="0" applyFill="1" applyAlignment="1" applyProtection="1">
      <alignment vertical="top"/>
      <protection hidden="1"/>
    </xf>
    <xf numFmtId="0" fontId="78" fillId="3" borderId="0" xfId="0" applyFont="1" applyFill="1" applyAlignment="1" applyProtection="1">
      <alignment horizontal="center" vertical="center"/>
      <protection hidden="1"/>
    </xf>
    <xf numFmtId="0" fontId="30" fillId="3" borderId="0" xfId="0" applyFont="1" applyFill="1" applyAlignment="1" applyProtection="1">
      <alignment horizontal="center" vertical="top"/>
      <protection hidden="1"/>
    </xf>
    <xf numFmtId="0" fontId="30" fillId="3" borderId="0" xfId="0" applyFont="1" applyFill="1" applyAlignment="1" applyProtection="1">
      <alignment vertical="top"/>
      <protection hidden="1"/>
    </xf>
    <xf numFmtId="0" fontId="0" fillId="3" borderId="0" xfId="0" applyFill="1" applyAlignment="1">
      <alignment vertical="top"/>
    </xf>
    <xf numFmtId="0" fontId="44" fillId="3" borderId="0" xfId="0" applyFont="1" applyFill="1" applyAlignment="1" applyProtection="1">
      <alignment horizontal="center" vertical="top"/>
      <protection hidden="1"/>
    </xf>
    <xf numFmtId="0" fontId="139" fillId="3" borderId="0" xfId="0" applyFont="1" applyFill="1" applyProtection="1">
      <alignment vertical="top"/>
      <protection hidden="1"/>
    </xf>
    <xf numFmtId="0" fontId="52" fillId="0" borderId="0" xfId="0" applyFont="1">
      <alignment vertical="top"/>
    </xf>
    <xf numFmtId="0" fontId="30" fillId="15" borderId="0" xfId="0" applyFont="1" applyFill="1" applyProtection="1">
      <alignment vertical="top"/>
      <protection hidden="1"/>
    </xf>
    <xf numFmtId="0" fontId="0" fillId="15" borderId="0" xfId="0" applyFill="1" applyBorder="1" applyProtection="1">
      <alignment vertical="top"/>
      <protection hidden="1"/>
    </xf>
    <xf numFmtId="0" fontId="111" fillId="15" borderId="0" xfId="0" applyFont="1" applyFill="1" applyAlignment="1" applyProtection="1">
      <alignment horizontal="right"/>
      <protection hidden="1"/>
    </xf>
    <xf numFmtId="0" fontId="0" fillId="15" borderId="0" xfId="0" applyFill="1">
      <alignment vertical="top"/>
    </xf>
    <xf numFmtId="0" fontId="0" fillId="15" borderId="16" xfId="0" applyFill="1" applyBorder="1" applyProtection="1">
      <alignment vertical="top"/>
      <protection hidden="1"/>
    </xf>
    <xf numFmtId="0" fontId="0" fillId="15" borderId="17" xfId="0" applyFill="1" applyBorder="1" applyProtection="1">
      <alignment vertical="top"/>
      <protection hidden="1"/>
    </xf>
    <xf numFmtId="0" fontId="0" fillId="15" borderId="61" xfId="0" applyFill="1" applyBorder="1" applyProtection="1">
      <alignment vertical="top"/>
      <protection hidden="1"/>
    </xf>
    <xf numFmtId="0" fontId="45" fillId="15" borderId="0" xfId="0" applyFont="1" applyFill="1" applyAlignment="1" applyProtection="1">
      <alignment horizontal="right"/>
      <protection hidden="1"/>
    </xf>
    <xf numFmtId="0" fontId="0" fillId="15" borderId="0" xfId="0" applyFill="1" applyProtection="1">
      <alignment vertical="top"/>
      <protection hidden="1"/>
    </xf>
    <xf numFmtId="0" fontId="133" fillId="15" borderId="0" xfId="0" applyFont="1" applyFill="1" applyBorder="1" applyAlignment="1" applyProtection="1">
      <alignment horizontal="center" vertical="center"/>
      <protection hidden="1"/>
    </xf>
    <xf numFmtId="0" fontId="0" fillId="23" borderId="62" xfId="0" applyFill="1" applyBorder="1" applyProtection="1">
      <alignment vertical="top"/>
      <protection hidden="1"/>
    </xf>
    <xf numFmtId="0" fontId="0" fillId="23" borderId="63" xfId="0" applyFill="1" applyBorder="1" applyProtection="1">
      <alignment vertical="top"/>
      <protection hidden="1"/>
    </xf>
    <xf numFmtId="0" fontId="0" fillId="23" borderId="64" xfId="0" applyFill="1" applyBorder="1" applyProtection="1">
      <alignment vertical="top"/>
      <protection hidden="1"/>
    </xf>
    <xf numFmtId="173" fontId="30" fillId="15" borderId="62" xfId="0" applyNumberFormat="1" applyFont="1" applyFill="1" applyBorder="1" applyProtection="1">
      <alignment vertical="top"/>
      <protection hidden="1"/>
    </xf>
    <xf numFmtId="173" fontId="30" fillId="15" borderId="63" xfId="0" applyNumberFormat="1" applyFont="1" applyFill="1" applyBorder="1" applyProtection="1">
      <alignment vertical="top"/>
      <protection hidden="1"/>
    </xf>
    <xf numFmtId="173" fontId="0" fillId="15" borderId="64" xfId="0" applyNumberFormat="1" applyFill="1" applyBorder="1" applyProtection="1">
      <alignment vertical="top"/>
      <protection hidden="1"/>
    </xf>
    <xf numFmtId="0" fontId="0" fillId="15" borderId="65" xfId="0" applyFill="1" applyBorder="1" applyProtection="1">
      <alignment vertical="top"/>
      <protection hidden="1"/>
    </xf>
    <xf numFmtId="0" fontId="30" fillId="15" borderId="62" xfId="0" applyFont="1" applyFill="1" applyBorder="1" applyProtection="1">
      <alignment vertical="top"/>
      <protection hidden="1"/>
    </xf>
    <xf numFmtId="0" fontId="30" fillId="15" borderId="63" xfId="0" applyFont="1" applyFill="1" applyBorder="1" applyProtection="1">
      <alignment vertical="top"/>
      <protection hidden="1"/>
    </xf>
    <xf numFmtId="0" fontId="0" fillId="15" borderId="64" xfId="0" applyFill="1" applyBorder="1" applyProtection="1">
      <alignment vertical="top"/>
      <protection hidden="1"/>
    </xf>
    <xf numFmtId="0" fontId="142" fillId="15" borderId="63" xfId="0" applyFont="1" applyFill="1" applyBorder="1" applyAlignment="1" applyProtection="1">
      <alignment horizontal="center" vertical="top"/>
      <protection hidden="1"/>
    </xf>
    <xf numFmtId="0" fontId="0" fillId="23" borderId="66" xfId="0" applyFill="1" applyBorder="1" applyProtection="1">
      <alignment vertical="top"/>
      <protection hidden="1"/>
    </xf>
    <xf numFmtId="0" fontId="0" fillId="23" borderId="0" xfId="0" applyFill="1" applyBorder="1" applyProtection="1">
      <alignment vertical="top"/>
      <protection hidden="1"/>
    </xf>
    <xf numFmtId="0" fontId="0" fillId="23" borderId="67" xfId="0" applyFill="1" applyBorder="1" applyProtection="1">
      <alignment vertical="top"/>
      <protection hidden="1"/>
    </xf>
    <xf numFmtId="0" fontId="30" fillId="15" borderId="66" xfId="0" applyFont="1" applyFill="1" applyBorder="1" applyProtection="1">
      <alignment vertical="top"/>
      <protection hidden="1"/>
    </xf>
    <xf numFmtId="0" fontId="0" fillId="15" borderId="67" xfId="0" applyFill="1" applyBorder="1" applyProtection="1">
      <alignment vertical="top"/>
      <protection hidden="1"/>
    </xf>
    <xf numFmtId="0" fontId="30" fillId="15" borderId="0" xfId="0" applyFont="1" applyFill="1" applyBorder="1" applyProtection="1">
      <alignment vertical="top"/>
      <protection hidden="1"/>
    </xf>
    <xf numFmtId="0" fontId="31" fillId="15" borderId="0" xfId="0" applyFont="1" applyFill="1" applyBorder="1" applyAlignment="1" applyProtection="1">
      <alignment horizontal="center" vertical="center"/>
      <protection hidden="1"/>
    </xf>
    <xf numFmtId="0" fontId="44" fillId="23" borderId="0" xfId="0" applyFont="1" applyFill="1" applyAlignment="1" applyProtection="1">
      <alignment horizontal="right" vertical="center"/>
      <protection hidden="1"/>
    </xf>
    <xf numFmtId="0" fontId="30" fillId="15" borderId="68" xfId="0" applyFont="1" applyFill="1" applyBorder="1" applyProtection="1">
      <alignment vertical="top"/>
      <protection hidden="1"/>
    </xf>
    <xf numFmtId="176" fontId="144" fillId="7" borderId="6" xfId="0" applyNumberFormat="1" applyFont="1" applyFill="1" applyBorder="1" applyAlignment="1" applyProtection="1">
      <alignment horizontal="left" vertical="center" indent="1"/>
      <protection hidden="1"/>
    </xf>
    <xf numFmtId="0" fontId="0" fillId="15" borderId="69" xfId="0" applyFill="1" applyBorder="1" applyProtection="1">
      <alignment vertical="top"/>
      <protection hidden="1"/>
    </xf>
    <xf numFmtId="0" fontId="145" fillId="15" borderId="0" xfId="0" applyFont="1" applyFill="1" applyBorder="1" applyAlignment="1" applyProtection="1">
      <alignment horizontal="left" vertical="center"/>
      <protection hidden="1"/>
    </xf>
    <xf numFmtId="0" fontId="146" fillId="15" borderId="68" xfId="0" applyFont="1" applyFill="1" applyBorder="1" applyAlignment="1" applyProtection="1">
      <alignment horizontal="center" vertical="top"/>
      <protection hidden="1"/>
    </xf>
    <xf numFmtId="0" fontId="30" fillId="15" borderId="0" xfId="0" applyFont="1" applyFill="1" applyAlignment="1" applyProtection="1">
      <alignment vertical="center"/>
      <protection hidden="1"/>
    </xf>
    <xf numFmtId="0" fontId="30" fillId="15" borderId="66" xfId="0" applyFont="1" applyFill="1" applyBorder="1" applyAlignment="1" applyProtection="1">
      <alignment vertical="center"/>
      <protection hidden="1"/>
    </xf>
    <xf numFmtId="0" fontId="44" fillId="7" borderId="6" xfId="0" applyFont="1" applyFill="1" applyBorder="1" applyAlignment="1" applyProtection="1">
      <alignment horizontal="left" vertical="center" indent="1"/>
      <protection hidden="1"/>
    </xf>
    <xf numFmtId="0" fontId="0" fillId="15" borderId="67" xfId="0" applyFill="1" applyBorder="1" applyAlignment="1" applyProtection="1">
      <alignment vertical="center"/>
      <protection hidden="1"/>
    </xf>
    <xf numFmtId="0" fontId="0" fillId="15" borderId="65" xfId="0" applyFill="1" applyBorder="1" applyAlignment="1" applyProtection="1">
      <alignment vertical="center"/>
      <protection hidden="1"/>
    </xf>
    <xf numFmtId="0" fontId="30" fillId="15" borderId="68" xfId="0" applyFont="1" applyFill="1" applyBorder="1" applyAlignment="1" applyProtection="1">
      <alignment vertical="center"/>
      <protection hidden="1"/>
    </xf>
    <xf numFmtId="0" fontId="44" fillId="7" borderId="8" xfId="0" applyFont="1" applyFill="1" applyBorder="1" applyAlignment="1" applyProtection="1">
      <alignment horizontal="left" vertical="center" indent="1"/>
      <protection hidden="1"/>
    </xf>
    <xf numFmtId="0" fontId="0" fillId="15" borderId="69" xfId="0" applyFill="1" applyBorder="1" applyAlignment="1" applyProtection="1">
      <alignment vertical="center"/>
      <protection hidden="1"/>
    </xf>
    <xf numFmtId="0" fontId="0" fillId="15" borderId="61" xfId="0" applyFill="1" applyBorder="1" applyAlignment="1" applyProtection="1">
      <alignment vertical="center"/>
      <protection hidden="1"/>
    </xf>
    <xf numFmtId="0" fontId="0" fillId="15" borderId="0" xfId="0" applyFill="1" applyBorder="1" applyAlignment="1" applyProtection="1">
      <alignment vertical="center"/>
      <protection hidden="1"/>
    </xf>
    <xf numFmtId="0" fontId="0" fillId="0" borderId="0" xfId="0" applyAlignment="1">
      <alignment vertical="center"/>
    </xf>
    <xf numFmtId="0" fontId="147" fillId="15" borderId="66" xfId="0" applyFont="1" applyFill="1" applyBorder="1" applyAlignment="1" applyProtection="1">
      <alignment horizontal="center" vertical="center" textRotation="90"/>
      <protection hidden="1"/>
    </xf>
    <xf numFmtId="177" fontId="44" fillId="7" borderId="8" xfId="0" applyNumberFormat="1" applyFont="1" applyFill="1" applyBorder="1" applyAlignment="1" applyProtection="1">
      <alignment horizontal="left" vertical="top" indent="1"/>
      <protection hidden="1"/>
    </xf>
    <xf numFmtId="0" fontId="0" fillId="15" borderId="67" xfId="0" applyFill="1" applyBorder="1" applyAlignment="1" applyProtection="1">
      <alignment vertical="top"/>
      <protection hidden="1"/>
    </xf>
    <xf numFmtId="14" fontId="148" fillId="7" borderId="9" xfId="0" applyNumberFormat="1" applyFont="1" applyFill="1" applyBorder="1" applyAlignment="1" applyProtection="1">
      <alignment horizontal="left" vertical="top" indent="1"/>
      <protection hidden="1"/>
    </xf>
    <xf numFmtId="177" fontId="44" fillId="7" borderId="9" xfId="0" applyNumberFormat="1" applyFont="1" applyFill="1" applyBorder="1" applyAlignment="1" applyProtection="1">
      <alignment horizontal="left" vertical="top" indent="1"/>
      <protection hidden="1"/>
    </xf>
    <xf numFmtId="176" fontId="149" fillId="27" borderId="6" xfId="0" applyNumberFormat="1" applyFont="1" applyFill="1" applyBorder="1" applyAlignment="1" applyProtection="1">
      <alignment horizontal="left" vertical="center" indent="1"/>
      <protection hidden="1"/>
    </xf>
    <xf numFmtId="0" fontId="0" fillId="15" borderId="68" xfId="0" applyFill="1" applyBorder="1" applyProtection="1">
      <alignment vertical="top"/>
      <protection hidden="1"/>
    </xf>
    <xf numFmtId="0" fontId="145" fillId="15" borderId="0" xfId="0" applyFont="1" applyFill="1" applyBorder="1" applyProtection="1">
      <alignment vertical="top"/>
      <protection hidden="1"/>
    </xf>
    <xf numFmtId="0" fontId="0" fillId="15" borderId="68" xfId="0" applyFill="1" applyBorder="1" applyAlignment="1" applyProtection="1">
      <alignment vertical="center"/>
      <protection hidden="1"/>
    </xf>
    <xf numFmtId="172" fontId="150" fillId="7" borderId="10" xfId="0" applyNumberFormat="1" applyFont="1" applyFill="1" applyBorder="1" applyAlignment="1" applyProtection="1">
      <alignment horizontal="left" vertical="center" indent="1"/>
      <protection hidden="1"/>
    </xf>
    <xf numFmtId="0" fontId="145" fillId="15" borderId="0" xfId="0" applyFont="1" applyFill="1" applyBorder="1" applyAlignment="1" applyProtection="1">
      <alignment vertical="center"/>
      <protection hidden="1"/>
    </xf>
    <xf numFmtId="0" fontId="62" fillId="23" borderId="0" xfId="0" applyFont="1" applyFill="1" applyAlignment="1">
      <alignment horizontal="left" vertical="top"/>
    </xf>
    <xf numFmtId="0" fontId="0" fillId="23" borderId="0" xfId="0" applyFill="1">
      <alignment vertical="top"/>
    </xf>
    <xf numFmtId="177" fontId="44" fillId="7" borderId="8" xfId="0" applyNumberFormat="1" applyFont="1" applyFill="1" applyBorder="1" applyAlignment="1" applyProtection="1">
      <alignment horizontal="left" vertical="center" indent="1"/>
      <protection hidden="1"/>
    </xf>
    <xf numFmtId="0" fontId="0" fillId="23" borderId="70" xfId="0" applyFill="1" applyBorder="1" applyProtection="1">
      <alignment vertical="top"/>
      <protection hidden="1"/>
    </xf>
    <xf numFmtId="0" fontId="0" fillId="23" borderId="71" xfId="0" applyFill="1" applyBorder="1" applyProtection="1">
      <alignment vertical="top"/>
      <protection hidden="1"/>
    </xf>
    <xf numFmtId="0" fontId="0" fillId="23" borderId="72" xfId="0" applyFill="1" applyBorder="1" applyProtection="1">
      <alignment vertical="top"/>
      <protection hidden="1"/>
    </xf>
    <xf numFmtId="177" fontId="35" fillId="7" borderId="9" xfId="0" applyNumberFormat="1" applyFont="1" applyFill="1" applyBorder="1" applyAlignment="1" applyProtection="1">
      <alignment horizontal="left" vertical="center" indent="1"/>
      <protection hidden="1"/>
    </xf>
    <xf numFmtId="177" fontId="44" fillId="7" borderId="10" xfId="0" applyNumberFormat="1" applyFont="1" applyFill="1" applyBorder="1" applyAlignment="1" applyProtection="1">
      <alignment horizontal="left" vertical="top" indent="1"/>
      <protection hidden="1"/>
    </xf>
    <xf numFmtId="0" fontId="0" fillId="15" borderId="66" xfId="0" applyFill="1" applyBorder="1" applyAlignment="1" applyProtection="1">
      <alignment vertical="top"/>
      <protection hidden="1"/>
    </xf>
    <xf numFmtId="0" fontId="0" fillId="15" borderId="66" xfId="0" applyFill="1" applyBorder="1" applyAlignment="1" applyProtection="1">
      <alignment vertical="center"/>
      <protection hidden="1"/>
    </xf>
    <xf numFmtId="176" fontId="144" fillId="7" borderId="8" xfId="0" applyNumberFormat="1" applyFont="1" applyFill="1" applyBorder="1" applyAlignment="1" applyProtection="1">
      <alignment horizontal="left" vertical="center" indent="1"/>
      <protection hidden="1"/>
    </xf>
    <xf numFmtId="0" fontId="0" fillId="15" borderId="66" xfId="0" applyFill="1" applyBorder="1" applyProtection="1">
      <alignment vertical="top"/>
      <protection hidden="1"/>
    </xf>
    <xf numFmtId="177" fontId="152" fillId="15" borderId="26" xfId="0" applyNumberFormat="1" applyFont="1" applyFill="1" applyBorder="1" applyAlignment="1" applyProtection="1">
      <alignment horizontal="left" vertical="center" indent="1"/>
      <protection hidden="1"/>
    </xf>
    <xf numFmtId="176" fontId="153" fillId="2" borderId="10" xfId="57" applyNumberFormat="1" applyFont="1" applyBorder="1" applyAlignment="1">
      <alignment horizontal="left" vertical="center" indent="1"/>
    </xf>
    <xf numFmtId="0" fontId="0" fillId="15" borderId="70" xfId="0" applyFill="1" applyBorder="1" applyProtection="1">
      <alignment vertical="top"/>
      <protection hidden="1"/>
    </xf>
    <xf numFmtId="14" fontId="154" fillId="15" borderId="71" xfId="0" applyNumberFormat="1" applyFont="1" applyFill="1" applyBorder="1" applyAlignment="1" applyProtection="1">
      <alignment horizontal="left" vertical="center" indent="1"/>
      <protection hidden="1"/>
    </xf>
    <xf numFmtId="178" fontId="154" fillId="15" borderId="71" xfId="0" applyNumberFormat="1" applyFont="1" applyFill="1" applyBorder="1" applyAlignment="1" applyProtection="1">
      <alignment horizontal="left" vertical="center" indent="1"/>
      <protection hidden="1"/>
    </xf>
    <xf numFmtId="0" fontId="0" fillId="15" borderId="72" xfId="0" applyFill="1" applyBorder="1" applyProtection="1">
      <alignment vertical="top"/>
      <protection hidden="1"/>
    </xf>
    <xf numFmtId="14" fontId="154" fillId="15" borderId="73" xfId="0" applyNumberFormat="1" applyFont="1" applyFill="1" applyBorder="1" applyAlignment="1" applyProtection="1">
      <alignment horizontal="left" vertical="center" indent="1"/>
      <protection hidden="1"/>
    </xf>
    <xf numFmtId="178" fontId="154" fillId="15" borderId="73" xfId="0" applyNumberFormat="1" applyFont="1" applyFill="1" applyBorder="1" applyAlignment="1" applyProtection="1">
      <alignment horizontal="left" vertical="center" indent="1"/>
      <protection hidden="1"/>
    </xf>
    <xf numFmtId="172" fontId="154" fillId="15" borderId="0" xfId="0" applyNumberFormat="1" applyFont="1" applyFill="1" applyBorder="1" applyAlignment="1" applyProtection="1">
      <alignment horizontal="left" vertical="center" indent="1"/>
      <protection hidden="1"/>
    </xf>
    <xf numFmtId="0" fontId="0" fillId="15" borderId="62" xfId="0" applyFill="1" applyBorder="1" applyProtection="1">
      <alignment vertical="top"/>
      <protection hidden="1"/>
    </xf>
    <xf numFmtId="171" fontId="31" fillId="15" borderId="63" xfId="0" applyNumberFormat="1" applyFont="1" applyFill="1" applyBorder="1" applyAlignment="1" applyProtection="1">
      <alignment horizontal="left" vertical="top"/>
      <protection hidden="1"/>
    </xf>
    <xf numFmtId="0" fontId="30" fillId="15" borderId="63" xfId="0" applyFont="1" applyFill="1" applyBorder="1" applyAlignment="1" applyProtection="1">
      <alignment horizontal="left" vertical="top"/>
      <protection hidden="1"/>
    </xf>
    <xf numFmtId="0" fontId="121" fillId="15" borderId="63" xfId="0" applyFont="1" applyFill="1" applyBorder="1" applyAlignment="1" applyProtection="1">
      <alignment horizontal="right" vertical="center"/>
      <protection hidden="1"/>
    </xf>
    <xf numFmtId="0" fontId="30" fillId="15" borderId="0" xfId="0" applyFont="1" applyFill="1" applyBorder="1" applyAlignment="1" applyProtection="1">
      <alignment horizontal="center" vertical="center"/>
      <protection hidden="1"/>
    </xf>
    <xf numFmtId="0" fontId="121" fillId="15" borderId="0" xfId="0" applyFont="1" applyFill="1" applyBorder="1" applyAlignment="1" applyProtection="1">
      <alignment horizontal="center" vertical="center"/>
      <protection hidden="1"/>
    </xf>
    <xf numFmtId="177" fontId="152" fillId="15" borderId="0" xfId="0" applyNumberFormat="1" applyFont="1" applyFill="1" applyBorder="1" applyAlignment="1" applyProtection="1">
      <alignment horizontal="left" vertical="center" indent="1"/>
      <protection hidden="1"/>
    </xf>
    <xf numFmtId="173" fontId="0" fillId="15" borderId="0" xfId="0" applyNumberFormat="1" applyFill="1" applyBorder="1" applyProtection="1">
      <alignment vertical="top"/>
      <protection hidden="1"/>
    </xf>
    <xf numFmtId="173" fontId="0" fillId="0" borderId="0" xfId="0" applyNumberFormat="1">
      <alignment vertical="top"/>
    </xf>
    <xf numFmtId="0" fontId="0" fillId="15" borderId="0" xfId="0" applyFill="1" applyBorder="1" applyAlignment="1" applyProtection="1">
      <alignment vertical="top"/>
      <protection hidden="1"/>
    </xf>
    <xf numFmtId="0" fontId="0" fillId="0" borderId="0" xfId="0" applyAlignment="1">
      <alignment horizontal="center" vertical="top"/>
    </xf>
    <xf numFmtId="0" fontId="0" fillId="34" borderId="0" xfId="0" applyFill="1" applyProtection="1">
      <alignment vertical="top"/>
    </xf>
    <xf numFmtId="0" fontId="35" fillId="34" borderId="0" xfId="0" applyFont="1" applyFill="1" applyAlignment="1" applyProtection="1">
      <alignment horizontal="left"/>
    </xf>
    <xf numFmtId="0" fontId="71" fillId="34" borderId="0" xfId="0" applyFont="1" applyFill="1" applyAlignment="1" applyProtection="1"/>
    <xf numFmtId="0" fontId="71" fillId="34" borderId="0" xfId="0" applyFont="1" applyFill="1" applyAlignment="1" applyProtection="1">
      <alignment horizontal="left" vertical="center" indent="2"/>
    </xf>
    <xf numFmtId="0" fontId="71" fillId="34" borderId="0" xfId="0" applyFont="1" applyFill="1" applyAlignment="1" applyProtection="1">
      <alignment horizontal="left" vertical="top" indent="2"/>
    </xf>
    <xf numFmtId="0" fontId="35" fillId="34" borderId="0" xfId="0" applyFont="1" applyFill="1" applyAlignment="1" applyProtection="1">
      <alignment horizontal="right"/>
    </xf>
    <xf numFmtId="179" fontId="0" fillId="3" borderId="6" xfId="50" applyNumberFormat="1" applyFont="1">
      <alignment horizontal="left" vertical="center" indent="1"/>
      <protection locked="0"/>
    </xf>
    <xf numFmtId="179" fontId="0" fillId="3" borderId="6" xfId="46" applyNumberFormat="1" applyFont="1" applyAlignment="1">
      <alignment horizontal="left" vertical="center" indent="1"/>
      <protection locked="0"/>
    </xf>
    <xf numFmtId="0" fontId="35" fillId="34" borderId="0" xfId="0" applyFont="1" applyFill="1" applyAlignment="1" applyProtection="1">
      <alignment horizontal="right" vertical="center"/>
    </xf>
    <xf numFmtId="0" fontId="102" fillId="34" borderId="0" xfId="0" applyFont="1" applyFill="1" applyProtection="1">
      <alignment vertical="top"/>
    </xf>
    <xf numFmtId="165" fontId="0" fillId="0" borderId="75" xfId="0" applyNumberFormat="1" applyFont="1" applyBorder="1" applyAlignment="1" applyProtection="1">
      <alignment horizontal="center" vertical="center"/>
      <protection locked="0"/>
    </xf>
    <xf numFmtId="0" fontId="0" fillId="0" borderId="0" xfId="0">
      <alignment vertical="top"/>
    </xf>
    <xf numFmtId="0" fontId="0" fillId="0" borderId="75" xfId="0" applyFont="1" applyBorder="1" applyAlignment="1" applyProtection="1">
      <alignment horizontal="left" vertical="center" indent="1"/>
      <protection locked="0"/>
    </xf>
    <xf numFmtId="0" fontId="156" fillId="34" borderId="0" xfId="0" applyFont="1" applyFill="1" applyAlignment="1">
      <alignment horizontal="center" vertical="top"/>
    </xf>
    <xf numFmtId="0" fontId="52" fillId="4" borderId="1" xfId="0" applyFont="1" applyFill="1" applyBorder="1" applyAlignment="1" applyProtection="1">
      <alignment horizontal="center" vertical="center" wrapText="1"/>
      <protection hidden="1"/>
    </xf>
    <xf numFmtId="180" fontId="231" fillId="3" borderId="6" xfId="46" applyNumberFormat="1">
      <alignment horizontal="left" vertical="center" indent="1"/>
      <protection locked="0"/>
    </xf>
    <xf numFmtId="165" fontId="231" fillId="3" borderId="6" xfId="46" applyNumberFormat="1">
      <alignment horizontal="left" vertical="center" indent="1"/>
      <protection locked="0"/>
    </xf>
    <xf numFmtId="4" fontId="231" fillId="3" borderId="6" xfId="48" applyNumberFormat="1">
      <alignment horizontal="right" vertical="center" indent="2"/>
      <protection locked="0"/>
    </xf>
    <xf numFmtId="0" fontId="0" fillId="0" borderId="0" xfId="0" applyAlignment="1">
      <alignment horizontal="center" vertical="center"/>
    </xf>
    <xf numFmtId="178" fontId="0" fillId="0" borderId="0" xfId="0" applyNumberFormat="1">
      <alignment vertical="top"/>
    </xf>
    <xf numFmtId="0" fontId="52" fillId="4" borderId="52" xfId="0" applyFont="1" applyFill="1" applyBorder="1" applyAlignment="1" applyProtection="1">
      <alignment horizontal="center" vertical="center" wrapText="1"/>
      <protection hidden="1"/>
    </xf>
    <xf numFmtId="0" fontId="0" fillId="0" borderId="0" xfId="0" applyProtection="1">
      <alignment vertical="top"/>
    </xf>
    <xf numFmtId="0" fontId="35" fillId="0" borderId="76" xfId="0" applyFont="1" applyBorder="1" applyAlignment="1" applyProtection="1">
      <alignment horizontal="right" vertical="center"/>
    </xf>
    <xf numFmtId="0" fontId="157" fillId="34" borderId="77" xfId="0" applyFont="1" applyFill="1" applyBorder="1" applyAlignment="1" applyProtection="1">
      <alignment horizontal="center" vertical="center"/>
    </xf>
    <xf numFmtId="0" fontId="0" fillId="34" borderId="77" xfId="0" applyFill="1" applyBorder="1" applyProtection="1">
      <alignment vertical="top"/>
    </xf>
    <xf numFmtId="0" fontId="30" fillId="4" borderId="4" xfId="0" applyFont="1" applyFill="1" applyBorder="1" applyAlignment="1" applyProtection="1">
      <alignment horizontal="center" vertical="center" wrapText="1"/>
      <protection hidden="1"/>
    </xf>
    <xf numFmtId="2" fontId="231" fillId="3" borderId="6" xfId="46" applyNumberFormat="1" applyAlignment="1">
      <alignment horizontal="left" vertical="center" indent="1"/>
      <protection locked="0"/>
    </xf>
    <xf numFmtId="0" fontId="0" fillId="34" borderId="79" xfId="0" applyFill="1" applyBorder="1" applyProtection="1">
      <alignment vertical="top"/>
    </xf>
    <xf numFmtId="0" fontId="35" fillId="34" borderId="0" xfId="0" applyFont="1" applyFill="1" applyAlignment="1" applyProtection="1">
      <alignment horizontal="right" vertical="top"/>
    </xf>
    <xf numFmtId="0" fontId="44" fillId="4" borderId="81" xfId="0" applyFont="1" applyFill="1" applyBorder="1" applyAlignment="1" applyProtection="1">
      <alignment horizontal="center" vertical="center" wrapText="1"/>
      <protection hidden="1"/>
    </xf>
    <xf numFmtId="0" fontId="78" fillId="35" borderId="82" xfId="0" applyFont="1" applyFill="1" applyBorder="1" applyAlignment="1" applyProtection="1">
      <alignment horizontal="center" vertical="top"/>
    </xf>
    <xf numFmtId="0" fontId="78" fillId="35" borderId="83" xfId="0" applyFont="1" applyFill="1" applyBorder="1" applyAlignment="1" applyProtection="1">
      <alignment horizontal="center" vertical="top"/>
    </xf>
    <xf numFmtId="165" fontId="0" fillId="34" borderId="75" xfId="0" applyNumberFormat="1" applyFont="1" applyFill="1" applyBorder="1" applyAlignment="1" applyProtection="1">
      <alignment horizontal="center" vertical="center"/>
      <protection locked="0"/>
    </xf>
    <xf numFmtId="0" fontId="0" fillId="34" borderId="75" xfId="0" applyFont="1" applyFill="1" applyBorder="1" applyAlignment="1" applyProtection="1">
      <alignment horizontal="left" vertical="center" indent="1"/>
      <protection locked="0"/>
    </xf>
    <xf numFmtId="168" fontId="0" fillId="34" borderId="75" xfId="0" applyNumberFormat="1" applyFont="1" applyFill="1" applyBorder="1" applyAlignment="1" applyProtection="1">
      <alignment horizontal="right" vertical="center" indent="1"/>
      <protection locked="0"/>
    </xf>
    <xf numFmtId="168" fontId="0" fillId="34" borderId="75" xfId="0" applyNumberFormat="1" applyFont="1" applyFill="1" applyBorder="1" applyAlignment="1" applyProtection="1">
      <alignment horizontal="left" vertical="center" indent="1"/>
      <protection locked="0"/>
    </xf>
    <xf numFmtId="168" fontId="0" fillId="34" borderId="75" xfId="0" applyNumberFormat="1" applyFont="1" applyFill="1" applyBorder="1" applyAlignment="1" applyProtection="1">
      <alignment horizontal="right" vertical="center" indent="1"/>
    </xf>
    <xf numFmtId="0" fontId="231" fillId="3" borderId="6" xfId="46">
      <alignment horizontal="left" vertical="center" indent="1"/>
      <protection locked="0"/>
    </xf>
    <xf numFmtId="168" fontId="231" fillId="3" borderId="6" xfId="48" applyNumberFormat="1">
      <alignment horizontal="right" vertical="center" indent="2"/>
      <protection locked="0"/>
    </xf>
    <xf numFmtId="168" fontId="158" fillId="4" borderId="3" xfId="0" applyNumberFormat="1" applyFont="1" applyFill="1" applyBorder="1" applyAlignment="1" applyProtection="1">
      <alignment horizontal="center" vertical="center" wrapText="1"/>
      <protection hidden="1"/>
    </xf>
    <xf numFmtId="182" fontId="231" fillId="3" borderId="6" xfId="47" applyNumberFormat="1">
      <alignment horizontal="center" vertical="center"/>
      <protection locked="0"/>
    </xf>
    <xf numFmtId="178" fontId="0" fillId="0" borderId="0" xfId="0" applyNumberFormat="1" applyAlignment="1">
      <alignment horizontal="center" vertical="top"/>
    </xf>
    <xf numFmtId="0" fontId="78" fillId="35" borderId="85" xfId="0" applyFont="1" applyFill="1" applyBorder="1" applyAlignment="1" applyProtection="1">
      <alignment horizontal="right" vertical="center"/>
    </xf>
    <xf numFmtId="0" fontId="78" fillId="35" borderId="77" xfId="0" applyFont="1" applyFill="1" applyBorder="1" applyAlignment="1" applyProtection="1">
      <alignment horizontal="right" vertical="center"/>
    </xf>
    <xf numFmtId="0" fontId="78" fillId="35" borderId="17" xfId="0" applyFont="1" applyFill="1" applyBorder="1" applyAlignment="1" applyProtection="1">
      <alignment horizontal="right" vertical="center"/>
    </xf>
    <xf numFmtId="0" fontId="78" fillId="35" borderId="0" xfId="0" applyFont="1" applyFill="1" applyBorder="1" applyAlignment="1" applyProtection="1">
      <alignment horizontal="right" vertical="center"/>
    </xf>
    <xf numFmtId="0" fontId="114" fillId="4" borderId="3" xfId="0" applyFont="1" applyFill="1" applyBorder="1" applyAlignment="1" applyProtection="1">
      <alignment horizontal="center" vertical="center" wrapText="1"/>
      <protection hidden="1"/>
    </xf>
    <xf numFmtId="0" fontId="78" fillId="35" borderId="87" xfId="0" applyFont="1" applyFill="1" applyBorder="1" applyAlignment="1" applyProtection="1">
      <alignment horizontal="right" vertical="center"/>
    </xf>
    <xf numFmtId="0" fontId="78" fillId="35" borderId="79" xfId="0" applyFont="1" applyFill="1" applyBorder="1" applyAlignment="1" applyProtection="1">
      <alignment horizontal="right" vertical="center"/>
    </xf>
    <xf numFmtId="0" fontId="114" fillId="4" borderId="4" xfId="0" applyFont="1" applyFill="1" applyBorder="1" applyAlignment="1" applyProtection="1">
      <alignment horizontal="center" vertical="center" wrapText="1"/>
      <protection hidden="1"/>
    </xf>
    <xf numFmtId="0" fontId="78" fillId="34" borderId="0" xfId="0" applyFont="1" applyFill="1" applyAlignment="1" applyProtection="1">
      <alignment horizontal="right" vertical="top"/>
    </xf>
    <xf numFmtId="168" fontId="78" fillId="34" borderId="0" xfId="0" applyNumberFormat="1" applyFont="1" applyFill="1" applyProtection="1">
      <alignment vertical="top"/>
    </xf>
    <xf numFmtId="0" fontId="0" fillId="0" borderId="0" xfId="0" applyAlignment="1"/>
    <xf numFmtId="0" fontId="71" fillId="34" borderId="0" xfId="0" applyFont="1" applyFill="1" applyProtection="1">
      <alignment vertical="top"/>
    </xf>
    <xf numFmtId="179" fontId="78" fillId="34" borderId="0" xfId="0" applyNumberFormat="1" applyFont="1" applyFill="1" applyProtection="1">
      <alignment vertical="top"/>
    </xf>
    <xf numFmtId="0" fontId="0" fillId="0" borderId="0" xfId="0" applyBorder="1">
      <alignment vertical="top"/>
    </xf>
    <xf numFmtId="0" fontId="0" fillId="0" borderId="16" xfId="0" applyBorder="1" applyProtection="1">
      <alignment vertical="top"/>
    </xf>
    <xf numFmtId="0" fontId="0" fillId="7" borderId="85" xfId="0" applyFill="1" applyBorder="1" applyProtection="1">
      <alignment vertical="top"/>
    </xf>
    <xf numFmtId="0" fontId="0" fillId="7" borderId="77" xfId="0" applyFill="1" applyBorder="1" applyProtection="1">
      <alignment vertical="top"/>
    </xf>
    <xf numFmtId="0" fontId="0" fillId="7" borderId="89" xfId="0" applyFill="1" applyBorder="1" applyProtection="1">
      <alignment vertical="top"/>
    </xf>
    <xf numFmtId="0" fontId="0" fillId="7" borderId="17" xfId="0" applyFill="1" applyBorder="1">
      <alignment vertical="top"/>
    </xf>
    <xf numFmtId="0" fontId="50" fillId="7" borderId="0" xfId="0" applyFont="1" applyFill="1" applyBorder="1" applyAlignment="1" applyProtection="1">
      <alignment horizontal="left" vertical="top"/>
    </xf>
    <xf numFmtId="0" fontId="0" fillId="7" borderId="0" xfId="0" applyFill="1" applyBorder="1" applyProtection="1">
      <alignment vertical="top"/>
    </xf>
    <xf numFmtId="0" fontId="0" fillId="7" borderId="0" xfId="0" applyFill="1" applyBorder="1" applyAlignment="1" applyProtection="1">
      <alignment horizontal="right" vertical="center"/>
    </xf>
    <xf numFmtId="0" fontId="0" fillId="7" borderId="16" xfId="0" applyFill="1" applyBorder="1" applyProtection="1">
      <alignment vertical="top"/>
    </xf>
    <xf numFmtId="0" fontId="49" fillId="7" borderId="17" xfId="0" applyFont="1" applyFill="1" applyBorder="1" applyAlignment="1" applyProtection="1">
      <alignment vertical="center"/>
    </xf>
    <xf numFmtId="0" fontId="30" fillId="7" borderId="0" xfId="0" applyFont="1" applyFill="1" applyBorder="1" applyAlignment="1" applyProtection="1"/>
    <xf numFmtId="0" fontId="44" fillId="7" borderId="0" xfId="0" applyFont="1" applyFill="1" applyAlignment="1" applyProtection="1">
      <alignment horizontal="right" vertical="center"/>
    </xf>
    <xf numFmtId="0" fontId="0" fillId="7" borderId="17" xfId="0" applyFill="1" applyBorder="1" applyAlignment="1" applyProtection="1">
      <alignment vertical="center"/>
    </xf>
    <xf numFmtId="0" fontId="30" fillId="7" borderId="0" xfId="0" applyFont="1" applyFill="1" applyAlignment="1" applyProtection="1">
      <alignment vertical="center"/>
    </xf>
    <xf numFmtId="0" fontId="0" fillId="0" borderId="0" xfId="0" applyBorder="1" applyProtection="1">
      <alignment vertical="top"/>
    </xf>
    <xf numFmtId="0" fontId="0" fillId="7" borderId="17" xfId="0" applyFill="1" applyBorder="1" applyProtection="1">
      <alignment vertical="top"/>
    </xf>
    <xf numFmtId="0" fontId="0" fillId="7" borderId="0" xfId="0" applyFill="1" applyProtection="1">
      <alignment vertical="top"/>
    </xf>
    <xf numFmtId="0" fontId="78" fillId="7" borderId="77" xfId="0" applyFont="1" applyFill="1" applyBorder="1" applyAlignment="1" applyProtection="1">
      <alignment horizontal="center" vertical="center" wrapText="1"/>
    </xf>
    <xf numFmtId="0" fontId="0" fillId="7" borderId="16" xfId="0" applyFill="1" applyBorder="1" applyAlignment="1" applyProtection="1">
      <alignment vertical="center"/>
    </xf>
    <xf numFmtId="0" fontId="0" fillId="7" borderId="79" xfId="0" applyFont="1" applyFill="1" applyBorder="1" applyAlignment="1">
      <alignment vertical="top" wrapText="1"/>
    </xf>
    <xf numFmtId="0" fontId="78" fillId="7" borderId="79" xfId="0" applyFont="1" applyFill="1" applyBorder="1" applyAlignment="1" applyProtection="1">
      <alignment horizontal="center" vertical="top" wrapText="1"/>
    </xf>
    <xf numFmtId="0" fontId="49" fillId="7" borderId="16" xfId="0" applyFont="1" applyFill="1" applyBorder="1" applyAlignment="1" applyProtection="1">
      <alignment horizontal="center" vertical="top"/>
    </xf>
    <xf numFmtId="0" fontId="144" fillId="7" borderId="17" xfId="0" applyFont="1" applyFill="1" applyBorder="1" applyAlignment="1" applyProtection="1">
      <alignment horizontal="center" vertical="center"/>
    </xf>
    <xf numFmtId="180" fontId="30" fillId="7" borderId="0" xfId="0" applyNumberFormat="1" applyFont="1" applyFill="1" applyAlignment="1" applyProtection="1">
      <alignment horizontal="left" vertical="center" indent="1"/>
    </xf>
    <xf numFmtId="180" fontId="30" fillId="7" borderId="0" xfId="0" applyNumberFormat="1" applyFont="1" applyFill="1" applyAlignment="1" applyProtection="1">
      <alignment horizontal="center" vertical="center"/>
    </xf>
    <xf numFmtId="2" fontId="30" fillId="7" borderId="0" xfId="0" applyNumberFormat="1" applyFont="1" applyFill="1" applyAlignment="1" applyProtection="1">
      <alignment horizontal="center" vertical="center"/>
    </xf>
    <xf numFmtId="168" fontId="30" fillId="7" borderId="0" xfId="0" applyNumberFormat="1" applyFont="1" applyFill="1" applyAlignment="1" applyProtection="1">
      <alignment horizontal="center" vertical="center"/>
    </xf>
    <xf numFmtId="0" fontId="30" fillId="7" borderId="0" xfId="0" applyFont="1" applyFill="1" applyAlignment="1">
      <alignment vertical="center"/>
    </xf>
    <xf numFmtId="182" fontId="30" fillId="7" borderId="0" xfId="0" applyNumberFormat="1" applyFont="1" applyFill="1" applyAlignment="1" applyProtection="1">
      <alignment horizontal="center" vertical="center" indent="1"/>
    </xf>
    <xf numFmtId="168" fontId="144" fillId="7" borderId="16" xfId="0" applyNumberFormat="1" applyFont="1" applyFill="1" applyBorder="1" applyAlignment="1" applyProtection="1">
      <alignment horizontal="center" vertical="center"/>
    </xf>
    <xf numFmtId="184" fontId="0" fillId="7" borderId="77" xfId="0" applyNumberFormat="1" applyFill="1" applyBorder="1" applyAlignment="1" applyProtection="1">
      <alignment horizontal="left" vertical="center"/>
    </xf>
    <xf numFmtId="184" fontId="71" fillId="7" borderId="77" xfId="0" applyNumberFormat="1" applyFont="1" applyFill="1" applyBorder="1" applyAlignment="1" applyProtection="1">
      <alignment horizontal="left" vertical="center"/>
    </xf>
    <xf numFmtId="0" fontId="71" fillId="7" borderId="77" xfId="0" applyFont="1" applyFill="1" applyBorder="1">
      <alignment vertical="top"/>
    </xf>
    <xf numFmtId="0" fontId="78" fillId="7" borderId="77" xfId="0" applyFont="1" applyFill="1" applyBorder="1" applyAlignment="1" applyProtection="1">
      <alignment horizontal="right" vertical="center"/>
    </xf>
    <xf numFmtId="2" fontId="78" fillId="7" borderId="77" xfId="0" applyNumberFormat="1" applyFont="1" applyFill="1" applyBorder="1" applyAlignment="1" applyProtection="1">
      <alignment horizontal="right" vertical="center"/>
    </xf>
    <xf numFmtId="0" fontId="78" fillId="7" borderId="77" xfId="0" applyFont="1" applyFill="1" applyBorder="1" applyAlignment="1" applyProtection="1">
      <alignment horizontal="left" vertical="center"/>
    </xf>
    <xf numFmtId="184" fontId="0" fillId="7" borderId="0" xfId="0" applyNumberFormat="1" applyFill="1" applyAlignment="1" applyProtection="1">
      <alignment horizontal="left" vertical="center"/>
    </xf>
    <xf numFmtId="184" fontId="71" fillId="7" borderId="0" xfId="0" applyNumberFormat="1" applyFont="1" applyFill="1" applyAlignment="1" applyProtection="1">
      <alignment horizontal="left" vertical="center"/>
    </xf>
    <xf numFmtId="0" fontId="71" fillId="7" borderId="0" xfId="0" applyFont="1" applyFill="1">
      <alignment vertical="top"/>
    </xf>
    <xf numFmtId="0" fontId="78" fillId="7" borderId="0" xfId="0" applyFont="1" applyFill="1" applyBorder="1" applyAlignment="1" applyProtection="1">
      <alignment horizontal="right" vertical="center"/>
    </xf>
    <xf numFmtId="0" fontId="78" fillId="7" borderId="0" xfId="0" applyFont="1" applyFill="1" applyBorder="1" applyAlignment="1" applyProtection="1">
      <alignment horizontal="right" vertical="center"/>
    </xf>
    <xf numFmtId="0" fontId="159" fillId="7" borderId="0" xfId="0" applyFont="1" applyFill="1" applyBorder="1" applyProtection="1">
      <alignment vertical="top"/>
    </xf>
    <xf numFmtId="179" fontId="78" fillId="7" borderId="0" xfId="0" applyNumberFormat="1" applyFont="1" applyFill="1" applyBorder="1" applyAlignment="1" applyProtection="1">
      <alignment horizontal="right" vertical="center"/>
    </xf>
    <xf numFmtId="184" fontId="71" fillId="7" borderId="79" xfId="0" applyNumberFormat="1" applyFont="1" applyFill="1" applyBorder="1" applyAlignment="1" applyProtection="1">
      <alignment horizontal="left" vertical="center"/>
    </xf>
    <xf numFmtId="0" fontId="71" fillId="7" borderId="79" xfId="0" applyFont="1" applyFill="1" applyBorder="1">
      <alignment vertical="top"/>
    </xf>
    <xf numFmtId="0" fontId="78" fillId="7" borderId="79" xfId="0" applyFont="1" applyFill="1" applyBorder="1" applyAlignment="1" applyProtection="1">
      <alignment horizontal="right" vertical="center"/>
    </xf>
    <xf numFmtId="179" fontId="78" fillId="7" borderId="79" xfId="0" applyNumberFormat="1" applyFont="1" applyFill="1" applyBorder="1" applyAlignment="1" applyProtection="1">
      <alignment horizontal="right" vertical="center"/>
    </xf>
    <xf numFmtId="0" fontId="71" fillId="7" borderId="79" xfId="0" applyFont="1" applyFill="1" applyBorder="1" applyProtection="1">
      <alignment vertical="top"/>
    </xf>
    <xf numFmtId="0" fontId="0" fillId="0" borderId="0" xfId="0" applyBorder="1" applyAlignment="1" applyProtection="1">
      <alignment horizontal="left" vertical="top"/>
    </xf>
    <xf numFmtId="0" fontId="0" fillId="7" borderId="17" xfId="0" applyFill="1" applyBorder="1" applyAlignment="1">
      <alignment horizontal="left" vertical="top"/>
    </xf>
    <xf numFmtId="0" fontId="0" fillId="7" borderId="0" xfId="0" applyFill="1" applyAlignment="1" applyProtection="1">
      <alignment horizontal="left" vertical="top" wrapText="1"/>
    </xf>
    <xf numFmtId="0" fontId="0" fillId="7" borderId="0" xfId="0" applyFill="1" applyAlignment="1" applyProtection="1">
      <alignment horizontal="left" vertical="top"/>
    </xf>
    <xf numFmtId="0" fontId="0" fillId="7" borderId="0" xfId="0" applyFill="1" applyBorder="1" applyAlignment="1" applyProtection="1">
      <alignment horizontal="left" vertical="top"/>
    </xf>
    <xf numFmtId="0" fontId="0" fillId="7" borderId="16" xfId="0" applyFill="1" applyBorder="1" applyAlignment="1" applyProtection="1">
      <alignment horizontal="left" vertical="top"/>
    </xf>
    <xf numFmtId="0" fontId="0" fillId="0" borderId="0" xfId="0" applyBorder="1" applyAlignment="1" applyProtection="1"/>
    <xf numFmtId="0" fontId="49" fillId="7" borderId="0" xfId="0" applyFont="1" applyFill="1" applyAlignment="1" applyProtection="1">
      <alignment horizontal="left" vertical="center"/>
    </xf>
    <xf numFmtId="0" fontId="0" fillId="7" borderId="0" xfId="0" applyFill="1" applyBorder="1" applyAlignment="1" applyProtection="1">
      <alignment vertical="center"/>
    </xf>
    <xf numFmtId="0" fontId="49" fillId="7" borderId="0" xfId="0" applyFont="1" applyFill="1" applyAlignment="1" applyProtection="1">
      <alignment horizontal="right" vertical="center"/>
    </xf>
    <xf numFmtId="0" fontId="0" fillId="7" borderId="16" xfId="0" applyFill="1" applyBorder="1" applyAlignment="1" applyProtection="1"/>
    <xf numFmtId="0" fontId="0" fillId="7" borderId="87" xfId="0" applyFill="1" applyBorder="1" applyProtection="1">
      <alignment vertical="top"/>
    </xf>
    <xf numFmtId="0" fontId="0" fillId="7" borderId="79" xfId="0" applyFill="1" applyBorder="1" applyProtection="1">
      <alignment vertical="top"/>
    </xf>
    <xf numFmtId="0" fontId="0" fillId="7" borderId="90" xfId="0" applyFill="1" applyBorder="1" applyProtection="1">
      <alignment vertical="top"/>
    </xf>
    <xf numFmtId="0" fontId="0" fillId="7" borderId="91" xfId="0" applyFill="1" applyBorder="1" applyProtection="1">
      <alignment vertical="top"/>
    </xf>
    <xf numFmtId="0" fontId="0" fillId="7" borderId="92" xfId="0" applyFill="1" applyBorder="1" applyProtection="1">
      <alignment vertical="top"/>
    </xf>
    <xf numFmtId="0" fontId="0" fillId="7" borderId="93" xfId="0" applyFill="1" applyBorder="1" applyProtection="1">
      <alignment vertical="top"/>
    </xf>
    <xf numFmtId="0" fontId="0" fillId="7" borderId="0" xfId="0" applyFill="1">
      <alignment vertical="top"/>
    </xf>
    <xf numFmtId="0" fontId="0" fillId="7" borderId="61" xfId="0" applyFill="1" applyBorder="1" applyProtection="1">
      <alignment vertical="top"/>
    </xf>
    <xf numFmtId="0" fontId="30" fillId="7" borderId="0" xfId="0" applyFont="1" applyFill="1" applyBorder="1" applyAlignment="1" applyProtection="1">
      <alignment horizontal="center" vertical="center"/>
    </xf>
    <xf numFmtId="0" fontId="44" fillId="7" borderId="0" xfId="0" applyFont="1" applyFill="1" applyBorder="1" applyAlignment="1" applyProtection="1">
      <alignment horizontal="right" vertical="center"/>
    </xf>
    <xf numFmtId="0" fontId="30" fillId="7" borderId="0" xfId="0" applyFont="1" applyFill="1" applyAlignment="1" applyProtection="1">
      <alignment horizontal="center" vertical="center"/>
    </xf>
    <xf numFmtId="0" fontId="0" fillId="7" borderId="94" xfId="0" applyFill="1" applyBorder="1" applyProtection="1">
      <alignment vertical="top"/>
    </xf>
    <xf numFmtId="0" fontId="0" fillId="7" borderId="94" xfId="0" applyFill="1" applyBorder="1" applyAlignment="1" applyProtection="1">
      <alignment vertical="center"/>
    </xf>
    <xf numFmtId="0" fontId="0" fillId="7" borderId="61" xfId="0" applyFill="1" applyBorder="1" applyAlignment="1" applyProtection="1">
      <alignment vertical="center"/>
    </xf>
    <xf numFmtId="0" fontId="49" fillId="7" borderId="79" xfId="0" applyFont="1" applyFill="1" applyBorder="1" applyAlignment="1" applyProtection="1">
      <alignment horizontal="center" vertical="top" wrapText="1"/>
    </xf>
    <xf numFmtId="0" fontId="144" fillId="7" borderId="94" xfId="0" applyFont="1" applyFill="1" applyBorder="1" applyAlignment="1" applyProtection="1">
      <alignment horizontal="center" vertical="center"/>
    </xf>
    <xf numFmtId="184" fontId="0" fillId="7" borderId="77" xfId="0" applyNumberFormat="1" applyFill="1" applyBorder="1" applyAlignment="1" applyProtection="1">
      <alignment horizontal="left" vertical="top"/>
    </xf>
    <xf numFmtId="184" fontId="71" fillId="7" borderId="77" xfId="0" applyNumberFormat="1" applyFont="1" applyFill="1" applyBorder="1" applyAlignment="1" applyProtection="1">
      <alignment horizontal="left" vertical="top"/>
    </xf>
    <xf numFmtId="184" fontId="0" fillId="7" borderId="0" xfId="0" applyNumberFormat="1" applyFill="1" applyAlignment="1" applyProtection="1">
      <alignment horizontal="left" vertical="top"/>
    </xf>
    <xf numFmtId="184" fontId="71" fillId="7" borderId="0" xfId="0" applyNumberFormat="1" applyFont="1" applyFill="1" applyAlignment="1" applyProtection="1">
      <alignment horizontal="left" vertical="top"/>
    </xf>
    <xf numFmtId="0" fontId="71" fillId="7" borderId="0" xfId="0" applyFont="1" applyFill="1" applyBorder="1" applyProtection="1">
      <alignment vertical="top"/>
    </xf>
    <xf numFmtId="0" fontId="71" fillId="7" borderId="0" xfId="0" applyFont="1" applyFill="1" applyProtection="1">
      <alignment vertical="top"/>
    </xf>
    <xf numFmtId="0" fontId="0" fillId="7" borderId="94" xfId="0" applyFill="1" applyBorder="1" applyAlignment="1">
      <alignment vertical="top"/>
    </xf>
    <xf numFmtId="0" fontId="71" fillId="7" borderId="79" xfId="0" applyFont="1" applyFill="1" applyBorder="1" applyAlignment="1" applyProtection="1">
      <alignment vertical="top"/>
    </xf>
    <xf numFmtId="0" fontId="0" fillId="7" borderId="61" xfId="0" applyFill="1" applyBorder="1" applyAlignment="1" applyProtection="1">
      <alignment vertical="top"/>
    </xf>
    <xf numFmtId="0" fontId="0" fillId="7" borderId="94" xfId="0" applyFill="1" applyBorder="1">
      <alignment vertical="top"/>
    </xf>
    <xf numFmtId="0" fontId="0" fillId="7" borderId="61" xfId="0" applyFill="1" applyBorder="1" applyAlignment="1" applyProtection="1"/>
    <xf numFmtId="0" fontId="0" fillId="7" borderId="95" xfId="0" applyFill="1" applyBorder="1" applyProtection="1">
      <alignment vertical="top"/>
    </xf>
    <xf numFmtId="0" fontId="0" fillId="7" borderId="96" xfId="0" applyFill="1" applyBorder="1" applyProtection="1">
      <alignment vertical="top"/>
    </xf>
    <xf numFmtId="0" fontId="0" fillId="7" borderId="97" xfId="0" applyFill="1" applyBorder="1" applyProtection="1">
      <alignment vertical="top"/>
    </xf>
    <xf numFmtId="0" fontId="0" fillId="7" borderId="0" xfId="0" applyFill="1" applyBorder="1" applyAlignment="1" applyProtection="1">
      <alignment horizontal="right" vertical="top"/>
    </xf>
    <xf numFmtId="0" fontId="78" fillId="7" borderId="77" xfId="0" applyFont="1" applyFill="1" applyBorder="1" applyAlignment="1" applyProtection="1">
      <alignment horizontal="center" vertical="center"/>
    </xf>
    <xf numFmtId="0" fontId="78" fillId="7" borderId="0" xfId="0" applyFont="1" applyFill="1" applyBorder="1" applyAlignment="1" applyProtection="1">
      <alignment horizontal="left" vertical="top"/>
    </xf>
    <xf numFmtId="0" fontId="49" fillId="7" borderId="79" xfId="0" applyFont="1" applyFill="1" applyBorder="1" applyAlignment="1" applyProtection="1">
      <alignment horizontal="center" vertical="top"/>
    </xf>
    <xf numFmtId="0" fontId="49" fillId="7" borderId="0" xfId="0" applyFont="1" applyFill="1" applyBorder="1" applyAlignment="1" applyProtection="1">
      <alignment horizontal="center" vertical="top"/>
    </xf>
    <xf numFmtId="168" fontId="144" fillId="7" borderId="0" xfId="0" applyNumberFormat="1" applyFont="1" applyFill="1" applyAlignment="1" applyProtection="1">
      <alignment horizontal="center" vertical="center"/>
    </xf>
    <xf numFmtId="0" fontId="44" fillId="7" borderId="77" xfId="0" applyFont="1" applyFill="1" applyBorder="1" applyAlignment="1" applyProtection="1">
      <alignment horizontal="right" vertical="center"/>
    </xf>
    <xf numFmtId="0" fontId="44" fillId="7" borderId="77" xfId="0" applyFont="1" applyFill="1" applyBorder="1" applyAlignment="1" applyProtection="1">
      <alignment horizontal="left" vertical="center"/>
    </xf>
    <xf numFmtId="184" fontId="30" fillId="7" borderId="77" xfId="0" applyNumberFormat="1" applyFont="1" applyFill="1" applyBorder="1" applyAlignment="1" applyProtection="1">
      <alignment horizontal="left" vertical="center"/>
    </xf>
    <xf numFmtId="0" fontId="30" fillId="7" borderId="77" xfId="0" applyFont="1" applyFill="1" applyBorder="1">
      <alignment vertical="top"/>
    </xf>
    <xf numFmtId="179" fontId="78" fillId="7" borderId="77" xfId="0" applyNumberFormat="1" applyFont="1" applyFill="1" applyBorder="1" applyAlignment="1" applyProtection="1">
      <alignment horizontal="center" vertical="center" indent="1"/>
    </xf>
    <xf numFmtId="0" fontId="0" fillId="7" borderId="77" xfId="0" applyFill="1" applyBorder="1">
      <alignment vertical="top"/>
    </xf>
    <xf numFmtId="0" fontId="1" fillId="7" borderId="0" xfId="0" applyFont="1" applyFill="1" applyBorder="1" applyAlignment="1">
      <alignment vertical="center"/>
    </xf>
    <xf numFmtId="184" fontId="30" fillId="7" borderId="77" xfId="0" applyNumberFormat="1" applyFont="1" applyFill="1" applyBorder="1" applyAlignment="1" applyProtection="1">
      <alignment horizontal="left" vertical="top"/>
    </xf>
    <xf numFmtId="179" fontId="78" fillId="7" borderId="77" xfId="0" applyNumberFormat="1" applyFont="1" applyFill="1" applyBorder="1" applyAlignment="1" applyProtection="1">
      <alignment horizontal="center" vertical="center"/>
    </xf>
    <xf numFmtId="2" fontId="44" fillId="7" borderId="77" xfId="0" applyNumberFormat="1" applyFont="1" applyFill="1" applyBorder="1" applyAlignment="1" applyProtection="1">
      <alignment horizontal="right" vertical="center"/>
    </xf>
    <xf numFmtId="0" fontId="0" fillId="7" borderId="0" xfId="0" applyFill="1" applyBorder="1">
      <alignment vertical="top"/>
    </xf>
    <xf numFmtId="185" fontId="0" fillId="7" borderId="0" xfId="0" applyNumberFormat="1" applyFill="1" applyAlignment="1" applyProtection="1">
      <alignment horizontal="left" vertical="center"/>
    </xf>
    <xf numFmtId="0" fontId="0" fillId="7" borderId="0" xfId="0" applyFill="1" applyBorder="1" applyAlignment="1" applyProtection="1"/>
    <xf numFmtId="0" fontId="0" fillId="0" borderId="0" xfId="0" applyFont="1">
      <alignment vertical="top"/>
    </xf>
    <xf numFmtId="0" fontId="0" fillId="36" borderId="0" xfId="0" applyFill="1">
      <alignment vertical="top"/>
    </xf>
    <xf numFmtId="0" fontId="44" fillId="36" borderId="0" xfId="0" applyFont="1" applyFill="1" applyBorder="1" applyAlignment="1" applyProtection="1">
      <alignment horizontal="left" vertical="center"/>
      <protection hidden="1"/>
    </xf>
    <xf numFmtId="0" fontId="30" fillId="6" borderId="0" xfId="0" applyFont="1" applyFill="1">
      <alignment vertical="top"/>
    </xf>
    <xf numFmtId="0" fontId="0" fillId="6" borderId="0" xfId="0" applyFont="1" applyFill="1">
      <alignment vertical="top"/>
    </xf>
    <xf numFmtId="0" fontId="30" fillId="0" borderId="0" xfId="0" applyFont="1">
      <alignment vertical="top"/>
    </xf>
    <xf numFmtId="0" fontId="30" fillId="36" borderId="0" xfId="0" applyFont="1" applyFill="1" applyAlignment="1" applyProtection="1">
      <alignment horizontal="right" vertical="top"/>
      <protection hidden="1"/>
    </xf>
    <xf numFmtId="0" fontId="111" fillId="36" borderId="0" xfId="0" applyFont="1" applyFill="1" applyAlignment="1" applyProtection="1">
      <alignment horizontal="right" vertical="center"/>
      <protection hidden="1"/>
    </xf>
    <xf numFmtId="0" fontId="50" fillId="0" borderId="0" xfId="0" applyFont="1" applyAlignment="1" applyProtection="1">
      <alignment horizontal="left"/>
      <protection hidden="1"/>
    </xf>
    <xf numFmtId="0" fontId="0" fillId="0" borderId="0" xfId="0" applyFont="1" applyProtection="1">
      <alignment vertical="top"/>
      <protection hidden="1"/>
    </xf>
    <xf numFmtId="0" fontId="0" fillId="0" borderId="0" xfId="0" applyFont="1" applyAlignment="1" applyProtection="1">
      <alignment horizontal="left" vertical="top"/>
      <protection hidden="1"/>
    </xf>
    <xf numFmtId="0" fontId="44" fillId="0" borderId="0" xfId="0" applyFont="1" applyAlignment="1" applyProtection="1">
      <alignment horizontal="right"/>
      <protection hidden="1"/>
    </xf>
    <xf numFmtId="0" fontId="0" fillId="6" borderId="0" xfId="0" applyFont="1" applyFill="1" applyProtection="1">
      <alignment vertical="top"/>
      <protection hidden="1"/>
    </xf>
    <xf numFmtId="0" fontId="0" fillId="0" borderId="0" xfId="0" applyBorder="1">
      <alignment vertical="top"/>
    </xf>
    <xf numFmtId="0" fontId="44" fillId="0" borderId="79" xfId="0" applyFont="1" applyBorder="1" applyAlignment="1">
      <alignment horizontal="center" vertical="center"/>
    </xf>
    <xf numFmtId="0" fontId="44" fillId="0" borderId="79" xfId="0" applyFont="1" applyBorder="1" applyAlignment="1" applyProtection="1">
      <alignment horizontal="center" vertical="center"/>
      <protection hidden="1"/>
    </xf>
    <xf numFmtId="0" fontId="44" fillId="0" borderId="79" xfId="0" applyFont="1" applyBorder="1" applyAlignment="1">
      <alignment horizontal="center" vertical="center" wrapText="1"/>
    </xf>
    <xf numFmtId="0" fontId="49" fillId="0" borderId="0" xfId="0" applyFont="1">
      <alignment vertical="top"/>
    </xf>
    <xf numFmtId="0" fontId="160" fillId="36" borderId="0" xfId="0" applyFont="1" applyFill="1" applyAlignment="1">
      <alignment horizontal="left" vertical="center"/>
    </xf>
    <xf numFmtId="0" fontId="0" fillId="36" borderId="0" xfId="0" applyFill="1" applyAlignment="1">
      <alignment horizontal="right" vertical="top"/>
    </xf>
    <xf numFmtId="0" fontId="71" fillId="36" borderId="0" xfId="0" applyFont="1" applyFill="1" applyAlignment="1" applyProtection="1">
      <alignment horizontal="right" vertical="top"/>
      <protection hidden="1"/>
    </xf>
    <xf numFmtId="0" fontId="0" fillId="0" borderId="0" xfId="0" applyAlignment="1">
      <alignment horizontal="center" vertical="center"/>
    </xf>
    <xf numFmtId="0" fontId="0" fillId="0" borderId="84" xfId="0" applyBorder="1" applyAlignment="1">
      <alignment horizontal="center" vertical="center"/>
    </xf>
    <xf numFmtId="0" fontId="0" fillId="0" borderId="26" xfId="0" applyBorder="1" applyAlignment="1">
      <alignment horizontal="center" vertical="center"/>
    </xf>
    <xf numFmtId="0" fontId="0" fillId="0" borderId="98" xfId="0" applyBorder="1" applyAlignment="1">
      <alignment horizontal="center" vertical="center"/>
    </xf>
    <xf numFmtId="2" fontId="0" fillId="0" borderId="86" xfId="0" applyNumberFormat="1" applyBorder="1" applyAlignment="1">
      <alignment horizontal="center" vertical="center"/>
    </xf>
    <xf numFmtId="0" fontId="0" fillId="6" borderId="0" xfId="0" applyFont="1" applyFill="1" applyAlignment="1" applyProtection="1">
      <alignment vertical="center"/>
      <protection hidden="1"/>
    </xf>
    <xf numFmtId="0" fontId="49" fillId="0" borderId="0" xfId="0" applyFont="1" applyAlignment="1">
      <alignment horizontal="left" vertical="top"/>
    </xf>
    <xf numFmtId="0" fontId="49" fillId="0" borderId="23" xfId="0" applyFont="1" applyBorder="1" applyAlignment="1">
      <alignment horizontal="left" vertical="top"/>
    </xf>
    <xf numFmtId="0" fontId="0" fillId="0" borderId="0" xfId="0" applyAlignment="1">
      <alignment horizontal="left" vertical="top" indent="1"/>
    </xf>
    <xf numFmtId="0" fontId="0" fillId="0" borderId="23" xfId="0" applyBorder="1" applyAlignment="1">
      <alignment horizontal="center" vertical="center"/>
    </xf>
    <xf numFmtId="0" fontId="0" fillId="0" borderId="24" xfId="0" applyBorder="1" applyAlignment="1">
      <alignment horizontal="center" vertical="center"/>
    </xf>
    <xf numFmtId="2" fontId="0" fillId="0" borderId="24" xfId="0" applyNumberFormat="1" applyBorder="1" applyAlignment="1">
      <alignment horizontal="center" vertical="center"/>
    </xf>
    <xf numFmtId="0" fontId="0" fillId="6" borderId="0" xfId="0" applyFont="1" applyFill="1" applyAlignment="1" applyProtection="1">
      <protection hidden="1"/>
    </xf>
    <xf numFmtId="0" fontId="0" fillId="0" borderId="23" xfId="0" applyBorder="1" applyAlignment="1">
      <alignment horizontal="left" vertical="top" indent="1"/>
    </xf>
    <xf numFmtId="0" fontId="0" fillId="6" borderId="0" xfId="0" applyFont="1" applyFill="1" applyAlignment="1" applyProtection="1">
      <alignment horizontal="center" vertical="top"/>
      <protection hidden="1"/>
    </xf>
    <xf numFmtId="0" fontId="0" fillId="0" borderId="23" xfId="0" applyBorder="1">
      <alignment vertical="top"/>
    </xf>
    <xf numFmtId="0" fontId="49" fillId="0" borderId="0" xfId="0" applyFont="1" applyBorder="1" applyAlignment="1" applyProtection="1">
      <alignment horizontal="left" vertical="top"/>
      <protection hidden="1"/>
    </xf>
    <xf numFmtId="0" fontId="0" fillId="0" borderId="0" xfId="0" applyFont="1" applyBorder="1" applyAlignment="1" applyProtection="1">
      <alignment horizontal="center" vertical="center"/>
      <protection hidden="1"/>
    </xf>
    <xf numFmtId="0" fontId="0" fillId="0" borderId="46" xfId="0" applyBorder="1" applyAlignment="1">
      <alignment horizontal="center" vertical="center"/>
    </xf>
    <xf numFmtId="0" fontId="0" fillId="0" borderId="21" xfId="0" applyBorder="1" applyAlignment="1">
      <alignment horizontal="center" vertical="center"/>
    </xf>
    <xf numFmtId="0" fontId="0" fillId="0" borderId="45" xfId="0" applyBorder="1" applyAlignment="1">
      <alignment horizontal="center" vertical="center"/>
    </xf>
    <xf numFmtId="2" fontId="0" fillId="0" borderId="45" xfId="0" applyNumberFormat="1" applyBorder="1" applyAlignment="1">
      <alignment horizontal="center" vertical="center"/>
    </xf>
    <xf numFmtId="186" fontId="0" fillId="0" borderId="0" xfId="0" applyNumberFormat="1" applyAlignment="1">
      <alignment horizontal="left" vertical="center" indent="1"/>
    </xf>
    <xf numFmtId="186" fontId="0" fillId="0" borderId="23" xfId="0" applyNumberFormat="1" applyBorder="1" applyAlignment="1">
      <alignment horizontal="left" vertical="center" indent="1"/>
    </xf>
    <xf numFmtId="0" fontId="78" fillId="36" borderId="0" xfId="0" applyFont="1" applyFill="1" applyAlignment="1" applyProtection="1">
      <alignment horizontal="right" vertical="center"/>
      <protection hidden="1"/>
    </xf>
    <xf numFmtId="2" fontId="0" fillId="0" borderId="98" xfId="0" applyNumberFormat="1" applyBorder="1" applyAlignment="1">
      <alignment horizontal="center" vertical="center"/>
    </xf>
    <xf numFmtId="0" fontId="0" fillId="6" borderId="0" xfId="0" applyFont="1" applyFill="1" applyAlignment="1">
      <alignment vertical="center"/>
    </xf>
    <xf numFmtId="0" fontId="0" fillId="0" borderId="0" xfId="0" applyFont="1" applyAlignment="1">
      <alignment vertical="center"/>
    </xf>
    <xf numFmtId="0" fontId="0" fillId="0" borderId="0" xfId="0" applyAlignment="1">
      <alignment horizontal="left" vertical="center" indent="1"/>
    </xf>
    <xf numFmtId="0" fontId="161" fillId="36" borderId="0" xfId="0" applyFont="1" applyFill="1">
      <alignment vertical="top"/>
    </xf>
    <xf numFmtId="0" fontId="162" fillId="36" borderId="0" xfId="0" applyFont="1" applyFill="1" applyAlignment="1">
      <alignment horizontal="left" vertical="center"/>
    </xf>
    <xf numFmtId="0" fontId="162" fillId="36" borderId="0" xfId="0" applyFont="1" applyFill="1" applyAlignment="1">
      <alignment horizontal="left" vertical="center" indent="1"/>
    </xf>
    <xf numFmtId="0" fontId="49" fillId="0" borderId="0" xfId="0" applyFont="1" applyBorder="1" applyAlignment="1" applyProtection="1">
      <alignment horizontal="left"/>
      <protection hidden="1"/>
    </xf>
    <xf numFmtId="0" fontId="49" fillId="0" borderId="23" xfId="0" applyFont="1" applyBorder="1" applyAlignment="1" applyProtection="1">
      <alignment horizontal="left"/>
      <protection hidden="1"/>
    </xf>
    <xf numFmtId="180" fontId="0" fillId="0" borderId="0" xfId="0" applyNumberFormat="1" applyFont="1" applyBorder="1" applyAlignment="1" applyProtection="1">
      <alignment horizontal="left" vertical="top" indent="1"/>
      <protection hidden="1"/>
    </xf>
    <xf numFmtId="180" fontId="0" fillId="0" borderId="23" xfId="0" applyNumberFormat="1" applyFont="1" applyBorder="1" applyAlignment="1" applyProtection="1">
      <alignment horizontal="left" vertical="top" indent="1"/>
      <protection hidden="1"/>
    </xf>
    <xf numFmtId="186" fontId="0" fillId="0" borderId="0" xfId="0" applyNumberFormat="1" applyAlignment="1">
      <alignment horizontal="center" vertical="center"/>
    </xf>
    <xf numFmtId="186" fontId="0" fillId="0" borderId="0" xfId="0" applyNumberFormat="1" applyBorder="1" applyAlignment="1">
      <alignment horizontal="center" vertical="center"/>
    </xf>
    <xf numFmtId="0" fontId="0" fillId="0" borderId="0" xfId="0" applyFont="1" applyAlignment="1" applyProtection="1">
      <alignment horizontal="center"/>
      <protection hidden="1"/>
    </xf>
    <xf numFmtId="186" fontId="0" fillId="0" borderId="0" xfId="0" applyNumberFormat="1" applyFont="1" applyAlignment="1" applyProtection="1">
      <alignment horizontal="left" indent="1"/>
      <protection hidden="1"/>
    </xf>
    <xf numFmtId="0" fontId="0" fillId="0" borderId="0" xfId="0" applyFont="1" applyAlignment="1" applyProtection="1">
      <alignment horizontal="center"/>
      <protection hidden="1"/>
    </xf>
    <xf numFmtId="167" fontId="0" fillId="0" borderId="0" xfId="0" applyNumberFormat="1" applyFont="1" applyAlignment="1" applyProtection="1">
      <alignment horizontal="center"/>
      <protection hidden="1"/>
    </xf>
    <xf numFmtId="186" fontId="0" fillId="0" borderId="0" xfId="0" applyNumberFormat="1" applyFont="1" applyAlignment="1" applyProtection="1">
      <alignment horizontal="center"/>
      <protection hidden="1"/>
    </xf>
    <xf numFmtId="0" fontId="0" fillId="0" borderId="0" xfId="0" applyAlignment="1">
      <alignment horizontal="center"/>
    </xf>
    <xf numFmtId="0" fontId="0" fillId="0" borderId="0" xfId="0" applyFont="1" applyAlignment="1" applyProtection="1">
      <alignment horizontal="center" vertical="top"/>
      <protection hidden="1"/>
    </xf>
    <xf numFmtId="186" fontId="0" fillId="0" borderId="0" xfId="0" applyNumberFormat="1" applyFont="1" applyAlignment="1" applyProtection="1">
      <alignment horizontal="left" vertical="top" indent="1"/>
      <protection hidden="1"/>
    </xf>
    <xf numFmtId="0" fontId="0" fillId="0" borderId="0" xfId="0" applyFont="1" applyAlignment="1" applyProtection="1">
      <alignment horizontal="center" vertical="top"/>
      <protection hidden="1"/>
    </xf>
    <xf numFmtId="167" fontId="0" fillId="0" borderId="0" xfId="0" applyNumberFormat="1" applyFont="1" applyAlignment="1" applyProtection="1">
      <alignment horizontal="center" vertical="top"/>
      <protection hidden="1"/>
    </xf>
    <xf numFmtId="186" fontId="0" fillId="0" borderId="0" xfId="0" applyNumberFormat="1" applyFont="1" applyAlignment="1" applyProtection="1">
      <alignment horizontal="center" vertical="top"/>
      <protection hidden="1"/>
    </xf>
    <xf numFmtId="0" fontId="0" fillId="37" borderId="99" xfId="0" applyFont="1" applyFill="1" applyBorder="1" applyAlignment="1">
      <alignment vertical="center"/>
    </xf>
    <xf numFmtId="0" fontId="78" fillId="37" borderId="100" xfId="0" applyFont="1" applyFill="1" applyBorder="1" applyAlignment="1">
      <alignment vertical="center"/>
    </xf>
    <xf numFmtId="0" fontId="0" fillId="37" borderId="100" xfId="0" applyFont="1" applyFill="1" applyBorder="1" applyAlignment="1">
      <alignment vertical="center"/>
    </xf>
    <xf numFmtId="0" fontId="0" fillId="37" borderId="101" xfId="0" applyFont="1" applyFill="1" applyBorder="1" applyAlignment="1">
      <alignment vertical="center"/>
    </xf>
    <xf numFmtId="0" fontId="0" fillId="38" borderId="102" xfId="0" applyFont="1" applyFill="1" applyBorder="1" applyAlignment="1">
      <alignment vertical="center"/>
    </xf>
    <xf numFmtId="0" fontId="78" fillId="38" borderId="103" xfId="0" applyFont="1" applyFill="1" applyBorder="1" applyAlignment="1">
      <alignment vertical="center"/>
    </xf>
    <xf numFmtId="0" fontId="0" fillId="38" borderId="103" xfId="0" applyFont="1" applyFill="1" applyBorder="1" applyAlignment="1">
      <alignment vertical="center"/>
    </xf>
    <xf numFmtId="0" fontId="0" fillId="38" borderId="104" xfId="0" applyFont="1" applyFill="1" applyBorder="1" applyAlignment="1">
      <alignment vertical="center"/>
    </xf>
    <xf numFmtId="0" fontId="0" fillId="37" borderId="105" xfId="0" applyFont="1" applyFill="1" applyBorder="1" applyAlignment="1">
      <alignment vertical="center"/>
    </xf>
    <xf numFmtId="0" fontId="30" fillId="37" borderId="0" xfId="0" applyFont="1" applyFill="1" applyBorder="1" applyAlignment="1" applyProtection="1">
      <alignment horizontal="center" vertical="top"/>
      <protection locked="0"/>
    </xf>
    <xf numFmtId="0" fontId="0" fillId="37" borderId="0" xfId="0" applyFont="1" applyFill="1" applyBorder="1" applyAlignment="1">
      <alignment vertical="top"/>
    </xf>
    <xf numFmtId="0" fontId="30" fillId="37" borderId="106" xfId="0" applyFont="1" applyFill="1" applyBorder="1" applyAlignment="1">
      <alignment vertical="top"/>
    </xf>
    <xf numFmtId="0" fontId="30" fillId="38" borderId="107" xfId="0" applyFont="1" applyFill="1" applyBorder="1" applyAlignment="1">
      <alignment horizontal="center" vertical="top"/>
    </xf>
    <xf numFmtId="0" fontId="30" fillId="38" borderId="0" xfId="0" applyFont="1" applyFill="1" applyBorder="1" applyAlignment="1" applyProtection="1">
      <alignment horizontal="center" vertical="top"/>
      <protection locked="0"/>
    </xf>
    <xf numFmtId="0" fontId="0" fillId="38" borderId="108" xfId="0" applyFont="1" applyFill="1" applyBorder="1" applyAlignment="1">
      <alignment vertical="top"/>
    </xf>
    <xf numFmtId="0" fontId="0" fillId="37" borderId="109" xfId="0" applyFont="1" applyFill="1" applyBorder="1" applyAlignment="1">
      <alignment vertical="center"/>
    </xf>
    <xf numFmtId="0" fontId="30" fillId="37" borderId="110" xfId="0" applyFont="1" applyFill="1" applyBorder="1" applyAlignment="1" applyProtection="1">
      <alignment horizontal="center" vertical="top"/>
      <protection locked="0"/>
    </xf>
    <xf numFmtId="0" fontId="0" fillId="37" borderId="110" xfId="0" applyFont="1" applyFill="1" applyBorder="1" applyAlignment="1">
      <alignment vertical="top"/>
    </xf>
    <xf numFmtId="0" fontId="30" fillId="37" borderId="111" xfId="0" applyFont="1" applyFill="1" applyBorder="1" applyAlignment="1">
      <alignment vertical="top"/>
    </xf>
    <xf numFmtId="0" fontId="30" fillId="38" borderId="112" xfId="0" applyFont="1" applyFill="1" applyBorder="1" applyAlignment="1">
      <alignment horizontal="center" vertical="top"/>
    </xf>
    <xf numFmtId="0" fontId="30" fillId="38" borderId="113" xfId="0" applyFont="1" applyFill="1" applyBorder="1" applyAlignment="1" applyProtection="1">
      <alignment horizontal="center" vertical="top"/>
      <protection locked="0"/>
    </xf>
    <xf numFmtId="0" fontId="0" fillId="38" borderId="114" xfId="0" applyFont="1" applyFill="1" applyBorder="1" applyAlignment="1">
      <alignment vertical="top"/>
    </xf>
    <xf numFmtId="0" fontId="0" fillId="39" borderId="115" xfId="0" applyFont="1" applyFill="1" applyBorder="1" applyAlignment="1">
      <alignment vertical="center"/>
    </xf>
    <xf numFmtId="0" fontId="78" fillId="39" borderId="116" xfId="0" applyFont="1" applyFill="1" applyBorder="1" applyAlignment="1">
      <alignment vertical="center"/>
    </xf>
    <xf numFmtId="0" fontId="0" fillId="39" borderId="116" xfId="0" applyFont="1" applyFill="1" applyBorder="1" applyAlignment="1">
      <alignment vertical="center"/>
    </xf>
    <xf numFmtId="0" fontId="0" fillId="39" borderId="117" xfId="0" applyFont="1" applyFill="1" applyBorder="1" applyAlignment="1">
      <alignment vertical="center"/>
    </xf>
    <xf numFmtId="0" fontId="0" fillId="40" borderId="118" xfId="0" applyFont="1" applyFill="1" applyBorder="1" applyAlignment="1">
      <alignment vertical="center"/>
    </xf>
    <xf numFmtId="0" fontId="78" fillId="40" borderId="119" xfId="0" applyFont="1" applyFill="1" applyBorder="1" applyAlignment="1">
      <alignment vertical="center"/>
    </xf>
    <xf numFmtId="0" fontId="0" fillId="40" borderId="119" xfId="0" applyFont="1" applyFill="1" applyBorder="1" applyAlignment="1">
      <alignment vertical="center"/>
    </xf>
    <xf numFmtId="0" fontId="0" fillId="40" borderId="120" xfId="0" applyFont="1" applyFill="1" applyBorder="1" applyAlignment="1">
      <alignment vertical="center"/>
    </xf>
    <xf numFmtId="0" fontId="0" fillId="39" borderId="121" xfId="0" applyFont="1" applyFill="1" applyBorder="1" applyAlignment="1">
      <alignment horizontal="center" vertical="top"/>
    </xf>
    <xf numFmtId="0" fontId="0" fillId="39" borderId="0" xfId="0" applyFont="1" applyFill="1" applyBorder="1" applyAlignment="1" applyProtection="1">
      <alignment horizontal="center" vertical="top"/>
      <protection locked="0"/>
    </xf>
    <xf numFmtId="0" fontId="0" fillId="39" borderId="0" xfId="0" applyFont="1" applyFill="1" applyBorder="1" applyAlignment="1">
      <alignment vertical="top"/>
    </xf>
    <xf numFmtId="0" fontId="0" fillId="39" borderId="122" xfId="0" applyFont="1" applyFill="1" applyBorder="1" applyAlignment="1">
      <alignment vertical="top"/>
    </xf>
    <xf numFmtId="0" fontId="0" fillId="40" borderId="123" xfId="0" applyFont="1" applyFill="1" applyBorder="1" applyAlignment="1">
      <alignment horizontal="center" vertical="top"/>
    </xf>
    <xf numFmtId="0" fontId="0" fillId="40" borderId="0" xfId="0" applyFont="1" applyFill="1" applyBorder="1" applyAlignment="1" applyProtection="1">
      <alignment horizontal="center" vertical="top"/>
      <protection locked="0"/>
    </xf>
    <xf numFmtId="0" fontId="0" fillId="40" borderId="124" xfId="0" applyFont="1" applyFill="1" applyBorder="1" applyAlignment="1">
      <alignment vertical="top"/>
    </xf>
    <xf numFmtId="0" fontId="0" fillId="39" borderId="125" xfId="0" applyFont="1" applyFill="1" applyBorder="1" applyAlignment="1">
      <alignment horizontal="center" vertical="top"/>
    </xf>
    <xf numFmtId="0" fontId="0" fillId="39" borderId="126" xfId="0" applyFont="1" applyFill="1" applyBorder="1" applyAlignment="1" applyProtection="1">
      <alignment horizontal="center" vertical="top"/>
      <protection locked="0"/>
    </xf>
    <xf numFmtId="0" fontId="0" fillId="39" borderId="126" xfId="0" applyFont="1" applyFill="1" applyBorder="1" applyAlignment="1">
      <alignment vertical="top"/>
    </xf>
    <xf numFmtId="0" fontId="0" fillId="39" borderId="127" xfId="0" applyFont="1" applyFill="1" applyBorder="1" applyAlignment="1">
      <alignment vertical="top"/>
    </xf>
    <xf numFmtId="0" fontId="0" fillId="40" borderId="128" xfId="0" applyFont="1" applyFill="1" applyBorder="1" applyAlignment="1">
      <alignment horizontal="center" vertical="top"/>
    </xf>
    <xf numFmtId="0" fontId="0" fillId="40" borderId="129" xfId="0" applyFont="1" applyFill="1" applyBorder="1" applyAlignment="1" applyProtection="1">
      <alignment horizontal="center" vertical="top"/>
      <protection locked="0"/>
    </xf>
    <xf numFmtId="0" fontId="0" fillId="40" borderId="130" xfId="0" applyFont="1" applyFill="1" applyBorder="1" applyAlignment="1">
      <alignment vertical="top"/>
    </xf>
    <xf numFmtId="0" fontId="0" fillId="41" borderId="131" xfId="0" applyFont="1" applyFill="1" applyBorder="1" applyAlignment="1">
      <alignment vertical="center"/>
    </xf>
    <xf numFmtId="0" fontId="78" fillId="41" borderId="132" xfId="0" applyFont="1" applyFill="1" applyBorder="1" applyAlignment="1">
      <alignment vertical="center"/>
    </xf>
    <xf numFmtId="0" fontId="0" fillId="41" borderId="132" xfId="0" applyFont="1" applyFill="1" applyBorder="1" applyAlignment="1">
      <alignment vertical="center"/>
    </xf>
    <xf numFmtId="0" fontId="0" fillId="41" borderId="133" xfId="0" applyFont="1" applyFill="1" applyBorder="1" applyAlignment="1">
      <alignment vertical="center"/>
    </xf>
    <xf numFmtId="0" fontId="0" fillId="42" borderId="134" xfId="0" applyFont="1" applyFill="1" applyBorder="1" applyAlignment="1">
      <alignment vertical="center"/>
    </xf>
    <xf numFmtId="0" fontId="78" fillId="42" borderId="135" xfId="0" applyFont="1" applyFill="1" applyBorder="1" applyAlignment="1">
      <alignment vertical="center"/>
    </xf>
    <xf numFmtId="0" fontId="0" fillId="42" borderId="135" xfId="0" applyFont="1" applyFill="1" applyBorder="1" applyAlignment="1">
      <alignment vertical="center"/>
    </xf>
    <xf numFmtId="0" fontId="0" fillId="42" borderId="136" xfId="0" applyFont="1" applyFill="1" applyBorder="1" applyAlignment="1">
      <alignment vertical="center"/>
    </xf>
    <xf numFmtId="0" fontId="0" fillId="41" borderId="137" xfId="0" applyFont="1" applyFill="1" applyBorder="1" applyAlignment="1">
      <alignment horizontal="center" vertical="top"/>
    </xf>
    <xf numFmtId="0" fontId="0" fillId="41" borderId="0" xfId="0" applyFont="1" applyFill="1" applyBorder="1" applyAlignment="1" applyProtection="1">
      <alignment horizontal="center" vertical="top"/>
      <protection locked="0"/>
    </xf>
    <xf numFmtId="0" fontId="0" fillId="41" borderId="0" xfId="0" applyFont="1" applyFill="1" applyBorder="1" applyAlignment="1">
      <alignment vertical="top"/>
    </xf>
    <xf numFmtId="0" fontId="0" fillId="41" borderId="138" xfId="0" applyFont="1" applyFill="1" applyBorder="1" applyAlignment="1">
      <alignment vertical="top"/>
    </xf>
    <xf numFmtId="0" fontId="0" fillId="42" borderId="139" xfId="0" applyFont="1" applyFill="1" applyBorder="1" applyAlignment="1">
      <alignment horizontal="center" vertical="top"/>
    </xf>
    <xf numFmtId="0" fontId="0" fillId="42" borderId="0" xfId="0" applyFont="1" applyFill="1" applyBorder="1" applyAlignment="1" applyProtection="1">
      <alignment horizontal="center" vertical="top"/>
      <protection locked="0"/>
    </xf>
    <xf numFmtId="0" fontId="0" fillId="42" borderId="140" xfId="0" applyFont="1" applyFill="1" applyBorder="1" applyAlignment="1">
      <alignment vertical="top"/>
    </xf>
    <xf numFmtId="0" fontId="0" fillId="41" borderId="141" xfId="0" applyFont="1" applyFill="1" applyBorder="1" applyAlignment="1">
      <alignment horizontal="center" vertical="top"/>
    </xf>
    <xf numFmtId="0" fontId="0" fillId="41" borderId="142" xfId="0" applyFont="1" applyFill="1" applyBorder="1" applyAlignment="1" applyProtection="1">
      <alignment horizontal="center" vertical="top"/>
      <protection locked="0"/>
    </xf>
    <xf numFmtId="0" fontId="0" fillId="41" borderId="142" xfId="0" applyFont="1" applyFill="1" applyBorder="1" applyAlignment="1">
      <alignment vertical="top"/>
    </xf>
    <xf numFmtId="0" fontId="0" fillId="41" borderId="143" xfId="0" applyFont="1" applyFill="1" applyBorder="1" applyAlignment="1">
      <alignment vertical="top"/>
    </xf>
    <xf numFmtId="0" fontId="0" fillId="42" borderId="144" xfId="0" applyFont="1" applyFill="1" applyBorder="1" applyAlignment="1">
      <alignment horizontal="center" vertical="top"/>
    </xf>
    <xf numFmtId="0" fontId="0" fillId="42" borderId="145" xfId="0" applyFont="1" applyFill="1" applyBorder="1" applyAlignment="1" applyProtection="1">
      <alignment horizontal="center" vertical="top"/>
      <protection locked="0"/>
    </xf>
    <xf numFmtId="0" fontId="0" fillId="42" borderId="146" xfId="0" applyFont="1" applyFill="1" applyBorder="1" applyAlignment="1">
      <alignment vertical="top"/>
    </xf>
    <xf numFmtId="0" fontId="0" fillId="43" borderId="147" xfId="0" applyFont="1" applyFill="1" applyBorder="1" applyAlignment="1">
      <alignment vertical="center"/>
    </xf>
    <xf numFmtId="0" fontId="78" fillId="43" borderId="148" xfId="0" applyFont="1" applyFill="1" applyBorder="1" applyAlignment="1">
      <alignment vertical="center"/>
    </xf>
    <xf numFmtId="0" fontId="0" fillId="43" borderId="148" xfId="0" applyFont="1" applyFill="1" applyBorder="1" applyAlignment="1">
      <alignment vertical="center"/>
    </xf>
    <xf numFmtId="0" fontId="0" fillId="43" borderId="149" xfId="0" applyFont="1" applyFill="1" applyBorder="1" applyAlignment="1">
      <alignment vertical="center"/>
    </xf>
    <xf numFmtId="0" fontId="0" fillId="44" borderId="150" xfId="0" applyFont="1" applyFill="1" applyBorder="1" applyAlignment="1">
      <alignment vertical="top"/>
    </xf>
    <xf numFmtId="0" fontId="78" fillId="44" borderId="151" xfId="0" applyFont="1" applyFill="1" applyBorder="1" applyAlignment="1">
      <alignment vertical="center"/>
    </xf>
    <xf numFmtId="0" fontId="0" fillId="44" borderId="151" xfId="0" applyFont="1" applyFill="1" applyBorder="1" applyAlignment="1">
      <alignment vertical="top"/>
    </xf>
    <xf numFmtId="0" fontId="0" fillId="44" borderId="152" xfId="0" applyFont="1" applyFill="1" applyBorder="1" applyAlignment="1">
      <alignment vertical="top"/>
    </xf>
    <xf numFmtId="0" fontId="0" fillId="43" borderId="153" xfId="0" applyFont="1" applyFill="1" applyBorder="1" applyAlignment="1">
      <alignment horizontal="center" vertical="top"/>
    </xf>
    <xf numFmtId="0" fontId="0" fillId="43" borderId="0" xfId="0" applyFont="1" applyFill="1" applyBorder="1" applyAlignment="1" applyProtection="1">
      <alignment horizontal="center" vertical="top"/>
      <protection locked="0"/>
    </xf>
    <xf numFmtId="0" fontId="0" fillId="43" borderId="0" xfId="0" applyFont="1" applyFill="1" applyBorder="1" applyAlignment="1">
      <alignment vertical="top"/>
    </xf>
    <xf numFmtId="0" fontId="0" fillId="43" borderId="154" xfId="0" applyFont="1" applyFill="1" applyBorder="1" applyAlignment="1">
      <alignment vertical="top"/>
    </xf>
    <xf numFmtId="0" fontId="0" fillId="44" borderId="155" xfId="0" applyFont="1" applyFill="1" applyBorder="1" applyAlignment="1">
      <alignment horizontal="center" vertical="top"/>
    </xf>
    <xf numFmtId="0" fontId="0" fillId="44" borderId="0" xfId="0" applyFont="1" applyFill="1" applyBorder="1" applyAlignment="1" applyProtection="1">
      <alignment horizontal="center" vertical="top"/>
      <protection locked="0"/>
    </xf>
    <xf numFmtId="0" fontId="0" fillId="44" borderId="156" xfId="0" applyFont="1" applyFill="1" applyBorder="1" applyAlignment="1">
      <alignment vertical="top"/>
    </xf>
    <xf numFmtId="0" fontId="0" fillId="43" borderId="153" xfId="0" applyFont="1" applyFill="1" applyBorder="1" applyAlignment="1">
      <alignment horizontal="center" vertical="top" wrapText="1"/>
    </xf>
    <xf numFmtId="0" fontId="0" fillId="43" borderId="0" xfId="0" applyFont="1" applyFill="1" applyBorder="1" applyAlignment="1">
      <alignment vertical="top" wrapText="1"/>
    </xf>
    <xf numFmtId="0" fontId="0" fillId="44" borderId="156" xfId="0" applyFont="1" applyFill="1" applyBorder="1" applyAlignment="1">
      <alignment vertical="top" wrapText="1"/>
    </xf>
    <xf numFmtId="0" fontId="0" fillId="43" borderId="157" xfId="0" applyFont="1" applyFill="1" applyBorder="1" applyAlignment="1">
      <alignment horizontal="center" vertical="top" wrapText="1"/>
    </xf>
    <xf numFmtId="0" fontId="0" fillId="43" borderId="158" xfId="0" applyFont="1" applyFill="1" applyBorder="1" applyAlignment="1" applyProtection="1">
      <alignment horizontal="center" vertical="top" wrapText="1"/>
      <protection locked="0"/>
    </xf>
    <xf numFmtId="0" fontId="0" fillId="43" borderId="158" xfId="0" applyFont="1" applyFill="1" applyBorder="1" applyAlignment="1">
      <alignment vertical="top" wrapText="1"/>
    </xf>
    <xf numFmtId="0" fontId="0" fillId="43" borderId="159" xfId="0" applyFont="1" applyFill="1" applyBorder="1" applyAlignment="1">
      <alignment vertical="top"/>
    </xf>
    <xf numFmtId="0" fontId="0" fillId="44" borderId="160" xfId="0" applyFont="1" applyFill="1" applyBorder="1" applyAlignment="1">
      <alignment horizontal="center" vertical="top"/>
    </xf>
    <xf numFmtId="0" fontId="0" fillId="44" borderId="161" xfId="0" applyFont="1" applyFill="1" applyBorder="1" applyAlignment="1" applyProtection="1">
      <alignment horizontal="center" vertical="top"/>
      <protection locked="0"/>
    </xf>
    <xf numFmtId="0" fontId="0" fillId="44" borderId="162" xfId="0" applyFont="1" applyFill="1" applyBorder="1" applyAlignment="1">
      <alignment vertical="top" wrapText="1"/>
    </xf>
    <xf numFmtId="0" fontId="0" fillId="6" borderId="0" xfId="0" applyFont="1" applyFill="1" applyAlignment="1">
      <alignment horizontal="center" vertical="top"/>
    </xf>
    <xf numFmtId="0" fontId="0" fillId="0" borderId="26" xfId="0" applyBorder="1">
      <alignment vertical="top"/>
    </xf>
    <xf numFmtId="0" fontId="0" fillId="0" borderId="26" xfId="0" applyBorder="1" applyAlignment="1">
      <alignment horizontal="center" vertical="top"/>
    </xf>
    <xf numFmtId="0" fontId="49" fillId="0" borderId="0" xfId="0" applyFont="1" applyAlignment="1">
      <alignment horizontal="left" vertical="top" indent="1"/>
    </xf>
    <xf numFmtId="0" fontId="123" fillId="0" borderId="165" xfId="0" applyFont="1" applyBorder="1" applyAlignment="1">
      <alignment horizontal="center" vertical="center"/>
    </xf>
    <xf numFmtId="0" fontId="0" fillId="0" borderId="30" xfId="0" applyBorder="1" applyAlignment="1">
      <alignment horizontal="center" vertical="center"/>
    </xf>
    <xf numFmtId="0" fontId="30" fillId="0" borderId="0" xfId="0" applyFont="1" applyAlignment="1">
      <alignment horizontal="left" vertical="top" indent="1"/>
    </xf>
    <xf numFmtId="0" fontId="49" fillId="0" borderId="0" xfId="0" applyFont="1" applyAlignment="1">
      <alignment horizontal="center" vertical="top"/>
    </xf>
    <xf numFmtId="0" fontId="0" fillId="0" borderId="0" xfId="0" applyAlignment="1">
      <alignment horizontal="right" vertical="top"/>
    </xf>
    <xf numFmtId="0" fontId="123" fillId="0" borderId="38" xfId="0" applyFont="1" applyBorder="1" applyAlignment="1">
      <alignment horizontal="center" vertical="center"/>
    </xf>
    <xf numFmtId="0" fontId="0" fillId="0" borderId="36" xfId="0" applyBorder="1" applyAlignment="1">
      <alignment horizontal="center" vertical="center"/>
    </xf>
    <xf numFmtId="0" fontId="35" fillId="0" borderId="0" xfId="0" applyFont="1" applyAlignment="1" applyProtection="1">
      <alignment horizontal="left" vertical="center"/>
      <protection hidden="1"/>
    </xf>
    <xf numFmtId="0" fontId="49" fillId="0" borderId="0" xfId="0" applyFont="1" applyAlignment="1">
      <alignment horizontal="left" vertical="center"/>
    </xf>
    <xf numFmtId="0" fontId="0" fillId="0" borderId="0" xfId="0" applyFont="1" applyAlignment="1" applyProtection="1">
      <alignment horizontal="left" vertical="center" indent="1"/>
      <protection hidden="1"/>
    </xf>
    <xf numFmtId="0" fontId="0" fillId="0" borderId="0" xfId="0" applyAlignment="1">
      <alignment horizontal="left" vertical="center"/>
    </xf>
    <xf numFmtId="0" fontId="0" fillId="0" borderId="166" xfId="0" applyFont="1" applyBorder="1" applyProtection="1">
      <alignment vertical="top"/>
      <protection hidden="1"/>
    </xf>
    <xf numFmtId="0" fontId="0" fillId="0" borderId="0" xfId="0" applyFont="1" applyAlignment="1" applyProtection="1">
      <alignment horizontal="center" vertical="top"/>
      <protection hidden="1"/>
    </xf>
    <xf numFmtId="0" fontId="0" fillId="0" borderId="0" xfId="0" applyFont="1" applyAlignment="1" applyProtection="1">
      <alignment horizontal="center" vertical="top"/>
      <protection hidden="1"/>
    </xf>
    <xf numFmtId="0" fontId="0" fillId="0" borderId="166" xfId="0" applyFont="1" applyBorder="1" applyProtection="1">
      <alignment vertical="top"/>
      <protection hidden="1"/>
    </xf>
    <xf numFmtId="0" fontId="0" fillId="0" borderId="0" xfId="0" applyFont="1" applyProtection="1">
      <alignment vertical="top"/>
      <protection hidden="1"/>
    </xf>
    <xf numFmtId="0" fontId="0" fillId="0" borderId="0" xfId="0" applyFont="1" applyAlignment="1">
      <alignment horizontal="left" vertical="center" indent="1"/>
    </xf>
    <xf numFmtId="0" fontId="0" fillId="0" borderId="0" xfId="0" applyFont="1" applyAlignment="1">
      <alignment vertical="top"/>
    </xf>
    <xf numFmtId="0" fontId="49" fillId="0" borderId="0" xfId="0" applyFont="1" applyAlignment="1">
      <alignment horizontal="left" vertical="center"/>
    </xf>
    <xf numFmtId="187" fontId="0" fillId="0" borderId="0" xfId="0" applyNumberFormat="1" applyAlignment="1">
      <alignment horizontal="center" vertical="top"/>
    </xf>
    <xf numFmtId="0" fontId="49" fillId="4" borderId="31" xfId="0" applyFont="1" applyFill="1" applyBorder="1" applyAlignment="1" applyProtection="1">
      <alignment horizontal="center" vertical="center" wrapText="1"/>
      <protection hidden="1"/>
    </xf>
    <xf numFmtId="0" fontId="97" fillId="6" borderId="53" xfId="0" applyFont="1" applyFill="1" applyBorder="1" applyAlignment="1">
      <alignment horizontal="center" vertical="center"/>
    </xf>
    <xf numFmtId="0" fontId="0" fillId="0" borderId="0" xfId="0" applyFont="1" applyAlignment="1">
      <alignment horizontal="left" vertical="top" indent="1"/>
    </xf>
    <xf numFmtId="188" fontId="0" fillId="0" borderId="0" xfId="0" applyNumberFormat="1" applyAlignment="1">
      <alignment horizontal="center" vertical="top"/>
    </xf>
    <xf numFmtId="187" fontId="0" fillId="0" borderId="0" xfId="0" applyNumberFormat="1" applyAlignment="1">
      <alignment horizontal="left" vertical="top" indent="1"/>
    </xf>
    <xf numFmtId="0" fontId="0" fillId="0" borderId="0" xfId="0" applyFont="1">
      <alignment vertical="top"/>
    </xf>
    <xf numFmtId="0" fontId="44" fillId="45" borderId="0" xfId="0" applyFont="1" applyFill="1" applyAlignment="1">
      <alignment horizontal="center" vertical="center" wrapText="1"/>
    </xf>
    <xf numFmtId="0" fontId="0" fillId="0" borderId="0" xfId="0" applyFont="1" applyAlignment="1">
      <alignment horizontal="center" vertical="top"/>
    </xf>
    <xf numFmtId="0" fontId="44" fillId="46" borderId="0" xfId="0" applyFont="1" applyFill="1" applyAlignment="1">
      <alignment horizontal="center" vertical="center" wrapText="1"/>
    </xf>
    <xf numFmtId="0" fontId="44" fillId="47" borderId="0" xfId="0" applyFont="1" applyFill="1" applyAlignment="1">
      <alignment horizontal="center" vertical="center" wrapText="1"/>
    </xf>
    <xf numFmtId="0" fontId="44" fillId="48" borderId="0" xfId="0" applyFont="1" applyFill="1" applyAlignment="1">
      <alignment horizontal="center" vertical="center" wrapText="1"/>
    </xf>
    <xf numFmtId="0" fontId="44" fillId="49" borderId="0" xfId="0" applyFont="1" applyFill="1" applyAlignment="1">
      <alignment horizontal="center" vertical="center" wrapText="1"/>
    </xf>
    <xf numFmtId="0" fontId="44" fillId="50" borderId="0" xfId="0" applyFont="1" applyFill="1" applyAlignment="1">
      <alignment horizontal="center" vertical="center" wrapText="1"/>
    </xf>
    <xf numFmtId="0" fontId="44" fillId="51" borderId="0" xfId="0" applyFont="1" applyFill="1" applyAlignment="1">
      <alignment horizontal="center" vertical="center" wrapText="1"/>
    </xf>
    <xf numFmtId="0" fontId="0" fillId="4" borderId="52" xfId="0" applyFont="1" applyFill="1" applyBorder="1" applyAlignment="1" applyProtection="1">
      <alignment horizontal="center" vertical="center"/>
      <protection hidden="1"/>
    </xf>
    <xf numFmtId="0" fontId="0" fillId="6" borderId="53" xfId="0" applyFill="1" applyBorder="1">
      <alignment vertical="top"/>
    </xf>
    <xf numFmtId="0" fontId="30" fillId="4" borderId="4" xfId="0" applyFont="1" applyFill="1" applyBorder="1" applyAlignment="1" applyProtection="1">
      <alignment horizontal="center" vertical="center"/>
      <protection hidden="1"/>
    </xf>
    <xf numFmtId="0" fontId="44" fillId="0" borderId="0" xfId="0" applyFont="1" applyAlignment="1">
      <alignment horizontal="center" vertical="top"/>
    </xf>
    <xf numFmtId="167" fontId="0" fillId="0" borderId="0" xfId="0" applyNumberFormat="1" applyFont="1" applyBorder="1" applyAlignment="1" applyProtection="1">
      <alignment horizontal="center" vertical="top"/>
      <protection locked="0"/>
    </xf>
    <xf numFmtId="0" fontId="0" fillId="6" borderId="0" xfId="0" applyFont="1" applyFill="1" applyAlignment="1" applyProtection="1">
      <alignment vertical="top"/>
      <protection hidden="1"/>
    </xf>
    <xf numFmtId="0" fontId="17" fillId="0" borderId="0" xfId="0" applyFont="1" applyAlignment="1">
      <alignment horizontal="center" vertical="top"/>
    </xf>
    <xf numFmtId="0" fontId="44" fillId="0" borderId="0" xfId="0" applyFont="1">
      <alignment vertical="top"/>
    </xf>
    <xf numFmtId="0" fontId="30" fillId="0" borderId="0" xfId="0" applyFont="1" applyAlignment="1">
      <alignment horizontal="center" vertical="top"/>
    </xf>
    <xf numFmtId="0" fontId="44" fillId="0" borderId="0" xfId="0" applyFont="1" applyAlignment="1">
      <alignment horizontal="right" vertical="center"/>
    </xf>
    <xf numFmtId="0" fontId="0" fillId="0" borderId="0" xfId="0" applyFont="1" applyAlignment="1">
      <alignment horizontal="center" vertical="center"/>
    </xf>
    <xf numFmtId="11" fontId="0" fillId="0" borderId="0" xfId="0" applyNumberFormat="1" applyFont="1" applyAlignment="1">
      <alignment horizontal="center" vertical="center"/>
    </xf>
    <xf numFmtId="0" fontId="30" fillId="36" borderId="0" xfId="0" applyFont="1" applyFill="1" applyBorder="1" applyAlignment="1" applyProtection="1">
      <alignment horizontal="left" vertical="center"/>
      <protection hidden="1"/>
    </xf>
    <xf numFmtId="0" fontId="0" fillId="0" borderId="0" xfId="0" applyFont="1" applyAlignment="1" applyProtection="1">
      <alignment horizontal="center" vertical="top"/>
      <protection hidden="1"/>
    </xf>
    <xf numFmtId="0" fontId="0" fillId="0" borderId="0" xfId="0" applyFont="1" applyProtection="1">
      <alignment vertical="top"/>
      <protection hidden="1"/>
    </xf>
    <xf numFmtId="0" fontId="0" fillId="52" borderId="0" xfId="0" applyFill="1">
      <alignment vertical="top"/>
    </xf>
    <xf numFmtId="0" fontId="0" fillId="52" borderId="0" xfId="0" applyFill="1" applyAlignment="1">
      <alignment horizontal="center" vertical="top"/>
    </xf>
    <xf numFmtId="0" fontId="30" fillId="52" borderId="0" xfId="0" applyFont="1" applyFill="1" applyAlignment="1" applyProtection="1">
      <alignment vertical="center"/>
      <protection hidden="1"/>
    </xf>
    <xf numFmtId="0" fontId="71" fillId="52" borderId="0" xfId="0" applyFont="1" applyFill="1">
      <alignment vertical="top"/>
    </xf>
    <xf numFmtId="0" fontId="111" fillId="52" borderId="0" xfId="0" applyFont="1" applyFill="1" applyAlignment="1" applyProtection="1">
      <alignment horizontal="right" vertical="center"/>
      <protection hidden="1"/>
    </xf>
    <xf numFmtId="0" fontId="75" fillId="52" borderId="0" xfId="0" applyFont="1" applyFill="1" applyAlignment="1" applyProtection="1">
      <alignment vertical="center"/>
      <protection hidden="1"/>
    </xf>
    <xf numFmtId="0" fontId="78" fillId="52" borderId="0" xfId="0" applyFont="1" applyFill="1" applyAlignment="1" applyProtection="1">
      <alignment horizontal="left" indent="2"/>
      <protection hidden="1"/>
    </xf>
    <xf numFmtId="0" fontId="97" fillId="52" borderId="0" xfId="0" applyFont="1" applyFill="1" applyAlignment="1" applyProtection="1">
      <alignment horizontal="right" vertical="center"/>
      <protection hidden="1"/>
    </xf>
    <xf numFmtId="0" fontId="78" fillId="52" borderId="0" xfId="0" applyFont="1" applyFill="1" applyAlignment="1" applyProtection="1">
      <alignment horizontal="right" vertical="center"/>
      <protection hidden="1"/>
    </xf>
    <xf numFmtId="0" fontId="0" fillId="52" borderId="0" xfId="0" applyFill="1" applyAlignment="1">
      <alignment vertical="center"/>
    </xf>
    <xf numFmtId="0" fontId="36" fillId="52" borderId="0" xfId="0" applyFont="1" applyFill="1" applyAlignment="1" applyProtection="1">
      <alignment horizontal="center" vertical="center"/>
      <protection hidden="1"/>
    </xf>
    <xf numFmtId="0" fontId="78" fillId="52" borderId="0" xfId="0" applyFont="1" applyFill="1" applyAlignment="1">
      <alignment horizontal="right" vertical="center"/>
    </xf>
    <xf numFmtId="0" fontId="78" fillId="52" borderId="0" xfId="0" applyFont="1" applyFill="1" applyAlignment="1">
      <alignment horizontal="left" vertical="center" indent="1"/>
    </xf>
    <xf numFmtId="0" fontId="78" fillId="52" borderId="0" xfId="0" applyFont="1" applyFill="1" applyAlignment="1">
      <alignment horizontal="left" vertical="center"/>
    </xf>
    <xf numFmtId="0" fontId="71" fillId="52" borderId="0" xfId="0" applyFont="1" applyFill="1" applyAlignment="1">
      <alignment vertical="center"/>
    </xf>
    <xf numFmtId="0" fontId="0" fillId="52" borderId="0" xfId="0" applyFill="1" applyAlignment="1"/>
    <xf numFmtId="0" fontId="78" fillId="52" borderId="0" xfId="0" applyFont="1" applyFill="1" applyAlignment="1" applyProtection="1">
      <alignment horizontal="left"/>
      <protection hidden="1"/>
    </xf>
    <xf numFmtId="0" fontId="36" fillId="52" borderId="0" xfId="0" applyFont="1" applyFill="1" applyAlignment="1">
      <alignment horizontal="center"/>
    </xf>
    <xf numFmtId="0" fontId="78" fillId="52" borderId="0" xfId="0" applyFont="1" applyFill="1" applyAlignment="1" applyProtection="1">
      <alignment horizontal="left" vertical="center"/>
      <protection hidden="1"/>
    </xf>
    <xf numFmtId="0" fontId="30" fillId="52" borderId="0" xfId="0" applyFont="1" applyFill="1" applyAlignment="1" applyProtection="1">
      <protection hidden="1"/>
    </xf>
    <xf numFmtId="0" fontId="75" fillId="52" borderId="0" xfId="0" applyFont="1" applyFill="1" applyAlignment="1" applyProtection="1">
      <protection hidden="1"/>
    </xf>
    <xf numFmtId="0" fontId="165" fillId="52" borderId="0" xfId="0" applyFont="1" applyFill="1" applyAlignment="1">
      <alignment horizontal="center" vertical="center"/>
    </xf>
    <xf numFmtId="0" fontId="35" fillId="4" borderId="42" xfId="0" applyFont="1" applyFill="1" applyBorder="1" applyAlignment="1" applyProtection="1">
      <alignment horizontal="center" vertical="center"/>
      <protection hidden="1"/>
    </xf>
    <xf numFmtId="0" fontId="78" fillId="53" borderId="43" xfId="0" applyFont="1" applyFill="1" applyBorder="1" applyAlignment="1" applyProtection="1">
      <alignment horizontal="left" vertical="center" indent="1"/>
      <protection hidden="1"/>
    </xf>
    <xf numFmtId="0" fontId="78" fillId="53" borderId="43" xfId="0" applyFont="1" applyFill="1" applyBorder="1" applyAlignment="1" applyProtection="1">
      <alignment horizontal="center" vertical="center"/>
      <protection hidden="1"/>
    </xf>
    <xf numFmtId="0" fontId="35" fillId="4" borderId="167" xfId="0" applyFont="1" applyFill="1" applyBorder="1" applyAlignment="1" applyProtection="1">
      <alignment horizontal="center" vertical="center"/>
      <protection hidden="1"/>
    </xf>
    <xf numFmtId="0" fontId="147" fillId="52" borderId="0" xfId="0" applyFont="1" applyFill="1" applyAlignment="1">
      <alignment horizontal="left" vertical="center"/>
    </xf>
    <xf numFmtId="0" fontId="166" fillId="52" borderId="0" xfId="0" applyFont="1" applyFill="1" applyAlignment="1">
      <alignment horizontal="center" vertical="center"/>
    </xf>
    <xf numFmtId="0" fontId="0" fillId="4" borderId="47" xfId="0" applyFont="1" applyFill="1" applyBorder="1" applyAlignment="1" applyProtection="1">
      <alignment horizontal="center" vertical="center"/>
      <protection hidden="1"/>
    </xf>
    <xf numFmtId="0" fontId="0" fillId="7" borderId="6" xfId="0" applyFont="1" applyFill="1" applyBorder="1" applyAlignment="1" applyProtection="1">
      <alignment horizontal="left" vertical="center" indent="1"/>
      <protection hidden="1"/>
    </xf>
    <xf numFmtId="0" fontId="35" fillId="4" borderId="168" xfId="0" applyFont="1" applyFill="1" applyBorder="1" applyAlignment="1" applyProtection="1">
      <alignment horizontal="center" vertical="center"/>
      <protection hidden="1"/>
    </xf>
    <xf numFmtId="0" fontId="167" fillId="52" borderId="0" xfId="0" applyFont="1" applyFill="1" applyAlignment="1">
      <alignment horizontal="center" vertical="top"/>
    </xf>
    <xf numFmtId="0" fontId="168" fillId="52" borderId="0" xfId="0" applyFont="1" applyFill="1" applyAlignment="1" applyProtection="1">
      <alignment horizontal="center"/>
      <protection hidden="1"/>
    </xf>
    <xf numFmtId="0" fontId="0" fillId="17" borderId="6" xfId="0" applyFont="1" applyFill="1" applyBorder="1" applyAlignment="1" applyProtection="1">
      <alignment horizontal="left" vertical="center" indent="1"/>
      <protection locked="0"/>
    </xf>
    <xf numFmtId="0" fontId="35" fillId="52" borderId="0" xfId="0" applyFont="1" applyFill="1" applyAlignment="1">
      <alignment horizontal="left" vertical="center" indent="1"/>
    </xf>
    <xf numFmtId="0" fontId="0" fillId="7" borderId="6" xfId="0" applyFont="1" applyFill="1" applyBorder="1" applyAlignment="1" applyProtection="1">
      <alignment horizontal="left" vertical="center" indent="1"/>
      <protection hidden="1"/>
    </xf>
    <xf numFmtId="0" fontId="35" fillId="4" borderId="169" xfId="0" applyFont="1" applyFill="1" applyBorder="1" applyAlignment="1" applyProtection="1">
      <alignment horizontal="center" vertical="center"/>
      <protection hidden="1"/>
    </xf>
    <xf numFmtId="0" fontId="0" fillId="53" borderId="8" xfId="0" applyFont="1" applyFill="1" applyBorder="1" applyAlignment="1" applyProtection="1">
      <alignment horizontal="right" vertical="center"/>
      <protection hidden="1"/>
    </xf>
    <xf numFmtId="189" fontId="0" fillId="53" borderId="8" xfId="0" applyNumberFormat="1" applyFont="1" applyFill="1" applyBorder="1" applyAlignment="1" applyProtection="1">
      <alignment horizontal="right" vertical="center" indent="2"/>
      <protection hidden="1"/>
    </xf>
    <xf numFmtId="0" fontId="100" fillId="52" borderId="0" xfId="0" applyFont="1" applyFill="1" applyAlignment="1">
      <alignment horizontal="left" vertical="top"/>
    </xf>
    <xf numFmtId="0" fontId="13" fillId="52" borderId="0" xfId="0" applyFont="1" applyFill="1" applyAlignment="1">
      <alignment vertical="center"/>
    </xf>
    <xf numFmtId="0" fontId="35" fillId="4" borderId="170" xfId="0" applyFont="1" applyFill="1" applyBorder="1" applyAlignment="1" applyProtection="1">
      <alignment horizontal="center" vertical="center"/>
      <protection hidden="1"/>
    </xf>
    <xf numFmtId="0" fontId="49" fillId="53" borderId="82" xfId="0" applyFont="1" applyFill="1" applyBorder="1" applyAlignment="1" applyProtection="1">
      <alignment horizontal="right" vertical="center"/>
      <protection hidden="1"/>
    </xf>
    <xf numFmtId="168" fontId="49" fillId="53" borderId="82" xfId="0" applyNumberFormat="1" applyFont="1" applyFill="1" applyBorder="1" applyAlignment="1" applyProtection="1">
      <alignment horizontal="right" vertical="center" indent="2"/>
      <protection hidden="1"/>
    </xf>
    <xf numFmtId="0" fontId="35" fillId="4" borderId="171" xfId="0" applyFont="1" applyFill="1" applyBorder="1" applyAlignment="1" applyProtection="1">
      <alignment horizontal="center" vertical="center"/>
      <protection hidden="1"/>
    </xf>
    <xf numFmtId="0" fontId="0" fillId="52" borderId="0" xfId="0" applyFill="1">
      <alignment vertical="top"/>
    </xf>
    <xf numFmtId="2" fontId="166" fillId="52" borderId="0" xfId="0" applyNumberFormat="1" applyFont="1" applyFill="1" applyAlignment="1" applyProtection="1">
      <alignment vertical="center"/>
      <protection hidden="1"/>
    </xf>
    <xf numFmtId="2" fontId="166" fillId="52" borderId="0" xfId="0" applyNumberFormat="1" applyFont="1" applyFill="1" applyAlignment="1" applyProtection="1">
      <alignment horizontal="center" vertical="center"/>
      <protection hidden="1"/>
    </xf>
    <xf numFmtId="0" fontId="13" fillId="54" borderId="0" xfId="0" applyFont="1" applyFill="1" applyAlignment="1" applyProtection="1">
      <alignment vertical="center"/>
      <protection hidden="1"/>
    </xf>
    <xf numFmtId="0" fontId="0" fillId="54" borderId="0" xfId="0" applyFill="1" applyProtection="1">
      <alignment vertical="top"/>
      <protection hidden="1"/>
    </xf>
    <xf numFmtId="0" fontId="0" fillId="54" borderId="0" xfId="0" applyFill="1" applyAlignment="1" applyProtection="1">
      <alignment horizontal="left" vertical="top"/>
      <protection hidden="1"/>
    </xf>
    <xf numFmtId="0" fontId="169" fillId="54" borderId="0" xfId="0" applyFont="1" applyFill="1" applyAlignment="1" applyProtection="1">
      <alignment horizontal="right"/>
      <protection hidden="1"/>
    </xf>
    <xf numFmtId="0" fontId="115" fillId="54" borderId="0" xfId="0" applyFont="1" applyFill="1" applyAlignment="1" applyProtection="1">
      <alignment horizontal="left" vertical="top"/>
      <protection hidden="1"/>
    </xf>
    <xf numFmtId="0" fontId="170" fillId="54" borderId="0" xfId="0" applyFont="1" applyFill="1" applyAlignment="1" applyProtection="1">
      <alignment horizontal="center" vertical="center"/>
      <protection hidden="1"/>
    </xf>
    <xf numFmtId="0" fontId="78" fillId="54" borderId="0" xfId="0" applyFont="1" applyFill="1" applyAlignment="1" applyProtection="1">
      <alignment horizontal="center" vertical="center"/>
      <protection hidden="1"/>
    </xf>
    <xf numFmtId="0" fontId="111" fillId="54" borderId="0" xfId="0" applyFont="1" applyFill="1" applyAlignment="1" applyProtection="1">
      <alignment horizontal="center" vertical="center"/>
      <protection hidden="1"/>
    </xf>
    <xf numFmtId="0" fontId="110" fillId="54" borderId="0" xfId="0" applyFont="1" applyFill="1" applyAlignment="1" applyProtection="1">
      <alignment horizontal="left" vertical="center"/>
      <protection hidden="1"/>
    </xf>
    <xf numFmtId="0" fontId="111" fillId="54" borderId="0" xfId="0" applyFont="1" applyFill="1" applyAlignment="1" applyProtection="1">
      <alignment horizontal="right" vertical="center"/>
      <protection hidden="1"/>
    </xf>
    <xf numFmtId="0" fontId="71" fillId="54" borderId="0" xfId="0" applyFont="1" applyFill="1" applyProtection="1">
      <alignment vertical="top"/>
      <protection hidden="1"/>
    </xf>
    <xf numFmtId="0" fontId="0" fillId="55" borderId="172" xfId="0" applyFill="1" applyBorder="1" applyProtection="1">
      <alignment vertical="top"/>
      <protection hidden="1"/>
    </xf>
    <xf numFmtId="0" fontId="0" fillId="55" borderId="173" xfId="0" applyFill="1" applyBorder="1" applyProtection="1">
      <alignment vertical="top"/>
      <protection hidden="1"/>
    </xf>
    <xf numFmtId="0" fontId="0" fillId="55" borderId="174" xfId="0" applyFill="1" applyBorder="1" applyProtection="1">
      <alignment vertical="top"/>
      <protection hidden="1"/>
    </xf>
    <xf numFmtId="0" fontId="31" fillId="54" borderId="0" xfId="0" applyFont="1" applyFill="1" applyAlignment="1" applyProtection="1">
      <alignment horizontal="left"/>
    </xf>
    <xf numFmtId="0" fontId="121" fillId="54" borderId="0" xfId="0" applyFont="1" applyFill="1" applyAlignment="1" applyProtection="1">
      <alignment horizontal="left" vertical="center"/>
      <protection hidden="1"/>
    </xf>
    <xf numFmtId="0" fontId="121" fillId="54" borderId="0" xfId="0" applyFont="1" applyFill="1" applyAlignment="1" applyProtection="1">
      <alignment horizontal="left" vertical="top"/>
      <protection hidden="1"/>
    </xf>
    <xf numFmtId="0" fontId="44" fillId="54" borderId="0" xfId="0" applyFont="1" applyFill="1" applyAlignment="1" applyProtection="1">
      <alignment horizontal="center" vertical="center"/>
      <protection hidden="1"/>
    </xf>
    <xf numFmtId="0" fontId="171" fillId="54" borderId="0" xfId="0" applyFont="1" applyFill="1" applyAlignment="1" applyProtection="1">
      <alignment horizontal="right"/>
      <protection hidden="1"/>
    </xf>
    <xf numFmtId="0" fontId="0" fillId="55" borderId="175" xfId="0" applyFill="1" applyBorder="1" applyProtection="1">
      <alignment vertical="top"/>
      <protection hidden="1"/>
    </xf>
    <xf numFmtId="0" fontId="0" fillId="55" borderId="0" xfId="0" applyFill="1" applyBorder="1" applyProtection="1">
      <alignment vertical="top"/>
      <protection hidden="1"/>
    </xf>
    <xf numFmtId="0" fontId="0" fillId="55" borderId="176" xfId="0" applyFill="1" applyBorder="1" applyProtection="1">
      <alignment vertical="top"/>
      <protection hidden="1"/>
    </xf>
    <xf numFmtId="0" fontId="102" fillId="4" borderId="53" xfId="0" applyFont="1" applyFill="1" applyBorder="1" applyProtection="1">
      <alignment vertical="top"/>
      <protection hidden="1"/>
    </xf>
    <xf numFmtId="0" fontId="0" fillId="4" borderId="53" xfId="0" applyFill="1" applyBorder="1" applyProtection="1">
      <alignment vertical="top"/>
      <protection hidden="1"/>
    </xf>
    <xf numFmtId="0" fontId="44" fillId="55" borderId="0" xfId="0" applyFont="1" applyFill="1" applyAlignment="1" applyProtection="1">
      <alignment horizontal="right" vertical="center"/>
      <protection hidden="1"/>
    </xf>
    <xf numFmtId="0" fontId="0" fillId="4" borderId="3" xfId="0" applyFill="1" applyBorder="1" applyProtection="1">
      <alignment vertical="top"/>
    </xf>
    <xf numFmtId="0" fontId="0" fillId="12" borderId="77" xfId="0" applyFill="1" applyBorder="1" applyProtection="1">
      <alignment vertical="top"/>
      <protection hidden="1"/>
    </xf>
    <xf numFmtId="0" fontId="0" fillId="12" borderId="77" xfId="0" applyFill="1" applyBorder="1" applyAlignment="1" applyProtection="1">
      <alignment horizontal="left" vertical="top"/>
      <protection hidden="1"/>
    </xf>
    <xf numFmtId="0" fontId="35" fillId="4" borderId="3" xfId="0" applyFont="1" applyFill="1" applyBorder="1" applyProtection="1">
      <alignment vertical="top"/>
      <protection hidden="1"/>
    </xf>
    <xf numFmtId="0" fontId="0" fillId="55" borderId="177" xfId="0" applyFill="1" applyBorder="1" applyProtection="1">
      <alignment vertical="top"/>
      <protection hidden="1"/>
    </xf>
    <xf numFmtId="0" fontId="0" fillId="55" borderId="178" xfId="0" applyFill="1" applyBorder="1" applyProtection="1">
      <alignment vertical="top"/>
      <protection hidden="1"/>
    </xf>
    <xf numFmtId="0" fontId="0" fillId="55" borderId="179" xfId="0" applyFill="1" applyBorder="1" applyProtection="1">
      <alignment vertical="top"/>
      <protection hidden="1"/>
    </xf>
    <xf numFmtId="0" fontId="35" fillId="4" borderId="3" xfId="0" applyFont="1" applyFill="1" applyBorder="1" applyProtection="1">
      <alignment vertical="top"/>
    </xf>
    <xf numFmtId="0" fontId="78" fillId="12" borderId="0" xfId="0" applyFont="1" applyFill="1" applyAlignment="1" applyProtection="1">
      <alignment horizontal="left" vertical="center"/>
      <protection hidden="1"/>
    </xf>
    <xf numFmtId="0" fontId="78" fillId="12" borderId="0" xfId="0" applyFont="1" applyFill="1" applyAlignment="1" applyProtection="1">
      <alignment horizontal="left" vertical="center" indent="1"/>
    </xf>
    <xf numFmtId="0" fontId="35" fillId="12" borderId="0" xfId="0" applyFont="1" applyFill="1" applyAlignment="1" applyProtection="1">
      <alignment horizontal="left" vertical="center"/>
      <protection hidden="1"/>
    </xf>
    <xf numFmtId="0" fontId="35" fillId="12" borderId="0" xfId="0" applyFont="1" applyFill="1" applyAlignment="1" applyProtection="1">
      <alignment horizontal="center" vertical="center"/>
      <protection hidden="1"/>
    </xf>
    <xf numFmtId="0" fontId="35" fillId="54" borderId="0" xfId="0" applyFont="1" applyFill="1" applyProtection="1">
      <alignment vertical="top"/>
      <protection hidden="1"/>
    </xf>
    <xf numFmtId="0" fontId="102" fillId="0" borderId="0" xfId="0" applyFont="1">
      <alignment vertical="top"/>
    </xf>
    <xf numFmtId="0" fontId="35" fillId="0" borderId="0" xfId="0" applyFont="1">
      <alignment vertical="top"/>
    </xf>
    <xf numFmtId="0" fontId="14" fillId="12" borderId="0" xfId="0" applyFont="1" applyFill="1" applyAlignment="1" applyProtection="1">
      <alignment horizontal="left" vertical="center"/>
      <protection hidden="1"/>
    </xf>
    <xf numFmtId="0" fontId="78" fillId="12" borderId="0" xfId="0" applyFont="1" applyFill="1" applyAlignment="1" applyProtection="1">
      <alignment horizontal="center" vertical="center"/>
      <protection hidden="1"/>
    </xf>
    <xf numFmtId="0" fontId="0" fillId="4" borderId="3" xfId="0" applyFill="1" applyBorder="1" applyProtection="1">
      <alignment vertical="top"/>
      <protection hidden="1"/>
    </xf>
    <xf numFmtId="0" fontId="172" fillId="4" borderId="3" xfId="0" applyFont="1" applyFill="1" applyBorder="1" applyAlignment="1" applyProtection="1">
      <alignment horizontal="center"/>
    </xf>
    <xf numFmtId="0" fontId="14" fillId="12" borderId="0" xfId="0" applyFont="1" applyFill="1" applyAlignment="1" applyProtection="1">
      <alignment horizontal="left" vertical="center" indent="1"/>
      <protection hidden="1"/>
    </xf>
    <xf numFmtId="190" fontId="0" fillId="12" borderId="0" xfId="0" applyNumberFormat="1" applyFont="1" applyFill="1" applyAlignment="1" applyProtection="1">
      <alignment horizontal="left" vertical="center" wrapText="1" indent="1"/>
      <protection hidden="1"/>
    </xf>
    <xf numFmtId="0" fontId="14" fillId="12" borderId="0" xfId="0" applyFont="1" applyFill="1" applyAlignment="1" applyProtection="1">
      <alignment horizontal="left" vertical="center" indent="1"/>
      <protection hidden="1"/>
    </xf>
    <xf numFmtId="0" fontId="14" fillId="12" borderId="0" xfId="0" applyFont="1" applyFill="1" applyAlignment="1" applyProtection="1">
      <alignment horizontal="center" vertical="center"/>
      <protection hidden="1"/>
    </xf>
    <xf numFmtId="191" fontId="173" fillId="12" borderId="0" xfId="0" applyNumberFormat="1" applyFont="1" applyFill="1" applyAlignment="1" applyProtection="1">
      <alignment horizontal="left" vertical="center" indent="1"/>
      <protection hidden="1"/>
    </xf>
    <xf numFmtId="0" fontId="14" fillId="12" borderId="0" xfId="0" applyFont="1" applyFill="1" applyAlignment="1" applyProtection="1">
      <alignment horizontal="center" vertical="center"/>
      <protection hidden="1"/>
    </xf>
    <xf numFmtId="191" fontId="158" fillId="4" borderId="76" xfId="0" applyNumberFormat="1" applyFont="1" applyFill="1" applyBorder="1" applyAlignment="1" applyProtection="1">
      <alignment horizontal="left" vertical="center" indent="1"/>
      <protection hidden="1"/>
    </xf>
    <xf numFmtId="191" fontId="174" fillId="4" borderId="76" xfId="0" applyNumberFormat="1" applyFont="1" applyFill="1" applyBorder="1" applyAlignment="1" applyProtection="1">
      <alignment horizontal="left" vertical="center" indent="1"/>
      <protection hidden="1"/>
    </xf>
    <xf numFmtId="0" fontId="0" fillId="4" borderId="76" xfId="0" applyFill="1" applyBorder="1" applyAlignment="1" applyProtection="1">
      <alignment horizontal="left" vertical="top"/>
      <protection hidden="1"/>
    </xf>
    <xf numFmtId="191" fontId="175" fillId="54" borderId="0" xfId="0" applyNumberFormat="1" applyFont="1" applyFill="1" applyAlignment="1" applyProtection="1">
      <alignment horizontal="left" vertical="center" indent="1"/>
      <protection hidden="1"/>
    </xf>
    <xf numFmtId="0" fontId="0" fillId="54" borderId="0" xfId="0" applyFill="1" applyAlignment="1" applyProtection="1">
      <alignment horizontal="left" vertical="center"/>
      <protection hidden="1"/>
    </xf>
    <xf numFmtId="191" fontId="30" fillId="54" borderId="0" xfId="0" applyNumberFormat="1" applyFont="1" applyFill="1" applyAlignment="1" applyProtection="1">
      <alignment horizontal="left" vertical="center" indent="1"/>
      <protection hidden="1"/>
    </xf>
    <xf numFmtId="190" fontId="30" fillId="54" borderId="0" xfId="0" applyNumberFormat="1" applyFont="1" applyFill="1" applyAlignment="1" applyProtection="1">
      <alignment horizontal="left" vertical="center" wrapText="1" indent="1"/>
      <protection hidden="1"/>
    </xf>
    <xf numFmtId="0" fontId="0" fillId="0" borderId="0" xfId="0" applyProtection="1">
      <alignment vertical="top"/>
      <protection hidden="1"/>
    </xf>
    <xf numFmtId="0" fontId="0" fillId="0" borderId="0" xfId="0" applyAlignment="1" applyProtection="1">
      <alignment vertical="center"/>
      <protection hidden="1"/>
    </xf>
    <xf numFmtId="0" fontId="0" fillId="0" borderId="0" xfId="0" applyAlignment="1" applyProtection="1">
      <alignment horizontal="left" vertical="center"/>
      <protection hidden="1"/>
    </xf>
    <xf numFmtId="0" fontId="13" fillId="56" borderId="0" xfId="0" applyFont="1" applyFill="1" applyProtection="1">
      <alignment vertical="top"/>
      <protection hidden="1"/>
    </xf>
    <xf numFmtId="0" fontId="0" fillId="56" borderId="0" xfId="0" applyFill="1" applyProtection="1">
      <alignment vertical="top"/>
      <protection hidden="1"/>
    </xf>
    <xf numFmtId="0" fontId="16" fillId="56" borderId="0" xfId="0" applyFont="1" applyFill="1" applyProtection="1">
      <alignment vertical="top"/>
      <protection hidden="1"/>
    </xf>
    <xf numFmtId="0" fontId="46" fillId="56" borderId="0" xfId="0" applyFont="1" applyFill="1" applyProtection="1">
      <alignment vertical="top"/>
      <protection hidden="1"/>
    </xf>
    <xf numFmtId="0" fontId="71" fillId="56" borderId="0" xfId="0" applyFont="1" applyFill="1" applyProtection="1">
      <alignment vertical="top"/>
      <protection hidden="1"/>
    </xf>
    <xf numFmtId="0" fontId="111" fillId="56" borderId="0" xfId="0" applyFont="1" applyFill="1" applyAlignment="1" applyProtection="1">
      <alignment horizontal="right" vertical="center"/>
      <protection hidden="1"/>
    </xf>
    <xf numFmtId="0" fontId="110" fillId="56" borderId="0" xfId="0" applyFont="1" applyFill="1" applyProtection="1">
      <alignment vertical="top"/>
      <protection hidden="1"/>
    </xf>
    <xf numFmtId="0" fontId="35" fillId="56" borderId="0" xfId="0" applyFont="1" applyFill="1" applyAlignment="1" applyProtection="1">
      <alignment vertical="center"/>
      <protection hidden="1"/>
    </xf>
    <xf numFmtId="0" fontId="30" fillId="56" borderId="0" xfId="0" applyFont="1" applyFill="1" applyAlignment="1" applyProtection="1">
      <alignment vertical="top"/>
      <protection hidden="1"/>
    </xf>
    <xf numFmtId="0" fontId="0" fillId="4" borderId="78" xfId="0" applyFill="1" applyBorder="1" applyProtection="1">
      <alignment vertical="top"/>
      <protection hidden="1"/>
    </xf>
    <xf numFmtId="0" fontId="0" fillId="4" borderId="76" xfId="0" applyFill="1" applyBorder="1" applyProtection="1">
      <alignment vertical="top"/>
      <protection hidden="1"/>
    </xf>
    <xf numFmtId="0" fontId="0" fillId="4" borderId="180" xfId="0" applyFill="1" applyBorder="1" applyProtection="1">
      <alignment vertical="top"/>
      <protection hidden="1"/>
    </xf>
    <xf numFmtId="0" fontId="30" fillId="55" borderId="0" xfId="0" applyFont="1" applyFill="1" applyBorder="1" applyProtection="1">
      <alignment vertical="top"/>
      <protection hidden="1"/>
    </xf>
    <xf numFmtId="0" fontId="0" fillId="56" borderId="0" xfId="0" applyFill="1" applyAlignment="1" applyProtection="1">
      <alignment horizontal="right" vertical="top"/>
      <protection hidden="1"/>
    </xf>
    <xf numFmtId="0" fontId="30" fillId="0" borderId="0" xfId="0" applyFont="1" applyAlignment="1" applyProtection="1">
      <alignment horizontal="center" vertical="center"/>
      <protection hidden="1"/>
    </xf>
    <xf numFmtId="0" fontId="0" fillId="55" borderId="0" xfId="0" applyFill="1">
      <alignment vertical="top"/>
    </xf>
    <xf numFmtId="0" fontId="177" fillId="4" borderId="3" xfId="0" applyFont="1" applyFill="1" applyBorder="1" applyAlignment="1" applyProtection="1">
      <alignment horizontal="center" vertical="top"/>
      <protection hidden="1"/>
    </xf>
    <xf numFmtId="184" fontId="0" fillId="55" borderId="0" xfId="0" applyNumberFormat="1" applyFont="1" applyFill="1" applyAlignment="1" applyProtection="1">
      <alignment horizontal="left" vertical="center" indent="2"/>
      <protection hidden="1"/>
    </xf>
    <xf numFmtId="184" fontId="0" fillId="55" borderId="0" xfId="0" applyNumberFormat="1" applyFont="1" applyFill="1" applyAlignment="1" applyProtection="1">
      <alignment horizontal="left" vertical="center"/>
      <protection hidden="1"/>
    </xf>
    <xf numFmtId="0" fontId="14" fillId="55" borderId="0" xfId="0" applyFont="1" applyFill="1" applyAlignment="1" applyProtection="1">
      <alignment horizontal="left" vertical="center"/>
      <protection hidden="1"/>
    </xf>
    <xf numFmtId="184" fontId="14" fillId="55" borderId="0" xfId="0" applyNumberFormat="1" applyFont="1" applyFill="1" applyAlignment="1" applyProtection="1">
      <alignment horizontal="center" vertical="center"/>
      <protection hidden="1"/>
    </xf>
    <xf numFmtId="0" fontId="30" fillId="55" borderId="0" xfId="0" applyFont="1" applyFill="1" applyProtection="1">
      <alignment vertical="top"/>
      <protection hidden="1"/>
    </xf>
    <xf numFmtId="0" fontId="0" fillId="55" borderId="0" xfId="0" applyFont="1" applyFill="1" applyBorder="1" applyProtection="1">
      <alignment vertical="top"/>
      <protection hidden="1"/>
    </xf>
    <xf numFmtId="0" fontId="0" fillId="55" borderId="0" xfId="0" applyFont="1" applyFill="1" applyAlignment="1" applyProtection="1">
      <alignment horizontal="left" vertical="center" indent="2"/>
      <protection hidden="1"/>
    </xf>
    <xf numFmtId="0" fontId="49" fillId="55" borderId="0" xfId="0" applyFont="1" applyFill="1" applyBorder="1" applyAlignment="1" applyProtection="1">
      <alignment horizontal="center" vertical="center"/>
      <protection hidden="1"/>
    </xf>
    <xf numFmtId="192" fontId="0" fillId="55" borderId="0" xfId="0" applyNumberFormat="1" applyFont="1" applyFill="1" applyAlignment="1" applyProtection="1">
      <alignment horizontal="right" vertical="center"/>
      <protection hidden="1"/>
    </xf>
    <xf numFmtId="0" fontId="0" fillId="55" borderId="0" xfId="0" applyFont="1" applyFill="1" applyAlignment="1" applyProtection="1">
      <alignment vertical="center"/>
      <protection hidden="1"/>
    </xf>
    <xf numFmtId="0" fontId="0" fillId="55" borderId="0" xfId="0" applyFont="1" applyFill="1" applyAlignment="1" applyProtection="1">
      <alignment horizontal="right" vertical="center"/>
      <protection hidden="1"/>
    </xf>
    <xf numFmtId="0" fontId="49" fillId="55" borderId="0" xfId="0" applyFont="1" applyFill="1" applyBorder="1" applyAlignment="1" applyProtection="1">
      <alignment horizontal="left" vertical="top" indent="1"/>
      <protection hidden="1"/>
    </xf>
    <xf numFmtId="0" fontId="35" fillId="55" borderId="0" xfId="0" applyFont="1" applyFill="1" applyBorder="1" applyAlignment="1" applyProtection="1">
      <alignment horizontal="left" vertical="top"/>
      <protection hidden="1"/>
    </xf>
    <xf numFmtId="0" fontId="46" fillId="55" borderId="0" xfId="0" applyFont="1" applyFill="1" applyAlignment="1" applyProtection="1">
      <alignment horizontal="left" vertical="center" indent="2"/>
      <protection hidden="1"/>
    </xf>
    <xf numFmtId="193" fontId="46" fillId="55" borderId="0" xfId="0" applyNumberFormat="1" applyFont="1" applyFill="1" applyAlignment="1" applyProtection="1">
      <alignment horizontal="left" vertical="center"/>
      <protection hidden="1"/>
    </xf>
    <xf numFmtId="193" fontId="46" fillId="55" borderId="0" xfId="0" applyNumberFormat="1" applyFont="1" applyFill="1" applyAlignment="1" applyProtection="1">
      <alignment horizontal="right" vertical="center"/>
      <protection hidden="1"/>
    </xf>
    <xf numFmtId="0" fontId="0" fillId="55" borderId="0" xfId="0" applyFont="1" applyFill="1" applyBorder="1" applyAlignment="1" applyProtection="1">
      <alignment vertical="center"/>
      <protection hidden="1"/>
    </xf>
    <xf numFmtId="192" fontId="30" fillId="55" borderId="0" xfId="0" applyNumberFormat="1" applyFont="1" applyFill="1" applyProtection="1">
      <alignment vertical="top"/>
      <protection hidden="1"/>
    </xf>
    <xf numFmtId="0" fontId="35" fillId="55" borderId="0" xfId="0" applyFont="1" applyFill="1" applyBorder="1" applyAlignment="1" applyProtection="1">
      <alignment horizontal="left" vertical="top" indent="1"/>
      <protection hidden="1"/>
    </xf>
    <xf numFmtId="0" fontId="64" fillId="55" borderId="0" xfId="0" applyFont="1" applyFill="1" applyAlignment="1" applyProtection="1">
      <alignment horizontal="left" vertical="top" indent="2"/>
      <protection hidden="1"/>
    </xf>
    <xf numFmtId="0" fontId="126" fillId="55" borderId="0" xfId="0" applyFont="1" applyFill="1" applyBorder="1" applyAlignment="1" applyProtection="1">
      <alignment horizontal="center" vertical="center"/>
      <protection hidden="1"/>
    </xf>
    <xf numFmtId="193" fontId="46" fillId="55" borderId="0" xfId="0" applyNumberFormat="1" applyFont="1" applyFill="1" applyAlignment="1" applyProtection="1">
      <alignment horizontal="center" vertical="center"/>
      <protection hidden="1"/>
    </xf>
    <xf numFmtId="0" fontId="178" fillId="55" borderId="0" xfId="0" applyFont="1" applyFill="1" applyProtection="1">
      <alignment vertical="top"/>
      <protection hidden="1"/>
    </xf>
    <xf numFmtId="194" fontId="0" fillId="3" borderId="6" xfId="50" applyNumberFormat="1" applyFont="1">
      <alignment horizontal="left" vertical="center" indent="1"/>
      <protection locked="0"/>
    </xf>
    <xf numFmtId="0" fontId="0" fillId="55" borderId="0" xfId="0" applyFill="1" applyAlignment="1">
      <alignment vertical="center"/>
    </xf>
    <xf numFmtId="0" fontId="44" fillId="55" borderId="0" xfId="0" applyFont="1" applyFill="1" applyAlignment="1">
      <alignment horizontal="center" vertical="center"/>
    </xf>
    <xf numFmtId="0" fontId="44" fillId="55" borderId="0" xfId="0" applyFont="1" applyFill="1" applyAlignment="1" applyProtection="1">
      <protection hidden="1"/>
    </xf>
    <xf numFmtId="0" fontId="0" fillId="55" borderId="0" xfId="0" applyFill="1" applyProtection="1">
      <alignment vertical="top"/>
      <protection hidden="1"/>
    </xf>
    <xf numFmtId="0" fontId="113" fillId="4" borderId="3" xfId="0" applyFont="1" applyFill="1" applyBorder="1" applyAlignment="1" applyProtection="1">
      <alignment horizontal="center" vertical="top"/>
      <protection hidden="1"/>
    </xf>
    <xf numFmtId="0" fontId="179" fillId="55" borderId="0" xfId="0" applyFont="1" applyFill="1" applyAlignment="1" applyProtection="1">
      <alignment horizontal="center" vertical="top"/>
      <protection hidden="1"/>
    </xf>
    <xf numFmtId="195" fontId="0" fillId="55" borderId="0" xfId="0" applyNumberFormat="1" applyFont="1" applyFill="1" applyAlignment="1" applyProtection="1">
      <alignment horizontal="right" vertical="center"/>
      <protection hidden="1"/>
    </xf>
    <xf numFmtId="0" fontId="0" fillId="55" borderId="0" xfId="0" applyFont="1" applyFill="1" applyAlignment="1" applyProtection="1">
      <alignment horizontal="left" vertical="center" indent="1"/>
      <protection hidden="1"/>
    </xf>
    <xf numFmtId="0" fontId="0" fillId="55" borderId="24" xfId="0" applyFont="1" applyFill="1" applyBorder="1" applyAlignment="1" applyProtection="1">
      <alignment horizontal="left" vertical="center" indent="1"/>
      <protection hidden="1"/>
    </xf>
    <xf numFmtId="0" fontId="0" fillId="55" borderId="0" xfId="0" applyFont="1" applyFill="1" applyProtection="1">
      <alignment vertical="top"/>
      <protection hidden="1"/>
    </xf>
    <xf numFmtId="0" fontId="178" fillId="55" borderId="0" xfId="0" applyFont="1" applyFill="1" applyAlignment="1" applyProtection="1">
      <alignment horizontal="left" vertical="top"/>
      <protection hidden="1"/>
    </xf>
    <xf numFmtId="0" fontId="0" fillId="55" borderId="0" xfId="0" applyFill="1" applyBorder="1" applyAlignment="1" applyProtection="1">
      <alignment vertical="top"/>
      <protection hidden="1"/>
    </xf>
    <xf numFmtId="0" fontId="30" fillId="55" borderId="0" xfId="0" applyFont="1" applyFill="1" applyBorder="1" applyAlignment="1" applyProtection="1">
      <alignment vertical="top"/>
      <protection hidden="1"/>
    </xf>
    <xf numFmtId="49" fontId="180" fillId="55" borderId="0" xfId="0" applyNumberFormat="1" applyFont="1" applyFill="1" applyAlignment="1" applyProtection="1">
      <alignment horizontal="left" vertical="top" wrapText="1"/>
      <protection hidden="1"/>
    </xf>
    <xf numFmtId="0" fontId="44" fillId="55" borderId="0" xfId="0" applyFont="1" applyFill="1" applyAlignment="1" applyProtection="1">
      <alignment horizontal="left" vertical="center"/>
      <protection hidden="1"/>
    </xf>
    <xf numFmtId="49" fontId="180" fillId="55" borderId="0" xfId="0" applyNumberFormat="1" applyFont="1" applyFill="1" applyAlignment="1" applyProtection="1">
      <alignment horizontal="left" vertical="center" wrapText="1"/>
      <protection hidden="1"/>
    </xf>
    <xf numFmtId="180" fontId="180" fillId="55" borderId="0" xfId="0" applyNumberFormat="1" applyFont="1" applyFill="1" applyAlignment="1" applyProtection="1">
      <alignment horizontal="left" vertical="center" wrapText="1"/>
      <protection hidden="1"/>
    </xf>
    <xf numFmtId="192" fontId="46" fillId="55" borderId="0" xfId="0" applyNumberFormat="1" applyFont="1" applyFill="1" applyAlignment="1" applyProtection="1">
      <alignment horizontal="left" wrapText="1"/>
      <protection hidden="1"/>
    </xf>
    <xf numFmtId="192" fontId="46" fillId="55" borderId="0" xfId="0" applyNumberFormat="1" applyFont="1" applyFill="1" applyAlignment="1" applyProtection="1">
      <alignment horizontal="left" vertical="top" wrapText="1"/>
      <protection hidden="1"/>
    </xf>
    <xf numFmtId="0" fontId="0" fillId="55" borderId="0" xfId="0" applyFont="1" applyFill="1">
      <alignment vertical="top"/>
    </xf>
    <xf numFmtId="49" fontId="46" fillId="55" borderId="0" xfId="0" applyNumberFormat="1" applyFont="1" applyFill="1" applyAlignment="1" applyProtection="1">
      <alignment horizontal="left" vertical="top" wrapText="1"/>
      <protection hidden="1"/>
    </xf>
    <xf numFmtId="0" fontId="0" fillId="55" borderId="0" xfId="0" applyFont="1" applyFill="1" applyAlignment="1"/>
    <xf numFmtId="0" fontId="0" fillId="55" borderId="0" xfId="0" applyFill="1" applyAlignment="1"/>
    <xf numFmtId="190" fontId="0" fillId="0" borderId="0" xfId="0" applyNumberFormat="1" applyProtection="1">
      <alignment vertical="top"/>
      <protection hidden="1"/>
    </xf>
    <xf numFmtId="0" fontId="0" fillId="0" borderId="0" xfId="0" applyProtection="1">
      <alignment vertical="top"/>
      <protection hidden="1"/>
    </xf>
    <xf numFmtId="0" fontId="13" fillId="57" borderId="0" xfId="0" applyFont="1" applyFill="1" applyProtection="1">
      <alignment vertical="top"/>
      <protection hidden="1"/>
    </xf>
    <xf numFmtId="0" fontId="74" fillId="57" borderId="0" xfId="0" applyFont="1" applyFill="1" applyAlignment="1" applyProtection="1">
      <alignment horizontal="left"/>
      <protection hidden="1"/>
    </xf>
    <xf numFmtId="196" fontId="62" fillId="57" borderId="0" xfId="0" applyNumberFormat="1" applyFont="1" applyFill="1" applyProtection="1">
      <alignment vertical="top"/>
      <protection hidden="1"/>
    </xf>
    <xf numFmtId="0" fontId="0" fillId="57" borderId="0" xfId="0" applyFill="1" applyAlignment="1" applyProtection="1">
      <alignment vertical="center" wrapText="1"/>
      <protection hidden="1"/>
    </xf>
    <xf numFmtId="0" fontId="49" fillId="57" borderId="0" xfId="0" applyFont="1" applyFill="1" applyAlignment="1" applyProtection="1">
      <alignment horizontal="right" wrapText="1"/>
      <protection hidden="1"/>
    </xf>
    <xf numFmtId="0" fontId="49" fillId="57" borderId="0" xfId="0" applyFont="1" applyFill="1" applyAlignment="1" applyProtection="1">
      <alignment horizontal="right" vertical="center" wrapText="1"/>
      <protection hidden="1"/>
    </xf>
    <xf numFmtId="0" fontId="49" fillId="57" borderId="0" xfId="0" applyFont="1" applyFill="1" applyAlignment="1" applyProtection="1">
      <alignment horizontal="left" vertical="top"/>
      <protection hidden="1"/>
    </xf>
    <xf numFmtId="0" fontId="181" fillId="57" borderId="0" xfId="0" applyFont="1" applyFill="1" applyAlignment="1" applyProtection="1">
      <alignment horizontal="left" vertical="top"/>
      <protection hidden="1"/>
    </xf>
    <xf numFmtId="0" fontId="181" fillId="57" borderId="0" xfId="0" applyFont="1" applyFill="1" applyAlignment="1" applyProtection="1">
      <alignment vertical="top"/>
      <protection hidden="1"/>
    </xf>
    <xf numFmtId="0" fontId="33" fillId="57" borderId="0" xfId="0" applyFont="1" applyFill="1" applyAlignment="1" applyProtection="1">
      <alignment horizontal="right"/>
      <protection hidden="1"/>
    </xf>
    <xf numFmtId="0" fontId="0" fillId="0" borderId="0" xfId="0" applyFont="1" applyAlignment="1" applyProtection="1">
      <alignment vertical="center"/>
      <protection hidden="1"/>
    </xf>
    <xf numFmtId="0" fontId="32" fillId="57" borderId="0" xfId="0" applyFont="1" applyFill="1" applyAlignment="1" applyProtection="1">
      <alignment horizontal="right" vertical="top"/>
      <protection hidden="1"/>
    </xf>
    <xf numFmtId="0" fontId="78" fillId="57" borderId="0" xfId="0" applyFont="1" applyFill="1" applyAlignment="1" applyProtection="1">
      <alignment horizontal="left" vertical="center" wrapText="1"/>
      <protection hidden="1"/>
    </xf>
    <xf numFmtId="0" fontId="74" fillId="57" borderId="0" xfId="0" applyFont="1" applyFill="1" applyAlignment="1" applyProtection="1">
      <alignment horizontal="right" vertical="center"/>
      <protection hidden="1"/>
    </xf>
    <xf numFmtId="0" fontId="0" fillId="57" borderId="0" xfId="0" applyFill="1" applyAlignment="1" applyProtection="1">
      <alignment vertical="center"/>
      <protection hidden="1"/>
    </xf>
    <xf numFmtId="0" fontId="45" fillId="57" borderId="0" xfId="0" applyFont="1" applyFill="1" applyAlignment="1" applyProtection="1">
      <alignment horizontal="center" vertical="center" wrapText="1"/>
      <protection hidden="1"/>
    </xf>
    <xf numFmtId="0" fontId="71" fillId="57" borderId="0" xfId="0" applyFont="1" applyFill="1" applyAlignment="1" applyProtection="1">
      <alignment horizontal="left" vertical="center"/>
      <protection hidden="1"/>
    </xf>
    <xf numFmtId="0" fontId="143" fillId="57" borderId="0" xfId="0" applyFont="1" applyFill="1" applyAlignment="1" applyProtection="1">
      <alignment horizontal="right" vertical="top"/>
      <protection hidden="1"/>
    </xf>
    <xf numFmtId="0" fontId="0" fillId="57" borderId="0" xfId="0" applyFill="1" applyProtection="1">
      <alignment vertical="top"/>
      <protection hidden="1"/>
    </xf>
    <xf numFmtId="0" fontId="0" fillId="0" borderId="0" xfId="0" applyAlignment="1" applyProtection="1">
      <alignment vertical="center"/>
      <protection hidden="1"/>
    </xf>
    <xf numFmtId="0" fontId="0" fillId="3" borderId="6" xfId="50" applyFont="1" applyAlignment="1">
      <alignment horizontal="left" vertical="center" wrapText="1" indent="1"/>
      <protection locked="0"/>
    </xf>
    <xf numFmtId="0" fontId="78" fillId="57" borderId="23" xfId="0" applyFont="1" applyFill="1" applyBorder="1" applyAlignment="1" applyProtection="1">
      <alignment horizontal="left" vertical="center" wrapText="1"/>
      <protection hidden="1"/>
    </xf>
    <xf numFmtId="0" fontId="49" fillId="57" borderId="0" xfId="0" applyFont="1" applyFill="1" applyAlignment="1" applyProtection="1">
      <alignment horizontal="left" vertical="center"/>
      <protection hidden="1"/>
    </xf>
    <xf numFmtId="0" fontId="0" fillId="3" borderId="7" xfId="50" applyFont="1" applyBorder="1">
      <alignment horizontal="left" vertical="center" indent="1"/>
      <protection locked="0"/>
    </xf>
    <xf numFmtId="0" fontId="71" fillId="3" borderId="49" xfId="46" applyFont="1" applyBorder="1" applyAlignment="1">
      <alignment horizontal="center" vertical="center"/>
      <protection locked="0"/>
    </xf>
    <xf numFmtId="0" fontId="44" fillId="0" borderId="0" xfId="0" applyFont="1" applyAlignment="1" applyProtection="1">
      <alignment horizontal="center" vertical="center"/>
      <protection hidden="1"/>
    </xf>
    <xf numFmtId="0" fontId="69" fillId="57" borderId="0" xfId="0" applyFont="1" applyFill="1" applyAlignment="1" applyProtection="1">
      <alignment horizontal="left" vertical="top" wrapText="1"/>
      <protection hidden="1"/>
    </xf>
    <xf numFmtId="196" fontId="62" fillId="57" borderId="0" xfId="0" applyNumberFormat="1" applyFont="1" applyFill="1" applyAlignment="1" applyProtection="1">
      <alignment vertical="top"/>
      <protection hidden="1"/>
    </xf>
    <xf numFmtId="0" fontId="186" fillId="57" borderId="0" xfId="0" applyFont="1" applyFill="1" applyAlignment="1" applyProtection="1">
      <alignment horizontal="left" vertical="top" indent="1"/>
      <protection hidden="1"/>
    </xf>
    <xf numFmtId="0" fontId="181" fillId="57" borderId="0" xfId="0" applyFont="1" applyFill="1" applyProtection="1">
      <alignment vertical="top"/>
      <protection hidden="1"/>
    </xf>
    <xf numFmtId="0" fontId="0" fillId="57" borderId="0" xfId="0" applyFill="1" applyAlignment="1" applyProtection="1">
      <alignment vertical="top"/>
      <protection hidden="1"/>
    </xf>
    <xf numFmtId="0" fontId="144" fillId="0" borderId="0" xfId="0" applyFont="1" applyAlignment="1" applyProtection="1">
      <alignment horizontal="center" vertical="top"/>
      <protection hidden="1"/>
    </xf>
    <xf numFmtId="0" fontId="44" fillId="57" borderId="0" xfId="0" applyFont="1" applyFill="1" applyAlignment="1" applyProtection="1">
      <alignment horizontal="left"/>
      <protection hidden="1"/>
    </xf>
    <xf numFmtId="196" fontId="62" fillId="57" borderId="0" xfId="0" applyNumberFormat="1" applyFont="1" applyFill="1" applyAlignment="1" applyProtection="1">
      <alignment horizontal="left" vertical="top"/>
      <protection hidden="1"/>
    </xf>
    <xf numFmtId="0" fontId="49" fillId="57" borderId="0" xfId="0" applyFont="1" applyFill="1" applyAlignment="1" applyProtection="1">
      <alignment horizontal="left" vertical="top" wrapText="1"/>
      <protection hidden="1"/>
    </xf>
    <xf numFmtId="190" fontId="0" fillId="0" borderId="0" xfId="0" applyNumberFormat="1" applyFont="1" applyAlignment="1" applyProtection="1">
      <alignment horizontal="left" vertical="top" indent="1"/>
      <protection hidden="1"/>
    </xf>
    <xf numFmtId="0" fontId="187" fillId="57" borderId="0" xfId="0" applyFont="1" applyFill="1" applyAlignment="1" applyProtection="1">
      <alignment horizontal="left" vertical="top"/>
      <protection hidden="1"/>
    </xf>
    <xf numFmtId="186" fontId="102" fillId="57" borderId="0" xfId="0" applyNumberFormat="1" applyFont="1" applyFill="1" applyAlignment="1" applyProtection="1">
      <alignment horizontal="left" vertical="center" indent="2"/>
      <protection hidden="1"/>
    </xf>
    <xf numFmtId="0" fontId="69" fillId="57" borderId="0" xfId="0" applyFont="1" applyFill="1" applyAlignment="1" applyProtection="1">
      <alignment horizontal="left" vertical="top"/>
      <protection hidden="1"/>
    </xf>
    <xf numFmtId="0" fontId="44" fillId="57" borderId="0" xfId="0" applyFont="1" applyFill="1" applyAlignment="1" applyProtection="1">
      <alignment vertical="top"/>
      <protection hidden="1"/>
    </xf>
    <xf numFmtId="196" fontId="0" fillId="57" borderId="0" xfId="0" applyNumberFormat="1" applyFill="1" applyAlignment="1" applyProtection="1">
      <alignment vertical="top"/>
      <protection hidden="1"/>
    </xf>
    <xf numFmtId="0" fontId="102" fillId="57" borderId="0" xfId="0" applyFont="1" applyFill="1" applyAlignment="1" applyProtection="1">
      <alignment vertical="top" wrapText="1"/>
      <protection hidden="1"/>
    </xf>
    <xf numFmtId="196" fontId="0" fillId="57" borderId="0" xfId="0" applyNumberFormat="1" applyFont="1" applyFill="1" applyAlignment="1" applyProtection="1">
      <alignment vertical="top"/>
      <protection hidden="1"/>
    </xf>
    <xf numFmtId="0" fontId="0" fillId="57" borderId="0" xfId="0" applyFont="1" applyFill="1" applyAlignment="1" applyProtection="1">
      <alignment vertical="top"/>
      <protection hidden="1"/>
    </xf>
    <xf numFmtId="0" fontId="49" fillId="57" borderId="0" xfId="0" applyFont="1" applyFill="1" applyAlignment="1" applyProtection="1">
      <alignment horizontal="right" vertical="top" wrapText="1"/>
      <protection hidden="1"/>
    </xf>
    <xf numFmtId="0" fontId="181" fillId="57" borderId="0" xfId="0" applyFont="1" applyFill="1" applyAlignment="1" applyProtection="1">
      <alignment vertical="top" wrapText="1"/>
      <protection hidden="1"/>
    </xf>
    <xf numFmtId="0" fontId="49" fillId="57" borderId="0" xfId="0" applyFont="1" applyFill="1" applyAlignment="1" applyProtection="1">
      <alignment vertical="top"/>
      <protection hidden="1"/>
    </xf>
    <xf numFmtId="0" fontId="98" fillId="57" borderId="0" xfId="0" applyFont="1" applyFill="1" applyAlignment="1" applyProtection="1">
      <alignment horizontal="left" vertical="top"/>
      <protection hidden="1"/>
    </xf>
    <xf numFmtId="0" fontId="103" fillId="0" borderId="0" xfId="0" applyFont="1">
      <alignment vertical="top"/>
    </xf>
    <xf numFmtId="178" fontId="103" fillId="0" borderId="0" xfId="0" applyNumberFormat="1" applyFont="1">
      <alignment vertical="top"/>
    </xf>
    <xf numFmtId="186" fontId="9" fillId="57" borderId="0" xfId="0" applyNumberFormat="1" applyFont="1" applyFill="1" applyAlignment="1" applyProtection="1">
      <alignment horizontal="left" vertical="center" indent="1"/>
      <protection hidden="1"/>
    </xf>
    <xf numFmtId="186" fontId="102" fillId="57" borderId="0" xfId="0" applyNumberFormat="1" applyFont="1" applyFill="1" applyAlignment="1" applyProtection="1">
      <alignment horizontal="left" indent="1"/>
      <protection hidden="1"/>
    </xf>
    <xf numFmtId="190" fontId="49" fillId="0" borderId="0" xfId="0" applyNumberFormat="1" applyFont="1" applyAlignment="1" applyProtection="1">
      <alignment wrapText="1"/>
      <protection hidden="1"/>
    </xf>
    <xf numFmtId="0" fontId="143" fillId="57" borderId="0" xfId="0" applyFont="1" applyFill="1" applyAlignment="1" applyProtection="1">
      <alignment vertical="top"/>
      <protection hidden="1"/>
    </xf>
    <xf numFmtId="0" fontId="0" fillId="0" borderId="0" xfId="0" applyAlignment="1">
      <alignment horizontal="left" vertical="center"/>
    </xf>
    <xf numFmtId="0" fontId="49" fillId="0" borderId="0" xfId="0" applyFont="1" applyAlignment="1" applyProtection="1">
      <alignment vertical="top"/>
      <protection hidden="1"/>
    </xf>
    <xf numFmtId="0" fontId="102" fillId="57" borderId="0" xfId="0" applyFont="1" applyFill="1" applyAlignment="1" applyProtection="1">
      <alignment vertical="top" wrapText="1"/>
      <protection hidden="1"/>
    </xf>
    <xf numFmtId="0" fontId="0" fillId="0" borderId="0" xfId="0" applyAlignment="1" applyProtection="1">
      <alignment horizontal="center" vertical="top"/>
      <protection hidden="1"/>
    </xf>
    <xf numFmtId="0" fontId="44" fillId="6" borderId="0" xfId="0" applyFont="1" applyFill="1" applyAlignment="1" applyProtection="1">
      <alignment vertical="top"/>
      <protection hidden="1"/>
    </xf>
    <xf numFmtId="196" fontId="62" fillId="6" borderId="0" xfId="0" applyNumberFormat="1" applyFont="1" applyFill="1" applyAlignment="1" applyProtection="1">
      <alignment vertical="top"/>
      <protection hidden="1"/>
    </xf>
    <xf numFmtId="0" fontId="181" fillId="6" borderId="0" xfId="0" applyFont="1" applyFill="1" applyAlignment="1" applyProtection="1">
      <alignment vertical="top" wrapText="1"/>
      <protection hidden="1"/>
    </xf>
    <xf numFmtId="0" fontId="49" fillId="6" borderId="0" xfId="0" applyFont="1" applyFill="1" applyAlignment="1" applyProtection="1">
      <alignment vertical="top"/>
      <protection hidden="1"/>
    </xf>
    <xf numFmtId="0" fontId="181" fillId="57" borderId="0" xfId="0" applyFont="1" applyFill="1" applyAlignment="1" applyProtection="1">
      <alignment horizontal="left" vertical="top" wrapText="1"/>
      <protection hidden="1"/>
    </xf>
    <xf numFmtId="0" fontId="102" fillId="57" borderId="0" xfId="0" applyFont="1" applyFill="1" applyAlignment="1" applyProtection="1">
      <alignment vertical="top"/>
      <protection hidden="1"/>
    </xf>
    <xf numFmtId="0" fontId="49" fillId="0" borderId="0" xfId="0" applyFont="1" applyAlignment="1" applyProtection="1">
      <alignment horizontal="center" vertical="center"/>
      <protection hidden="1"/>
    </xf>
    <xf numFmtId="0" fontId="98" fillId="57" borderId="0" xfId="0" applyFont="1" applyFill="1" applyAlignment="1" applyProtection="1">
      <alignment horizontal="left" vertical="top" wrapText="1"/>
      <protection hidden="1"/>
    </xf>
    <xf numFmtId="0" fontId="102" fillId="57" borderId="0" xfId="0" applyFont="1" applyFill="1" applyProtection="1">
      <alignment vertical="top"/>
      <protection hidden="1"/>
    </xf>
    <xf numFmtId="0" fontId="44" fillId="57" borderId="0" xfId="0" applyFont="1" applyFill="1" applyAlignment="1" applyProtection="1">
      <alignment horizontal="left"/>
      <protection hidden="1"/>
    </xf>
    <xf numFmtId="0" fontId="0" fillId="0" borderId="0" xfId="0" applyFont="1" applyAlignment="1" applyProtection="1">
      <alignment horizontal="center" vertical="top"/>
      <protection hidden="1"/>
    </xf>
    <xf numFmtId="0" fontId="30" fillId="57" borderId="0" xfId="0" applyFont="1" applyFill="1" applyProtection="1">
      <alignment vertical="top"/>
      <protection hidden="1"/>
    </xf>
    <xf numFmtId="0" fontId="188" fillId="57" borderId="0" xfId="0" applyFont="1" applyFill="1" applyProtection="1">
      <alignment vertical="top"/>
      <protection hidden="1"/>
    </xf>
    <xf numFmtId="0" fontId="0" fillId="58" borderId="0" xfId="0" applyFill="1">
      <alignment vertical="top"/>
    </xf>
    <xf numFmtId="0" fontId="189" fillId="58" borderId="0" xfId="0" applyFont="1" applyFill="1" applyProtection="1">
      <alignment vertical="top"/>
      <protection hidden="1"/>
    </xf>
    <xf numFmtId="0" fontId="64" fillId="58" borderId="0" xfId="0" applyFont="1" applyFill="1">
      <alignment vertical="top"/>
    </xf>
    <xf numFmtId="0" fontId="32" fillId="58" borderId="0" xfId="0" applyFont="1" applyFill="1" applyAlignment="1" applyProtection="1">
      <alignment horizontal="left" vertical="center"/>
      <protection hidden="1"/>
    </xf>
    <xf numFmtId="167" fontId="191" fillId="58" borderId="0" xfId="0" applyNumberFormat="1" applyFont="1" applyFill="1" applyAlignment="1">
      <alignment horizontal="right" vertical="center"/>
    </xf>
    <xf numFmtId="0" fontId="192" fillId="58" borderId="0" xfId="0" applyFont="1" applyFill="1">
      <alignment vertical="top"/>
    </xf>
    <xf numFmtId="167" fontId="64" fillId="58" borderId="0" xfId="0" applyNumberFormat="1" applyFont="1" applyFill="1">
      <alignment vertical="top"/>
    </xf>
    <xf numFmtId="0" fontId="71" fillId="0" borderId="0" xfId="0" applyFont="1" applyAlignment="1">
      <alignment vertical="top" wrapText="1"/>
    </xf>
    <xf numFmtId="0" fontId="194" fillId="58" borderId="0" xfId="0" applyFont="1" applyFill="1" applyAlignment="1" applyProtection="1">
      <alignment vertical="top"/>
    </xf>
    <xf numFmtId="0" fontId="194" fillId="58" borderId="0" xfId="0" applyFont="1" applyFill="1" applyAlignment="1" applyProtection="1">
      <alignment vertical="top"/>
      <protection hidden="1"/>
    </xf>
    <xf numFmtId="0" fontId="194" fillId="58" borderId="0" xfId="0" applyFont="1" applyFill="1" applyAlignment="1">
      <alignment vertical="top"/>
    </xf>
    <xf numFmtId="167" fontId="194" fillId="58" borderId="0" xfId="0" applyNumberFormat="1" applyFont="1" applyFill="1" applyAlignment="1">
      <alignment vertical="top"/>
    </xf>
    <xf numFmtId="0" fontId="197" fillId="58" borderId="0" xfId="0" applyFont="1" applyFill="1" applyAlignment="1" applyProtection="1">
      <alignment horizontal="center" vertical="top"/>
      <protection hidden="1"/>
    </xf>
    <xf numFmtId="0" fontId="196" fillId="59" borderId="60" xfId="0" applyFont="1" applyFill="1" applyBorder="1" applyAlignment="1">
      <alignment horizontal="center" vertical="center" wrapText="1"/>
    </xf>
    <xf numFmtId="0" fontId="198" fillId="58" borderId="0" xfId="0" applyFont="1" applyFill="1" applyAlignment="1">
      <alignment horizontal="center" vertical="center"/>
    </xf>
    <xf numFmtId="0" fontId="147" fillId="58" borderId="0" xfId="0" applyFont="1" applyFill="1" applyAlignment="1">
      <alignment horizontal="left" vertical="top" indent="1"/>
    </xf>
    <xf numFmtId="0" fontId="132" fillId="0" borderId="181" xfId="0" applyFont="1" applyBorder="1" applyAlignment="1" applyProtection="1">
      <alignment horizontal="center" vertical="center"/>
    </xf>
    <xf numFmtId="0" fontId="199" fillId="58" borderId="3" xfId="0" applyFont="1" applyFill="1" applyBorder="1" applyAlignment="1" applyProtection="1">
      <alignment horizontal="center" vertical="top"/>
      <protection hidden="1"/>
    </xf>
    <xf numFmtId="0" fontId="0" fillId="58" borderId="17" xfId="0" applyFill="1" applyBorder="1">
      <alignment vertical="top"/>
    </xf>
    <xf numFmtId="49" fontId="0" fillId="3" borderId="53" xfId="46" applyNumberFormat="1" applyFont="1" applyBorder="1" applyAlignment="1">
      <alignment horizontal="left" vertical="center" wrapText="1" indent="1"/>
      <protection locked="0"/>
    </xf>
    <xf numFmtId="0" fontId="35" fillId="58" borderId="0" xfId="0" applyFont="1" applyFill="1" applyAlignment="1">
      <alignment horizontal="left" vertical="center"/>
    </xf>
    <xf numFmtId="0" fontId="132" fillId="0" borderId="47" xfId="0" applyFont="1" applyBorder="1" applyAlignment="1" applyProtection="1">
      <alignment horizontal="center" vertical="center"/>
    </xf>
    <xf numFmtId="0" fontId="126" fillId="59" borderId="53" xfId="0" applyFont="1" applyFill="1" applyBorder="1" applyAlignment="1">
      <alignment horizontal="center" vertical="center" wrapText="1"/>
    </xf>
    <xf numFmtId="0" fontId="126" fillId="58" borderId="0" xfId="0" applyFont="1" applyFill="1" applyAlignment="1">
      <alignment horizontal="center" vertical="center"/>
    </xf>
    <xf numFmtId="0" fontId="35" fillId="58" borderId="0" xfId="0" applyFont="1" applyFill="1">
      <alignment vertical="top"/>
    </xf>
    <xf numFmtId="0" fontId="147" fillId="58" borderId="0" xfId="0" applyFont="1" applyFill="1">
      <alignment vertical="top"/>
    </xf>
    <xf numFmtId="0" fontId="200" fillId="58" borderId="0" xfId="0" applyFont="1" applyFill="1">
      <alignment vertical="top"/>
    </xf>
    <xf numFmtId="0" fontId="71" fillId="58" borderId="0" xfId="0" applyFont="1" applyFill="1" applyAlignment="1">
      <alignment horizontal="left" vertical="top"/>
    </xf>
    <xf numFmtId="0" fontId="132" fillId="0" borderId="55" xfId="0" applyFont="1" applyBorder="1" applyAlignment="1" applyProtection="1">
      <alignment horizontal="center" vertical="center"/>
    </xf>
    <xf numFmtId="0" fontId="231" fillId="3" borderId="56" xfId="46" applyBorder="1">
      <alignment horizontal="left" vertical="center" indent="1"/>
      <protection locked="0"/>
    </xf>
    <xf numFmtId="0" fontId="0" fillId="58" borderId="0" xfId="0" applyFill="1" applyAlignment="1">
      <alignment vertical="center"/>
    </xf>
    <xf numFmtId="0" fontId="64" fillId="58" borderId="0" xfId="0" applyFont="1" applyFill="1" applyAlignment="1">
      <alignment horizontal="center" vertical="top"/>
    </xf>
    <xf numFmtId="167" fontId="64" fillId="58" borderId="0" xfId="0" applyNumberFormat="1" applyFont="1" applyFill="1" applyAlignment="1">
      <alignment horizontal="center" vertical="top"/>
    </xf>
    <xf numFmtId="0" fontId="189" fillId="58" borderId="0" xfId="0" applyFont="1" applyFill="1" applyBorder="1" applyAlignment="1" applyProtection="1">
      <alignment horizontal="center" vertical="center"/>
      <protection hidden="1"/>
    </xf>
    <xf numFmtId="0" fontId="64" fillId="58" borderId="21" xfId="0" applyFont="1" applyFill="1" applyBorder="1">
      <alignment vertical="top"/>
    </xf>
    <xf numFmtId="0" fontId="126" fillId="58" borderId="0" xfId="0" applyFont="1" applyFill="1" applyAlignment="1" applyProtection="1">
      <alignment horizontal="right" vertical="center"/>
      <protection hidden="1"/>
    </xf>
    <xf numFmtId="0" fontId="196" fillId="58" borderId="0" xfId="0" applyFont="1" applyFill="1" applyBorder="1" applyAlignment="1" applyProtection="1">
      <alignment horizontal="right" vertical="center"/>
      <protection hidden="1"/>
    </xf>
    <xf numFmtId="0" fontId="20" fillId="58" borderId="0" xfId="0" applyFont="1" applyFill="1">
      <alignment vertical="top"/>
    </xf>
    <xf numFmtId="0" fontId="6" fillId="58" borderId="0" xfId="0" applyFont="1" applyFill="1" applyBorder="1" applyAlignment="1" applyProtection="1">
      <alignment horizontal="right" vertical="center"/>
      <protection hidden="1"/>
    </xf>
    <xf numFmtId="0" fontId="6" fillId="58" borderId="0" xfId="0" applyFont="1" applyFill="1" applyBorder="1" applyAlignment="1" applyProtection="1">
      <alignment horizontal="left" vertical="center"/>
      <protection hidden="1"/>
    </xf>
    <xf numFmtId="197" fontId="0" fillId="58" borderId="0" xfId="0" applyNumberFormat="1" applyFill="1">
      <alignment vertical="top"/>
    </xf>
    <xf numFmtId="0" fontId="202" fillId="58" borderId="0" xfId="0" applyFont="1" applyFill="1" applyAlignment="1" applyProtection="1">
      <alignment horizontal="center"/>
      <protection hidden="1"/>
    </xf>
    <xf numFmtId="0" fontId="203" fillId="58" borderId="0" xfId="0" applyFont="1" applyFill="1" applyAlignment="1" applyProtection="1">
      <protection hidden="1"/>
    </xf>
    <xf numFmtId="0" fontId="202" fillId="58" borderId="0" xfId="0" applyFont="1" applyFill="1" applyBorder="1" applyAlignment="1" applyProtection="1">
      <alignment horizontal="center"/>
      <protection hidden="1"/>
    </xf>
    <xf numFmtId="0" fontId="0" fillId="3" borderId="53" xfId="46" applyFont="1" applyBorder="1">
      <alignment horizontal="left" vertical="center" indent="1"/>
      <protection locked="0"/>
    </xf>
    <xf numFmtId="0" fontId="199" fillId="58" borderId="0" xfId="0" applyFont="1" applyFill="1">
      <alignment vertical="top"/>
    </xf>
    <xf numFmtId="0" fontId="0" fillId="58" borderId="0" xfId="0" applyFill="1" applyAlignment="1">
      <alignment horizontal="left" vertical="top"/>
    </xf>
    <xf numFmtId="0" fontId="198" fillId="58" borderId="0" xfId="0" applyFont="1" applyFill="1" applyAlignment="1" applyProtection="1">
      <alignment horizontal="center" vertical="center"/>
      <protection hidden="1"/>
    </xf>
    <xf numFmtId="0" fontId="198" fillId="58" borderId="0" xfId="0" applyFont="1" applyFill="1" applyBorder="1" applyAlignment="1" applyProtection="1">
      <alignment horizontal="center" vertical="center"/>
      <protection hidden="1"/>
    </xf>
    <xf numFmtId="0" fontId="189" fillId="7" borderId="11" xfId="0" applyFont="1" applyFill="1" applyBorder="1" applyProtection="1">
      <alignment vertical="top"/>
      <protection hidden="1"/>
    </xf>
    <xf numFmtId="0" fontId="190" fillId="7" borderId="12" xfId="0" applyFont="1" applyFill="1" applyBorder="1" applyAlignment="1">
      <alignment horizontal="left" vertical="center"/>
    </xf>
    <xf numFmtId="0" fontId="64" fillId="7" borderId="12" xfId="0" applyFont="1" applyFill="1" applyBorder="1">
      <alignment vertical="top"/>
    </xf>
    <xf numFmtId="0" fontId="0" fillId="7" borderId="13" xfId="0" applyFill="1" applyBorder="1">
      <alignment vertical="top"/>
    </xf>
    <xf numFmtId="0" fontId="194" fillId="58" borderId="0" xfId="0" applyFont="1" applyFill="1" applyAlignment="1" applyProtection="1">
      <alignment vertical="center"/>
    </xf>
    <xf numFmtId="0" fontId="0" fillId="7" borderId="11" xfId="0" applyFill="1" applyBorder="1">
      <alignment vertical="top"/>
    </xf>
    <xf numFmtId="0" fontId="0" fillId="7" borderId="15" xfId="0" applyFill="1" applyBorder="1">
      <alignment vertical="top"/>
    </xf>
    <xf numFmtId="0" fontId="0" fillId="7" borderId="14" xfId="0" applyFill="1" applyBorder="1">
      <alignment vertical="top"/>
    </xf>
    <xf numFmtId="0" fontId="196" fillId="7" borderId="24" xfId="0" applyFont="1" applyFill="1" applyBorder="1" applyAlignment="1">
      <alignment horizontal="center"/>
    </xf>
    <xf numFmtId="0" fontId="196" fillId="7" borderId="9" xfId="0" applyFont="1" applyFill="1" applyBorder="1" applyAlignment="1">
      <alignment horizontal="center"/>
    </xf>
    <xf numFmtId="0" fontId="196" fillId="7" borderId="23" xfId="0" applyFont="1" applyFill="1" applyBorder="1" applyAlignment="1">
      <alignment horizontal="center"/>
    </xf>
    <xf numFmtId="0" fontId="126" fillId="59" borderId="10" xfId="0" applyFont="1" applyFill="1" applyBorder="1" applyAlignment="1">
      <alignment horizontal="center" vertical="center" wrapText="1"/>
    </xf>
    <xf numFmtId="0" fontId="0" fillId="7" borderId="0" xfId="0" applyFill="1" applyBorder="1" applyAlignment="1">
      <alignment horizontal="center" vertical="top"/>
    </xf>
    <xf numFmtId="191" fontId="30" fillId="7" borderId="24" xfId="0" applyNumberFormat="1" applyFont="1" applyFill="1" applyBorder="1" applyAlignment="1">
      <alignment horizontal="center" vertical="top"/>
    </xf>
    <xf numFmtId="191" fontId="30" fillId="7" borderId="0" xfId="0" applyNumberFormat="1" applyFont="1" applyFill="1" applyBorder="1" applyAlignment="1">
      <alignment horizontal="center" vertical="top"/>
    </xf>
    <xf numFmtId="0" fontId="126" fillId="7" borderId="15" xfId="0" applyFont="1" applyFill="1" applyBorder="1" applyAlignment="1">
      <alignment horizontal="center" vertical="center"/>
    </xf>
    <xf numFmtId="0" fontId="199" fillId="58" borderId="0" xfId="0" applyFont="1" applyFill="1" applyAlignment="1">
      <alignment horizontal="center" vertical="center"/>
    </xf>
    <xf numFmtId="0" fontId="205" fillId="7" borderId="14" xfId="0" applyFont="1" applyFill="1" applyBorder="1" applyAlignment="1">
      <alignment horizontal="center" vertical="center"/>
    </xf>
    <xf numFmtId="191" fontId="46" fillId="7" borderId="183" xfId="0" applyNumberFormat="1" applyFont="1" applyFill="1" applyBorder="1" applyAlignment="1" applyProtection="1">
      <alignment horizontal="center" vertical="center" wrapText="1"/>
      <protection hidden="1"/>
    </xf>
    <xf numFmtId="0" fontId="46" fillId="7" borderId="183" xfId="0" applyFont="1" applyFill="1" applyBorder="1" applyAlignment="1" applyProtection="1">
      <alignment horizontal="center" vertical="center" wrapText="1"/>
      <protection hidden="1"/>
    </xf>
    <xf numFmtId="191" fontId="46" fillId="7" borderId="184" xfId="0" applyNumberFormat="1" applyFont="1" applyFill="1" applyBorder="1" applyAlignment="1" applyProtection="1">
      <alignment horizontal="center" vertical="center" wrapText="1"/>
      <protection locked="0"/>
    </xf>
    <xf numFmtId="196" fontId="47" fillId="7" borderId="185" xfId="0" applyNumberFormat="1" applyFont="1" applyFill="1" applyBorder="1" applyAlignment="1" applyProtection="1">
      <alignment horizontal="center" vertical="center" wrapText="1"/>
      <protection hidden="1"/>
    </xf>
    <xf numFmtId="198" fontId="231" fillId="3" borderId="6" xfId="50" applyNumberFormat="1" applyBorder="1">
      <alignment horizontal="left" vertical="center" indent="1"/>
      <protection locked="0"/>
    </xf>
    <xf numFmtId="0" fontId="231" fillId="3" borderId="6" xfId="50" applyBorder="1" applyAlignment="1">
      <alignment horizontal="left" vertical="center" wrapText="1" indent="1"/>
      <protection locked="0"/>
    </xf>
    <xf numFmtId="0" fontId="78" fillId="7" borderId="0" xfId="0" applyFont="1" applyFill="1" applyBorder="1" applyAlignment="1">
      <alignment horizontal="right" vertical="center" indent="1"/>
    </xf>
    <xf numFmtId="196" fontId="30" fillId="7" borderId="24" xfId="0" applyNumberFormat="1" applyFont="1" applyFill="1" applyBorder="1" applyAlignment="1">
      <alignment horizontal="center" vertical="center"/>
    </xf>
    <xf numFmtId="196" fontId="30" fillId="7" borderId="0" xfId="0" applyNumberFormat="1" applyFont="1" applyFill="1" applyBorder="1" applyAlignment="1">
      <alignment horizontal="center" vertical="center"/>
    </xf>
    <xf numFmtId="0" fontId="63" fillId="58" borderId="0" xfId="0" applyFont="1" applyFill="1" applyBorder="1" applyAlignment="1" applyProtection="1">
      <alignment horizontal="center" vertical="center" wrapText="1"/>
    </xf>
    <xf numFmtId="191" fontId="46" fillId="7" borderId="186" xfId="0" applyNumberFormat="1" applyFont="1" applyFill="1" applyBorder="1" applyAlignment="1" applyProtection="1">
      <alignment horizontal="center" vertical="center" wrapText="1"/>
      <protection hidden="1"/>
    </xf>
    <xf numFmtId="0" fontId="46" fillId="7" borderId="186" xfId="0" applyFont="1" applyFill="1" applyBorder="1" applyAlignment="1" applyProtection="1">
      <alignment horizontal="center" vertical="center" wrapText="1"/>
      <protection hidden="1"/>
    </xf>
    <xf numFmtId="191" fontId="46" fillId="7" borderId="187" xfId="0" applyNumberFormat="1" applyFont="1" applyFill="1" applyBorder="1" applyAlignment="1" applyProtection="1">
      <alignment horizontal="center" vertical="center" wrapText="1"/>
      <protection locked="0"/>
    </xf>
    <xf numFmtId="196" fontId="47" fillId="7" borderId="188" xfId="0" applyNumberFormat="1" applyFont="1" applyFill="1" applyBorder="1" applyAlignment="1" applyProtection="1">
      <alignment horizontal="center" vertical="center" wrapText="1"/>
      <protection hidden="1"/>
    </xf>
    <xf numFmtId="191" fontId="46" fillId="7" borderId="15" xfId="0" applyNumberFormat="1" applyFont="1" applyFill="1" applyBorder="1" applyAlignment="1" applyProtection="1">
      <alignment horizontal="center" vertical="center" wrapText="1"/>
    </xf>
    <xf numFmtId="0" fontId="66" fillId="58" borderId="0" xfId="0" applyFont="1" applyFill="1" applyAlignment="1">
      <alignment horizontal="center" vertical="center" wrapText="1"/>
    </xf>
    <xf numFmtId="0" fontId="30" fillId="7" borderId="24" xfId="0" applyFont="1" applyFill="1" applyBorder="1" applyAlignment="1" applyProtection="1">
      <alignment horizontal="center" vertical="center"/>
      <protection locked="0"/>
    </xf>
    <xf numFmtId="0" fontId="30" fillId="7" borderId="9" xfId="0" applyFont="1" applyFill="1" applyBorder="1" applyAlignment="1" applyProtection="1">
      <alignment horizontal="center" vertical="center"/>
      <protection locked="0"/>
    </xf>
    <xf numFmtId="0" fontId="30" fillId="7" borderId="23" xfId="0" applyFont="1" applyFill="1" applyBorder="1" applyAlignment="1" applyProtection="1">
      <alignment horizontal="center" vertical="center"/>
      <protection locked="0"/>
    </xf>
    <xf numFmtId="0" fontId="78" fillId="7" borderId="0" xfId="0" applyFont="1" applyFill="1" applyBorder="1" applyAlignment="1">
      <alignment horizontal="right" vertical="top" indent="1"/>
    </xf>
    <xf numFmtId="0" fontId="44" fillId="7" borderId="0" xfId="0" applyFont="1" applyFill="1" applyBorder="1" applyAlignment="1">
      <alignment horizontal="right" vertical="center" indent="1"/>
    </xf>
    <xf numFmtId="0" fontId="0" fillId="0" borderId="13" xfId="0" applyBorder="1">
      <alignment vertical="top"/>
    </xf>
    <xf numFmtId="0" fontId="0" fillId="0" borderId="15" xfId="0" applyBorder="1">
      <alignment vertical="top"/>
    </xf>
    <xf numFmtId="0" fontId="126" fillId="0" borderId="15" xfId="0" applyFont="1" applyBorder="1" applyAlignment="1">
      <alignment horizontal="center" vertical="center"/>
    </xf>
    <xf numFmtId="191" fontId="46" fillId="7" borderId="27" xfId="0" applyNumberFormat="1" applyFont="1" applyFill="1" applyBorder="1" applyAlignment="1" applyProtection="1">
      <alignment horizontal="center" vertical="center"/>
      <protection hidden="1"/>
    </xf>
    <xf numFmtId="167" fontId="46" fillId="7" borderId="27" xfId="0" applyNumberFormat="1" applyFont="1" applyFill="1" applyBorder="1" applyAlignment="1" applyProtection="1">
      <alignment horizontal="center" vertical="center" wrapText="1"/>
      <protection hidden="1"/>
    </xf>
    <xf numFmtId="49" fontId="46" fillId="7" borderId="18" xfId="0" applyNumberFormat="1" applyFont="1" applyFill="1" applyBorder="1" applyAlignment="1" applyProtection="1">
      <alignment horizontal="center" vertical="center"/>
      <protection locked="0"/>
    </xf>
    <xf numFmtId="196" fontId="47" fillId="7" borderId="189" xfId="0" applyNumberFormat="1" applyFont="1" applyFill="1" applyBorder="1" applyAlignment="1" applyProtection="1">
      <alignment horizontal="center" vertical="center" wrapText="1"/>
      <protection hidden="1"/>
    </xf>
    <xf numFmtId="191" fontId="46" fillId="7" borderId="190" xfId="0" applyNumberFormat="1" applyFont="1" applyFill="1" applyBorder="1" applyAlignment="1" applyProtection="1">
      <alignment horizontal="center" vertical="center" wrapText="1"/>
    </xf>
    <xf numFmtId="0" fontId="231" fillId="3" borderId="6" xfId="50" applyBorder="1">
      <alignment horizontal="left" vertical="center" indent="1"/>
      <protection locked="0"/>
    </xf>
    <xf numFmtId="0" fontId="64" fillId="7" borderId="18" xfId="0" applyFont="1" applyFill="1" applyBorder="1">
      <alignment vertical="top"/>
    </xf>
    <xf numFmtId="49" fontId="46" fillId="7" borderId="20" xfId="0" applyNumberFormat="1" applyFont="1" applyFill="1" applyBorder="1" applyAlignment="1" applyProtection="1">
      <alignment horizontal="center" vertical="center"/>
    </xf>
    <xf numFmtId="191" fontId="46" fillId="7" borderId="18" xfId="0" applyNumberFormat="1" applyFont="1" applyFill="1" applyBorder="1" applyAlignment="1" applyProtection="1">
      <alignment horizontal="center" vertical="center" wrapText="1"/>
    </xf>
    <xf numFmtId="0" fontId="0" fillId="7" borderId="20" xfId="0" applyFill="1" applyBorder="1">
      <alignment vertical="top"/>
    </xf>
    <xf numFmtId="0" fontId="64" fillId="58" borderId="0" xfId="0" applyFont="1" applyFill="1" applyBorder="1">
      <alignment vertical="top"/>
    </xf>
    <xf numFmtId="0" fontId="62" fillId="58" borderId="0" xfId="0" applyFont="1" applyFill="1" applyBorder="1" applyAlignment="1">
      <alignment horizontal="center" vertical="center"/>
    </xf>
    <xf numFmtId="0" fontId="0" fillId="58" borderId="0" xfId="0" applyFill="1" applyBorder="1">
      <alignment vertical="top"/>
    </xf>
    <xf numFmtId="0" fontId="199" fillId="58" borderId="0" xfId="0" applyFont="1" applyFill="1" applyBorder="1">
      <alignment vertical="top"/>
    </xf>
    <xf numFmtId="0" fontId="0" fillId="58" borderId="0" xfId="0" applyFont="1" applyFill="1" applyBorder="1">
      <alignment vertical="top"/>
    </xf>
    <xf numFmtId="0" fontId="66" fillId="58" borderId="0" xfId="0" applyFont="1" applyFill="1" applyBorder="1" applyAlignment="1">
      <alignment horizontal="center" vertical="center" wrapText="1"/>
    </xf>
    <xf numFmtId="0" fontId="62" fillId="58" borderId="21" xfId="0" applyFont="1" applyFill="1" applyBorder="1" applyAlignment="1">
      <alignment horizontal="center" vertical="center"/>
    </xf>
    <xf numFmtId="0" fontId="0" fillId="58" borderId="21" xfId="0" applyFill="1" applyBorder="1">
      <alignment vertical="top"/>
    </xf>
    <xf numFmtId="0" fontId="199" fillId="58" borderId="21" xfId="0" applyFont="1" applyFill="1" applyBorder="1">
      <alignment vertical="top"/>
    </xf>
    <xf numFmtId="0" fontId="0" fillId="58" borderId="21" xfId="0" applyFont="1" applyFill="1" applyBorder="1">
      <alignment vertical="top"/>
    </xf>
    <xf numFmtId="0" fontId="66" fillId="58" borderId="21" xfId="0" applyFont="1" applyFill="1" applyBorder="1" applyAlignment="1">
      <alignment horizontal="center" vertical="center" wrapText="1"/>
    </xf>
    <xf numFmtId="0" fontId="64" fillId="58" borderId="26" xfId="0" applyFont="1" applyFill="1" applyBorder="1">
      <alignment vertical="top"/>
    </xf>
    <xf numFmtId="0" fontId="62" fillId="58" borderId="26" xfId="0" applyFont="1" applyFill="1" applyBorder="1" applyAlignment="1">
      <alignment horizontal="center" vertical="center"/>
    </xf>
    <xf numFmtId="0" fontId="0" fillId="58" borderId="26" xfId="0" applyFill="1" applyBorder="1">
      <alignment vertical="top"/>
    </xf>
    <xf numFmtId="0" fontId="202" fillId="58" borderId="26" xfId="0" applyFont="1" applyFill="1" applyBorder="1" applyAlignment="1" applyProtection="1">
      <alignment horizontal="center" vertical="center"/>
      <protection hidden="1"/>
    </xf>
    <xf numFmtId="0" fontId="203" fillId="58" borderId="26" xfId="0" applyFont="1" applyFill="1" applyBorder="1">
      <alignment vertical="top"/>
    </xf>
    <xf numFmtId="0" fontId="66" fillId="58" borderId="26" xfId="0" applyFont="1" applyFill="1" applyBorder="1" applyAlignment="1">
      <alignment horizontal="center" vertical="center" wrapText="1"/>
    </xf>
    <xf numFmtId="0" fontId="64" fillId="58" borderId="26" xfId="0" applyFont="1" applyFill="1" applyBorder="1" applyAlignment="1">
      <alignment vertical="center"/>
    </xf>
    <xf numFmtId="0" fontId="196" fillId="58" borderId="0" xfId="0" applyFont="1" applyFill="1" applyAlignment="1" applyProtection="1">
      <alignment horizontal="right" vertical="center"/>
      <protection hidden="1"/>
    </xf>
    <xf numFmtId="0" fontId="207" fillId="58" borderId="0" xfId="0" applyFont="1" applyFill="1" applyBorder="1" applyAlignment="1" applyProtection="1">
      <alignment horizontal="right" vertical="center"/>
      <protection hidden="1"/>
    </xf>
    <xf numFmtId="0" fontId="207" fillId="58" borderId="0" xfId="0" applyFont="1" applyFill="1" applyBorder="1" applyAlignment="1" applyProtection="1">
      <alignment horizontal="left" vertical="center"/>
      <protection hidden="1"/>
    </xf>
    <xf numFmtId="0" fontId="199" fillId="58" borderId="0" xfId="0" applyFont="1" applyFill="1" applyAlignment="1" applyProtection="1">
      <alignment horizontal="center" vertical="center"/>
      <protection hidden="1"/>
    </xf>
    <xf numFmtId="0" fontId="199" fillId="58" borderId="0" xfId="0" applyFont="1" applyFill="1" applyBorder="1" applyAlignment="1" applyProtection="1">
      <alignment horizontal="center" vertical="center"/>
      <protection hidden="1"/>
    </xf>
    <xf numFmtId="191" fontId="46" fillId="58" borderId="0" xfId="0" applyNumberFormat="1" applyFont="1" applyFill="1" applyBorder="1" applyAlignment="1" applyProtection="1">
      <alignment horizontal="center" vertical="center" wrapText="1"/>
    </xf>
    <xf numFmtId="191" fontId="30" fillId="7" borderId="24" xfId="0" applyNumberFormat="1" applyFont="1" applyFill="1" applyBorder="1" applyAlignment="1">
      <alignment horizontal="center" vertical="center"/>
    </xf>
    <xf numFmtId="191" fontId="30" fillId="7" borderId="0" xfId="0" applyNumberFormat="1" applyFont="1" applyFill="1" applyBorder="1" applyAlignment="1">
      <alignment horizontal="center" vertical="center"/>
    </xf>
    <xf numFmtId="0" fontId="30" fillId="7" borderId="9" xfId="0" applyFont="1" applyFill="1" applyBorder="1" applyAlignment="1" applyProtection="1">
      <alignment horizontal="center" vertical="top"/>
      <protection locked="0"/>
    </xf>
    <xf numFmtId="0" fontId="30" fillId="7" borderId="23" xfId="0" applyFont="1" applyFill="1" applyBorder="1" applyAlignment="1" applyProtection="1">
      <alignment horizontal="center" vertical="top"/>
      <protection locked="0"/>
    </xf>
    <xf numFmtId="0" fontId="64" fillId="58" borderId="0" xfId="0" applyFont="1" applyFill="1" applyAlignment="1" applyProtection="1">
      <alignment horizontal="center" vertical="top"/>
      <protection hidden="1"/>
    </xf>
    <xf numFmtId="0" fontId="64" fillId="58" borderId="0" xfId="0" applyFont="1" applyFill="1" applyAlignment="1">
      <alignment horizontal="center" vertical="center"/>
    </xf>
    <xf numFmtId="49" fontId="46" fillId="58" borderId="0" xfId="0" applyNumberFormat="1" applyFont="1" applyFill="1" applyBorder="1" applyAlignment="1" applyProtection="1">
      <alignment horizontal="center" vertical="center"/>
    </xf>
    <xf numFmtId="0" fontId="0" fillId="0" borderId="20" xfId="0" applyBorder="1">
      <alignment vertical="top"/>
    </xf>
    <xf numFmtId="191" fontId="64" fillId="58" borderId="0" xfId="0" applyNumberFormat="1" applyFont="1" applyFill="1" applyAlignment="1">
      <alignment horizontal="center" vertical="center"/>
    </xf>
    <xf numFmtId="0" fontId="202" fillId="58" borderId="0" xfId="0" applyFont="1" applyFill="1" applyAlignment="1" applyProtection="1">
      <alignment horizontal="center" vertical="center"/>
      <protection hidden="1"/>
    </xf>
    <xf numFmtId="0" fontId="203" fillId="58" borderId="0" xfId="0" applyFont="1" applyFill="1" applyAlignment="1">
      <alignment horizontal="center" vertical="center"/>
    </xf>
    <xf numFmtId="0" fontId="64" fillId="58" borderId="0" xfId="0" applyFont="1" applyFill="1" applyAlignment="1">
      <alignment vertical="center"/>
    </xf>
    <xf numFmtId="0" fontId="64" fillId="58" borderId="21" xfId="0" applyFont="1" applyFill="1" applyBorder="1" applyAlignment="1">
      <alignment vertical="center"/>
    </xf>
    <xf numFmtId="0" fontId="30" fillId="0" borderId="0" xfId="0" applyFont="1" applyAlignment="1" applyProtection="1">
      <alignment vertical="top" wrapText="1"/>
      <protection hidden="1"/>
    </xf>
    <xf numFmtId="0" fontId="209" fillId="0" borderId="0" xfId="0" applyFont="1" applyAlignment="1" applyProtection="1">
      <alignment horizontal="center" vertical="top"/>
      <protection hidden="1"/>
    </xf>
    <xf numFmtId="0" fontId="30" fillId="27" borderId="0" xfId="0" applyFont="1" applyFill="1" applyProtection="1">
      <alignment vertical="top"/>
      <protection hidden="1"/>
    </xf>
    <xf numFmtId="0" fontId="210" fillId="27" borderId="0" xfId="0" applyFont="1" applyFill="1" applyProtection="1">
      <alignment vertical="top"/>
      <protection hidden="1"/>
    </xf>
    <xf numFmtId="0" fontId="211" fillId="27" borderId="0" xfId="0" applyFont="1" applyFill="1" applyAlignment="1" applyProtection="1">
      <alignment horizontal="center" vertical="top"/>
      <protection hidden="1"/>
    </xf>
    <xf numFmtId="0" fontId="32" fillId="27" borderId="0" xfId="0" applyFont="1" applyFill="1" applyAlignment="1" applyProtection="1">
      <alignment horizontal="right" vertical="center"/>
      <protection hidden="1"/>
    </xf>
    <xf numFmtId="0" fontId="32" fillId="27" borderId="0" xfId="0" applyFont="1" applyFill="1" applyAlignment="1" applyProtection="1">
      <alignment horizontal="left" vertical="center"/>
      <protection hidden="1"/>
    </xf>
    <xf numFmtId="0" fontId="30" fillId="27" borderId="0" xfId="0" applyFont="1" applyFill="1" applyAlignment="1" applyProtection="1">
      <alignment vertical="center"/>
      <protection hidden="1"/>
    </xf>
    <xf numFmtId="0" fontId="36" fillId="27" borderId="0" xfId="0" applyFont="1" applyFill="1" applyAlignment="1" applyProtection="1">
      <alignment horizontal="center" vertical="center"/>
      <protection hidden="1"/>
    </xf>
    <xf numFmtId="0" fontId="75" fillId="27" borderId="0" xfId="0" applyFont="1" applyFill="1" applyAlignment="1" applyProtection="1">
      <alignment vertical="center"/>
      <protection hidden="1"/>
    </xf>
    <xf numFmtId="0" fontId="36" fillId="27" borderId="0" xfId="0" applyFont="1" applyFill="1" applyAlignment="1" applyProtection="1">
      <alignment horizontal="right" vertical="center"/>
      <protection hidden="1"/>
    </xf>
    <xf numFmtId="0" fontId="36" fillId="27" borderId="0" xfId="0" applyFont="1" applyFill="1" applyAlignment="1" applyProtection="1">
      <alignment horizontal="left" vertical="center"/>
      <protection hidden="1"/>
    </xf>
    <xf numFmtId="0" fontId="100" fillId="27" borderId="0" xfId="0" applyFont="1" applyFill="1" applyProtection="1">
      <alignment vertical="top"/>
      <protection hidden="1"/>
    </xf>
    <xf numFmtId="0" fontId="45" fillId="27" borderId="0" xfId="0" applyFont="1" applyFill="1" applyAlignment="1" applyProtection="1">
      <alignment horizontal="left"/>
      <protection hidden="1"/>
    </xf>
    <xf numFmtId="2" fontId="30" fillId="27" borderId="0" xfId="0" applyNumberFormat="1" applyFont="1" applyFill="1" applyAlignment="1" applyProtection="1">
      <alignment vertical="center"/>
      <protection hidden="1"/>
    </xf>
    <xf numFmtId="0" fontId="212" fillId="27" borderId="0" xfId="0" applyFont="1" applyFill="1" applyAlignment="1" applyProtection="1">
      <alignment horizontal="center" vertical="center"/>
      <protection hidden="1"/>
    </xf>
    <xf numFmtId="0" fontId="44" fillId="4" borderId="53" xfId="0" applyFont="1" applyFill="1" applyBorder="1" applyAlignment="1" applyProtection="1">
      <alignment horizontal="center" vertical="center" wrapText="1"/>
      <protection hidden="1"/>
    </xf>
    <xf numFmtId="0" fontId="78" fillId="60" borderId="53" xfId="0" applyFont="1" applyFill="1" applyBorder="1" applyAlignment="1" applyProtection="1">
      <alignment horizontal="center" vertical="center"/>
      <protection hidden="1"/>
    </xf>
    <xf numFmtId="0" fontId="78" fillId="4" borderId="34" xfId="0" applyFont="1" applyFill="1" applyBorder="1" applyAlignment="1" applyProtection="1">
      <alignment horizontal="center" vertical="center"/>
      <protection hidden="1"/>
    </xf>
    <xf numFmtId="0" fontId="78" fillId="60" borderId="59" xfId="0" applyFont="1" applyFill="1" applyBorder="1" applyAlignment="1" applyProtection="1">
      <alignment horizontal="center" vertical="center"/>
      <protection hidden="1"/>
    </xf>
    <xf numFmtId="0" fontId="78" fillId="60" borderId="60" xfId="0" applyFont="1" applyFill="1" applyBorder="1" applyAlignment="1" applyProtection="1">
      <alignment horizontal="center" vertical="center"/>
      <protection hidden="1"/>
    </xf>
    <xf numFmtId="0" fontId="45" fillId="60" borderId="59" xfId="0" applyFont="1" applyFill="1" applyBorder="1" applyAlignment="1" applyProtection="1">
      <alignment horizontal="center" vertical="center"/>
      <protection hidden="1"/>
    </xf>
    <xf numFmtId="0" fontId="45" fillId="60" borderId="74" xfId="0" applyFont="1" applyFill="1" applyBorder="1" applyAlignment="1" applyProtection="1">
      <alignment horizontal="center" vertical="center"/>
      <protection hidden="1"/>
    </xf>
    <xf numFmtId="186" fontId="0" fillId="0" borderId="0" xfId="0" applyNumberFormat="1" applyFont="1" applyAlignment="1" applyProtection="1">
      <alignment horizontal="center"/>
      <protection hidden="1"/>
    </xf>
    <xf numFmtId="2" fontId="0" fillId="0" borderId="0" xfId="0" applyNumberFormat="1" applyAlignment="1">
      <alignment horizontal="center"/>
    </xf>
    <xf numFmtId="2" fontId="0" fillId="0" borderId="0" xfId="0" applyNumberFormat="1" applyFont="1" applyAlignment="1" applyProtection="1">
      <alignment horizontal="center"/>
      <protection hidden="1"/>
    </xf>
    <xf numFmtId="1" fontId="0" fillId="0" borderId="0" xfId="0" applyNumberFormat="1" applyFont="1" applyAlignment="1" applyProtection="1">
      <alignment horizontal="center"/>
      <protection hidden="1"/>
    </xf>
    <xf numFmtId="0" fontId="0" fillId="0" borderId="0" xfId="0" applyFont="1" applyAlignment="1" applyProtection="1">
      <alignment horizontal="center" vertical="center"/>
      <protection hidden="1"/>
    </xf>
    <xf numFmtId="1" fontId="0" fillId="0" borderId="23" xfId="0" applyNumberFormat="1" applyFont="1" applyBorder="1" applyAlignment="1" applyProtection="1">
      <alignment horizontal="center" vertical="top"/>
      <protection hidden="1"/>
    </xf>
    <xf numFmtId="0" fontId="0" fillId="0" borderId="24" xfId="0" applyBorder="1" applyAlignment="1">
      <alignment horizontal="center" vertical="top"/>
    </xf>
    <xf numFmtId="1" fontId="0" fillId="0" borderId="0" xfId="0" applyNumberFormat="1" applyAlignment="1">
      <alignment horizontal="center" vertical="top"/>
    </xf>
    <xf numFmtId="0" fontId="49" fillId="4" borderId="3" xfId="0" applyFont="1" applyFill="1" applyBorder="1" applyAlignment="1" applyProtection="1">
      <alignment horizontal="center" vertical="center"/>
      <protection hidden="1"/>
    </xf>
    <xf numFmtId="0" fontId="0" fillId="0" borderId="81" xfId="0" applyFont="1" applyBorder="1" applyAlignment="1" applyProtection="1">
      <alignment horizontal="left" vertical="center" indent="1"/>
      <protection locked="0"/>
    </xf>
    <xf numFmtId="0" fontId="30" fillId="0" borderId="81" xfId="0" applyFont="1" applyBorder="1" applyAlignment="1" applyProtection="1">
      <alignment horizontal="left" vertical="center" indent="1"/>
      <protection hidden="1"/>
    </xf>
    <xf numFmtId="0" fontId="30" fillId="4" borderId="3" xfId="0" applyFont="1" applyFill="1" applyBorder="1" applyAlignment="1" applyProtection="1">
      <alignment vertical="center"/>
      <protection hidden="1"/>
    </xf>
    <xf numFmtId="199" fontId="0" fillId="0" borderId="181" xfId="4" applyNumberFormat="1" applyFont="1" applyFill="1" applyBorder="1" applyAlignment="1" applyProtection="1">
      <alignment horizontal="center" vertical="center"/>
      <protection hidden="1"/>
    </xf>
    <xf numFmtId="200" fontId="0" fillId="0" borderId="191" xfId="4" applyNumberFormat="1" applyFont="1" applyFill="1" applyBorder="1" applyAlignment="1" applyProtection="1">
      <alignment horizontal="center" vertical="center"/>
      <protection hidden="1"/>
    </xf>
    <xf numFmtId="200" fontId="0" fillId="0" borderId="181" xfId="4" applyNumberFormat="1" applyFont="1" applyFill="1" applyBorder="1" applyAlignment="1" applyProtection="1">
      <alignment horizontal="center" vertical="center" wrapText="1"/>
      <protection hidden="1"/>
    </xf>
    <xf numFmtId="200" fontId="0" fillId="0" borderId="10" xfId="4" applyNumberFormat="1" applyFont="1" applyFill="1" applyBorder="1" applyAlignment="1" applyProtection="1">
      <alignment horizontal="center" vertical="center" wrapText="1"/>
      <protection hidden="1"/>
    </xf>
    <xf numFmtId="167" fontId="0" fillId="0" borderId="0" xfId="0" applyNumberFormat="1" applyFont="1" applyAlignment="1" applyProtection="1">
      <alignment horizontal="center" vertical="top"/>
    </xf>
    <xf numFmtId="186" fontId="0" fillId="0" borderId="0" xfId="0" applyNumberFormat="1" applyFont="1" applyAlignment="1" applyProtection="1">
      <alignment horizontal="center" vertical="top"/>
      <protection hidden="1"/>
    </xf>
    <xf numFmtId="2" fontId="0" fillId="0" borderId="0" xfId="0" applyNumberFormat="1" applyFont="1" applyAlignment="1" applyProtection="1">
      <alignment horizontal="center" vertical="center"/>
      <protection hidden="1"/>
    </xf>
    <xf numFmtId="1" fontId="0" fillId="0" borderId="0" xfId="0" applyNumberFormat="1">
      <alignment vertical="top"/>
    </xf>
    <xf numFmtId="0" fontId="0" fillId="0" borderId="0" xfId="0" applyAlignment="1" applyProtection="1">
      <alignment vertical="top" wrapText="1"/>
      <protection hidden="1"/>
    </xf>
    <xf numFmtId="0" fontId="30" fillId="0" borderId="1" xfId="0" applyFont="1" applyBorder="1" applyAlignment="1" applyProtection="1">
      <alignment horizontal="left" vertical="center" indent="1"/>
      <protection hidden="1"/>
    </xf>
    <xf numFmtId="0" fontId="0" fillId="4" borderId="3" xfId="0" applyFont="1" applyFill="1" applyBorder="1" applyAlignment="1" applyProtection="1">
      <alignment vertical="center"/>
      <protection hidden="1"/>
    </xf>
    <xf numFmtId="199" fontId="0" fillId="0" borderId="47" xfId="4" applyNumberFormat="1" applyFont="1" applyFill="1" applyBorder="1" applyAlignment="1" applyProtection="1">
      <alignment horizontal="center" vertical="center"/>
      <protection hidden="1"/>
    </xf>
    <xf numFmtId="200" fontId="0" fillId="0" borderId="48" xfId="4" applyNumberFormat="1" applyFont="1" applyFill="1" applyBorder="1" applyAlignment="1" applyProtection="1">
      <alignment horizontal="center" vertical="center"/>
      <protection hidden="1"/>
    </xf>
    <xf numFmtId="0" fontId="30" fillId="4" borderId="3" xfId="0" applyFont="1" applyFill="1" applyBorder="1" applyAlignment="1" applyProtection="1">
      <alignment horizontal="center" vertical="center"/>
      <protection hidden="1"/>
    </xf>
    <xf numFmtId="200" fontId="0" fillId="0" borderId="47" xfId="4" applyNumberFormat="1" applyFont="1" applyFill="1" applyBorder="1" applyAlignment="1" applyProtection="1">
      <alignment horizontal="center" vertical="center" wrapText="1"/>
      <protection hidden="1"/>
    </xf>
    <xf numFmtId="200" fontId="0" fillId="0" borderId="6" xfId="4" applyNumberFormat="1" applyFont="1" applyFill="1" applyBorder="1" applyAlignment="1" applyProtection="1">
      <alignment horizontal="center" vertical="center" wrapText="1"/>
      <protection hidden="1"/>
    </xf>
    <xf numFmtId="0" fontId="0" fillId="0" borderId="0" xfId="0" applyFont="1" applyAlignment="1">
      <alignment horizontal="center" vertical="top"/>
    </xf>
    <xf numFmtId="0" fontId="39" fillId="0" borderId="1" xfId="0" applyFont="1" applyBorder="1" applyAlignment="1" applyProtection="1">
      <alignment horizontal="left" vertical="center" indent="2"/>
      <protection hidden="1"/>
    </xf>
    <xf numFmtId="0" fontId="0" fillId="0" borderId="3" xfId="0" applyFont="1" applyBorder="1" applyAlignment="1" applyProtection="1">
      <alignment horizontal="left" vertical="center" indent="1"/>
      <protection hidden="1"/>
    </xf>
    <xf numFmtId="199" fontId="0" fillId="0" borderId="192" xfId="4" applyNumberFormat="1" applyFont="1" applyFill="1" applyBorder="1" applyAlignment="1" applyProtection="1">
      <alignment horizontal="center" vertical="center"/>
      <protection hidden="1"/>
    </xf>
    <xf numFmtId="200" fontId="0" fillId="0" borderId="193" xfId="4" applyNumberFormat="1" applyFont="1" applyFill="1" applyBorder="1" applyAlignment="1" applyProtection="1">
      <alignment horizontal="center" vertical="center"/>
      <protection hidden="1"/>
    </xf>
    <xf numFmtId="200" fontId="0" fillId="0" borderId="55" xfId="4" applyNumberFormat="1" applyFont="1" applyFill="1" applyBorder="1" applyAlignment="1" applyProtection="1">
      <alignment horizontal="center" vertical="center" wrapText="1"/>
      <protection hidden="1"/>
    </xf>
    <xf numFmtId="200" fontId="0" fillId="0" borderId="56" xfId="4" applyNumberFormat="1" applyFont="1" applyFill="1" applyBorder="1" applyAlignment="1" applyProtection="1">
      <alignment horizontal="center" vertical="center" wrapText="1"/>
      <protection hidden="1"/>
    </xf>
    <xf numFmtId="0" fontId="49" fillId="4" borderId="3" xfId="0" applyFont="1" applyFill="1" applyBorder="1" applyAlignment="1" applyProtection="1">
      <alignment horizontal="center" vertical="center"/>
      <protection hidden="1"/>
    </xf>
    <xf numFmtId="0" fontId="0" fillId="8" borderId="3" xfId="0" applyFont="1" applyFill="1" applyBorder="1" applyAlignment="1" applyProtection="1">
      <alignment vertical="center"/>
      <protection hidden="1"/>
    </xf>
    <xf numFmtId="0" fontId="39" fillId="0" borderId="1" xfId="0" applyFont="1" applyBorder="1" applyAlignment="1" applyProtection="1">
      <alignment horizontal="left" vertical="center" indent="2"/>
      <protection hidden="1"/>
    </xf>
    <xf numFmtId="9" fontId="231" fillId="0" borderId="194" xfId="4" applyNumberFormat="1" applyFill="1" applyBorder="1" applyAlignment="1" applyProtection="1">
      <alignment horizontal="center" vertical="center"/>
      <protection hidden="1"/>
    </xf>
    <xf numFmtId="2" fontId="231" fillId="0" borderId="195" xfId="4" applyFill="1" applyBorder="1" applyAlignment="1" applyProtection="1">
      <alignment horizontal="center" vertical="center"/>
      <protection hidden="1"/>
    </xf>
    <xf numFmtId="2" fontId="0" fillId="0" borderId="59" xfId="4" applyFont="1" applyFill="1" applyBorder="1" applyAlignment="1" applyProtection="1">
      <alignment horizontal="center" vertical="center" wrapText="1"/>
      <protection hidden="1"/>
    </xf>
    <xf numFmtId="2" fontId="0" fillId="0" borderId="74" xfId="4" applyFont="1" applyFill="1" applyBorder="1" applyAlignment="1" applyProtection="1">
      <alignment horizontal="center" vertical="center" wrapText="1"/>
      <protection hidden="1"/>
    </xf>
    <xf numFmtId="167" fontId="0" fillId="0" borderId="0" xfId="0" applyNumberFormat="1" applyFont="1" applyAlignment="1" applyProtection="1">
      <alignment horizontal="center" vertical="top"/>
      <protection hidden="1"/>
    </xf>
    <xf numFmtId="0" fontId="49" fillId="4" borderId="3" xfId="0" applyFont="1" applyFill="1" applyBorder="1" applyAlignment="1" applyProtection="1">
      <alignment vertical="center"/>
      <protection hidden="1"/>
    </xf>
    <xf numFmtId="0" fontId="49" fillId="8" borderId="34" xfId="0" applyFont="1" applyFill="1" applyBorder="1" applyAlignment="1" applyProtection="1">
      <alignment vertical="center"/>
      <protection hidden="1"/>
    </xf>
    <xf numFmtId="0" fontId="44" fillId="0" borderId="31" xfId="0" applyFont="1" applyBorder="1" applyAlignment="1" applyProtection="1">
      <alignment horizontal="left" vertical="center" indent="1"/>
      <protection hidden="1"/>
    </xf>
    <xf numFmtId="0" fontId="49" fillId="4" borderId="34" xfId="0" applyFont="1" applyFill="1" applyBorder="1" applyAlignment="1" applyProtection="1">
      <alignment vertical="center"/>
      <protection hidden="1"/>
    </xf>
    <xf numFmtId="199" fontId="49" fillId="0" borderId="42" xfId="0" applyNumberFormat="1" applyFont="1" applyBorder="1" applyAlignment="1" applyProtection="1">
      <alignment horizontal="center" vertical="center"/>
      <protection hidden="1"/>
    </xf>
    <xf numFmtId="200" fontId="49" fillId="0" borderId="44" xfId="0" applyNumberFormat="1" applyFont="1" applyBorder="1" applyAlignment="1" applyProtection="1">
      <alignment horizontal="center" vertical="center"/>
      <protection hidden="1"/>
    </xf>
    <xf numFmtId="200" fontId="0" fillId="0" borderId="42" xfId="4" applyNumberFormat="1" applyFont="1" applyFill="1" applyBorder="1" applyAlignment="1" applyProtection="1">
      <alignment horizontal="center" vertical="center" wrapText="1"/>
      <protection hidden="1"/>
    </xf>
    <xf numFmtId="200" fontId="0" fillId="0" borderId="43" xfId="4" applyNumberFormat="1" applyFont="1" applyFill="1" applyBorder="1" applyAlignment="1" applyProtection="1">
      <alignment horizontal="center" vertical="center" wrapText="1"/>
      <protection hidden="1"/>
    </xf>
    <xf numFmtId="1" fontId="7" fillId="4" borderId="3" xfId="9">
      <alignment vertical="center"/>
      <protection hidden="1"/>
    </xf>
    <xf numFmtId="1" fontId="7" fillId="8" borderId="3" xfId="9" applyFill="1">
      <alignment vertical="center"/>
      <protection hidden="1"/>
    </xf>
    <xf numFmtId="0" fontId="44" fillId="0" borderId="1" xfId="0" applyFont="1" applyBorder="1" applyAlignment="1" applyProtection="1">
      <alignment horizontal="left" vertical="center" indent="1"/>
      <protection hidden="1"/>
    </xf>
    <xf numFmtId="1" fontId="49" fillId="4" borderId="3" xfId="0" applyNumberFormat="1" applyFont="1" applyFill="1" applyBorder="1" applyAlignment="1" applyProtection="1">
      <alignment vertical="center"/>
      <protection hidden="1"/>
    </xf>
    <xf numFmtId="1" fontId="49" fillId="8" borderId="98" xfId="0" applyNumberFormat="1" applyFont="1" applyFill="1" applyBorder="1" applyAlignment="1" applyProtection="1">
      <alignment horizontal="center" vertical="center"/>
      <protection hidden="1"/>
    </xf>
    <xf numFmtId="200" fontId="49" fillId="0" borderId="48" xfId="0" applyNumberFormat="1" applyFont="1" applyBorder="1" applyAlignment="1" applyProtection="1">
      <alignment horizontal="center" vertical="center"/>
      <protection hidden="1"/>
    </xf>
    <xf numFmtId="1" fontId="21" fillId="4" borderId="3" xfId="0" applyNumberFormat="1" applyFont="1" applyFill="1" applyBorder="1" applyAlignment="1" applyProtection="1">
      <alignment horizontal="center" vertical="center"/>
      <protection hidden="1"/>
    </xf>
    <xf numFmtId="0" fontId="44" fillId="4" borderId="3" xfId="0" applyFont="1" applyFill="1" applyBorder="1" applyAlignment="1" applyProtection="1">
      <alignment vertical="center"/>
      <protection hidden="1"/>
    </xf>
    <xf numFmtId="1" fontId="49" fillId="8" borderId="24" xfId="0" applyNumberFormat="1" applyFont="1" applyFill="1" applyBorder="1" applyAlignment="1" applyProtection="1">
      <alignment horizontal="center" vertical="center"/>
      <protection hidden="1"/>
    </xf>
    <xf numFmtId="177" fontId="49" fillId="0" borderId="48" xfId="0" applyNumberFormat="1" applyFont="1" applyBorder="1" applyAlignment="1" applyProtection="1">
      <alignment horizontal="center" vertical="center"/>
      <protection hidden="1"/>
    </xf>
    <xf numFmtId="1" fontId="49" fillId="4" borderId="3" xfId="0" applyNumberFormat="1" applyFont="1" applyFill="1" applyBorder="1" applyAlignment="1" applyProtection="1">
      <alignment horizontal="center" vertical="center"/>
      <protection hidden="1"/>
    </xf>
    <xf numFmtId="177" fontId="0" fillId="0" borderId="47" xfId="4" applyNumberFormat="1" applyFont="1" applyFill="1" applyBorder="1" applyAlignment="1" applyProtection="1">
      <alignment horizontal="center" vertical="center" wrapText="1"/>
      <protection hidden="1"/>
    </xf>
    <xf numFmtId="177" fontId="0" fillId="0" borderId="6" xfId="4" applyNumberFormat="1" applyFont="1" applyFill="1" applyBorder="1" applyAlignment="1" applyProtection="1">
      <alignment horizontal="center" vertical="center" wrapText="1"/>
      <protection hidden="1"/>
    </xf>
    <xf numFmtId="0" fontId="126" fillId="0" borderId="0" xfId="0" applyFont="1" applyAlignment="1" applyProtection="1">
      <alignment horizontal="left" vertical="center"/>
    </xf>
    <xf numFmtId="1" fontId="49" fillId="8" borderId="3" xfId="0" applyNumberFormat="1" applyFont="1" applyFill="1" applyBorder="1" applyAlignment="1" applyProtection="1">
      <alignment vertical="center"/>
      <protection hidden="1"/>
    </xf>
    <xf numFmtId="177" fontId="21" fillId="0" borderId="48" xfId="0" applyNumberFormat="1" applyFont="1" applyBorder="1" applyAlignment="1" applyProtection="1">
      <alignment horizontal="center" vertical="center"/>
      <protection hidden="1"/>
    </xf>
    <xf numFmtId="177" fontId="13" fillId="0" borderId="47" xfId="4" applyNumberFormat="1" applyFont="1" applyFill="1" applyBorder="1" applyAlignment="1" applyProtection="1">
      <alignment horizontal="center" vertical="center" wrapText="1"/>
      <protection hidden="1"/>
    </xf>
    <xf numFmtId="177" fontId="13" fillId="0" borderId="6" xfId="4" applyNumberFormat="1" applyFont="1" applyFill="1" applyBorder="1" applyAlignment="1" applyProtection="1">
      <alignment horizontal="center" vertical="center" wrapText="1"/>
      <protection hidden="1"/>
    </xf>
    <xf numFmtId="0" fontId="0" fillId="0" borderId="0" xfId="0" applyFont="1" applyAlignment="1">
      <alignment horizontal="left" vertical="center" indent="1"/>
    </xf>
    <xf numFmtId="200" fontId="21" fillId="0" borderId="48" xfId="0" applyNumberFormat="1" applyFont="1" applyBorder="1" applyAlignment="1" applyProtection="1">
      <alignment horizontal="center" vertical="center"/>
      <protection hidden="1"/>
    </xf>
    <xf numFmtId="1" fontId="21" fillId="4" borderId="3" xfId="0" applyNumberFormat="1" applyFont="1" applyFill="1" applyBorder="1" applyAlignment="1" applyProtection="1">
      <alignment vertical="center"/>
      <protection hidden="1"/>
    </xf>
    <xf numFmtId="200" fontId="13" fillId="0" borderId="47" xfId="4" applyNumberFormat="1" applyFont="1" applyFill="1" applyBorder="1" applyAlignment="1" applyProtection="1">
      <alignment horizontal="center" vertical="center" wrapText="1"/>
      <protection hidden="1"/>
    </xf>
    <xf numFmtId="200" fontId="13" fillId="0" borderId="6" xfId="4" applyNumberFormat="1" applyFont="1" applyFill="1" applyBorder="1" applyAlignment="1" applyProtection="1">
      <alignment horizontal="center" vertical="center" wrapText="1"/>
      <protection hidden="1"/>
    </xf>
    <xf numFmtId="1" fontId="49" fillId="8" borderId="81" xfId="0" applyNumberFormat="1" applyFont="1" applyFill="1" applyBorder="1" applyAlignment="1" applyProtection="1">
      <alignment vertical="center"/>
      <protection hidden="1"/>
    </xf>
    <xf numFmtId="0" fontId="49" fillId="60" borderId="196" xfId="0" applyFont="1" applyFill="1" applyBorder="1" applyAlignment="1" applyProtection="1">
      <alignment vertical="center"/>
      <protection hidden="1"/>
    </xf>
    <xf numFmtId="0" fontId="44" fillId="0" borderId="197" xfId="0" applyFont="1" applyBorder="1" applyAlignment="1" applyProtection="1">
      <alignment horizontal="left" vertical="center" indent="1"/>
      <protection hidden="1"/>
    </xf>
    <xf numFmtId="1" fontId="49" fillId="8" borderId="45" xfId="0" applyNumberFormat="1" applyFont="1" applyFill="1" applyBorder="1" applyAlignment="1" applyProtection="1">
      <alignment horizontal="center" vertical="center"/>
      <protection hidden="1"/>
    </xf>
    <xf numFmtId="1" fontId="213" fillId="0" borderId="48" xfId="0" applyNumberFormat="1" applyFont="1" applyBorder="1" applyAlignment="1" applyProtection="1">
      <alignment horizontal="center" vertical="center"/>
      <protection hidden="1"/>
    </xf>
    <xf numFmtId="0" fontId="213" fillId="4" borderId="3" xfId="0" applyFont="1" applyFill="1" applyBorder="1" applyAlignment="1" applyProtection="1">
      <alignment vertical="center"/>
      <protection hidden="1"/>
    </xf>
    <xf numFmtId="0" fontId="213" fillId="0" borderId="55" xfId="0" applyFont="1" applyBorder="1" applyAlignment="1" applyProtection="1">
      <alignment horizontal="center" vertical="center"/>
      <protection hidden="1"/>
    </xf>
    <xf numFmtId="0" fontId="213" fillId="0" borderId="56" xfId="0" applyFont="1" applyBorder="1" applyAlignment="1" applyProtection="1">
      <alignment horizontal="center" vertical="center"/>
      <protection hidden="1"/>
    </xf>
    <xf numFmtId="0" fontId="49" fillId="4" borderId="4" xfId="0" applyFont="1" applyFill="1" applyBorder="1" applyAlignment="1" applyProtection="1">
      <alignment vertical="center"/>
      <protection hidden="1"/>
    </xf>
    <xf numFmtId="0" fontId="49" fillId="60" borderId="78" xfId="0" applyFont="1" applyFill="1" applyBorder="1" applyAlignment="1" applyProtection="1">
      <alignment vertical="center"/>
      <protection hidden="1"/>
    </xf>
    <xf numFmtId="0" fontId="49" fillId="60" borderId="180" xfId="0" applyFont="1" applyFill="1" applyBorder="1" applyAlignment="1" applyProtection="1">
      <alignment vertical="center"/>
      <protection hidden="1"/>
    </xf>
    <xf numFmtId="0" fontId="49" fillId="60" borderId="76" xfId="0" applyFont="1" applyFill="1" applyBorder="1" applyAlignment="1" applyProtection="1">
      <alignment vertical="center"/>
      <protection hidden="1"/>
    </xf>
    <xf numFmtId="0" fontId="35" fillId="27" borderId="0" xfId="0" applyFont="1" applyFill="1" applyAlignment="1" applyProtection="1">
      <alignment horizontal="right" vertical="center"/>
      <protection hidden="1"/>
    </xf>
    <xf numFmtId="0" fontId="0" fillId="27" borderId="0" xfId="0" applyFill="1" applyProtection="1">
      <alignment vertical="top"/>
      <protection hidden="1"/>
    </xf>
    <xf numFmtId="0" fontId="30" fillId="27" borderId="0" xfId="0" applyFont="1" applyFill="1" applyAlignment="1" applyProtection="1">
      <alignment horizontal="left" vertical="top"/>
      <protection hidden="1"/>
    </xf>
    <xf numFmtId="0" fontId="0" fillId="27" borderId="0" xfId="0" applyFill="1" applyAlignment="1" applyProtection="1">
      <alignment horizontal="left" vertical="top"/>
      <protection hidden="1"/>
    </xf>
    <xf numFmtId="0" fontId="143" fillId="27" borderId="0" xfId="0" applyFont="1" applyFill="1" applyAlignment="1" applyProtection="1">
      <alignment horizontal="center" vertical="top"/>
      <protection hidden="1"/>
    </xf>
    <xf numFmtId="0" fontId="30" fillId="27" borderId="0" xfId="0" applyFont="1" applyFill="1" applyAlignment="1" applyProtection="1">
      <alignment horizontal="center" vertical="top"/>
      <protection hidden="1"/>
    </xf>
    <xf numFmtId="0" fontId="143" fillId="27" borderId="0" xfId="0" applyFont="1" applyFill="1" applyAlignment="1" applyProtection="1">
      <alignment horizontal="left" vertical="center" textRotation="90"/>
      <protection hidden="1"/>
    </xf>
    <xf numFmtId="0" fontId="35" fillId="27" borderId="0" xfId="0" applyFont="1" applyFill="1" applyAlignment="1" applyProtection="1">
      <protection hidden="1"/>
    </xf>
    <xf numFmtId="0" fontId="143" fillId="27" borderId="0" xfId="0" applyFont="1" applyFill="1" applyAlignment="1">
      <alignment horizontal="left" vertical="center" indent="7"/>
    </xf>
    <xf numFmtId="186" fontId="49" fillId="0" borderId="0" xfId="0" applyNumberFormat="1" applyFont="1" applyAlignment="1" applyProtection="1">
      <alignment horizontal="center" vertical="top"/>
      <protection hidden="1"/>
    </xf>
    <xf numFmtId="2" fontId="49" fillId="0" borderId="0" xfId="0" applyNumberFormat="1" applyFont="1" applyAlignment="1">
      <alignment horizontal="center" vertical="top"/>
    </xf>
    <xf numFmtId="2" fontId="49" fillId="0" borderId="0" xfId="0" applyNumberFormat="1" applyFont="1" applyAlignment="1" applyProtection="1">
      <alignment horizontal="center" vertical="center"/>
      <protection hidden="1"/>
    </xf>
    <xf numFmtId="1" fontId="49" fillId="0" borderId="0" xfId="0" applyNumberFormat="1" applyFont="1" applyAlignment="1" applyProtection="1">
      <alignment horizontal="center" vertical="top"/>
      <protection hidden="1"/>
    </xf>
    <xf numFmtId="0" fontId="49" fillId="0" borderId="0" xfId="0" applyFont="1" applyAlignment="1" applyProtection="1">
      <alignment horizontal="center" vertical="center"/>
      <protection hidden="1"/>
    </xf>
    <xf numFmtId="0" fontId="97" fillId="0" borderId="0" xfId="0" applyFont="1">
      <alignment vertical="top"/>
    </xf>
    <xf numFmtId="0" fontId="49" fillId="0" borderId="0" xfId="0" applyFont="1" applyAlignment="1" applyProtection="1">
      <alignment horizontal="center" vertical="top"/>
      <protection hidden="1"/>
    </xf>
    <xf numFmtId="1" fontId="0" fillId="0" borderId="46" xfId="0" applyNumberFormat="1" applyFont="1" applyBorder="1" applyAlignment="1" applyProtection="1">
      <alignment horizontal="center" vertical="top"/>
      <protection hidden="1"/>
    </xf>
    <xf numFmtId="0" fontId="0" fillId="0" borderId="45" xfId="0" applyBorder="1" applyAlignment="1">
      <alignment horizontal="center" vertical="top"/>
    </xf>
    <xf numFmtId="178" fontId="49" fillId="0" borderId="0" xfId="0" applyNumberFormat="1" applyFont="1" applyAlignment="1" applyProtection="1">
      <protection hidden="1"/>
    </xf>
    <xf numFmtId="178" fontId="102" fillId="0" borderId="0" xfId="0" applyNumberFormat="1" applyFont="1" applyAlignment="1" applyProtection="1">
      <alignment horizontal="center" vertical="top"/>
      <protection hidden="1"/>
    </xf>
    <xf numFmtId="0" fontId="215" fillId="27" borderId="0" xfId="0" applyFont="1" applyFill="1" applyAlignment="1" applyProtection="1">
      <alignment horizontal="right" vertical="top"/>
      <protection hidden="1"/>
    </xf>
    <xf numFmtId="0" fontId="35" fillId="0" borderId="0" xfId="0" applyFont="1" applyProtection="1">
      <alignment vertical="top"/>
      <protection hidden="1"/>
    </xf>
    <xf numFmtId="2" fontId="0" fillId="0" borderId="0" xfId="0" applyNumberFormat="1" applyAlignment="1">
      <alignment horizontal="center" vertical="top"/>
    </xf>
    <xf numFmtId="0" fontId="49" fillId="0" borderId="0" xfId="0" applyFont="1" applyProtection="1">
      <alignment vertical="top"/>
      <protection hidden="1"/>
    </xf>
    <xf numFmtId="0" fontId="0" fillId="0" borderId="0" xfId="0" applyFont="1" applyAlignment="1" applyProtection="1">
      <alignment horizontal="left" vertical="top" indent="1"/>
      <protection hidden="1"/>
    </xf>
    <xf numFmtId="167" fontId="0" fillId="0" borderId="166" xfId="0" applyNumberFormat="1" applyFont="1" applyBorder="1" applyProtection="1">
      <alignment vertical="top"/>
      <protection hidden="1"/>
    </xf>
    <xf numFmtId="0" fontId="49" fillId="0" borderId="0" xfId="0" applyFont="1" applyAlignment="1" applyProtection="1">
      <alignment horizontal="left" vertical="top"/>
      <protection hidden="1"/>
    </xf>
    <xf numFmtId="2" fontId="0" fillId="0" borderId="0" xfId="0" applyNumberFormat="1" applyAlignment="1">
      <alignment horizontal="left" vertical="top" indent="1"/>
    </xf>
    <xf numFmtId="2" fontId="0" fillId="0" borderId="0" xfId="0" applyNumberFormat="1">
      <alignment vertical="top"/>
    </xf>
    <xf numFmtId="0" fontId="0" fillId="0" borderId="166" xfId="0" applyFont="1" applyBorder="1" applyProtection="1">
      <alignment vertical="top"/>
      <protection hidden="1"/>
    </xf>
    <xf numFmtId="0" fontId="50" fillId="27" borderId="0" xfId="0" applyFont="1" applyFill="1" applyAlignment="1" applyProtection="1">
      <alignment horizontal="right" vertical="top"/>
      <protection hidden="1"/>
    </xf>
    <xf numFmtId="0" fontId="200" fillId="27" borderId="0" xfId="0" applyFont="1" applyFill="1" applyProtection="1">
      <alignment vertical="top"/>
      <protection hidden="1"/>
    </xf>
    <xf numFmtId="0" fontId="50" fillId="27" borderId="0" xfId="0" applyFont="1" applyFill="1" applyAlignment="1" applyProtection="1">
      <alignment horizontal="right" vertical="center"/>
      <protection hidden="1"/>
    </xf>
    <xf numFmtId="2" fontId="216" fillId="0" borderId="0" xfId="0" applyNumberFormat="1" applyFont="1" applyAlignment="1">
      <alignment horizontal="left" vertical="top" indent="1"/>
    </xf>
    <xf numFmtId="0" fontId="49" fillId="0" borderId="0" xfId="0" applyFont="1" applyAlignment="1" applyProtection="1">
      <alignment horizontal="left" vertical="top"/>
      <protection hidden="1"/>
    </xf>
    <xf numFmtId="0" fontId="217" fillId="27" borderId="0" xfId="0" applyFont="1" applyFill="1" applyAlignment="1">
      <alignment horizontal="left" vertical="top" indent="3"/>
    </xf>
    <xf numFmtId="0" fontId="217" fillId="27" borderId="0" xfId="0" applyFont="1" applyFill="1" applyAlignment="1">
      <alignment horizontal="left" vertical="top" indent="1"/>
    </xf>
    <xf numFmtId="178" fontId="0" fillId="0" borderId="0" xfId="0" applyNumberFormat="1" applyFont="1" applyAlignment="1" applyProtection="1">
      <alignment horizontal="left" vertical="top" indent="1"/>
      <protection hidden="1"/>
    </xf>
    <xf numFmtId="2" fontId="0" fillId="0" borderId="0" xfId="0" applyNumberFormat="1" applyFont="1" applyAlignment="1" applyProtection="1">
      <alignment horizontal="left" vertical="top" indent="1"/>
      <protection hidden="1"/>
    </xf>
    <xf numFmtId="0" fontId="0" fillId="0" borderId="0" xfId="0" applyFont="1" applyAlignment="1">
      <alignment horizontal="left" vertical="top"/>
    </xf>
    <xf numFmtId="0" fontId="35" fillId="0" borderId="0" xfId="0" applyFont="1" applyAlignment="1"/>
    <xf numFmtId="0" fontId="0" fillId="0" borderId="0" xfId="0" applyFont="1" applyAlignment="1"/>
    <xf numFmtId="0" fontId="30" fillId="0" borderId="0" xfId="0" applyFont="1" applyAlignment="1" applyProtection="1">
      <protection hidden="1"/>
    </xf>
    <xf numFmtId="0" fontId="0" fillId="0" borderId="0" xfId="0" applyFont="1" applyAlignment="1" applyProtection="1">
      <alignment horizontal="center"/>
      <protection hidden="1"/>
    </xf>
    <xf numFmtId="0" fontId="0" fillId="0" borderId="0" xfId="0" applyAlignment="1">
      <alignment vertical="top" wrapText="1"/>
    </xf>
    <xf numFmtId="0" fontId="49" fillId="0" borderId="0" xfId="0" applyFont="1" applyAlignment="1" applyProtection="1">
      <alignment horizontal="center"/>
    </xf>
    <xf numFmtId="0" fontId="49" fillId="0" borderId="0" xfId="0" applyFont="1" applyAlignment="1" applyProtection="1">
      <alignment horizontal="left"/>
      <protection hidden="1"/>
    </xf>
    <xf numFmtId="0" fontId="49" fillId="0" borderId="0" xfId="0" applyFont="1" applyAlignment="1" applyProtection="1">
      <alignment horizontal="center"/>
      <protection hidden="1"/>
    </xf>
    <xf numFmtId="0" fontId="0" fillId="0" borderId="0" xfId="0" applyFont="1" applyAlignment="1" applyProtection="1">
      <alignment horizontal="center" vertical="top"/>
    </xf>
    <xf numFmtId="0" fontId="20" fillId="0" borderId="0" xfId="0" applyFont="1" applyAlignment="1" applyProtection="1">
      <alignment horizontal="center" vertical="top"/>
    </xf>
    <xf numFmtId="168" fontId="0" fillId="0" borderId="0" xfId="0" applyNumberFormat="1" applyFont="1" applyAlignment="1" applyProtection="1">
      <alignment horizontal="center" vertical="top"/>
      <protection hidden="1"/>
    </xf>
    <xf numFmtId="2" fontId="0" fillId="0" borderId="0" xfId="0" applyNumberFormat="1" applyFont="1" applyAlignment="1" applyProtection="1">
      <alignment horizontal="center" vertical="top"/>
      <protection hidden="1"/>
    </xf>
    <xf numFmtId="201" fontId="0" fillId="0" borderId="0" xfId="0" applyNumberFormat="1" applyFont="1" applyAlignment="1" applyProtection="1">
      <alignment horizontal="center" vertical="top"/>
      <protection hidden="1"/>
    </xf>
    <xf numFmtId="202" fontId="0" fillId="0" borderId="0" xfId="0" applyNumberFormat="1" applyAlignment="1">
      <alignment horizontal="center" vertical="top" wrapText="1"/>
    </xf>
    <xf numFmtId="202" fontId="0" fillId="0" borderId="0" xfId="0" applyNumberFormat="1" applyAlignment="1">
      <alignment horizontal="center" vertical="top"/>
    </xf>
    <xf numFmtId="0" fontId="30" fillId="60" borderId="11" xfId="0" applyFont="1" applyFill="1" applyBorder="1" applyProtection="1">
      <alignment vertical="top"/>
      <protection hidden="1"/>
    </xf>
    <xf numFmtId="0" fontId="30" fillId="60" borderId="12" xfId="0" applyFont="1" applyFill="1" applyBorder="1" applyProtection="1">
      <alignment vertical="top"/>
      <protection hidden="1"/>
    </xf>
    <xf numFmtId="0" fontId="30" fillId="60" borderId="13" xfId="0" applyFont="1" applyFill="1" applyBorder="1" applyProtection="1">
      <alignment vertical="top"/>
      <protection hidden="1"/>
    </xf>
    <xf numFmtId="0" fontId="50" fillId="60" borderId="14" xfId="0" applyFont="1" applyFill="1" applyBorder="1" applyAlignment="1" applyProtection="1">
      <alignment horizontal="left" vertical="center" indent="2"/>
      <protection hidden="1"/>
    </xf>
    <xf numFmtId="0" fontId="30" fillId="60" borderId="0" xfId="0" applyFont="1" applyFill="1" applyProtection="1">
      <alignment vertical="top"/>
      <protection hidden="1"/>
    </xf>
    <xf numFmtId="0" fontId="30" fillId="60" borderId="15" xfId="0" applyFont="1" applyFill="1" applyBorder="1" applyProtection="1">
      <alignment vertical="top"/>
      <protection hidden="1"/>
    </xf>
    <xf numFmtId="0" fontId="30" fillId="60" borderId="14" xfId="0" applyFont="1" applyFill="1" applyBorder="1" applyProtection="1">
      <alignment vertical="top"/>
      <protection hidden="1"/>
    </xf>
    <xf numFmtId="0" fontId="78" fillId="60" borderId="0" xfId="0" applyFont="1" applyFill="1" applyAlignment="1" applyProtection="1">
      <alignment horizontal="right" vertical="center"/>
      <protection hidden="1"/>
    </xf>
    <xf numFmtId="0" fontId="30" fillId="60" borderId="0" xfId="0" applyFont="1" applyFill="1" applyBorder="1" applyProtection="1">
      <alignment vertical="top"/>
      <protection hidden="1"/>
    </xf>
    <xf numFmtId="0" fontId="71" fillId="60" borderId="0" xfId="0" applyFont="1" applyFill="1" applyAlignment="1" applyProtection="1">
      <alignment vertical="center"/>
      <protection hidden="1"/>
    </xf>
    <xf numFmtId="0" fontId="35" fillId="60" borderId="14" xfId="0" applyFont="1" applyFill="1" applyBorder="1" applyAlignment="1" applyProtection="1">
      <alignment horizontal="left" vertical="top" indent="2"/>
      <protection hidden="1"/>
    </xf>
    <xf numFmtId="0" fontId="30" fillId="60" borderId="18" xfId="0" applyFont="1" applyFill="1" applyBorder="1" applyProtection="1">
      <alignment vertical="top"/>
      <protection hidden="1"/>
    </xf>
    <xf numFmtId="0" fontId="30" fillId="60" borderId="19" xfId="0" applyFont="1" applyFill="1" applyBorder="1" applyProtection="1">
      <alignment vertical="top"/>
      <protection hidden="1"/>
    </xf>
    <xf numFmtId="0" fontId="30" fillId="60" borderId="20" xfId="0" applyFont="1" applyFill="1" applyBorder="1" applyProtection="1">
      <alignment vertical="top"/>
      <protection hidden="1"/>
    </xf>
    <xf numFmtId="0" fontId="30" fillId="27" borderId="0" xfId="0" applyFont="1" applyFill="1" applyAlignment="1" applyProtection="1">
      <alignment vertical="top"/>
      <protection hidden="1"/>
    </xf>
    <xf numFmtId="0" fontId="97" fillId="0" borderId="0" xfId="0" applyFont="1" applyAlignment="1">
      <alignment vertical="top"/>
    </xf>
    <xf numFmtId="0" fontId="121" fillId="27" borderId="0" xfId="0" applyFont="1" applyFill="1" applyAlignment="1" applyProtection="1">
      <alignment horizontal="left" vertical="top"/>
      <protection hidden="1"/>
    </xf>
    <xf numFmtId="0" fontId="50" fillId="27" borderId="0" xfId="0" applyFont="1" applyFill="1" applyAlignment="1" applyProtection="1">
      <alignment horizontal="right" vertical="center"/>
      <protection hidden="1"/>
    </xf>
    <xf numFmtId="0" fontId="49" fillId="0" borderId="0" xfId="0" applyFont="1" applyAlignment="1">
      <alignment horizontal="center" vertical="top"/>
    </xf>
    <xf numFmtId="0" fontId="49" fillId="0" borderId="0" xfId="0" applyFont="1" applyAlignment="1">
      <alignment horizontal="center" vertical="top"/>
    </xf>
    <xf numFmtId="0" fontId="49" fillId="0" borderId="0" xfId="0" applyFont="1" applyAlignment="1" applyProtection="1">
      <alignment horizontal="center" vertical="top"/>
      <protection hidden="1"/>
    </xf>
    <xf numFmtId="187" fontId="0" fillId="0" borderId="0" xfId="0" applyNumberFormat="1" applyFont="1" applyAlignment="1" applyProtection="1">
      <alignment horizontal="center" vertical="top"/>
      <protection hidden="1"/>
    </xf>
    <xf numFmtId="2" fontId="0" fillId="0" borderId="0" xfId="0" applyNumberFormat="1" applyFont="1" applyAlignment="1" applyProtection="1">
      <alignment horizontal="center" vertical="top"/>
      <protection hidden="1"/>
    </xf>
    <xf numFmtId="0" fontId="121" fillId="27" borderId="0" xfId="0" applyFont="1" applyFill="1" applyAlignment="1" applyProtection="1">
      <alignment horizontal="left"/>
      <protection hidden="1"/>
    </xf>
    <xf numFmtId="0" fontId="97" fillId="0" borderId="0" xfId="0" applyFont="1" applyAlignment="1">
      <alignment horizontal="left" vertical="center"/>
    </xf>
    <xf numFmtId="0" fontId="30" fillId="0" borderId="0" xfId="0" applyFont="1" applyAlignment="1" applyProtection="1">
      <alignment horizontal="center" vertical="top"/>
      <protection hidden="1"/>
    </xf>
    <xf numFmtId="1" fontId="0" fillId="0" borderId="0" xfId="0" applyNumberFormat="1" applyFont="1" applyAlignment="1" applyProtection="1">
      <alignment horizontal="center" vertical="top"/>
      <protection hidden="1"/>
    </xf>
    <xf numFmtId="0" fontId="44" fillId="0" borderId="0" xfId="0" applyFont="1" applyAlignment="1" applyProtection="1">
      <alignment horizontal="center" vertical="top"/>
      <protection hidden="1"/>
    </xf>
    <xf numFmtId="0" fontId="0" fillId="0" borderId="0" xfId="0" applyFont="1" applyAlignment="1" applyProtection="1">
      <alignment horizontal="left" vertical="top" indent="1"/>
      <protection hidden="1"/>
    </xf>
    <xf numFmtId="0" fontId="0" fillId="0" borderId="0" xfId="0" applyFont="1" applyAlignment="1">
      <alignment horizontal="left" vertical="top" indent="1"/>
    </xf>
    <xf numFmtId="0" fontId="44" fillId="0" borderId="0" xfId="0" applyFont="1" applyAlignment="1" applyProtection="1">
      <alignment horizontal="left" vertical="top"/>
      <protection hidden="1"/>
    </xf>
    <xf numFmtId="2" fontId="49" fillId="0" borderId="0" xfId="0" applyNumberFormat="1" applyFont="1" applyProtection="1">
      <alignment vertical="top"/>
      <protection hidden="1"/>
    </xf>
    <xf numFmtId="0" fontId="0" fillId="0" borderId="0" xfId="0" applyFont="1" applyProtection="1">
      <alignment vertical="top"/>
      <protection hidden="1"/>
    </xf>
    <xf numFmtId="2" fontId="0" fillId="0" borderId="0" xfId="0" applyNumberFormat="1" applyFont="1" applyProtection="1">
      <alignment vertical="top"/>
      <protection hidden="1"/>
    </xf>
    <xf numFmtId="1" fontId="0" fillId="0" borderId="0" xfId="0" applyNumberFormat="1" applyFont="1" applyAlignment="1" applyProtection="1">
      <alignment horizontal="left" vertical="top"/>
      <protection hidden="1"/>
    </xf>
    <xf numFmtId="186" fontId="0" fillId="0" borderId="0" xfId="0" applyNumberFormat="1">
      <alignment vertical="top"/>
    </xf>
    <xf numFmtId="0" fontId="32" fillId="15" borderId="0" xfId="0" applyFont="1" applyFill="1" applyAlignment="1" applyProtection="1">
      <alignment horizontal="right" vertical="center"/>
      <protection hidden="1"/>
    </xf>
    <xf numFmtId="166" fontId="31" fillId="15" borderId="0" xfId="0" applyNumberFormat="1" applyFont="1" applyFill="1" applyAlignment="1" applyProtection="1">
      <alignment horizontal="center" vertical="center"/>
      <protection hidden="1"/>
    </xf>
    <xf numFmtId="0" fontId="32" fillId="15" borderId="0" xfId="0" applyFont="1" applyFill="1" applyAlignment="1">
      <alignment horizontal="left" vertical="center"/>
    </xf>
    <xf numFmtId="0" fontId="1" fillId="15" borderId="0" xfId="0" applyFont="1" applyFill="1" applyProtection="1">
      <alignment vertical="top"/>
      <protection hidden="1"/>
    </xf>
    <xf numFmtId="0" fontId="78" fillId="15" borderId="0" xfId="0" applyFont="1" applyFill="1" applyAlignment="1" applyProtection="1">
      <alignment horizontal="center" vertical="center"/>
      <protection hidden="1"/>
    </xf>
    <xf numFmtId="0" fontId="44" fillId="15" borderId="0" xfId="0" applyFont="1" applyFill="1" applyAlignment="1" applyProtection="1">
      <alignment horizontal="right" vertical="center"/>
      <protection hidden="1"/>
    </xf>
    <xf numFmtId="0" fontId="78" fillId="15" borderId="0" xfId="0" applyFont="1" applyFill="1" applyAlignment="1" applyProtection="1">
      <alignment horizontal="center" vertical="center"/>
      <protection hidden="1"/>
    </xf>
    <xf numFmtId="203" fontId="78" fillId="15" borderId="0" xfId="0" applyNumberFormat="1" applyFont="1" applyFill="1" applyAlignment="1" applyProtection="1">
      <alignment horizontal="center" vertical="center"/>
      <protection hidden="1"/>
    </xf>
    <xf numFmtId="203" fontId="71" fillId="15" borderId="0" xfId="0" applyNumberFormat="1" applyFont="1" applyFill="1" applyAlignment="1" applyProtection="1">
      <alignment horizontal="center" vertical="center"/>
      <protection hidden="1"/>
    </xf>
    <xf numFmtId="0" fontId="71" fillId="15" borderId="0" xfId="0" applyFont="1" applyFill="1" applyAlignment="1" applyProtection="1">
      <alignment horizontal="center" vertical="center"/>
      <protection hidden="1"/>
    </xf>
    <xf numFmtId="0" fontId="71" fillId="15" borderId="0" xfId="0" applyFont="1" applyFill="1" applyAlignment="1" applyProtection="1">
      <alignment vertical="top"/>
      <protection hidden="1"/>
    </xf>
    <xf numFmtId="0" fontId="71" fillId="15" borderId="0" xfId="0" applyFont="1" applyFill="1" applyAlignment="1">
      <alignment vertical="top"/>
    </xf>
    <xf numFmtId="0" fontId="111" fillId="15" borderId="0" xfId="0" applyFont="1" applyFill="1" applyAlignment="1" applyProtection="1">
      <alignment horizontal="right" vertical="center"/>
      <protection hidden="1"/>
    </xf>
    <xf numFmtId="0" fontId="218" fillId="15" borderId="0" xfId="0" applyFont="1" applyFill="1" applyAlignment="1" applyProtection="1">
      <alignment horizontal="left" vertical="center"/>
      <protection hidden="1"/>
    </xf>
    <xf numFmtId="0" fontId="71" fillId="15" borderId="0" xfId="0" applyFont="1" applyFill="1" applyAlignment="1" applyProtection="1">
      <alignment horizontal="right" vertical="top"/>
      <protection hidden="1"/>
    </xf>
    <xf numFmtId="193" fontId="64" fillId="15" borderId="0" xfId="0" applyNumberFormat="1" applyFont="1" applyFill="1" applyAlignment="1" applyProtection="1">
      <alignment horizontal="center" vertical="top"/>
      <protection hidden="1"/>
    </xf>
    <xf numFmtId="166" fontId="121" fillId="15" borderId="0" xfId="0" applyNumberFormat="1" applyFont="1" applyFill="1" applyAlignment="1" applyProtection="1">
      <alignment horizontal="left" vertical="top"/>
      <protection hidden="1"/>
    </xf>
    <xf numFmtId="0" fontId="219" fillId="15" borderId="0" xfId="0" applyFont="1" applyFill="1" applyAlignment="1" applyProtection="1">
      <alignment vertical="top"/>
      <protection hidden="1"/>
    </xf>
    <xf numFmtId="203" fontId="30" fillId="15" borderId="0" xfId="0" applyNumberFormat="1" applyFont="1" applyFill="1" applyAlignment="1" applyProtection="1">
      <alignment horizontal="center" vertical="top"/>
      <protection hidden="1"/>
    </xf>
    <xf numFmtId="203" fontId="71" fillId="15" borderId="0" xfId="0" applyNumberFormat="1" applyFont="1" applyFill="1" applyAlignment="1" applyProtection="1">
      <alignment horizontal="center" vertical="top"/>
      <protection hidden="1"/>
    </xf>
    <xf numFmtId="0" fontId="45" fillId="15" borderId="0" xfId="0" applyFont="1" applyFill="1" applyAlignment="1" applyProtection="1">
      <alignment horizontal="right" vertical="top"/>
      <protection hidden="1"/>
    </xf>
    <xf numFmtId="0" fontId="44" fillId="15" borderId="0" xfId="0" applyFont="1" applyFill="1" applyAlignment="1" applyProtection="1">
      <alignment horizontal="right" vertical="top"/>
      <protection hidden="1"/>
    </xf>
    <xf numFmtId="2" fontId="30" fillId="15" borderId="0" xfId="0" applyNumberFormat="1" applyFont="1" applyFill="1" applyAlignment="1" applyProtection="1">
      <alignment horizontal="left" vertical="top"/>
      <protection hidden="1"/>
    </xf>
    <xf numFmtId="0" fontId="78" fillId="15" borderId="0" xfId="0" applyFont="1" applyFill="1" applyAlignment="1" applyProtection="1">
      <alignment horizontal="right" vertical="center"/>
      <protection hidden="1"/>
    </xf>
    <xf numFmtId="0" fontId="0" fillId="3" borderId="6" xfId="0" applyFont="1" applyFill="1" applyBorder="1" applyAlignment="1" applyProtection="1">
      <alignment horizontal="left" vertical="center" indent="1"/>
      <protection locked="0"/>
    </xf>
    <xf numFmtId="0" fontId="30" fillId="15" borderId="0" xfId="0" applyFont="1" applyFill="1" applyAlignment="1" applyProtection="1">
      <alignment horizontal="center" vertical="center"/>
      <protection hidden="1"/>
    </xf>
    <xf numFmtId="0" fontId="44" fillId="4" borderId="34" xfId="0" applyFont="1" applyFill="1" applyBorder="1" applyAlignment="1" applyProtection="1">
      <alignment horizontal="center" vertical="center"/>
      <protection hidden="1"/>
    </xf>
    <xf numFmtId="0" fontId="44" fillId="11" borderId="34" xfId="0" applyFont="1" applyFill="1" applyBorder="1" applyAlignment="1" applyProtection="1">
      <alignment horizontal="center" vertical="center"/>
      <protection hidden="1"/>
    </xf>
    <xf numFmtId="0" fontId="40" fillId="11" borderId="89" xfId="0" applyFont="1" applyFill="1" applyBorder="1" applyAlignment="1" applyProtection="1">
      <alignment horizontal="center" vertical="center"/>
      <protection hidden="1"/>
    </xf>
    <xf numFmtId="0" fontId="44" fillId="4" borderId="3" xfId="0" applyFont="1" applyFill="1" applyBorder="1" applyAlignment="1" applyProtection="1">
      <alignment horizontal="center" vertical="center"/>
      <protection hidden="1"/>
    </xf>
    <xf numFmtId="166" fontId="207" fillId="11" borderId="4" xfId="23" applyFont="1">
      <alignment horizontal="center" vertical="center"/>
      <protection hidden="1"/>
    </xf>
    <xf numFmtId="0" fontId="145" fillId="15" borderId="0" xfId="0" applyFont="1" applyFill="1" applyProtection="1">
      <alignment vertical="top"/>
      <protection hidden="1"/>
    </xf>
    <xf numFmtId="0" fontId="44" fillId="0" borderId="53" xfId="0" applyFont="1" applyBorder="1" applyAlignment="1" applyProtection="1">
      <alignment horizontal="center" vertical="center"/>
      <protection hidden="1"/>
    </xf>
    <xf numFmtId="191" fontId="0" fillId="0" borderId="4" xfId="0" applyNumberFormat="1" applyFont="1" applyBorder="1" applyAlignment="1" applyProtection="1">
      <alignment horizontal="center" vertical="center"/>
      <protection hidden="1"/>
    </xf>
    <xf numFmtId="0" fontId="145" fillId="15" borderId="0" xfId="0" applyFont="1" applyFill="1" applyAlignment="1" applyProtection="1">
      <alignment vertical="center"/>
      <protection hidden="1"/>
    </xf>
    <xf numFmtId="0" fontId="44" fillId="0" borderId="53" xfId="0" applyFont="1" applyBorder="1" applyAlignment="1" applyProtection="1">
      <alignment horizontal="center" vertical="center" wrapText="1"/>
      <protection hidden="1"/>
    </xf>
    <xf numFmtId="167" fontId="145" fillId="15" borderId="0" xfId="0" applyNumberFormat="1" applyFont="1" applyFill="1" applyAlignment="1" applyProtection="1">
      <alignment horizontal="center" vertical="top"/>
      <protection hidden="1"/>
    </xf>
    <xf numFmtId="2" fontId="30" fillId="0" borderId="1" xfId="4" applyFont="1" applyFill="1" applyAlignment="1" applyProtection="1">
      <alignment horizontal="left" vertical="center" indent="1"/>
      <protection hidden="1"/>
    </xf>
    <xf numFmtId="167" fontId="113" fillId="4" borderId="3" xfId="0" applyNumberFormat="1" applyFont="1" applyFill="1" applyBorder="1" applyAlignment="1" applyProtection="1">
      <alignment vertical="center"/>
      <protection hidden="1"/>
    </xf>
    <xf numFmtId="199" fontId="231" fillId="0" borderId="1" xfId="4" applyNumberFormat="1" applyFill="1" applyProtection="1">
      <alignment horizontal="center" vertical="center"/>
      <protection hidden="1"/>
    </xf>
    <xf numFmtId="204" fontId="231" fillId="0" borderId="1" xfId="4" applyNumberFormat="1" applyFill="1" applyProtection="1">
      <alignment horizontal="center" vertical="center"/>
      <protection hidden="1"/>
    </xf>
    <xf numFmtId="2" fontId="231" fillId="3" borderId="1" xfId="4" applyProtection="1">
      <alignment horizontal="center" vertical="center"/>
      <protection locked="0"/>
    </xf>
    <xf numFmtId="167" fontId="145" fillId="15" borderId="0" xfId="0" applyNumberFormat="1" applyFont="1" applyFill="1" applyAlignment="1" applyProtection="1">
      <alignment horizontal="center" vertical="center"/>
      <protection hidden="1"/>
    </xf>
    <xf numFmtId="200" fontId="231" fillId="0" borderId="1" xfId="4" applyNumberFormat="1" applyFill="1" applyProtection="1">
      <alignment horizontal="center" vertical="center"/>
      <protection hidden="1"/>
    </xf>
    <xf numFmtId="0" fontId="30" fillId="0" borderId="0" xfId="0" applyFont="1" applyProtection="1">
      <alignment vertical="top"/>
    </xf>
    <xf numFmtId="167" fontId="0" fillId="15" borderId="0" xfId="0" applyNumberFormat="1" applyFill="1">
      <alignment vertical="top"/>
    </xf>
    <xf numFmtId="2" fontId="39" fillId="0" borderId="1" xfId="4" applyFont="1" applyFill="1" applyAlignment="1" applyProtection="1">
      <alignment horizontal="left" vertical="center" indent="1"/>
      <protection hidden="1"/>
    </xf>
    <xf numFmtId="2" fontId="39" fillId="0" borderId="1" xfId="4" applyFont="1" applyFill="1" applyAlignment="1" applyProtection="1">
      <alignment horizontal="left" vertical="center" indent="2"/>
      <protection hidden="1"/>
    </xf>
    <xf numFmtId="199" fontId="231" fillId="0" borderId="52" xfId="4" applyNumberFormat="1" applyFill="1" applyBorder="1" applyProtection="1">
      <alignment horizontal="center" vertical="center"/>
      <protection hidden="1"/>
    </xf>
    <xf numFmtId="200" fontId="231" fillId="0" borderId="52" xfId="4" applyNumberFormat="1" applyFill="1" applyBorder="1" applyProtection="1">
      <alignment horizontal="center" vertical="center"/>
      <protection hidden="1"/>
    </xf>
    <xf numFmtId="0" fontId="145" fillId="15" borderId="0" xfId="0" applyFont="1" applyFill="1">
      <alignment vertical="top"/>
    </xf>
    <xf numFmtId="0" fontId="49" fillId="4" borderId="4" xfId="0" applyFont="1" applyFill="1" applyBorder="1" applyAlignment="1" applyProtection="1">
      <alignment horizontal="center" vertical="center"/>
      <protection hidden="1"/>
    </xf>
    <xf numFmtId="9" fontId="231" fillId="0" borderId="1" xfId="4" applyNumberFormat="1" applyFill="1" applyProtection="1">
      <alignment horizontal="center" vertical="center"/>
      <protection hidden="1"/>
    </xf>
    <xf numFmtId="2" fontId="231" fillId="0" borderId="1" xfId="4" applyFill="1" applyProtection="1">
      <alignment horizontal="center" vertical="center"/>
      <protection hidden="1"/>
    </xf>
    <xf numFmtId="9" fontId="231" fillId="0" borderId="53" xfId="4" applyNumberFormat="1" applyFill="1" applyBorder="1" applyProtection="1">
      <alignment horizontal="center" vertical="center"/>
      <protection hidden="1"/>
    </xf>
    <xf numFmtId="2" fontId="231" fillId="0" borderId="53" xfId="4" applyFill="1" applyBorder="1" applyProtection="1">
      <alignment horizontal="center" vertical="center"/>
      <protection hidden="1"/>
    </xf>
    <xf numFmtId="0" fontId="0" fillId="4" borderId="34" xfId="0" applyFont="1" applyFill="1" applyBorder="1" applyAlignment="1" applyProtection="1">
      <alignment vertical="center"/>
      <protection hidden="1"/>
    </xf>
    <xf numFmtId="0" fontId="78" fillId="11" borderId="31" xfId="0" applyFont="1" applyFill="1" applyBorder="1" applyAlignment="1" applyProtection="1">
      <alignment horizontal="right" vertical="center"/>
      <protection hidden="1"/>
    </xf>
    <xf numFmtId="9" fontId="44" fillId="16" borderId="34" xfId="0" applyNumberFormat="1" applyFont="1" applyFill="1" applyBorder="1" applyAlignment="1" applyProtection="1">
      <alignment horizontal="center" vertical="center"/>
      <protection hidden="1"/>
    </xf>
    <xf numFmtId="2" fontId="44" fillId="11" borderId="31" xfId="0" applyNumberFormat="1" applyFont="1" applyFill="1" applyBorder="1" applyAlignment="1" applyProtection="1">
      <alignment horizontal="center" vertical="center"/>
      <protection hidden="1"/>
    </xf>
    <xf numFmtId="0" fontId="44" fillId="11" borderId="31" xfId="0" applyFont="1" applyFill="1" applyBorder="1" applyAlignment="1" applyProtection="1">
      <alignment horizontal="left" vertical="center" indent="1"/>
      <protection hidden="1"/>
    </xf>
    <xf numFmtId="199" fontId="231" fillId="0" borderId="31" xfId="4" applyNumberFormat="1" applyFill="1" applyBorder="1" applyProtection="1">
      <alignment horizontal="center" vertical="center"/>
      <protection hidden="1"/>
    </xf>
    <xf numFmtId="200" fontId="49" fillId="0" borderId="31" xfId="4" applyNumberFormat="1" applyFont="1" applyFill="1" applyBorder="1" applyProtection="1">
      <alignment horizontal="center" vertical="center"/>
      <protection hidden="1"/>
    </xf>
    <xf numFmtId="0" fontId="78" fillId="11" borderId="1" xfId="0" applyFont="1" applyFill="1" applyBorder="1" applyAlignment="1" applyProtection="1">
      <alignment horizontal="right" vertical="center"/>
      <protection hidden="1"/>
    </xf>
    <xf numFmtId="0" fontId="222" fillId="16" borderId="3" xfId="0" applyFont="1" applyFill="1" applyBorder="1" applyAlignment="1" applyProtection="1">
      <alignment horizontal="center" vertical="center"/>
      <protection hidden="1"/>
    </xf>
    <xf numFmtId="2" fontId="223" fillId="11" borderId="1" xfId="0" applyNumberFormat="1" applyFont="1" applyFill="1" applyBorder="1" applyAlignment="1" applyProtection="1">
      <alignment horizontal="center" vertical="center"/>
      <protection hidden="1"/>
    </xf>
    <xf numFmtId="2" fontId="223" fillId="3" borderId="52" xfId="0" applyNumberFormat="1" applyFont="1" applyFill="1" applyBorder="1" applyAlignment="1" applyProtection="1">
      <alignment horizontal="center" vertical="center"/>
      <protection locked="0" hidden="1"/>
    </xf>
    <xf numFmtId="0" fontId="0" fillId="4" borderId="4" xfId="0" applyFont="1" applyFill="1" applyBorder="1" applyAlignment="1" applyProtection="1">
      <alignment vertical="center"/>
      <protection hidden="1"/>
    </xf>
    <xf numFmtId="0" fontId="44" fillId="11" borderId="1" xfId="0" applyFont="1" applyFill="1" applyBorder="1" applyAlignment="1" applyProtection="1">
      <alignment horizontal="left" vertical="center" indent="1"/>
      <protection hidden="1"/>
    </xf>
    <xf numFmtId="1" fontId="224" fillId="16" borderId="3" xfId="0" applyNumberFormat="1" applyFont="1" applyFill="1" applyBorder="1" applyAlignment="1" applyProtection="1">
      <alignment vertical="center"/>
      <protection hidden="1"/>
    </xf>
    <xf numFmtId="200" fontId="49" fillId="0" borderId="1" xfId="0" applyNumberFormat="1" applyFont="1" applyBorder="1" applyAlignment="1" applyProtection="1">
      <alignment horizontal="center" vertical="center"/>
      <protection hidden="1"/>
    </xf>
    <xf numFmtId="0" fontId="78" fillId="11" borderId="52" xfId="0" applyFont="1" applyFill="1" applyBorder="1" applyAlignment="1" applyProtection="1">
      <alignment horizontal="right" vertical="center"/>
      <protection hidden="1"/>
    </xf>
    <xf numFmtId="0" fontId="222" fillId="16" borderId="4" xfId="0" applyFont="1" applyFill="1" applyBorder="1" applyAlignment="1" applyProtection="1">
      <alignment horizontal="center" vertical="center"/>
      <protection hidden="1"/>
    </xf>
    <xf numFmtId="2" fontId="44" fillId="11" borderId="52" xfId="0" applyNumberFormat="1" applyFont="1" applyFill="1" applyBorder="1" applyAlignment="1" applyProtection="1">
      <alignment horizontal="center" vertical="center"/>
      <protection hidden="1"/>
    </xf>
    <xf numFmtId="1" fontId="0" fillId="4" borderId="3" xfId="0" applyNumberFormat="1" applyFont="1" applyFill="1" applyBorder="1" applyAlignment="1" applyProtection="1">
      <alignment vertical="center"/>
      <protection hidden="1"/>
    </xf>
    <xf numFmtId="1" fontId="0" fillId="16" borderId="3" xfId="0" applyNumberFormat="1" applyFont="1" applyFill="1" applyBorder="1" applyAlignment="1" applyProtection="1">
      <alignment vertical="center"/>
      <protection hidden="1"/>
    </xf>
    <xf numFmtId="177" fontId="49" fillId="0" borderId="3" xfId="0" applyNumberFormat="1" applyFont="1" applyBorder="1" applyAlignment="1" applyProtection="1">
      <alignment horizontal="center" vertical="center"/>
      <protection hidden="1"/>
    </xf>
    <xf numFmtId="177" fontId="21" fillId="0" borderId="1" xfId="4" applyNumberFormat="1" applyFont="1" applyFill="1" applyAlignment="1" applyProtection="1">
      <alignment horizontal="center" vertical="center"/>
      <protection hidden="1"/>
    </xf>
    <xf numFmtId="200" fontId="21" fillId="0" borderId="1" xfId="0" applyNumberFormat="1" applyFont="1" applyBorder="1" applyAlignment="1" applyProtection="1">
      <alignment horizontal="center" vertical="center"/>
      <protection hidden="1"/>
    </xf>
    <xf numFmtId="0" fontId="226" fillId="15" borderId="0" xfId="0" applyFont="1" applyFill="1" applyAlignment="1" applyProtection="1">
      <alignment horizontal="center" vertical="center"/>
      <protection hidden="1"/>
    </xf>
    <xf numFmtId="177" fontId="49" fillId="0" borderId="1" xfId="0" applyNumberFormat="1" applyFont="1" applyBorder="1" applyAlignment="1" applyProtection="1">
      <alignment horizontal="center" vertical="center"/>
      <protection hidden="1"/>
    </xf>
    <xf numFmtId="1" fontId="0" fillId="4" borderId="4" xfId="0" applyNumberFormat="1" applyFont="1" applyFill="1" applyBorder="1" applyAlignment="1" applyProtection="1">
      <alignment vertical="center"/>
      <protection hidden="1"/>
    </xf>
    <xf numFmtId="1" fontId="44" fillId="11" borderId="52" xfId="0" applyNumberFormat="1" applyFont="1" applyFill="1" applyBorder="1" applyAlignment="1" applyProtection="1">
      <alignment horizontal="left" vertical="center" indent="1"/>
      <protection hidden="1"/>
    </xf>
    <xf numFmtId="1" fontId="0" fillId="16" borderId="4" xfId="0" applyNumberFormat="1" applyFont="1" applyFill="1" applyBorder="1" applyAlignment="1" applyProtection="1">
      <alignment vertical="center"/>
      <protection hidden="1"/>
    </xf>
    <xf numFmtId="177" fontId="147" fillId="0" borderId="52" xfId="0" applyNumberFormat="1" applyFont="1" applyBorder="1" applyAlignment="1" applyProtection="1">
      <alignment horizontal="center" vertical="center"/>
      <protection hidden="1"/>
    </xf>
    <xf numFmtId="0" fontId="40" fillId="11" borderId="34" xfId="0" applyFont="1" applyFill="1" applyBorder="1" applyAlignment="1" applyProtection="1">
      <alignment horizontal="center" vertical="center"/>
      <protection hidden="1"/>
    </xf>
    <xf numFmtId="9" fontId="30" fillId="15" borderId="0" xfId="0" applyNumberFormat="1" applyFont="1" applyFill="1" applyProtection="1">
      <alignment vertical="top"/>
      <protection hidden="1"/>
    </xf>
    <xf numFmtId="191" fontId="0" fillId="0" borderId="4" xfId="0" applyNumberFormat="1" applyFont="1" applyBorder="1" applyAlignment="1" applyProtection="1">
      <alignment horizontal="center" vertical="center"/>
      <protection hidden="1"/>
    </xf>
    <xf numFmtId="0" fontId="144" fillId="0" borderId="0" xfId="0" applyFont="1" applyProtection="1">
      <alignment vertical="top"/>
      <protection hidden="1"/>
    </xf>
    <xf numFmtId="0" fontId="144" fillId="0" borderId="0" xfId="0" applyFont="1" applyAlignment="1" applyProtection="1">
      <alignment horizontal="center" vertical="top"/>
      <protection hidden="1"/>
    </xf>
    <xf numFmtId="0" fontId="144" fillId="0" borderId="0" xfId="0" applyFont="1" applyAlignment="1" applyProtection="1">
      <alignment horizontal="left" vertical="top"/>
      <protection hidden="1"/>
    </xf>
    <xf numFmtId="0" fontId="50" fillId="0" borderId="0" xfId="0" applyFont="1" applyAlignment="1">
      <alignment vertical="top" wrapText="1"/>
    </xf>
    <xf numFmtId="0" fontId="52" fillId="0" borderId="0" xfId="0" applyFont="1" applyAlignment="1">
      <alignment vertical="top" wrapText="1"/>
    </xf>
    <xf numFmtId="0" fontId="0" fillId="0" borderId="0" xfId="0" applyAlignment="1" applyProtection="1">
      <alignment horizontal="center" vertical="top"/>
      <protection hidden="1"/>
    </xf>
    <xf numFmtId="0" fontId="144" fillId="0" borderId="0" xfId="0" applyFont="1" applyAlignment="1">
      <alignment vertical="top" wrapText="1"/>
    </xf>
    <xf numFmtId="0" fontId="230" fillId="0" borderId="0" xfId="0" applyFont="1" applyAlignment="1" applyProtection="1">
      <alignment horizontal="left" vertical="top"/>
      <protection hidden="1"/>
    </xf>
    <xf numFmtId="190" fontId="0" fillId="0" borderId="0" xfId="0" applyNumberFormat="1">
      <alignment vertical="top"/>
    </xf>
    <xf numFmtId="0" fontId="45" fillId="29" borderId="0" xfId="0" applyFont="1" applyFill="1" applyAlignment="1"/>
    <xf numFmtId="0" fontId="0" fillId="29" borderId="0" xfId="0" applyFont="1" applyFill="1" applyAlignment="1" applyProtection="1">
      <alignment horizontal="left" vertical="top" wrapText="1"/>
      <protection hidden="1"/>
    </xf>
    <xf numFmtId="49" fontId="50" fillId="29" borderId="0" xfId="0" applyNumberFormat="1" applyFont="1" applyFill="1" applyAlignment="1" applyProtection="1">
      <alignment horizontal="left" vertical="center"/>
      <protection hidden="1"/>
    </xf>
    <xf numFmtId="0" fontId="0" fillId="29" borderId="0" xfId="0" applyFont="1" applyFill="1" applyAlignment="1">
      <alignment horizontal="left" vertical="top" wrapText="1"/>
    </xf>
    <xf numFmtId="0" fontId="51" fillId="29" borderId="0" xfId="0" applyFont="1" applyFill="1" applyAlignment="1">
      <alignment horizontal="left" vertical="top" wrapText="1"/>
    </xf>
    <xf numFmtId="0" fontId="0" fillId="29" borderId="0" xfId="0" applyFont="1" applyFill="1" applyBorder="1" applyAlignment="1">
      <alignment horizontal="left" vertical="top" wrapText="1"/>
    </xf>
    <xf numFmtId="0" fontId="31" fillId="3" borderId="0" xfId="0" applyFont="1" applyFill="1" applyAlignment="1" applyProtection="1">
      <alignment horizontal="left" vertical="center"/>
      <protection hidden="1"/>
    </xf>
    <xf numFmtId="0" fontId="34" fillId="3" borderId="0" xfId="0" applyFont="1" applyFill="1" applyAlignment="1" applyProtection="1">
      <alignment horizontal="right" vertical="center"/>
      <protection hidden="1"/>
    </xf>
    <xf numFmtId="0" fontId="36" fillId="29" borderId="0" xfId="0" applyFont="1" applyFill="1" applyAlignment="1" applyProtection="1">
      <alignment horizontal="left" vertical="top"/>
      <protection hidden="1"/>
    </xf>
    <xf numFmtId="0" fontId="36" fillId="29" borderId="0" xfId="0" applyFont="1" applyFill="1" applyBorder="1" applyAlignment="1" applyProtection="1">
      <alignment horizontal="left" vertical="center"/>
      <protection hidden="1"/>
    </xf>
    <xf numFmtId="0" fontId="35" fillId="29" borderId="0" xfId="0" applyFont="1" applyFill="1" applyBorder="1" applyAlignment="1" applyProtection="1">
      <alignment horizontal="left" vertical="top" wrapText="1"/>
      <protection hidden="1"/>
    </xf>
    <xf numFmtId="0" fontId="30" fillId="29" borderId="0" xfId="0" applyFont="1" applyFill="1" applyBorder="1" applyAlignment="1" applyProtection="1">
      <alignment horizontal="left" vertical="top" wrapText="1"/>
      <protection hidden="1"/>
    </xf>
    <xf numFmtId="0" fontId="46" fillId="29" borderId="0" xfId="0" applyFont="1" applyFill="1" applyAlignment="1">
      <alignment horizontal="left" vertical="top" wrapText="1"/>
    </xf>
    <xf numFmtId="49" fontId="0" fillId="26" borderId="0" xfId="0" applyNumberFormat="1" applyFont="1" applyFill="1" applyAlignment="1" applyProtection="1">
      <alignment horizontal="left" vertical="center"/>
    </xf>
    <xf numFmtId="49" fontId="0" fillId="26" borderId="0" xfId="0" applyNumberFormat="1" applyFont="1" applyFill="1" applyAlignment="1" applyProtection="1">
      <alignment horizontal="left" vertical="top" wrapText="1" indent="1"/>
    </xf>
    <xf numFmtId="49" fontId="35" fillId="26" borderId="0" xfId="0" applyNumberFormat="1" applyFont="1" applyFill="1" applyBorder="1" applyAlignment="1" applyProtection="1">
      <alignment horizontal="left" vertical="center"/>
    </xf>
    <xf numFmtId="49" fontId="0" fillId="26" borderId="0" xfId="0" applyNumberFormat="1" applyFont="1" applyFill="1" applyBorder="1" applyAlignment="1" applyProtection="1">
      <alignment horizontal="justify" vertical="top" wrapText="1"/>
    </xf>
    <xf numFmtId="49" fontId="0" fillId="26" borderId="0" xfId="0" applyNumberFormat="1" applyFont="1" applyFill="1" applyBorder="1" applyAlignment="1" applyProtection="1">
      <alignment horizontal="left" vertical="top" wrapText="1" indent="1"/>
    </xf>
    <xf numFmtId="0" fontId="231" fillId="3" borderId="6" xfId="46">
      <alignment horizontal="left" vertical="center" indent="1"/>
      <protection locked="0"/>
    </xf>
    <xf numFmtId="169" fontId="20" fillId="26" borderId="0" xfId="0" applyNumberFormat="1" applyFont="1" applyFill="1" applyAlignment="1" applyProtection="1">
      <alignment horizontal="left" vertical="center"/>
    </xf>
    <xf numFmtId="0" fontId="100" fillId="26" borderId="27" xfId="0" applyFont="1" applyFill="1" applyBorder="1" applyAlignment="1" applyProtection="1">
      <alignment horizontal="center" vertical="center" wrapText="1"/>
    </xf>
    <xf numFmtId="0" fontId="0" fillId="26" borderId="0" xfId="0" applyFont="1" applyFill="1" applyBorder="1" applyAlignment="1" applyProtection="1">
      <alignment horizontal="left" vertical="center" wrapText="1"/>
    </xf>
    <xf numFmtId="0" fontId="40" fillId="26" borderId="0" xfId="0" applyFont="1" applyFill="1" applyAlignment="1" applyProtection="1">
      <alignment horizontal="left" vertical="top"/>
    </xf>
    <xf numFmtId="0" fontId="98" fillId="26" borderId="27" xfId="0" applyFont="1" applyFill="1" applyBorder="1" applyAlignment="1" applyProtection="1">
      <alignment horizontal="center" vertical="top" wrapText="1"/>
    </xf>
    <xf numFmtId="0" fontId="0" fillId="3" borderId="6" xfId="50" applyFont="1">
      <alignment horizontal="left" vertical="center" indent="1"/>
      <protection locked="0"/>
    </xf>
    <xf numFmtId="0" fontId="0" fillId="3" borderId="6" xfId="46" applyFont="1" applyAlignment="1">
      <alignment horizontal="left" vertical="center" indent="1"/>
      <protection locked="0"/>
    </xf>
    <xf numFmtId="0" fontId="0" fillId="3" borderId="6" xfId="46" applyFont="1" applyProtection="1">
      <alignment horizontal="left" vertical="center" indent="1"/>
    </xf>
    <xf numFmtId="0" fontId="50" fillId="26" borderId="0" xfId="0" applyFont="1" applyFill="1" applyBorder="1" applyAlignment="1" applyProtection="1">
      <alignment horizontal="left" vertical="center"/>
    </xf>
    <xf numFmtId="0" fontId="76" fillId="26" borderId="0" xfId="0" applyFont="1" applyFill="1" applyAlignment="1" applyProtection="1">
      <alignment horizontal="right" vertical="center"/>
    </xf>
    <xf numFmtId="0" fontId="50" fillId="26" borderId="21" xfId="0" applyFont="1" applyFill="1" applyBorder="1" applyAlignment="1" applyProtection="1">
      <alignment horizontal="left" vertical="center"/>
    </xf>
    <xf numFmtId="167" fontId="0" fillId="3" borderId="6" xfId="50" applyNumberFormat="1" applyFont="1" applyAlignment="1">
      <alignment horizontal="left" vertical="center" wrapText="1" indent="1"/>
      <protection locked="0"/>
    </xf>
    <xf numFmtId="0" fontId="72" fillId="30" borderId="0" xfId="0" applyFont="1" applyFill="1" applyAlignment="1" applyProtection="1">
      <alignment horizontal="center" vertical="center"/>
    </xf>
    <xf numFmtId="0" fontId="33" fillId="30" borderId="0" xfId="0" applyFont="1" applyFill="1" applyAlignment="1" applyProtection="1">
      <alignment horizontal="right" vertical="center"/>
    </xf>
    <xf numFmtId="0" fontId="32" fillId="30" borderId="0" xfId="0" applyFont="1" applyFill="1" applyAlignment="1" applyProtection="1">
      <alignment horizontal="right" vertical="center"/>
    </xf>
    <xf numFmtId="0" fontId="31" fillId="30" borderId="0" xfId="0" applyFont="1" applyFill="1" applyAlignment="1" applyProtection="1">
      <alignment horizontal="center" vertical="center"/>
    </xf>
    <xf numFmtId="0" fontId="32" fillId="30" borderId="0" xfId="0" applyFont="1" applyFill="1" applyAlignment="1" applyProtection="1">
      <alignment horizontal="left" vertical="center"/>
    </xf>
    <xf numFmtId="0" fontId="74" fillId="30" borderId="0" xfId="0" applyFont="1" applyFill="1" applyAlignment="1" applyProtection="1">
      <alignment horizontal="right" vertical="center"/>
    </xf>
    <xf numFmtId="0" fontId="112" fillId="31" borderId="0" xfId="0" applyFont="1" applyFill="1" applyAlignment="1" applyProtection="1">
      <alignment horizontal="left" vertical="center"/>
      <protection hidden="1"/>
    </xf>
    <xf numFmtId="0" fontId="35" fillId="13" borderId="32" xfId="0" applyFont="1" applyFill="1" applyBorder="1" applyAlignment="1" applyProtection="1">
      <alignment horizontal="center" vertical="center" wrapText="1"/>
      <protection hidden="1"/>
    </xf>
    <xf numFmtId="0" fontId="35" fillId="13" borderId="33" xfId="0" applyFont="1" applyFill="1" applyBorder="1" applyAlignment="1" applyProtection="1">
      <alignment horizontal="center" vertical="center" wrapText="1"/>
      <protection hidden="1"/>
    </xf>
    <xf numFmtId="0" fontId="44" fillId="13" borderId="35" xfId="0" applyFont="1" applyFill="1" applyBorder="1" applyAlignment="1" applyProtection="1">
      <alignment horizontal="center" vertical="center" wrapText="1"/>
      <protection hidden="1"/>
    </xf>
    <xf numFmtId="0" fontId="35" fillId="5" borderId="53" xfId="0" applyFont="1" applyFill="1" applyBorder="1" applyAlignment="1" applyProtection="1">
      <alignment horizontal="right" vertical="center"/>
      <protection hidden="1"/>
    </xf>
    <xf numFmtId="0" fontId="35" fillId="13" borderId="53" xfId="0" applyFont="1" applyFill="1" applyBorder="1" applyAlignment="1" applyProtection="1">
      <alignment horizontal="right" vertical="center"/>
      <protection hidden="1"/>
    </xf>
    <xf numFmtId="0" fontId="45" fillId="31" borderId="0" xfId="0" applyFont="1" applyFill="1" applyAlignment="1" applyProtection="1">
      <alignment horizontal="right" vertical="center"/>
      <protection hidden="1"/>
    </xf>
    <xf numFmtId="0" fontId="30" fillId="4" borderId="52" xfId="0" applyFont="1" applyFill="1" applyBorder="1" applyAlignment="1" applyProtection="1">
      <alignment horizontal="center" vertical="center"/>
      <protection hidden="1"/>
    </xf>
    <xf numFmtId="0" fontId="35" fillId="32" borderId="53" xfId="0" applyFont="1" applyFill="1" applyBorder="1" applyAlignment="1" applyProtection="1">
      <alignment horizontal="right" vertical="center"/>
      <protection hidden="1"/>
    </xf>
    <xf numFmtId="0" fontId="44" fillId="4" borderId="4" xfId="0" applyFont="1" applyFill="1" applyBorder="1" applyAlignment="1" applyProtection="1">
      <alignment horizontal="center" vertical="center"/>
      <protection hidden="1"/>
    </xf>
    <xf numFmtId="0" fontId="44" fillId="32" borderId="54" xfId="0" applyFont="1" applyFill="1" applyBorder="1" applyAlignment="1" applyProtection="1">
      <alignment horizontal="center" vertical="center"/>
      <protection hidden="1"/>
    </xf>
    <xf numFmtId="0" fontId="109" fillId="31" borderId="0" xfId="0" applyFont="1" applyFill="1" applyAlignment="1" applyProtection="1">
      <alignment horizontal="center" vertical="center" wrapText="1"/>
      <protection hidden="1"/>
    </xf>
    <xf numFmtId="0" fontId="35" fillId="31" borderId="0" xfId="0" applyFont="1" applyFill="1" applyAlignment="1" applyProtection="1">
      <alignment horizontal="right" vertical="center"/>
      <protection hidden="1"/>
    </xf>
    <xf numFmtId="0" fontId="32" fillId="31" borderId="0" xfId="0" applyFont="1" applyFill="1" applyAlignment="1" applyProtection="1">
      <alignment horizontal="right" vertical="top"/>
      <protection hidden="1"/>
    </xf>
    <xf numFmtId="0" fontId="31" fillId="31" borderId="0" xfId="0" applyFont="1" applyFill="1" applyAlignment="1" applyProtection="1">
      <alignment horizontal="center" vertical="top"/>
      <protection hidden="1"/>
    </xf>
    <xf numFmtId="0" fontId="32" fillId="31" borderId="0" xfId="0" applyFont="1" applyFill="1" applyAlignment="1" applyProtection="1">
      <alignment horizontal="left" vertical="top"/>
      <protection hidden="1"/>
    </xf>
    <xf numFmtId="171" fontId="124" fillId="3" borderId="0" xfId="0" applyNumberFormat="1" applyFont="1" applyFill="1" applyAlignment="1" applyProtection="1">
      <alignment horizontal="left" vertical="center"/>
      <protection hidden="1"/>
    </xf>
    <xf numFmtId="0" fontId="137" fillId="3" borderId="0" xfId="0" applyFont="1" applyFill="1" applyBorder="1" applyAlignment="1" applyProtection="1">
      <alignment horizontal="center" vertical="center"/>
      <protection hidden="1"/>
    </xf>
    <xf numFmtId="0" fontId="131" fillId="33" borderId="0" xfId="0" applyFont="1" applyFill="1" applyBorder="1" applyAlignment="1" applyProtection="1">
      <alignment horizontal="left" vertical="center"/>
      <protection hidden="1"/>
    </xf>
    <xf numFmtId="0" fontId="32" fillId="3" borderId="0" xfId="0" applyFont="1" applyFill="1" applyAlignment="1" applyProtection="1">
      <alignment horizontal="right" vertical="center"/>
      <protection hidden="1"/>
    </xf>
    <xf numFmtId="0" fontId="31" fillId="3" borderId="0" xfId="0" applyFont="1" applyFill="1" applyAlignment="1" applyProtection="1">
      <alignment horizontal="center" vertical="center"/>
    </xf>
    <xf numFmtId="0" fontId="32" fillId="3" borderId="0" xfId="0" applyFont="1" applyFill="1" applyAlignment="1" applyProtection="1">
      <alignment horizontal="left" vertical="center"/>
      <protection hidden="1"/>
    </xf>
    <xf numFmtId="0" fontId="109" fillId="3" borderId="0" xfId="0" applyFont="1" applyFill="1" applyAlignment="1" applyProtection="1">
      <alignment horizontal="center" vertical="center" wrapText="1"/>
      <protection hidden="1"/>
    </xf>
    <xf numFmtId="0" fontId="45" fillId="3" borderId="0" xfId="0" applyFont="1" applyFill="1" applyAlignment="1" applyProtection="1">
      <alignment horizontal="right" vertical="center"/>
      <protection hidden="1"/>
    </xf>
    <xf numFmtId="14" fontId="148" fillId="7" borderId="9" xfId="0" applyNumberFormat="1" applyFont="1" applyFill="1" applyBorder="1" applyAlignment="1" applyProtection="1">
      <alignment horizontal="left" vertical="top" indent="1"/>
      <protection hidden="1"/>
    </xf>
    <xf numFmtId="178" fontId="148" fillId="7" borderId="9" xfId="0" applyNumberFormat="1" applyFont="1" applyFill="1" applyBorder="1" applyAlignment="1" applyProtection="1">
      <alignment horizontal="left" vertical="top" indent="1"/>
      <protection hidden="1"/>
    </xf>
    <xf numFmtId="171" fontId="143" fillId="15" borderId="21" xfId="0" applyNumberFormat="1" applyFont="1" applyFill="1" applyBorder="1" applyAlignment="1" applyProtection="1">
      <alignment horizontal="center" vertical="top"/>
      <protection hidden="1"/>
    </xf>
    <xf numFmtId="175" fontId="35" fillId="15" borderId="21" xfId="0" applyNumberFormat="1" applyFont="1" applyFill="1" applyBorder="1" applyAlignment="1" applyProtection="1">
      <alignment horizontal="center" vertical="top"/>
      <protection hidden="1"/>
    </xf>
    <xf numFmtId="0" fontId="97" fillId="15" borderId="21" xfId="0" applyFont="1" applyFill="1" applyBorder="1" applyAlignment="1" applyProtection="1">
      <alignment horizontal="center" vertical="center"/>
      <protection hidden="1"/>
    </xf>
    <xf numFmtId="0" fontId="50" fillId="15" borderId="0" xfId="0" applyFont="1" applyFill="1" applyBorder="1" applyAlignment="1" applyProtection="1">
      <alignment horizontal="center"/>
      <protection hidden="1"/>
    </xf>
    <xf numFmtId="174" fontId="31" fillId="15" borderId="0" xfId="0" applyNumberFormat="1" applyFont="1" applyFill="1" applyBorder="1" applyAlignment="1" applyProtection="1">
      <alignment horizontal="left" vertical="center"/>
      <protection hidden="1"/>
    </xf>
    <xf numFmtId="0" fontId="84" fillId="15" borderId="0" xfId="0" applyFont="1" applyFill="1" applyAlignment="1" applyProtection="1">
      <alignment horizontal="left" vertical="center"/>
      <protection hidden="1"/>
    </xf>
    <xf numFmtId="0" fontId="45" fillId="15" borderId="0" xfId="0" applyFont="1" applyFill="1" applyAlignment="1" applyProtection="1">
      <alignment horizontal="left" vertical="center"/>
      <protection hidden="1"/>
    </xf>
    <xf numFmtId="49" fontId="0" fillId="3" borderId="6" xfId="50" applyNumberFormat="1" applyFont="1">
      <alignment horizontal="left" vertical="center" indent="1"/>
      <protection locked="0"/>
    </xf>
    <xf numFmtId="0" fontId="151" fillId="15" borderId="0" xfId="0" applyFont="1" applyFill="1" applyAlignment="1" applyProtection="1">
      <alignment horizontal="center" vertical="center" wrapText="1"/>
      <protection hidden="1"/>
    </xf>
    <xf numFmtId="0" fontId="31" fillId="15" borderId="0" xfId="0" applyFont="1" applyFill="1" applyBorder="1" applyAlignment="1" applyProtection="1">
      <alignment horizontal="center" vertical="center"/>
      <protection hidden="1"/>
    </xf>
    <xf numFmtId="0" fontId="35" fillId="23" borderId="63" xfId="0" applyFont="1" applyFill="1" applyBorder="1" applyAlignment="1" applyProtection="1">
      <alignment vertical="center"/>
      <protection hidden="1"/>
    </xf>
    <xf numFmtId="0" fontId="32" fillId="15" borderId="0" xfId="0" applyFont="1" applyFill="1" applyAlignment="1" applyProtection="1">
      <alignment horizontal="right" vertical="center"/>
      <protection hidden="1"/>
    </xf>
    <xf numFmtId="0" fontId="31" fillId="15" borderId="0" xfId="0" applyFont="1" applyFill="1" applyAlignment="1" applyProtection="1">
      <alignment horizontal="center" vertical="center"/>
      <protection hidden="1"/>
    </xf>
    <xf numFmtId="0" fontId="32" fillId="15" borderId="0" xfId="0" applyFont="1" applyFill="1" applyAlignment="1" applyProtection="1">
      <alignment horizontal="left" vertical="center"/>
      <protection hidden="1"/>
    </xf>
    <xf numFmtId="172" fontId="31" fillId="15" borderId="0" xfId="0" applyNumberFormat="1" applyFont="1" applyFill="1" applyBorder="1" applyAlignment="1" applyProtection="1">
      <alignment horizontal="center" vertical="center" indent="1"/>
      <protection hidden="1"/>
    </xf>
    <xf numFmtId="0" fontId="0" fillId="7" borderId="0" xfId="0" applyFont="1" applyFill="1" applyAlignment="1" applyProtection="1">
      <alignment horizontal="left" vertical="center" wrapText="1"/>
    </xf>
    <xf numFmtId="169" fontId="0" fillId="7" borderId="0" xfId="0" applyNumberFormat="1" applyFill="1" applyAlignment="1" applyProtection="1">
      <alignment horizontal="left" vertical="center"/>
    </xf>
    <xf numFmtId="180" fontId="30" fillId="7" borderId="0" xfId="0" applyNumberFormat="1" applyFont="1" applyFill="1" applyAlignment="1" applyProtection="1">
      <alignment horizontal="left" vertical="center" indent="1"/>
    </xf>
    <xf numFmtId="0" fontId="0" fillId="7" borderId="0" xfId="0" applyFont="1" applyFill="1" applyBorder="1" applyAlignment="1" applyProtection="1">
      <alignment horizontal="left" vertical="center" wrapText="1"/>
    </xf>
    <xf numFmtId="0" fontId="50" fillId="7" borderId="0" xfId="0" applyFont="1" applyFill="1" applyBorder="1" applyAlignment="1" applyProtection="1">
      <alignment horizontal="left" vertical="top"/>
    </xf>
    <xf numFmtId="169" fontId="30" fillId="7" borderId="0" xfId="0" applyNumberFormat="1" applyFont="1" applyFill="1" applyBorder="1" applyAlignment="1" applyProtection="1">
      <alignment horizontal="left" vertical="center"/>
    </xf>
    <xf numFmtId="169" fontId="30" fillId="7" borderId="0" xfId="0" applyNumberFormat="1" applyFont="1" applyFill="1" applyAlignment="1" applyProtection="1">
      <alignment horizontal="left" vertical="center"/>
    </xf>
    <xf numFmtId="0" fontId="78" fillId="7" borderId="76" xfId="0" applyFont="1" applyFill="1" applyBorder="1" applyAlignment="1" applyProtection="1">
      <alignment horizontal="left" vertical="center"/>
    </xf>
    <xf numFmtId="0" fontId="78" fillId="7" borderId="76" xfId="0" applyFont="1" applyFill="1" applyBorder="1" applyAlignment="1" applyProtection="1">
      <alignment horizontal="center" vertical="center" wrapText="1"/>
    </xf>
    <xf numFmtId="0" fontId="0" fillId="7" borderId="0" xfId="0" applyFill="1" applyBorder="1" applyAlignment="1" applyProtection="1">
      <alignment horizontal="left" vertical="top" wrapText="1"/>
    </xf>
    <xf numFmtId="0" fontId="30" fillId="7" borderId="0" xfId="0" applyFont="1" applyFill="1" applyBorder="1" applyAlignment="1" applyProtection="1">
      <alignment horizontal="left" vertical="center" wrapText="1"/>
    </xf>
    <xf numFmtId="0" fontId="78" fillId="7" borderId="76" xfId="0" applyFont="1" applyFill="1" applyBorder="1" applyAlignment="1" applyProtection="1">
      <alignment horizontal="left" vertical="center" wrapText="1"/>
    </xf>
    <xf numFmtId="0" fontId="78" fillId="7" borderId="77" xfId="0" applyFont="1" applyFill="1" applyBorder="1" applyAlignment="1" applyProtection="1">
      <alignment horizontal="center" vertical="center" wrapText="1"/>
    </xf>
    <xf numFmtId="183" fontId="0" fillId="7" borderId="7" xfId="0" applyNumberFormat="1" applyFill="1" applyBorder="1" applyAlignment="1" applyProtection="1">
      <alignment horizontal="right" vertical="center" indent="1"/>
    </xf>
    <xf numFmtId="183" fontId="0" fillId="7" borderId="84" xfId="0" applyNumberFormat="1" applyFill="1" applyBorder="1" applyAlignment="1" applyProtection="1">
      <alignment horizontal="right" vertical="center" indent="1"/>
    </xf>
    <xf numFmtId="2" fontId="78" fillId="35" borderId="86" xfId="0" applyNumberFormat="1" applyFont="1" applyFill="1" applyBorder="1" applyAlignment="1" applyProtection="1">
      <alignment horizontal="right" vertical="center" indent="1"/>
    </xf>
    <xf numFmtId="0" fontId="157" fillId="34" borderId="0" xfId="0" applyFont="1" applyFill="1" applyAlignment="1" applyProtection="1">
      <alignment horizontal="center" vertical="top"/>
    </xf>
    <xf numFmtId="179" fontId="78" fillId="35" borderId="24" xfId="0" applyNumberFormat="1" applyFont="1" applyFill="1" applyBorder="1" applyAlignment="1" applyProtection="1">
      <alignment horizontal="right" vertical="center" indent="1"/>
    </xf>
    <xf numFmtId="179" fontId="78" fillId="35" borderId="88" xfId="0" applyNumberFormat="1" applyFont="1" applyFill="1" applyBorder="1" applyAlignment="1" applyProtection="1">
      <alignment horizontal="right" vertical="center" indent="1"/>
    </xf>
    <xf numFmtId="183" fontId="0" fillId="7" borderId="46" xfId="0" applyNumberFormat="1" applyFill="1" applyBorder="1" applyAlignment="1" applyProtection="1">
      <alignment horizontal="right" vertical="center" indent="1"/>
    </xf>
    <xf numFmtId="0" fontId="78" fillId="35" borderId="78" xfId="0" applyFont="1" applyFill="1" applyBorder="1" applyAlignment="1" applyProtection="1">
      <alignment horizontal="right" vertical="center"/>
    </xf>
    <xf numFmtId="181" fontId="78" fillId="35" borderId="32" xfId="0" applyNumberFormat="1" applyFont="1" applyFill="1" applyBorder="1" applyAlignment="1" applyProtection="1">
      <alignment horizontal="center" vertical="center"/>
    </xf>
    <xf numFmtId="0" fontId="45" fillId="34" borderId="0" xfId="0" applyFont="1" applyFill="1" applyAlignment="1" applyProtection="1">
      <alignment horizontal="right" vertical="center"/>
    </xf>
    <xf numFmtId="0" fontId="121" fillId="34" borderId="0" xfId="0" applyFont="1" applyFill="1" applyAlignment="1" applyProtection="1">
      <alignment horizontal="left" vertical="center"/>
    </xf>
    <xf numFmtId="0" fontId="35" fillId="35" borderId="32" xfId="0" applyFont="1" applyFill="1" applyBorder="1" applyAlignment="1" applyProtection="1">
      <alignment horizontal="center" vertical="center" wrapText="1"/>
    </xf>
    <xf numFmtId="0" fontId="35" fillId="35" borderId="74" xfId="0" applyFont="1" applyFill="1" applyBorder="1" applyAlignment="1" applyProtection="1">
      <alignment horizontal="center" vertical="center" wrapText="1"/>
    </xf>
    <xf numFmtId="0" fontId="35" fillId="35" borderId="80" xfId="0" applyFont="1" applyFill="1" applyBorder="1" applyAlignment="1" applyProtection="1">
      <alignment horizontal="center" vertical="center"/>
    </xf>
    <xf numFmtId="165" fontId="231" fillId="3" borderId="6" xfId="46" applyNumberFormat="1">
      <alignment horizontal="left" vertical="center" indent="1"/>
      <protection locked="0"/>
    </xf>
    <xf numFmtId="165" fontId="231" fillId="3" borderId="6" xfId="46" applyNumberFormat="1" applyAlignment="1">
      <alignment horizontal="left" vertical="center" indent="1"/>
      <protection locked="0"/>
    </xf>
    <xf numFmtId="0" fontId="32" fillId="34" borderId="0" xfId="0" applyFont="1" applyFill="1" applyAlignment="1" applyProtection="1">
      <alignment horizontal="right" vertical="center"/>
    </xf>
    <xf numFmtId="0" fontId="31" fillId="34" borderId="0" xfId="0" applyFont="1" applyFill="1" applyAlignment="1" applyProtection="1">
      <alignment horizontal="center" vertical="center"/>
    </xf>
    <xf numFmtId="0" fontId="32" fillId="34" borderId="0" xfId="0" applyFont="1" applyFill="1" applyAlignment="1" applyProtection="1">
      <alignment horizontal="left" vertical="center"/>
    </xf>
    <xf numFmtId="0" fontId="111" fillId="34" borderId="0" xfId="0" applyFont="1" applyFill="1" applyAlignment="1" applyProtection="1">
      <alignment horizontal="right"/>
    </xf>
    <xf numFmtId="0" fontId="45" fillId="34" borderId="0" xfId="0" applyFont="1" applyFill="1" applyAlignment="1" applyProtection="1">
      <alignment horizontal="right" vertical="top"/>
    </xf>
    <xf numFmtId="0" fontId="121" fillId="34" borderId="0" xfId="0" applyFont="1" applyFill="1" applyAlignment="1" applyProtection="1">
      <alignment horizontal="left" vertical="top"/>
    </xf>
    <xf numFmtId="0" fontId="44" fillId="4" borderId="34" xfId="0" applyFont="1" applyFill="1" applyBorder="1" applyAlignment="1" applyProtection="1">
      <alignment horizontal="center" vertical="center" wrapText="1"/>
      <protection hidden="1"/>
    </xf>
    <xf numFmtId="0" fontId="35" fillId="35" borderId="32" xfId="0" applyFont="1" applyFill="1" applyBorder="1" applyAlignment="1" applyProtection="1">
      <alignment horizontal="center" vertical="center"/>
    </xf>
    <xf numFmtId="0" fontId="44" fillId="47" borderId="0" xfId="0" applyFont="1" applyFill="1" applyAlignment="1">
      <alignment horizontal="center" vertical="center" wrapText="1"/>
    </xf>
    <xf numFmtId="0" fontId="44" fillId="46" borderId="0" xfId="0" applyFont="1" applyFill="1" applyAlignment="1">
      <alignment horizontal="center" vertical="center" wrapText="1"/>
    </xf>
    <xf numFmtId="0" fontId="44" fillId="45" borderId="0" xfId="0" applyFont="1" applyFill="1" applyAlignment="1">
      <alignment horizontal="center" vertical="center" wrapText="1"/>
    </xf>
    <xf numFmtId="0" fontId="0" fillId="0" borderId="0" xfId="0" applyFont="1" applyAlignment="1" applyProtection="1">
      <alignment horizontal="center" vertical="center"/>
    </xf>
    <xf numFmtId="0" fontId="44" fillId="51" borderId="0" xfId="0" applyFont="1" applyFill="1" applyAlignment="1">
      <alignment horizontal="center" vertical="center" wrapText="1"/>
    </xf>
    <xf numFmtId="0" fontId="44" fillId="50" borderId="0" xfId="0" applyFont="1" applyFill="1" applyAlignment="1">
      <alignment horizontal="center" vertical="center" wrapText="1"/>
    </xf>
    <xf numFmtId="0" fontId="44" fillId="41" borderId="0" xfId="0" applyFont="1" applyFill="1" applyAlignment="1">
      <alignment horizontal="center" vertical="center" wrapText="1"/>
    </xf>
    <xf numFmtId="0" fontId="44" fillId="49" borderId="0" xfId="0" applyFont="1" applyFill="1" applyAlignment="1">
      <alignment horizontal="center" vertical="center" wrapText="1"/>
    </xf>
    <xf numFmtId="0" fontId="44" fillId="48" borderId="0" xfId="0" applyFont="1" applyFill="1" applyAlignment="1">
      <alignment horizontal="center" vertical="center" wrapText="1"/>
    </xf>
    <xf numFmtId="0" fontId="231" fillId="3" borderId="6" xfId="50">
      <alignment horizontal="left" vertical="center" indent="1"/>
      <protection locked="0"/>
    </xf>
    <xf numFmtId="0" fontId="0" fillId="6" borderId="53" xfId="0" applyFill="1" applyBorder="1" applyAlignment="1">
      <alignment horizontal="center" vertical="center"/>
    </xf>
    <xf numFmtId="0" fontId="97" fillId="0" borderId="0" xfId="0" applyFont="1" applyAlignment="1">
      <alignment horizontal="center" vertical="center" wrapText="1"/>
    </xf>
    <xf numFmtId="0" fontId="0" fillId="0" borderId="0" xfId="0" applyFont="1" applyAlignment="1">
      <alignment horizontal="center" vertical="top" wrapText="1"/>
    </xf>
    <xf numFmtId="0" fontId="78" fillId="36" borderId="0" xfId="0" applyFont="1" applyFill="1" applyAlignment="1">
      <alignment horizontal="left" vertical="top" wrapText="1"/>
    </xf>
    <xf numFmtId="0" fontId="97" fillId="6" borderId="53" xfId="0" applyFont="1" applyFill="1" applyBorder="1" applyAlignment="1">
      <alignment horizontal="center" vertical="center"/>
    </xf>
    <xf numFmtId="0" fontId="0" fillId="44" borderId="161" xfId="0" applyFont="1" applyFill="1" applyBorder="1" applyAlignment="1">
      <alignment vertical="top" wrapText="1"/>
    </xf>
    <xf numFmtId="0" fontId="0" fillId="0" borderId="7" xfId="0" applyFont="1" applyBorder="1" applyAlignment="1">
      <alignment horizontal="center" vertical="center"/>
    </xf>
    <xf numFmtId="0" fontId="44" fillId="25" borderId="163" xfId="0" applyFont="1" applyFill="1" applyBorder="1" applyAlignment="1" applyProtection="1">
      <alignment horizontal="left" vertical="top" wrapText="1" indent="1"/>
      <protection hidden="1"/>
    </xf>
    <xf numFmtId="0" fontId="49" fillId="0" borderId="164" xfId="0" applyFont="1" applyBorder="1" applyAlignment="1">
      <alignment horizontal="center" vertical="center"/>
    </xf>
    <xf numFmtId="0" fontId="49" fillId="0" borderId="29" xfId="0" applyFont="1" applyBorder="1" applyAlignment="1" applyProtection="1">
      <alignment horizontal="center" vertical="center" wrapText="1"/>
      <protection hidden="1"/>
    </xf>
    <xf numFmtId="0" fontId="44" fillId="0" borderId="0" xfId="0" applyFont="1" applyAlignment="1" applyProtection="1">
      <alignment horizontal="left" vertical="center"/>
      <protection hidden="1"/>
    </xf>
    <xf numFmtId="0" fontId="163" fillId="0" borderId="166" xfId="0" applyFont="1" applyBorder="1" applyAlignment="1" applyProtection="1">
      <alignment horizontal="center" vertical="center" wrapText="1"/>
      <protection hidden="1"/>
    </xf>
    <xf numFmtId="0" fontId="49" fillId="0" borderId="0" xfId="0" applyFont="1" applyAlignment="1">
      <alignment horizontal="center" vertical="center" wrapText="1"/>
    </xf>
    <xf numFmtId="0" fontId="49" fillId="0" borderId="0" xfId="0" applyFont="1" applyAlignment="1">
      <alignment horizontal="center" vertical="center"/>
    </xf>
    <xf numFmtId="0" fontId="0" fillId="44" borderId="0" xfId="0" applyFont="1" applyFill="1" applyBorder="1" applyAlignment="1">
      <alignment vertical="top"/>
    </xf>
    <xf numFmtId="0" fontId="0" fillId="44" borderId="0" xfId="0" applyFont="1" applyFill="1" applyBorder="1" applyAlignment="1">
      <alignment vertical="top" wrapText="1"/>
    </xf>
    <xf numFmtId="0" fontId="0" fillId="42" borderId="0" xfId="0" applyFont="1" applyFill="1" applyBorder="1" applyAlignment="1">
      <alignment vertical="top"/>
    </xf>
    <xf numFmtId="0" fontId="0" fillId="42" borderId="145" xfId="0" applyFont="1" applyFill="1" applyBorder="1" applyAlignment="1">
      <alignment vertical="top"/>
    </xf>
    <xf numFmtId="0" fontId="0" fillId="40" borderId="0" xfId="0" applyFont="1" applyFill="1" applyBorder="1" applyAlignment="1">
      <alignment vertical="top"/>
    </xf>
    <xf numFmtId="0" fontId="0" fillId="40" borderId="129" xfId="0" applyFont="1" applyFill="1" applyBorder="1" applyAlignment="1">
      <alignment vertical="top"/>
    </xf>
    <xf numFmtId="0" fontId="50" fillId="36" borderId="0" xfId="0" applyFont="1" applyFill="1" applyAlignment="1">
      <alignment horizontal="left" vertical="top"/>
    </xf>
    <xf numFmtId="0" fontId="0" fillId="36" borderId="0" xfId="0" applyFont="1" applyFill="1" applyAlignment="1">
      <alignment horizontal="left" vertical="top" wrapText="1"/>
    </xf>
    <xf numFmtId="0" fontId="0" fillId="38" borderId="0" xfId="0" applyFont="1" applyFill="1" applyBorder="1" applyAlignment="1">
      <alignment horizontal="left" vertical="top"/>
    </xf>
    <xf numFmtId="0" fontId="0" fillId="38" borderId="113" xfId="0" applyFont="1" applyFill="1" applyBorder="1" applyAlignment="1">
      <alignment horizontal="left" vertical="top"/>
    </xf>
    <xf numFmtId="0" fontId="49" fillId="0" borderId="0" xfId="0" applyFont="1" applyAlignment="1" applyProtection="1">
      <alignment horizontal="center" wrapText="1"/>
      <protection hidden="1"/>
    </xf>
    <xf numFmtId="0" fontId="49" fillId="0" borderId="0" xfId="0" applyFont="1" applyAlignment="1">
      <alignment horizontal="center" wrapText="1"/>
    </xf>
    <xf numFmtId="0" fontId="143" fillId="36" borderId="0" xfId="0" applyFont="1" applyFill="1" applyAlignment="1">
      <alignment horizontal="center" vertical="center"/>
    </xf>
    <xf numFmtId="0" fontId="49" fillId="0" borderId="0" xfId="0" applyFont="1" applyAlignment="1" applyProtection="1">
      <alignment horizontal="center"/>
      <protection hidden="1"/>
    </xf>
    <xf numFmtId="0" fontId="160" fillId="36" borderId="0" xfId="0" applyFont="1" applyFill="1" applyAlignment="1">
      <alignment horizontal="center" vertical="top" wrapText="1"/>
    </xf>
    <xf numFmtId="0" fontId="0" fillId="0" borderId="46" xfId="0" applyFont="1" applyBorder="1" applyAlignment="1">
      <alignment horizontal="center" vertical="center"/>
    </xf>
    <xf numFmtId="0" fontId="39" fillId="36" borderId="0" xfId="0" applyFont="1" applyFill="1" applyAlignment="1">
      <alignment horizontal="left" vertical="top"/>
    </xf>
    <xf numFmtId="0" fontId="143" fillId="36" borderId="0" xfId="0" applyFont="1" applyFill="1" applyAlignment="1">
      <alignment horizontal="left"/>
    </xf>
    <xf numFmtId="0" fontId="50" fillId="0" borderId="0" xfId="0" applyFont="1" applyAlignment="1" applyProtection="1">
      <alignment horizontal="center" vertical="center"/>
      <protection hidden="1"/>
    </xf>
    <xf numFmtId="0" fontId="32" fillId="36" borderId="0" xfId="0" applyFont="1" applyFill="1" applyAlignment="1" applyProtection="1">
      <alignment horizontal="right" vertical="center"/>
      <protection hidden="1"/>
    </xf>
    <xf numFmtId="0" fontId="31" fillId="36" borderId="0" xfId="0" applyFont="1" applyFill="1" applyAlignment="1" applyProtection="1">
      <alignment horizontal="center" vertical="center"/>
      <protection hidden="1"/>
    </xf>
    <xf numFmtId="0" fontId="32" fillId="36" borderId="0" xfId="0" applyFont="1" applyFill="1" applyAlignment="1" applyProtection="1">
      <alignment horizontal="left" vertical="center"/>
      <protection hidden="1"/>
    </xf>
    <xf numFmtId="0" fontId="45" fillId="36" borderId="0" xfId="0" applyFont="1" applyFill="1" applyAlignment="1" applyProtection="1">
      <alignment horizontal="right" vertical="center"/>
      <protection hidden="1"/>
    </xf>
    <xf numFmtId="0" fontId="78" fillId="0" borderId="0" xfId="0" applyFont="1" applyAlignment="1">
      <alignment horizontal="center" vertical="center"/>
    </xf>
    <xf numFmtId="0" fontId="78" fillId="0" borderId="23" xfId="0" applyFont="1" applyBorder="1" applyAlignment="1">
      <alignment horizontal="center" vertical="center"/>
    </xf>
    <xf numFmtId="0" fontId="49" fillId="52" borderId="0" xfId="0" applyFont="1" applyFill="1" applyAlignment="1">
      <alignment horizontal="left" vertical="top" wrapText="1"/>
    </xf>
    <xf numFmtId="0" fontId="32" fillId="52" borderId="0" xfId="0" applyFont="1" applyFill="1" applyAlignment="1" applyProtection="1">
      <alignment horizontal="right"/>
      <protection hidden="1"/>
    </xf>
    <xf numFmtId="0" fontId="31" fillId="52" borderId="0" xfId="0" applyFont="1" applyFill="1" applyAlignment="1" applyProtection="1">
      <alignment horizontal="center" vertical="center"/>
      <protection hidden="1"/>
    </xf>
    <xf numFmtId="0" fontId="32" fillId="52" borderId="0" xfId="0" applyFont="1" applyFill="1" applyAlignment="1" applyProtection="1">
      <alignment horizontal="left"/>
      <protection hidden="1"/>
    </xf>
    <xf numFmtId="0" fontId="164" fillId="52" borderId="0" xfId="0" applyFont="1" applyFill="1" applyAlignment="1">
      <alignment horizontal="center" vertical="top"/>
    </xf>
    <xf numFmtId="0" fontId="45" fillId="52" borderId="0" xfId="0" applyFont="1" applyFill="1" applyAlignment="1" applyProtection="1">
      <alignment horizontal="right" vertical="center"/>
      <protection hidden="1"/>
    </xf>
    <xf numFmtId="0" fontId="121" fillId="54" borderId="0" xfId="0" applyFont="1" applyFill="1" applyAlignment="1" applyProtection="1">
      <alignment horizontal="center" vertical="center" wrapText="1"/>
      <protection hidden="1"/>
    </xf>
    <xf numFmtId="0" fontId="35" fillId="55" borderId="173" xfId="0" applyFont="1" applyFill="1" applyBorder="1" applyAlignment="1" applyProtection="1">
      <alignment horizontal="left" vertical="center"/>
      <protection hidden="1"/>
    </xf>
    <xf numFmtId="0" fontId="39" fillId="4" borderId="76" xfId="0" applyFont="1" applyFill="1" applyBorder="1" applyAlignment="1" applyProtection="1">
      <alignment horizontal="center" vertical="center"/>
      <protection hidden="1"/>
    </xf>
    <xf numFmtId="0" fontId="50" fillId="12" borderId="77" xfId="0" applyFont="1" applyFill="1" applyBorder="1" applyAlignment="1" applyProtection="1">
      <alignment horizontal="center" vertical="center"/>
      <protection hidden="1"/>
    </xf>
    <xf numFmtId="0" fontId="97" fillId="12" borderId="0" xfId="0" applyFont="1" applyFill="1" applyAlignment="1" applyProtection="1">
      <alignment horizontal="center" vertical="center" wrapText="1"/>
      <protection hidden="1"/>
    </xf>
    <xf numFmtId="0" fontId="97" fillId="12" borderId="0" xfId="0" applyFont="1" applyFill="1" applyAlignment="1" applyProtection="1">
      <alignment horizontal="left" vertical="center" wrapText="1" indent="1"/>
      <protection hidden="1"/>
    </xf>
    <xf numFmtId="0" fontId="97" fillId="12" borderId="0" xfId="0" applyFont="1" applyFill="1" applyAlignment="1" applyProtection="1">
      <alignment horizontal="left" vertical="center" wrapText="1"/>
    </xf>
    <xf numFmtId="0" fontId="78" fillId="12" borderId="0" xfId="0" applyFont="1" applyFill="1" applyAlignment="1" applyProtection="1">
      <alignment horizontal="center" vertical="center" wrapText="1"/>
      <protection hidden="1"/>
    </xf>
    <xf numFmtId="0" fontId="32" fillId="54" borderId="0" xfId="0" applyFont="1" applyFill="1" applyAlignment="1" applyProtection="1">
      <alignment horizontal="right" vertical="center"/>
      <protection hidden="1"/>
    </xf>
    <xf numFmtId="0" fontId="31" fillId="54" borderId="0" xfId="0" applyFont="1" applyFill="1" applyAlignment="1" applyProtection="1">
      <alignment horizontal="center" vertical="center" wrapText="1"/>
    </xf>
    <xf numFmtId="0" fontId="32" fillId="54" borderId="0" xfId="0" applyFont="1" applyFill="1" applyAlignment="1" applyProtection="1">
      <alignment horizontal="left" vertical="center"/>
      <protection hidden="1"/>
    </xf>
    <xf numFmtId="0" fontId="45" fillId="54" borderId="0" xfId="0" applyFont="1" applyFill="1" applyAlignment="1" applyProtection="1">
      <alignment horizontal="center"/>
      <protection hidden="1"/>
    </xf>
    <xf numFmtId="0" fontId="45" fillId="54" borderId="0" xfId="0" applyFont="1" applyFill="1" applyAlignment="1" applyProtection="1">
      <alignment horizontal="right"/>
      <protection hidden="1"/>
    </xf>
    <xf numFmtId="0" fontId="44" fillId="55" borderId="0" xfId="0" applyFont="1" applyFill="1" applyAlignment="1">
      <alignment horizontal="left"/>
    </xf>
    <xf numFmtId="0" fontId="61" fillId="55" borderId="0" xfId="0" applyFont="1" applyFill="1" applyAlignment="1">
      <alignment horizontal="left" vertical="top"/>
    </xf>
    <xf numFmtId="0" fontId="135" fillId="55" borderId="0" xfId="0" applyFont="1" applyFill="1" applyAlignment="1" applyProtection="1">
      <alignment horizontal="left" wrapText="1"/>
      <protection hidden="1"/>
    </xf>
    <xf numFmtId="184" fontId="49" fillId="55" borderId="0" xfId="0" applyNumberFormat="1" applyFont="1" applyFill="1" applyAlignment="1" applyProtection="1">
      <alignment horizontal="center" vertical="center"/>
      <protection hidden="1"/>
    </xf>
    <xf numFmtId="0" fontId="39" fillId="4" borderId="78" xfId="0" applyFont="1" applyFill="1" applyBorder="1" applyAlignment="1" applyProtection="1">
      <alignment horizontal="center" vertical="center"/>
      <protection hidden="1"/>
    </xf>
    <xf numFmtId="194" fontId="231" fillId="3" borderId="6" xfId="50" applyNumberFormat="1">
      <alignment horizontal="left" vertical="center" indent="1"/>
      <protection locked="0"/>
    </xf>
    <xf numFmtId="0" fontId="44" fillId="55" borderId="0" xfId="0" applyFont="1" applyFill="1" applyAlignment="1" applyProtection="1">
      <alignment horizontal="left" wrapText="1"/>
      <protection hidden="1"/>
    </xf>
    <xf numFmtId="0" fontId="61" fillId="55" borderId="0" xfId="0" applyFont="1" applyFill="1" applyAlignment="1" applyProtection="1">
      <alignment horizontal="left" vertical="top" wrapText="1"/>
      <protection hidden="1"/>
    </xf>
    <xf numFmtId="10" fontId="144" fillId="55" borderId="0" xfId="0" applyNumberFormat="1" applyFont="1" applyFill="1" applyAlignment="1" applyProtection="1">
      <alignment horizontal="left" wrapText="1"/>
      <protection hidden="1"/>
    </xf>
    <xf numFmtId="0" fontId="143" fillId="55" borderId="0" xfId="0" applyFont="1" applyFill="1" applyAlignment="1">
      <alignment horizontal="left" vertical="center"/>
    </xf>
    <xf numFmtId="194" fontId="0" fillId="3" borderId="6" xfId="50" applyNumberFormat="1" applyFont="1">
      <alignment horizontal="left" vertical="center" indent="1"/>
      <protection locked="0"/>
    </xf>
    <xf numFmtId="49" fontId="63" fillId="55" borderId="0" xfId="0" applyNumberFormat="1" applyFont="1" applyFill="1" applyAlignment="1" applyProtection="1">
      <alignment horizontal="left" vertical="center" wrapText="1"/>
      <protection hidden="1"/>
    </xf>
    <xf numFmtId="49" fontId="66" fillId="55" borderId="0" xfId="0" applyNumberFormat="1" applyFont="1" applyFill="1" applyAlignment="1" applyProtection="1">
      <alignment horizontal="left" vertical="top" wrapText="1"/>
      <protection hidden="1"/>
    </xf>
    <xf numFmtId="193" fontId="46" fillId="55" borderId="0" xfId="0" applyNumberFormat="1" applyFont="1" applyFill="1" applyAlignment="1" applyProtection="1">
      <alignment horizontal="center" vertical="center" indent="1"/>
      <protection hidden="1"/>
    </xf>
    <xf numFmtId="0" fontId="126" fillId="55" borderId="0" xfId="0" applyFont="1" applyFill="1" applyAlignment="1" applyProtection="1">
      <alignment horizontal="center" vertical="center"/>
      <protection hidden="1"/>
    </xf>
    <xf numFmtId="193" fontId="46" fillId="55" borderId="0" xfId="0" applyNumberFormat="1" applyFont="1" applyFill="1" applyAlignment="1" applyProtection="1">
      <alignment horizontal="center" vertical="center"/>
      <protection hidden="1"/>
    </xf>
    <xf numFmtId="192" fontId="0" fillId="55" borderId="0" xfId="0" applyNumberFormat="1" applyFont="1" applyFill="1" applyAlignment="1" applyProtection="1">
      <alignment horizontal="right" vertical="center"/>
      <protection hidden="1"/>
    </xf>
    <xf numFmtId="0" fontId="143" fillId="55" borderId="0" xfId="0" applyFont="1" applyFill="1" applyBorder="1" applyAlignment="1" applyProtection="1">
      <alignment horizontal="left"/>
      <protection hidden="1"/>
    </xf>
    <xf numFmtId="0" fontId="44" fillId="55" borderId="0" xfId="0" applyFont="1" applyFill="1" applyAlignment="1" applyProtection="1">
      <alignment horizontal="right" vertical="center"/>
      <protection hidden="1"/>
    </xf>
    <xf numFmtId="0" fontId="176" fillId="56" borderId="0" xfId="0" applyFont="1" applyFill="1" applyAlignment="1" applyProtection="1">
      <alignment horizontal="center" vertical="top"/>
      <protection hidden="1"/>
    </xf>
    <xf numFmtId="0" fontId="97" fillId="55" borderId="0" xfId="0" applyFont="1" applyFill="1" applyAlignment="1" applyProtection="1">
      <alignment horizontal="left" indent="2"/>
      <protection hidden="1"/>
    </xf>
    <xf numFmtId="0" fontId="97" fillId="55" borderId="0" xfId="0" applyFont="1" applyFill="1" applyAlignment="1" applyProtection="1">
      <alignment horizontal="left" indent="1"/>
      <protection hidden="1"/>
    </xf>
    <xf numFmtId="0" fontId="97" fillId="55" borderId="0" xfId="0" applyFont="1" applyFill="1" applyAlignment="1" applyProtection="1">
      <alignment horizontal="left"/>
      <protection hidden="1"/>
    </xf>
    <xf numFmtId="0" fontId="97" fillId="55" borderId="0" xfId="0" applyFont="1" applyFill="1" applyAlignment="1" applyProtection="1">
      <alignment horizontal="center"/>
      <protection hidden="1"/>
    </xf>
    <xf numFmtId="0" fontId="32" fillId="56" borderId="0" xfId="0" applyFont="1" applyFill="1" applyAlignment="1" applyProtection="1">
      <alignment horizontal="right" vertical="center"/>
      <protection hidden="1"/>
    </xf>
    <xf numFmtId="0" fontId="31" fillId="56" borderId="0" xfId="0" applyFont="1" applyFill="1" applyAlignment="1" applyProtection="1">
      <alignment horizontal="center" vertical="center"/>
      <protection hidden="1"/>
    </xf>
    <xf numFmtId="0" fontId="32" fillId="56" borderId="0" xfId="0" applyFont="1" applyFill="1" applyAlignment="1" applyProtection="1">
      <alignment horizontal="left" vertical="center"/>
      <protection hidden="1"/>
    </xf>
    <xf numFmtId="0" fontId="74" fillId="56" borderId="0" xfId="0" applyFont="1" applyFill="1" applyAlignment="1" applyProtection="1">
      <alignment horizontal="left"/>
      <protection hidden="1"/>
    </xf>
    <xf numFmtId="0" fontId="45" fillId="56" borderId="0" xfId="0" applyFont="1" applyFill="1" applyAlignment="1" applyProtection="1">
      <alignment horizontal="right" vertical="center"/>
      <protection hidden="1"/>
    </xf>
    <xf numFmtId="0" fontId="78" fillId="57" borderId="0" xfId="0" applyFont="1" applyFill="1" applyAlignment="1" applyProtection="1">
      <alignment horizontal="left" vertical="center" wrapText="1"/>
      <protection hidden="1"/>
    </xf>
    <xf numFmtId="0" fontId="0" fillId="3" borderId="6" xfId="50" applyFont="1" applyAlignment="1">
      <alignment horizontal="left" vertical="center" wrapText="1" indent="1"/>
      <protection locked="0"/>
    </xf>
    <xf numFmtId="0" fontId="185" fillId="57" borderId="0" xfId="0" applyFont="1" applyFill="1" applyAlignment="1" applyProtection="1">
      <alignment horizontal="left" vertical="center"/>
      <protection hidden="1"/>
    </xf>
    <xf numFmtId="0" fontId="143" fillId="57" borderId="0" xfId="0" applyFont="1" applyFill="1" applyAlignment="1" applyProtection="1">
      <alignment horizontal="left"/>
      <protection hidden="1"/>
    </xf>
    <xf numFmtId="0" fontId="45" fillId="57" borderId="0" xfId="0" applyFont="1" applyFill="1" applyAlignment="1" applyProtection="1">
      <alignment horizontal="left" vertical="center"/>
      <protection hidden="1"/>
    </xf>
    <xf numFmtId="178" fontId="184" fillId="57" borderId="0" xfId="0" applyNumberFormat="1" applyFont="1" applyFill="1" applyAlignment="1" applyProtection="1">
      <alignment horizontal="center" vertical="center" wrapText="1"/>
      <protection hidden="1"/>
    </xf>
    <xf numFmtId="0" fontId="45" fillId="57" borderId="0" xfId="0" applyFont="1" applyFill="1" applyAlignment="1" applyProtection="1">
      <alignment horizontal="right" vertical="center"/>
      <protection hidden="1"/>
    </xf>
    <xf numFmtId="0" fontId="0" fillId="57" borderId="0" xfId="0" applyFont="1" applyFill="1" applyAlignment="1" applyProtection="1">
      <alignment horizontal="center" vertical="top" wrapText="1"/>
      <protection hidden="1"/>
    </xf>
    <xf numFmtId="0" fontId="32" fillId="57" borderId="0" xfId="0" applyFont="1" applyFill="1" applyAlignment="1" applyProtection="1">
      <alignment horizontal="right" vertical="center"/>
      <protection hidden="1"/>
    </xf>
    <xf numFmtId="0" fontId="182" fillId="57" borderId="0" xfId="0" applyFont="1" applyFill="1" applyAlignment="1" applyProtection="1">
      <alignment horizontal="center" vertical="center"/>
      <protection hidden="1"/>
    </xf>
    <xf numFmtId="0" fontId="32" fillId="57" borderId="0" xfId="0" applyFont="1" applyFill="1" applyAlignment="1" applyProtection="1">
      <alignment horizontal="left" vertical="center"/>
      <protection hidden="1"/>
    </xf>
    <xf numFmtId="0" fontId="111" fillId="57" borderId="0" xfId="0" applyFont="1" applyFill="1" applyAlignment="1" applyProtection="1">
      <alignment horizontal="right"/>
      <protection hidden="1"/>
    </xf>
    <xf numFmtId="0" fontId="183" fillId="57" borderId="0" xfId="0" applyFont="1" applyFill="1" applyAlignment="1" applyProtection="1">
      <alignment horizontal="center" vertical="center" wrapText="1"/>
      <protection hidden="1"/>
    </xf>
    <xf numFmtId="0" fontId="0" fillId="7" borderId="24" xfId="0" applyFont="1" applyFill="1" applyBorder="1" applyAlignment="1" applyProtection="1">
      <alignment horizontal="left" vertical="top" wrapText="1" indent="1"/>
    </xf>
    <xf numFmtId="0" fontId="0" fillId="7" borderId="0" xfId="0" applyFont="1" applyFill="1" applyBorder="1" applyAlignment="1" applyProtection="1">
      <alignment horizontal="left" vertical="top" wrapText="1" indent="1"/>
    </xf>
    <xf numFmtId="0" fontId="62" fillId="7" borderId="19" xfId="0" applyFont="1" applyFill="1" applyBorder="1" applyAlignment="1">
      <alignment horizontal="center" vertical="center" wrapText="1"/>
    </xf>
    <xf numFmtId="0" fontId="206" fillId="58" borderId="0" xfId="0" applyFont="1" applyFill="1" applyAlignment="1">
      <alignment horizontal="center" vertical="center" wrapText="1"/>
    </xf>
    <xf numFmtId="178" fontId="39" fillId="7" borderId="19" xfId="0" applyNumberFormat="1" applyFont="1" applyFill="1" applyBorder="1" applyAlignment="1">
      <alignment horizontal="center" vertical="center" wrapText="1"/>
    </xf>
    <xf numFmtId="0" fontId="189" fillId="58" borderId="0" xfId="0" applyFont="1" applyFill="1" applyAlignment="1">
      <alignment horizontal="center" vertical="center" wrapText="1"/>
    </xf>
    <xf numFmtId="0" fontId="183" fillId="58" borderId="0" xfId="0" applyFont="1" applyFill="1" applyAlignment="1">
      <alignment horizontal="left" vertical="center" indent="2"/>
    </xf>
    <xf numFmtId="0" fontId="36" fillId="7" borderId="12" xfId="0" applyFont="1" applyFill="1" applyBorder="1" applyAlignment="1">
      <alignment horizontal="center" vertical="center"/>
    </xf>
    <xf numFmtId="0" fontId="208" fillId="7" borderId="14" xfId="0" applyFont="1" applyFill="1" applyBorder="1" applyAlignment="1" applyProtection="1">
      <alignment horizontal="center" vertical="center"/>
      <protection hidden="1"/>
    </xf>
    <xf numFmtId="0" fontId="196" fillId="7" borderId="182" xfId="0" applyFont="1" applyFill="1" applyBorder="1" applyAlignment="1" applyProtection="1">
      <alignment horizontal="center" vertical="center"/>
      <protection hidden="1"/>
    </xf>
    <xf numFmtId="0" fontId="196" fillId="7" borderId="182" xfId="0" applyFont="1" applyFill="1" applyBorder="1" applyAlignment="1" applyProtection="1">
      <alignment horizontal="center" vertical="center" wrapText="1"/>
      <protection hidden="1"/>
    </xf>
    <xf numFmtId="0" fontId="63" fillId="59" borderId="8" xfId="0" applyFont="1" applyFill="1" applyBorder="1" applyAlignment="1">
      <alignment horizontal="center" vertical="center" wrapText="1"/>
    </xf>
    <xf numFmtId="0" fontId="47" fillId="3" borderId="6" xfId="0" applyFont="1" applyFill="1" applyBorder="1" applyAlignment="1" applyProtection="1">
      <alignment horizontal="center" vertical="center" wrapText="1"/>
      <protection locked="0"/>
    </xf>
    <xf numFmtId="0" fontId="47" fillId="3" borderId="7" xfId="0" applyFont="1" applyFill="1" applyBorder="1" applyAlignment="1" applyProtection="1">
      <alignment horizontal="center" vertical="center" wrapText="1"/>
      <protection locked="0"/>
    </xf>
    <xf numFmtId="0" fontId="47" fillId="3" borderId="8" xfId="0" applyFont="1" applyFill="1" applyBorder="1" applyAlignment="1" applyProtection="1">
      <alignment horizontal="center" vertical="center" wrapText="1"/>
      <protection locked="0"/>
    </xf>
    <xf numFmtId="0" fontId="47" fillId="3" borderId="84" xfId="0" applyFont="1" applyFill="1" applyBorder="1" applyAlignment="1" applyProtection="1">
      <alignment horizontal="center" vertical="center" wrapText="1"/>
      <protection locked="0"/>
    </xf>
    <xf numFmtId="0" fontId="143" fillId="58" borderId="0" xfId="0" applyFont="1" applyFill="1" applyBorder="1" applyAlignment="1">
      <alignment horizontal="left" vertical="center"/>
    </xf>
    <xf numFmtId="0" fontId="196" fillId="58" borderId="10" xfId="0" applyFont="1" applyFill="1" applyBorder="1" applyAlignment="1" applyProtection="1">
      <alignment horizontal="center" vertical="center" wrapText="1"/>
      <protection hidden="1"/>
    </xf>
    <xf numFmtId="0" fontId="196" fillId="58" borderId="46" xfId="0" applyFont="1" applyFill="1" applyBorder="1" applyAlignment="1" applyProtection="1">
      <alignment horizontal="center" vertical="center" wrapText="1"/>
      <protection hidden="1"/>
    </xf>
    <xf numFmtId="0" fontId="47" fillId="3" borderId="10" xfId="0" applyFont="1" applyFill="1" applyBorder="1" applyAlignment="1" applyProtection="1">
      <alignment horizontal="center" vertical="center" wrapText="1"/>
      <protection locked="0"/>
    </xf>
    <xf numFmtId="0" fontId="47" fillId="3" borderId="46" xfId="0" applyFont="1" applyFill="1" applyBorder="1" applyAlignment="1" applyProtection="1">
      <alignment horizontal="center" vertical="center" wrapText="1"/>
      <protection locked="0"/>
    </xf>
    <xf numFmtId="49" fontId="62" fillId="3" borderId="6" xfId="47" applyNumberFormat="1" applyFont="1" applyAlignment="1">
      <alignment horizontal="center" vertical="center" wrapText="1"/>
      <protection locked="0"/>
    </xf>
    <xf numFmtId="0" fontId="31" fillId="7" borderId="12" xfId="0" applyFont="1" applyFill="1" applyBorder="1" applyAlignment="1">
      <alignment horizontal="center" vertical="center"/>
    </xf>
    <xf numFmtId="0" fontId="204" fillId="7" borderId="14" xfId="0" applyFont="1" applyFill="1" applyBorder="1" applyAlignment="1" applyProtection="1">
      <alignment horizontal="center" vertical="center"/>
      <protection hidden="1"/>
    </xf>
    <xf numFmtId="0" fontId="195" fillId="58" borderId="0" xfId="0" applyFont="1" applyFill="1" applyAlignment="1">
      <alignment horizontal="left" vertical="center" wrapText="1"/>
    </xf>
    <xf numFmtId="0" fontId="195" fillId="58" borderId="0" xfId="0" applyFont="1" applyFill="1" applyAlignment="1">
      <alignment horizontal="center" vertical="center" wrapText="1"/>
    </xf>
    <xf numFmtId="0" fontId="0" fillId="3" borderId="6" xfId="46" applyFont="1">
      <alignment horizontal="left" vertical="center" indent="1"/>
      <protection locked="0"/>
    </xf>
    <xf numFmtId="0" fontId="126" fillId="59" borderId="53" xfId="0" applyFont="1" applyFill="1" applyBorder="1" applyAlignment="1">
      <alignment horizontal="center" vertical="center" wrapText="1"/>
    </xf>
    <xf numFmtId="0" fontId="231" fillId="3" borderId="56" xfId="46" applyBorder="1" applyAlignment="1">
      <alignment horizontal="left" vertical="center" indent="1"/>
      <protection locked="0"/>
    </xf>
    <xf numFmtId="0" fontId="231" fillId="3" borderId="56" xfId="46" applyBorder="1">
      <alignment horizontal="left" vertical="center" indent="1"/>
      <protection locked="0"/>
    </xf>
    <xf numFmtId="165" fontId="231" fillId="3" borderId="53" xfId="46" applyNumberFormat="1" applyBorder="1" applyAlignment="1">
      <alignment horizontal="left" vertical="center" wrapText="1" indent="1"/>
      <protection locked="0"/>
    </xf>
    <xf numFmtId="165" fontId="0" fillId="3" borderId="53" xfId="46" applyNumberFormat="1" applyFont="1" applyBorder="1" applyAlignment="1">
      <alignment horizontal="left" vertical="center" wrapText="1" indent="1"/>
      <protection locked="0"/>
    </xf>
    <xf numFmtId="0" fontId="32" fillId="58" borderId="0" xfId="0" applyFont="1" applyFill="1" applyAlignment="1" applyProtection="1">
      <alignment horizontal="right" vertical="center"/>
      <protection hidden="1"/>
    </xf>
    <xf numFmtId="0" fontId="190" fillId="58" borderId="0" xfId="0" applyFont="1" applyFill="1" applyAlignment="1" applyProtection="1">
      <alignment horizontal="center" vertical="center"/>
    </xf>
    <xf numFmtId="0" fontId="193" fillId="58" borderId="0" xfId="0" applyFont="1" applyFill="1" applyAlignment="1">
      <alignment horizontal="right" vertical="center"/>
    </xf>
    <xf numFmtId="0" fontId="196" fillId="59" borderId="53" xfId="0" applyFont="1" applyFill="1" applyBorder="1" applyAlignment="1">
      <alignment horizontal="center" vertical="center" wrapText="1"/>
    </xf>
    <xf numFmtId="0" fontId="196" fillId="59" borderId="59" xfId="0" applyFont="1" applyFill="1" applyBorder="1" applyAlignment="1">
      <alignment horizontal="center" vertical="center" wrapText="1"/>
    </xf>
    <xf numFmtId="49" fontId="0" fillId="3" borderId="53" xfId="46" applyNumberFormat="1" applyFont="1" applyBorder="1" applyAlignment="1">
      <alignment horizontal="left" vertical="center" wrapText="1" indent="1"/>
      <protection locked="0"/>
    </xf>
    <xf numFmtId="0" fontId="121" fillId="27" borderId="0" xfId="0" applyFont="1" applyFill="1" applyAlignment="1" applyProtection="1">
      <alignment horizontal="left" vertical="center" textRotation="90" indent="3"/>
      <protection hidden="1"/>
    </xf>
    <xf numFmtId="0" fontId="49" fillId="0" borderId="0" xfId="0" applyFont="1" applyAlignment="1" applyProtection="1">
      <alignment horizontal="center" vertical="center" wrapText="1"/>
      <protection hidden="1"/>
    </xf>
    <xf numFmtId="0" fontId="214" fillId="27" borderId="0" xfId="0" applyFont="1" applyFill="1" applyAlignment="1" applyProtection="1">
      <alignment horizontal="right" vertical="center" textRotation="180"/>
      <protection hidden="1"/>
    </xf>
    <xf numFmtId="0" fontId="49" fillId="0" borderId="166" xfId="0" applyFont="1" applyBorder="1" applyAlignment="1" applyProtection="1">
      <alignment horizontal="center" vertical="center" wrapText="1"/>
      <protection hidden="1"/>
    </xf>
    <xf numFmtId="0" fontId="49"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1" fontId="49" fillId="0" borderId="0" xfId="0" applyNumberFormat="1" applyFont="1" applyAlignment="1" applyProtection="1">
      <alignment horizontal="center" vertical="center" wrapText="1"/>
      <protection hidden="1"/>
    </xf>
    <xf numFmtId="0" fontId="49" fillId="0" borderId="23" xfId="0" applyFont="1" applyBorder="1" applyAlignment="1" applyProtection="1">
      <alignment horizontal="center" vertical="center"/>
      <protection hidden="1"/>
    </xf>
    <xf numFmtId="0" fontId="49" fillId="0" borderId="24" xfId="0" applyFont="1" applyBorder="1" applyAlignment="1">
      <alignment horizontal="center" vertical="center"/>
    </xf>
    <xf numFmtId="0" fontId="45" fillId="27" borderId="0" xfId="0" applyFont="1" applyFill="1" applyAlignment="1" applyProtection="1">
      <alignment horizontal="right" vertical="center"/>
      <protection hidden="1"/>
    </xf>
    <xf numFmtId="0" fontId="0" fillId="0" borderId="0" xfId="0" applyFont="1" applyAlignment="1">
      <alignment horizontal="center" vertical="center"/>
    </xf>
    <xf numFmtId="0" fontId="147" fillId="0" borderId="0" xfId="0" applyFont="1" applyAlignment="1">
      <alignment horizontal="center" vertical="center" wrapText="1"/>
    </xf>
    <xf numFmtId="0" fontId="44" fillId="0" borderId="8" xfId="0" applyFont="1" applyBorder="1" applyAlignment="1" applyProtection="1">
      <alignment horizontal="center" vertical="center" wrapText="1"/>
      <protection hidden="1"/>
    </xf>
    <xf numFmtId="0" fontId="44" fillId="0" borderId="0" xfId="0" applyFont="1" applyAlignment="1">
      <alignment horizontal="center" vertical="center" wrapText="1"/>
    </xf>
    <xf numFmtId="0" fontId="31" fillId="27" borderId="0" xfId="0" applyFont="1" applyFill="1" applyAlignment="1" applyProtection="1">
      <alignment horizontal="center" vertical="center"/>
      <protection hidden="1"/>
    </xf>
    <xf numFmtId="0" fontId="111" fillId="27" borderId="0" xfId="0" applyFont="1" applyFill="1" applyAlignment="1" applyProtection="1">
      <alignment horizontal="right" vertical="center"/>
      <protection hidden="1"/>
    </xf>
    <xf numFmtId="0" fontId="225" fillId="15" borderId="0" xfId="0" applyFont="1" applyFill="1" applyAlignment="1" applyProtection="1">
      <alignment horizontal="center" vertical="center" wrapText="1"/>
      <protection hidden="1"/>
    </xf>
    <xf numFmtId="0" fontId="220" fillId="15" borderId="0" xfId="0" applyFont="1" applyFill="1" applyAlignment="1" applyProtection="1">
      <alignment horizontal="center" vertical="center" wrapText="1"/>
      <protection hidden="1"/>
    </xf>
    <xf numFmtId="0" fontId="44" fillId="4" borderId="53" xfId="0" applyFont="1" applyFill="1" applyBorder="1" applyAlignment="1" applyProtection="1">
      <alignment horizontal="center" vertical="center" wrapText="1"/>
      <protection hidden="1"/>
    </xf>
    <xf numFmtId="0" fontId="97" fillId="11" borderId="53" xfId="0" applyFont="1" applyFill="1" applyBorder="1" applyAlignment="1" applyProtection="1">
      <alignment horizontal="center" vertical="center"/>
      <protection hidden="1"/>
    </xf>
    <xf numFmtId="0" fontId="35" fillId="11" borderId="53" xfId="0" applyFont="1" applyFill="1" applyBorder="1" applyAlignment="1" applyProtection="1">
      <alignment horizontal="center" vertical="center"/>
      <protection hidden="1"/>
    </xf>
    <xf numFmtId="0" fontId="227" fillId="15" borderId="0" xfId="0" applyFont="1" applyFill="1" applyAlignment="1" applyProtection="1">
      <alignment horizontal="center" vertical="center" wrapText="1"/>
      <protection hidden="1"/>
    </xf>
    <xf numFmtId="0" fontId="35" fillId="15" borderId="0" xfId="0" applyFont="1" applyFill="1" applyAlignment="1" applyProtection="1">
      <alignment horizontal="right" vertical="center"/>
      <protection hidden="1"/>
    </xf>
    <xf numFmtId="166" fontId="30" fillId="15" borderId="0" xfId="0" applyNumberFormat="1" applyFont="1" applyFill="1" applyAlignment="1" applyProtection="1">
      <alignment horizontal="left" vertical="center"/>
      <protection hidden="1"/>
    </xf>
    <xf numFmtId="0" fontId="5" fillId="15" borderId="0" xfId="6" applyFill="1" applyAlignment="1" applyProtection="1">
      <alignment horizontal="center" vertical="center" wrapText="1"/>
      <protection hidden="1"/>
    </xf>
    <xf numFmtId="0" fontId="221" fillId="15" borderId="0" xfId="0" applyFont="1" applyFill="1" applyAlignment="1" applyProtection="1">
      <alignment horizontal="left" vertical="center" wrapText="1"/>
      <protection hidden="1"/>
    </xf>
    <xf numFmtId="0" fontId="35" fillId="11" borderId="53" xfId="0" applyFont="1" applyFill="1" applyBorder="1" applyAlignment="1" applyProtection="1">
      <alignment horizontal="center" vertical="center" wrapText="1"/>
      <protection hidden="1"/>
    </xf>
    <xf numFmtId="0" fontId="143" fillId="15" borderId="0" xfId="0" applyFont="1" applyFill="1" applyAlignment="1" applyProtection="1">
      <alignment horizontal="left" vertical="center"/>
      <protection hidden="1"/>
    </xf>
    <xf numFmtId="203" fontId="78" fillId="15" borderId="0" xfId="0" applyNumberFormat="1" applyFont="1" applyFill="1" applyAlignment="1" applyProtection="1">
      <alignment horizontal="right"/>
      <protection hidden="1"/>
    </xf>
    <xf numFmtId="193" fontId="64" fillId="15" borderId="0" xfId="0" applyNumberFormat="1" applyFont="1" applyFill="1" applyAlignment="1" applyProtection="1">
      <alignment horizontal="center" vertical="top"/>
      <protection hidden="1"/>
    </xf>
    <xf numFmtId="0" fontId="45" fillId="15" borderId="0" xfId="0" applyFont="1" applyFill="1" applyAlignment="1" applyProtection="1">
      <alignment horizontal="right" vertical="top"/>
      <protection hidden="1"/>
    </xf>
    <xf numFmtId="203" fontId="30" fillId="15" borderId="0" xfId="0" applyNumberFormat="1" applyFont="1" applyFill="1" applyAlignment="1" applyProtection="1">
      <alignment horizontal="right" vertical="top"/>
      <protection hidden="1"/>
    </xf>
    <xf numFmtId="0" fontId="52" fillId="15" borderId="0" xfId="0" applyFont="1" applyFill="1" applyAlignment="1" applyProtection="1">
      <alignment horizontal="center" vertical="center"/>
      <protection hidden="1"/>
    </xf>
    <xf numFmtId="0" fontId="32" fillId="15" borderId="0" xfId="0" applyFont="1" applyFill="1" applyAlignment="1">
      <alignment horizontal="right" vertical="center"/>
    </xf>
    <xf numFmtId="171" fontId="31" fillId="15" borderId="0" xfId="0" applyNumberFormat="1" applyFont="1" applyFill="1" applyAlignment="1" applyProtection="1">
      <alignment horizontal="center" vertical="center"/>
      <protection hidden="1"/>
    </xf>
    <xf numFmtId="0" fontId="32" fillId="15" borderId="0" xfId="0" applyFont="1" applyFill="1" applyAlignment="1">
      <alignment horizontal="left" vertical="center"/>
    </xf>
    <xf numFmtId="0" fontId="78" fillId="15" borderId="0" xfId="0" applyFont="1" applyFill="1" applyAlignment="1" applyProtection="1">
      <alignment horizontal="center"/>
      <protection hidden="1"/>
    </xf>
    <xf numFmtId="2" fontId="78" fillId="15" borderId="0" xfId="0" applyNumberFormat="1" applyFont="1" applyFill="1" applyAlignment="1" applyProtection="1">
      <alignment horizontal="center" vertical="top" wrapText="1"/>
      <protection hidden="1"/>
    </xf>
  </cellXfs>
  <cellStyles count="63">
    <cellStyle name="Activity" xfId="38" xr:uid="{00000000-0005-0000-0000-00002B000000}"/>
    <cellStyle name="Area 1" xfId="39" xr:uid="{00000000-0005-0000-0000-00002C000000}"/>
    <cellStyle name="Area 2" xfId="40" xr:uid="{00000000-0005-0000-0000-00002D000000}"/>
    <cellStyle name="Area 3" xfId="41" xr:uid="{00000000-0005-0000-0000-00002E000000}"/>
    <cellStyle name="Area 4" xfId="42" xr:uid="{00000000-0005-0000-0000-00002F000000}"/>
    <cellStyle name="Area 5" xfId="43" xr:uid="{00000000-0005-0000-0000-000030000000}"/>
    <cellStyle name="Area 6" xfId="44" xr:uid="{00000000-0005-0000-0000-000031000000}"/>
    <cellStyle name="Area Unassigned" xfId="49" xr:uid="{00000000-0005-0000-0000-000036000000}"/>
    <cellStyle name="Cal-DayOff" xfId="18" xr:uid="{00000000-0005-0000-0000-000017000000}"/>
    <cellStyle name="Cal-DayOff and Feast" xfId="17" xr:uid="{00000000-0005-0000-0000-000016000000}"/>
    <cellStyle name="Cal-FeastDay" xfId="15" xr:uid="{00000000-0005-0000-0000-000014000000}"/>
    <cellStyle name="Cal-Holiday" xfId="14" xr:uid="{00000000-0005-0000-0000-000013000000}"/>
    <cellStyle name="Cal-Holiday and Feast" xfId="16" xr:uid="{00000000-0005-0000-0000-000015000000}"/>
    <cellStyle name="Cal-Sabbatical" xfId="26" xr:uid="{00000000-0005-0000-0000-00001F000000}"/>
    <cellStyle name="Cal-Sabbatical and Feast" xfId="27" xr:uid="{00000000-0005-0000-0000-000020000000}"/>
    <cellStyle name="Cal-Sick" xfId="28" xr:uid="{00000000-0005-0000-0000-000021000000}"/>
    <cellStyle name="Cal-Sick and Feast" xfId="29" xr:uid="{00000000-0005-0000-0000-000022000000}"/>
    <cellStyle name="Cal-Today" xfId="24" xr:uid="{00000000-0005-0000-0000-00001D000000}"/>
    <cellStyle name="DayOff" xfId="3" xr:uid="{00000000-0005-0000-0000-000008000000}"/>
    <cellStyle name="Devotion-link" xfId="23" xr:uid="{00000000-0005-0000-0000-00001C000000}"/>
    <cellStyle name="Festival-link" xfId="20" xr:uid="{00000000-0005-0000-0000-000019000000}"/>
    <cellStyle name="Gray Text (Blue BG)" xfId="52" xr:uid="{00000000-0005-0000-0000-000039000000}"/>
    <cellStyle name="Grey Text" xfId="9" xr:uid="{00000000-0005-0000-0000-00000E000000}"/>
    <cellStyle name="GreyBackground" xfId="10" xr:uid="{00000000-0005-0000-0000-00000F000000}"/>
    <cellStyle name="Holiday" xfId="7" xr:uid="{00000000-0005-0000-0000-00000C000000}"/>
    <cellStyle name="Holidays Blank" xfId="55" xr:uid="{00000000-0005-0000-0000-00003C000000}"/>
    <cellStyle name="Holidays Past" xfId="31" xr:uid="{00000000-0005-0000-0000-000024000000}"/>
    <cellStyle name="Holy Day" xfId="6" xr:uid="{00000000-0005-0000-0000-00000B000000}"/>
    <cellStyle name="InputBox" xfId="46" xr:uid="{00000000-0005-0000-0000-000033000000}"/>
    <cellStyle name="InputBox - Centred" xfId="47" xr:uid="{00000000-0005-0000-0000-000034000000}"/>
    <cellStyle name="InputBox - Error" xfId="54" xr:uid="{00000000-0005-0000-0000-00003B000000}"/>
    <cellStyle name="InputBox - Grayed out" xfId="51" xr:uid="{00000000-0005-0000-0000-000038000000}"/>
    <cellStyle name="InputBox - LJustified" xfId="50" xr:uid="{00000000-0005-0000-0000-000037000000}"/>
    <cellStyle name="InputBox - RJustified" xfId="48" xr:uid="{00000000-0005-0000-0000-000035000000}"/>
    <cellStyle name="JoeTest" xfId="37" xr:uid="{00000000-0005-0000-0000-00002A000000}"/>
    <cellStyle name="Leave Days" xfId="30" xr:uid="{00000000-0005-0000-0000-000023000000}"/>
    <cellStyle name="Lectionary-BackGr" xfId="53" xr:uid="{00000000-0005-0000-0000-00003A000000}"/>
    <cellStyle name="Normal" xfId="0" builtinId="0"/>
    <cellStyle name="Other" xfId="45" xr:uid="{00000000-0005-0000-0000-000032000000}"/>
    <cellStyle name="Pla-Blank" xfId="57" xr:uid="{00000000-0005-0000-0000-00003E000000}"/>
    <cellStyle name="Pla-BlankBot" xfId="58" xr:uid="{00000000-0005-0000-0000-00003F000000}"/>
    <cellStyle name="Pla-BlankTop" xfId="61" xr:uid="{00000000-0005-0000-0000-000042000000}"/>
    <cellStyle name="Pla-DayOff" xfId="62" xr:uid="{00000000-0005-0000-0000-000043000000}"/>
    <cellStyle name="Pla-Feast" xfId="59" xr:uid="{00000000-0005-0000-0000-000040000000}"/>
    <cellStyle name="Pla-FeastSun" xfId="60" xr:uid="{00000000-0005-0000-0000-000041000000}"/>
    <cellStyle name="Pla-Holiday" xfId="56" xr:uid="{00000000-0005-0000-0000-00003D000000}"/>
    <cellStyle name="Protect Activity" xfId="34" xr:uid="{00000000-0005-0000-0000-000027000000}"/>
    <cellStyle name="Protect Activity (Red BG)" xfId="36" xr:uid="{00000000-0005-0000-0000-000029000000}"/>
    <cellStyle name="Protect Activity (Yellow BG)" xfId="35" xr:uid="{00000000-0005-0000-0000-000028000000}"/>
    <cellStyle name="Protect Text" xfId="5" xr:uid="{00000000-0005-0000-0000-00000A000000}"/>
    <cellStyle name="Red Text" xfId="2" xr:uid="{00000000-0005-0000-0000-000007000000}"/>
    <cellStyle name="Red Text (Blue BG)" xfId="22" xr:uid="{00000000-0005-0000-0000-00001B000000}"/>
    <cellStyle name="Red Text (Light Blue BG)" xfId="33" xr:uid="{00000000-0005-0000-0000-000026000000}"/>
    <cellStyle name="Red Text (Normal)" xfId="21" xr:uid="{00000000-0005-0000-0000-00001A000000}"/>
    <cellStyle name="Red Text (White BG)" xfId="32" xr:uid="{00000000-0005-0000-0000-000025000000}"/>
    <cellStyle name="Red Text (Yellow BG)" xfId="8" xr:uid="{00000000-0005-0000-0000-00000D000000}"/>
    <cellStyle name="Rota-Blue" xfId="12" xr:uid="{00000000-0005-0000-0000-000011000000}"/>
    <cellStyle name="Rota-Green" xfId="13" xr:uid="{00000000-0005-0000-0000-000012000000}"/>
    <cellStyle name="Rota-Red" xfId="11" xr:uid="{00000000-0005-0000-0000-000010000000}"/>
    <cellStyle name="Sabbatical" xfId="25" xr:uid="{00000000-0005-0000-0000-00001E000000}"/>
    <cellStyle name="Sick Day" xfId="19" xr:uid="{00000000-0005-0000-0000-000018000000}"/>
    <cellStyle name="White Text" xfId="1" xr:uid="{00000000-0005-0000-0000-000006000000}"/>
    <cellStyle name="Work Day" xfId="4" xr:uid="{00000000-0005-0000-0000-000009000000}"/>
  </cellStyles>
  <dxfs count="514">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2"/>
        <color rgb="FFFF3333"/>
        <name val="Century Gothic"/>
        <family val="2"/>
      </font>
      <fill>
        <patternFill>
          <bgColor rgb="FFE5F3FB"/>
        </patternFill>
      </fill>
    </dxf>
    <dxf>
      <font>
        <b/>
        <u/>
        <sz val="11"/>
        <color rgb="FF0000FF"/>
        <name val="Century Gothic"/>
        <family val="2"/>
      </font>
      <numFmt numFmtId="166" formatCode="dddd\,\ &quot;&quot;d\ mmmm"/>
      <fill>
        <patternFill>
          <bgColor rgb="FFADBFDC"/>
        </patternFill>
      </fill>
      <alignment horizontal="center" vertical="center" textRotation="0" wrapText="0" indent="0" shrinkToFit="0"/>
      <border diagonalUp="0" diagonalDown="0">
        <left style="medium">
          <color auto="1"/>
        </left>
        <right style="medium">
          <color auto="1"/>
        </right>
        <top/>
        <bottom style="medium">
          <color auto="1"/>
        </bottom>
      </border>
      <protection locked="1" hidden="1"/>
    </dxf>
    <dxf>
      <font>
        <b val="0"/>
        <sz val="12"/>
        <color rgb="FFFF3333"/>
        <name val="Century Gothic"/>
        <family val="2"/>
      </font>
      <fill>
        <patternFill>
          <bgColor rgb="FFADBFDC"/>
        </patternFill>
      </fill>
      <alignment horizontal="center" vertical="center" textRotation="0" wrapText="0" indent="0" shrinkToFit="0"/>
    </dxf>
    <dxf>
      <font>
        <b/>
        <sz val="12"/>
        <color rgb="FFFF3333"/>
        <name val="Century Gothic"/>
        <family val="2"/>
      </font>
      <fill>
        <patternFill>
          <bgColor rgb="FFADBFDC"/>
        </patternFill>
      </fill>
      <alignment horizontal="center" vertical="center" textRotation="0" wrapText="0" indent="0" shrinkToFit="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sz val="11"/>
        <color rgb="FFFF3333"/>
        <name val="Century Gothic"/>
        <family val="2"/>
      </font>
      <numFmt numFmtId="2" formatCode="0.00"/>
      <fill>
        <patternFill>
          <bgColor rgb="FF99CC99"/>
        </patternFill>
      </fill>
      <border diagonalUp="0" diagonalDown="0">
        <left style="medium">
          <color auto="1"/>
        </left>
        <right style="medium">
          <color auto="1"/>
        </right>
        <top style="thin">
          <color auto="1"/>
        </top>
        <bottom style="thin">
          <color auto="1"/>
        </bottom>
      </border>
      <protection locked="0" hidden="0"/>
    </dxf>
    <dxf>
      <font>
        <sz val="11"/>
        <color rgb="FFFF3333"/>
        <name val="Century Gothic"/>
        <family val="2"/>
      </font>
      <numFmt numFmtId="2" formatCode="0.00"/>
      <fill>
        <patternFill>
          <bgColor rgb="FFDDDDDD"/>
        </patternFill>
      </fill>
      <alignment horizontal="center" vertical="center" textRotation="0" wrapText="0" indent="0" shrinkToFit="0"/>
      <border diagonalUp="0" diagonalDown="0">
        <left style="medium">
          <color auto="1"/>
        </left>
        <right style="medium">
          <color auto="1"/>
        </right>
        <top style="thin">
          <color auto="1"/>
        </top>
        <bottom style="thin">
          <color auto="1"/>
        </bottom>
      </border>
      <protection locked="0" hidden="0"/>
    </dxf>
    <dxf>
      <font>
        <sz val="11"/>
        <color rgb="FFC9211E"/>
        <name val="Century Gothic"/>
        <family val="2"/>
      </font>
      <numFmt numFmtId="2" formatCode="0.00"/>
      <fill>
        <patternFill>
          <bgColor rgb="FF779DC6"/>
        </patternFill>
      </fill>
      <border diagonalUp="0" diagonalDown="0">
        <left style="medium">
          <color auto="1"/>
        </left>
        <right style="medium">
          <color auto="1"/>
        </right>
        <top style="thin">
          <color auto="1"/>
        </top>
        <bottom style="thin">
          <color auto="1"/>
        </bottom>
      </border>
    </dxf>
    <dxf>
      <font>
        <b/>
        <sz val="11"/>
        <color rgb="FFFF0000"/>
        <name val="Century Gothic"/>
        <family val="2"/>
      </font>
      <numFmt numFmtId="2" formatCode="0.00"/>
      <fill>
        <patternFill>
          <bgColor rgb="FFF8AA97"/>
        </patternFill>
      </fill>
      <border diagonalUp="0" diagonalDown="0">
        <left style="medium">
          <color auto="1"/>
        </left>
        <right style="medium">
          <color auto="1"/>
        </right>
        <top style="thin">
          <color auto="1"/>
        </top>
        <bottom style="thin">
          <color auto="1"/>
        </bottom>
      </border>
      <protection locked="0" hidden="0"/>
    </dxf>
    <dxf>
      <font>
        <b/>
        <sz val="12"/>
        <color rgb="FFFF3333"/>
        <name val="Century Gothic"/>
        <family val="2"/>
      </font>
      <fill>
        <patternFill>
          <bgColor rgb="FFFFFFFF"/>
        </patternFill>
      </fill>
      <alignment horizontal="center" vertical="center" textRotation="0" wrapText="0" indent="0" shrinkToFit="0"/>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sz val="11"/>
        <name val="Century Gothic"/>
        <family val="2"/>
      </font>
      <fill>
        <patternFill>
          <bgColor rgb="FFD0D0D0"/>
        </patternFill>
      </fill>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1"/>
        <color rgb="FF999999"/>
        <name val="Century Gothic"/>
        <family val="2"/>
      </font>
      <numFmt numFmtId="1" formatCode="0"/>
      <fill>
        <patternFill>
          <bgColor rgb="FF999999"/>
        </patternFill>
      </fill>
      <alignment horizontal="general" vertical="center" textRotation="0" wrapText="0" indent="0" shrinkToFit="0"/>
      <border diagonalUp="0" diagonalDown="0">
        <left style="medium">
          <color auto="1"/>
        </left>
        <right style="medium">
          <color auto="1"/>
        </right>
        <top/>
        <bottom/>
      </border>
      <protection locked="1" hidden="1"/>
    </dxf>
    <dxf>
      <font>
        <b/>
        <sz val="12"/>
        <color rgb="FFFF3333"/>
        <name val="Century Gothic"/>
        <family val="2"/>
      </font>
      <fill>
        <patternFill>
          <bgColor rgb="FFFFFFFF"/>
        </patternFill>
      </fill>
      <alignment horizontal="center" vertical="center" textRotation="0" wrapText="0" indent="0" shrinkToFit="0"/>
    </dxf>
    <dxf>
      <font>
        <b/>
        <sz val="11"/>
        <color rgb="FFFF3333"/>
        <name val="Century Gothic"/>
        <family val="2"/>
      </font>
      <fill>
        <patternFill>
          <bgColor rgb="FFFFFFCC"/>
        </patternFill>
      </fill>
    </dxf>
    <dxf>
      <font>
        <sz val="11"/>
        <color rgb="FF333333"/>
        <name val="Century Gothic"/>
        <family val="2"/>
      </font>
      <numFmt numFmtId="164" formatCode="&quot;&quot;"/>
      <fill>
        <patternFill>
          <bgColor rgb="FFC0C0C0"/>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FF0000"/>
        <name val="Century Gothic"/>
        <family val="2"/>
      </font>
      <fill>
        <patternFill>
          <bgColor rgb="FFFFFFCC"/>
        </patternFill>
      </fill>
    </dxf>
    <dxf>
      <font>
        <sz val="11"/>
        <color rgb="FFFF0000"/>
        <name val="Century Gothic"/>
        <family val="2"/>
      </font>
      <fill>
        <patternFill>
          <bgColor rgb="FFFFFFCC"/>
        </patternFill>
      </fill>
    </dxf>
    <dxf>
      <font>
        <i/>
        <sz val="11"/>
        <color rgb="FF000000"/>
        <name val="Century Gothic"/>
        <family val="2"/>
      </font>
      <fill>
        <patternFill>
          <bgColor rgb="FF808080"/>
        </patternFill>
      </fill>
      <alignment horizontal="center" vertical="center" textRotation="0" wrapText="0" indent="0" shrinkToFit="0"/>
    </dxf>
    <dxf>
      <font>
        <b/>
        <sz val="12"/>
        <color rgb="FF00CC00"/>
        <name val="Century Gothic"/>
        <family val="2"/>
      </font>
      <fill>
        <patternFill>
          <bgColor rgb="FFFFFFFF"/>
        </patternFill>
      </fill>
    </dxf>
    <dxf>
      <font>
        <b/>
        <sz val="12"/>
        <color rgb="FF0000FF"/>
        <name val="Century Gothic"/>
        <family val="2"/>
      </font>
      <fill>
        <patternFill>
          <bgColor rgb="FFFFFFFF"/>
        </patternFill>
      </fill>
    </dxf>
    <dxf>
      <font>
        <b/>
        <sz val="12"/>
        <color rgb="FFFF3333"/>
        <name val="Century Gothic"/>
        <family val="2"/>
      </font>
      <fill>
        <patternFill>
          <bgColor rgb="FFFFFFFF"/>
        </patternFill>
      </fill>
      <alignment horizontal="center" vertical="center" textRotation="0" wrapText="0" indent="0" shrinkToFit="0"/>
    </dxf>
    <dxf>
      <font>
        <i/>
        <sz val="11"/>
        <color rgb="FF000000"/>
        <name val="Century Gothic"/>
        <family val="2"/>
      </font>
      <fill>
        <patternFill>
          <bgColor rgb="FF808080"/>
        </patternFill>
      </fill>
      <alignment horizontal="center" vertical="center" textRotation="0" wrapText="0" indent="0" shrinkToFit="0"/>
    </dxf>
    <dxf>
      <font>
        <sz val="11"/>
        <color rgb="FFFF0000"/>
        <name val="Century Gothic"/>
        <family val="2"/>
      </font>
      <fill>
        <patternFill>
          <bgColor rgb="FFFFFFCC"/>
        </patternFill>
      </fill>
    </dxf>
    <dxf>
      <font>
        <i/>
        <sz val="11"/>
        <color rgb="FF939393"/>
        <name val="Century Gothic"/>
        <family val="2"/>
      </font>
      <fill>
        <patternFill>
          <bgColor rgb="FFFFFFCC"/>
        </patternFill>
      </fill>
      <alignment horizontal="left" vertical="center" textRotation="0" wrapText="0" indent="1" shrinkToFit="0"/>
    </dxf>
    <dxf>
      <font>
        <sz val="11"/>
        <color rgb="FFFF0000"/>
        <name val="Century Gothic"/>
        <family val="2"/>
      </font>
      <fill>
        <patternFill>
          <bgColor rgb="FFFFFFCC"/>
        </patternFill>
      </fill>
    </dxf>
    <dxf>
      <font>
        <i/>
        <sz val="11"/>
        <color rgb="FF666666"/>
        <name val="Century Gothic"/>
        <family val="2"/>
      </font>
      <fill>
        <patternFill>
          <bgColor rgb="FFFFFFCC"/>
        </patternFill>
      </fill>
      <alignment horizontal="left" vertical="center" textRotation="0" wrapText="0" indent="1" shrinkToFit="0"/>
      <border diagonalUp="0" diagonalDown="0">
        <left style="thin">
          <color auto="1"/>
        </left>
        <right/>
        <top style="thin">
          <color auto="1"/>
        </top>
        <bottom style="thin">
          <color auto="1"/>
        </bottom>
      </border>
      <protection locked="0" hidden="0"/>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b/>
        <sz val="11"/>
        <color rgb="FFFF3333"/>
        <name val="Century Gothic"/>
        <family val="2"/>
      </font>
      <fill>
        <patternFill>
          <bgColor rgb="FFFFFFCC"/>
        </patternFill>
      </fill>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sz val="11"/>
        <color rgb="FF333333"/>
        <name val="Century Gothic"/>
        <family val="2"/>
      </font>
      <numFmt numFmtId="2" formatCode="0.00"/>
      <fill>
        <patternFill>
          <bgColor rgb="FF999999"/>
        </patternFill>
      </fill>
      <border diagonalUp="1" diagonalDown="1">
        <left style="medium">
          <color auto="1"/>
        </left>
        <right style="medium">
          <color auto="1"/>
        </right>
        <top style="thin">
          <color auto="1"/>
        </top>
        <bottom style="thin">
          <color auto="1"/>
        </bottom>
        <diagonal style="thin">
          <color auto="1"/>
        </diagonal>
      </border>
      <protection locked="1" hidden="1"/>
    </dxf>
    <dxf>
      <font>
        <b/>
        <u val="none"/>
        <sz val="10"/>
        <color rgb="FFED1C24"/>
        <name val="Century Gothic"/>
        <family val="2"/>
      </font>
      <fill>
        <patternFill>
          <bgColor rgb="FFFFFFFF"/>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b/>
        <u val="none"/>
        <sz val="12"/>
        <color rgb="FFDDDDDD"/>
        <name val="Century Gothic"/>
        <family val="2"/>
      </font>
      <fill>
        <patternFill>
          <bgColor rgb="FFDDDDDD"/>
        </patternFill>
      </fill>
      <border diagonalUp="0" diagonalDown="0">
        <left style="thin">
          <color auto="1"/>
        </left>
        <right style="thin">
          <color auto="1"/>
        </right>
        <top style="thin">
          <color auto="1"/>
        </top>
        <bottom/>
      </border>
    </dxf>
    <dxf>
      <font>
        <b/>
        <u val="none"/>
        <sz val="10"/>
        <color rgb="FFED1C24"/>
        <name val="Century Gothic"/>
        <family val="2"/>
      </font>
      <fill>
        <patternFill>
          <bgColor rgb="FFFFFFFF"/>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b/>
        <u val="none"/>
        <sz val="10"/>
        <color rgb="FFED1C24"/>
        <name val="Century Gothic"/>
        <family val="2"/>
      </font>
      <fill>
        <patternFill>
          <bgColor rgb="FFFFCC99"/>
        </patternFill>
      </fill>
    </dxf>
    <dxf>
      <font>
        <b/>
        <u val="none"/>
        <sz val="12"/>
        <color rgb="FFDDDDDD"/>
        <name val="Century Gothic"/>
        <family val="2"/>
      </font>
      <fill>
        <patternFill>
          <bgColor rgb="FFDDDDDD"/>
        </patternFill>
      </fill>
      <border diagonalUp="0" diagonalDown="0">
        <left style="thin">
          <color auto="1"/>
        </left>
        <right style="thin">
          <color auto="1"/>
        </right>
        <top/>
        <bottom/>
      </border>
    </dxf>
    <dxf>
      <font>
        <b/>
        <u val="none"/>
        <sz val="12"/>
        <color rgb="FFDDDDDD"/>
        <name val="Century Gothic"/>
        <family val="2"/>
      </font>
      <fill>
        <patternFill>
          <bgColor rgb="FFDDDDDD"/>
        </patternFill>
      </fill>
      <border diagonalUp="0" diagonalDown="0">
        <left style="thin">
          <color auto="1"/>
        </left>
        <right style="thin">
          <color auto="1"/>
        </right>
        <top style="thin">
          <color auto="1"/>
        </top>
        <bottom/>
      </border>
    </dxf>
    <dxf>
      <font>
        <b/>
        <u val="none"/>
        <sz val="12"/>
        <color rgb="FFDDDDDD"/>
        <name val="Century Gothic"/>
        <family val="2"/>
      </font>
      <fill>
        <patternFill>
          <bgColor rgb="FFDDDDDD"/>
        </patternFill>
      </fill>
      <border diagonalUp="0" diagonalDown="0">
        <left style="thin">
          <color auto="1"/>
        </left>
        <right style="thin">
          <color auto="1"/>
        </right>
        <top/>
        <bottom style="thin">
          <color auto="1"/>
        </bottom>
      </border>
    </dxf>
    <dxf>
      <font>
        <b/>
        <u val="none"/>
        <sz val="12"/>
        <color rgb="FFDDDDDD"/>
        <name val="Century Gothic"/>
        <family val="2"/>
      </font>
      <fill>
        <patternFill>
          <bgColor rgb="FFDDDDDD"/>
        </patternFill>
      </fill>
      <border diagonalUp="0" diagonalDown="0">
        <left style="thin">
          <color auto="1"/>
        </left>
        <right style="thin">
          <color auto="1"/>
        </right>
        <top/>
        <bottom/>
      </border>
    </dxf>
    <dxf>
      <font>
        <b/>
        <u val="none"/>
        <sz val="10"/>
        <color rgb="FFED1C24"/>
        <name val="Century Gothic"/>
        <family val="2"/>
      </font>
      <fill>
        <patternFill>
          <bgColor rgb="FFFFFFFF"/>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b/>
        <u val="none"/>
        <sz val="12"/>
        <color rgb="FFDDDDDD"/>
        <name val="Century Gothic"/>
        <family val="2"/>
      </font>
      <fill>
        <patternFill>
          <bgColor rgb="FFDDDDDD"/>
        </patternFill>
      </fill>
      <border diagonalUp="0" diagonalDown="0">
        <left style="thin">
          <color auto="1"/>
        </left>
        <right style="thin">
          <color auto="1"/>
        </right>
        <top style="thin">
          <color auto="1"/>
        </top>
        <bottom/>
      </border>
    </dxf>
    <dxf>
      <font>
        <b/>
        <u val="none"/>
        <sz val="10"/>
        <color rgb="FFED1C24"/>
        <name val="Century Gothic"/>
        <family val="2"/>
      </font>
      <fill>
        <patternFill>
          <bgColor rgb="FFFFFFFF"/>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b/>
        <u val="none"/>
        <sz val="10"/>
        <color rgb="FFED1C24"/>
        <name val="Century Gothic"/>
        <family val="2"/>
      </font>
      <fill>
        <patternFill>
          <bgColor rgb="FFFFCC99"/>
        </patternFill>
      </fill>
    </dxf>
    <dxf>
      <font>
        <b/>
        <u val="none"/>
        <sz val="12"/>
        <color rgb="FFDDDDDD"/>
        <name val="Century Gothic"/>
        <family val="2"/>
      </font>
      <fill>
        <patternFill>
          <bgColor rgb="FFDDDDDD"/>
        </patternFill>
      </fill>
      <border diagonalUp="0" diagonalDown="0">
        <left style="thin">
          <color auto="1"/>
        </left>
        <right style="thin">
          <color auto="1"/>
        </right>
        <top/>
        <bottom/>
      </border>
    </dxf>
    <dxf>
      <font>
        <b/>
        <u val="none"/>
        <sz val="12"/>
        <color rgb="FF000000"/>
        <name val="Century Gothic"/>
        <family val="2"/>
      </font>
      <fill>
        <patternFill>
          <bgColor rgb="FF99CC99"/>
        </patternFill>
      </fill>
      <alignment horizontal="left" vertical="center" textRotation="0" wrapText="0" indent="0" shrinkToFit="0"/>
      <border diagonalUp="0" diagonalDown="0">
        <left style="thin">
          <color auto="1"/>
        </left>
        <right style="thin">
          <color auto="1"/>
        </right>
        <top style="thin">
          <color auto="1"/>
        </top>
        <bottom/>
      </border>
    </dxf>
    <dxf>
      <font>
        <b/>
        <u val="none"/>
        <sz val="12"/>
        <color rgb="FF000000"/>
        <name val="Century Gothic"/>
        <family val="2"/>
      </font>
      <fill>
        <patternFill>
          <bgColor rgb="FF898989"/>
        </patternFill>
      </fill>
    </dxf>
    <dxf>
      <font>
        <u/>
        <sz val="11"/>
        <color rgb="FFFF0000"/>
        <name val="Century Gothic"/>
        <family val="2"/>
      </font>
      <fill>
        <patternFill>
          <bgColor rgb="FFFFFFCC"/>
        </patternFill>
      </fill>
    </dxf>
    <dxf>
      <font>
        <i val="0"/>
        <u/>
        <sz val="11"/>
        <color rgb="FF0000CC"/>
        <name val="Century Gothic"/>
        <family val="2"/>
      </font>
      <fill>
        <patternFill>
          <bgColor rgb="FFFBDBDB"/>
        </patternFill>
      </fill>
      <alignment horizontal="center" vertical="center" textRotation="0" wrapText="0" indent="0" shrinkToFit="0"/>
      <border diagonalUp="0" diagonalDown="0">
        <left style="medium">
          <color auto="1"/>
        </left>
        <right style="medium">
          <color auto="1"/>
        </right>
        <top style="medium">
          <color auto="1"/>
        </top>
        <bottom style="medium">
          <color auto="1"/>
        </bottom>
      </border>
    </dxf>
    <dxf>
      <font>
        <u/>
        <sz val="11"/>
        <color rgb="FFFF0000"/>
        <name val="Century Gothic"/>
        <family val="2"/>
      </font>
      <fill>
        <patternFill>
          <bgColor rgb="FFFFFFCC"/>
        </patternFill>
      </fill>
    </dxf>
    <dxf>
      <font>
        <u/>
        <sz val="11"/>
        <color rgb="FF0000CC"/>
        <name val="Century Gothic"/>
        <family val="2"/>
      </font>
      <fill>
        <patternFill>
          <bgColor rgb="FF99CC99"/>
        </patternFill>
      </fill>
      <alignment horizontal="center" vertical="center" textRotation="0" wrapText="0" indent="0" shrinkToFit="0"/>
      <border diagonalUp="0" diagonalDown="0">
        <left/>
        <right/>
        <top/>
        <bottom/>
      </border>
      <protection locked="1" hidden="1"/>
    </dxf>
    <dxf>
      <font>
        <u/>
        <sz val="11"/>
        <color rgb="FFFF0000"/>
        <name val="Century Gothic"/>
        <family val="2"/>
      </font>
      <fill>
        <patternFill>
          <bgColor rgb="FF99CC99"/>
        </patternFill>
      </fill>
    </dxf>
    <dxf>
      <font>
        <u/>
        <sz val="11"/>
        <color rgb="FF0000CC"/>
        <name val="Century Gothic"/>
        <family val="2"/>
      </font>
      <fill>
        <patternFill>
          <bgColor rgb="FFCCCCCC"/>
        </patternFill>
      </fill>
    </dxf>
    <dxf>
      <font>
        <u/>
        <sz val="11"/>
        <color rgb="FFFF0000"/>
        <name val="Century Gothic"/>
        <family val="2"/>
      </font>
      <fill>
        <patternFill>
          <bgColor rgb="FFCCCCCC"/>
        </patternFill>
      </fill>
    </dxf>
    <dxf>
      <font>
        <u/>
        <sz val="11"/>
        <color rgb="FF0000CC"/>
        <name val="Century Gothic"/>
        <family val="2"/>
      </font>
      <fill>
        <patternFill>
          <bgColor rgb="FFFF6666"/>
        </patternFill>
      </fill>
    </dxf>
    <dxf>
      <font>
        <u/>
        <sz val="11"/>
        <color rgb="FFCC0000"/>
        <name val="Century Gothic"/>
        <family val="2"/>
      </font>
      <fill>
        <patternFill>
          <bgColor rgb="FFFF6666"/>
        </patternFill>
      </fill>
    </dxf>
    <dxf>
      <font>
        <u/>
        <sz val="11"/>
        <color rgb="FF0000CC"/>
        <name val="Century Gothic"/>
        <family val="2"/>
      </font>
      <fill>
        <patternFill>
          <bgColor rgb="FF779DC6"/>
        </patternFill>
      </fill>
    </dxf>
    <dxf>
      <font>
        <u/>
        <sz val="11"/>
        <color rgb="FFFF0000"/>
        <name val="Century Gothic"/>
        <family val="2"/>
      </font>
      <fill>
        <patternFill>
          <bgColor rgb="FF779DC6"/>
        </patternFill>
      </fill>
    </dxf>
    <dxf>
      <font>
        <i val="0"/>
        <sz val="11"/>
        <color rgb="FF808080"/>
        <name val="Century Gothic"/>
        <family val="2"/>
      </font>
      <numFmt numFmtId="165" formatCode="ddd\ dd\ mmm\ yyyy"/>
      <fill>
        <patternFill>
          <bgColor rgb="FFFFFFCC"/>
        </patternFill>
      </fill>
      <border diagonalUp="0" diagonalDown="0">
        <left style="thin">
          <color auto="1"/>
        </left>
        <right style="thin">
          <color auto="1"/>
        </right>
        <top style="thin">
          <color auto="1"/>
        </top>
        <bottom style="thin">
          <color auto="1"/>
        </bottom>
      </border>
    </dxf>
    <dxf>
      <font>
        <b/>
        <sz val="11"/>
        <color rgb="FFFF3333"/>
        <name val="Century Gothic"/>
        <family val="2"/>
      </font>
      <fill>
        <patternFill>
          <bgColor rgb="FFFFFFCC"/>
        </patternFill>
      </fill>
    </dxf>
    <dxf>
      <font>
        <b/>
        <sz val="11"/>
        <color rgb="FFFF3333"/>
        <name val="Century Gothic"/>
        <family val="2"/>
      </font>
      <fill>
        <patternFill>
          <bgColor rgb="FFFFFFCC"/>
        </patternFill>
      </fill>
    </dxf>
    <dxf>
      <font>
        <b/>
        <sz val="11"/>
        <color rgb="FFFF3333"/>
        <name val="Century Gothic"/>
        <family val="2"/>
      </font>
      <fill>
        <patternFill>
          <bgColor rgb="FFFFFFCC"/>
        </patternFill>
      </fill>
    </dxf>
    <dxf>
      <font>
        <i val="0"/>
        <sz val="11"/>
        <color rgb="FF000000"/>
        <name val="Century Gothic"/>
        <family val="2"/>
      </font>
      <numFmt numFmtId="164" formatCode="&quot;&quot;"/>
      <fill>
        <patternFill>
          <bgColor rgb="FFFFFBCC"/>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C0C0C0"/>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FF6666"/>
        </patternFill>
      </fill>
      <alignment horizontal="left" vertical="center" textRotation="0" wrapText="0" indent="1" shrinkToFit="0"/>
      <border diagonalUp="0" diagonalDown="0">
        <left/>
        <right/>
        <top/>
        <bottom/>
      </border>
    </dxf>
    <dxf>
      <font>
        <i/>
        <sz val="11"/>
        <color rgb="FF939393"/>
        <name val="Century Gothic"/>
        <family val="2"/>
      </font>
      <fill>
        <patternFill>
          <bgColor rgb="FFFFFFCC"/>
        </patternFill>
      </fill>
      <alignment horizontal="left" vertical="center" textRotation="0" wrapText="0" indent="1" shrinkToFit="0"/>
    </dxf>
    <dxf>
      <font>
        <b/>
        <sz val="12"/>
        <color rgb="FF666666"/>
        <name val="Century Gothic"/>
        <family val="2"/>
      </font>
      <fill>
        <patternFill>
          <bgColor rgb="FF99CCFF"/>
        </patternFill>
      </fill>
      <alignment horizontal="right" vertical="center" textRotation="0" wrapText="0" indent="0" shrinkToFit="0"/>
    </dxf>
    <dxf>
      <font>
        <i/>
        <sz val="11"/>
        <color rgb="FF939393"/>
        <name val="Century Gothic"/>
        <family val="2"/>
      </font>
      <fill>
        <patternFill>
          <bgColor rgb="FFFFFFCC"/>
        </patternFill>
      </fill>
      <alignment horizontal="left" vertical="center" textRotation="0" wrapText="0" indent="1" shrinkToFit="0"/>
    </dxf>
    <dxf>
      <font>
        <sz val="11"/>
        <name val="Century Gothic"/>
        <family val="2"/>
      </font>
      <fill>
        <patternFill>
          <bgColor rgb="FF9D91E6"/>
        </patternFill>
      </fill>
      <alignment horizontal="left" vertical="center" textRotation="0" wrapText="0" indent="2" shrinkToFit="0"/>
    </dxf>
    <dxf>
      <font>
        <sz val="11"/>
        <name val="Century Gothic"/>
        <family val="2"/>
      </font>
      <fill>
        <patternFill>
          <bgColor rgb="FFA4CAE6"/>
        </patternFill>
      </fill>
    </dxf>
    <dxf>
      <font>
        <sz val="11"/>
        <name val="Century Gothic"/>
        <family val="2"/>
      </font>
      <fill>
        <patternFill>
          <bgColor rgb="FFCE8296"/>
        </patternFill>
      </fill>
    </dxf>
    <dxf>
      <font>
        <sz val="11"/>
        <name val="Century Gothic"/>
        <family val="2"/>
      </font>
      <fill>
        <patternFill>
          <bgColor rgb="FF9DC27D"/>
        </patternFill>
      </fill>
    </dxf>
    <dxf>
      <font>
        <sz val="11"/>
        <name val="Century Gothic"/>
        <family val="2"/>
      </font>
      <fill>
        <patternFill>
          <bgColor rgb="FFF1E472"/>
        </patternFill>
      </fill>
    </dxf>
    <dxf>
      <font>
        <sz val="11"/>
        <name val="Century Gothic"/>
        <family val="2"/>
      </font>
      <fill>
        <patternFill>
          <bgColor rgb="FFE87E7E"/>
        </patternFill>
      </fill>
    </dxf>
    <dxf>
      <font>
        <sz val="11"/>
        <name val="Century Gothic"/>
        <family val="2"/>
      </font>
      <fill>
        <patternFill>
          <bgColor rgb="FF8BA4BB"/>
        </patternFill>
      </fill>
    </dxf>
    <dxf>
      <font>
        <i val="0"/>
        <sz val="11"/>
        <color rgb="FF000000"/>
        <name val="Century Gothic"/>
        <family val="2"/>
      </font>
      <numFmt numFmtId="164" formatCode="&quot;&quot;"/>
      <fill>
        <patternFill>
          <bgColor rgb="FFFFFBCC"/>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C0C0C0"/>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FF6666"/>
        </patternFill>
      </fill>
      <alignment horizontal="left" vertical="center" textRotation="0" wrapText="0" indent="1" shrinkToFit="0"/>
      <border diagonalUp="0" diagonalDown="0">
        <left/>
        <right/>
        <top/>
        <bottom/>
      </border>
    </dxf>
    <dxf>
      <font>
        <i val="0"/>
        <sz val="11"/>
        <color rgb="FF000000"/>
        <name val="Century Gothic"/>
        <family val="2"/>
      </font>
      <numFmt numFmtId="164" formatCode="&quot;&quot;"/>
      <fill>
        <patternFill>
          <bgColor rgb="FFFFFBCC"/>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C0C0C0"/>
        </patternFill>
      </fill>
      <alignment horizontal="left" vertical="center" textRotation="0" wrapText="0" indent="1" shrinkToFit="0"/>
      <border diagonalUp="0" diagonalDown="0">
        <left style="thin">
          <color auto="1"/>
        </left>
        <right style="thin">
          <color auto="1"/>
        </right>
        <top style="thin">
          <color auto="1"/>
        </top>
        <bottom style="thin">
          <color auto="1"/>
        </bottom>
      </border>
    </dxf>
    <dxf>
      <font>
        <sz val="11"/>
        <color rgb="FF333333"/>
        <name val="Century Gothic"/>
        <family val="2"/>
      </font>
      <numFmt numFmtId="164" formatCode="&quot;&quot;"/>
      <fill>
        <patternFill>
          <bgColor rgb="FFFF6666"/>
        </patternFill>
      </fill>
      <alignment horizontal="left" vertical="center" textRotation="0" wrapText="0" indent="1" shrinkToFit="0"/>
      <border diagonalUp="0" diagonalDown="0">
        <left/>
        <right/>
        <top/>
        <bottom/>
      </border>
    </dxf>
  </dxfs>
  <tableStyles count="0" defaultTableStyle="TableStyleMedium2" defaultPivotStyle="PivotStyleLight16"/>
  <colors>
    <indexedColors>
      <rgbColor rgb="FF000000"/>
      <rgbColor rgb="FFFFFFFF"/>
      <rgbColor rgb="FFFF0000"/>
      <rgbColor rgb="FFBCDE9B"/>
      <rgbColor rgb="FF0000FF"/>
      <rgbColor rgb="FFF1E471"/>
      <rgbColor rgb="FFF77A75"/>
      <rgbColor rgb="FFA2DDE1"/>
      <rgbColor rgb="FFFFCCCC"/>
      <rgbColor rgb="FFC2C0DD"/>
      <rgbColor rgb="FFFBDBDB"/>
      <rgbColor rgb="FFBCB165"/>
      <rgbColor rgb="FFF8AA97"/>
      <rgbColor rgb="FF8BA4BB"/>
      <rgbColor rgb="FFC0C0C0"/>
      <rgbColor rgb="FF7D7D80"/>
      <rgbColor rgb="FF9D91E6"/>
      <rgbColor rgb="FFEF1925"/>
      <rgbColor rgb="FFFFFFCC"/>
      <rgbColor rgb="FFE5F3FB"/>
      <rgbColor rgb="FFD0D0D0"/>
      <rgbColor rgb="FFF38186"/>
      <rgbColor rgb="FFA4CAE6"/>
      <rgbColor rgb="FFCCCCFF"/>
      <rgbColor rgb="FFFBFAEF"/>
      <rgbColor rgb="FFF8A28C"/>
      <rgbColor rgb="FFDDD695"/>
      <rgbColor rgb="FF99CC99"/>
      <rgbColor rgb="FFFAABAB"/>
      <rgbColor rgb="FFDDDDDD"/>
      <rgbColor rgb="FFADBFDC"/>
      <rgbColor rgb="FF0106CA"/>
      <rgbColor rgb="FF96BFE3"/>
      <rgbColor rgb="FFCFE7F5"/>
      <rgbColor rgb="FFE8E8E8"/>
      <rgbColor rgb="FFFFF59D"/>
      <rgbColor rgb="FF99CCFF"/>
      <rgbColor rgb="FFECA1BF"/>
      <rgbColor rgb="FFCC99FF"/>
      <rgbColor rgb="FFFFCC99"/>
      <rgbColor rgb="FF769DC7"/>
      <rgbColor rgb="FF90D3BF"/>
      <rgbColor rgb="FF9CC372"/>
      <rgbColor rgb="FFF8D56B"/>
      <rgbColor rgb="FFE4A566"/>
      <rgbColor rgb="FFFF6565"/>
      <rgbColor rgb="FF8F93C7"/>
      <rgbColor rgb="FF999999"/>
      <rgbColor rgb="FFCCCCCC"/>
      <rgbColor rgb="FF228542"/>
      <rgbColor rgb="FFC2E0AE"/>
      <rgbColor rgb="FFFFAA95"/>
      <rgbColor rgb="FFC91913"/>
      <rgbColor rgb="FFFF3332"/>
      <rgbColor rgb="FFCE8195"/>
      <rgbColor rgb="FF343434"/>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1600" b="1" strike="noStrike" spc="-1">
                <a:latin typeface="Century Gothic"/>
              </a:defRPr>
            </a:pPr>
            <a:r>
              <a:rPr lang="en-GB" sz="1600" b="1" strike="noStrike" spc="-1">
                <a:latin typeface="Century Gothic"/>
              </a:rPr>
              <a:t>Health and Well-being Wheel</a:t>
            </a:r>
          </a:p>
        </c:rich>
      </c:tx>
      <c:layout>
        <c:manualLayout>
          <c:xMode val="edge"/>
          <c:yMode val="edge"/>
          <c:x val="1.96957760135749E-2"/>
          <c:y val="9.6788667393115802E-3"/>
        </c:manualLayout>
      </c:layout>
      <c:overlay val="0"/>
      <c:spPr>
        <a:noFill/>
        <a:ln w="0">
          <a:noFill/>
        </a:ln>
      </c:spPr>
    </c:title>
    <c:autoTitleDeleted val="0"/>
    <c:plotArea>
      <c:layout>
        <c:manualLayout>
          <c:layoutTarget val="inner"/>
          <c:xMode val="edge"/>
          <c:yMode val="edge"/>
          <c:x val="0.11059935761469"/>
          <c:y val="7.8200115377219395E-2"/>
          <c:w val="0.82916186897763799"/>
          <c:h val="0.87699506441894803"/>
        </c:manualLayout>
      </c:layout>
      <c:radarChart>
        <c:radarStyle val="filled"/>
        <c:varyColors val="0"/>
        <c:ser>
          <c:idx val="0"/>
          <c:order val="0"/>
          <c:spPr>
            <a:solidFill>
              <a:srgbClr val="F8F6DA"/>
            </a:solidFill>
            <a:ln w="0">
              <a:solidFill>
                <a:srgbClr val="000000"/>
              </a:solidFill>
              <a:prstDash val="lgDash"/>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Wellbeing!$AB$137:$AB$256</c:f>
              <c:numCache>
                <c:formatCode>General</c:formatCode>
                <c:ptCount val="12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numCache>
            </c:numRef>
          </c:val>
          <c:extLst>
            <c:ext xmlns:c16="http://schemas.microsoft.com/office/drawing/2014/chart" uri="{C3380CC4-5D6E-409C-BE32-E72D297353CC}">
              <c16:uniqueId val="{00000000-47BB-4103-9FF8-359CEE0240A8}"/>
            </c:ext>
          </c:extLst>
        </c:ser>
        <c:ser>
          <c:idx val="1"/>
          <c:order val="1"/>
          <c:spPr>
            <a:solidFill>
              <a:srgbClr val="E65123">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Wellbeing!$U$137:$U$256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1-47BB-4103-9FF8-359CEE0240A8}"/>
            </c:ext>
          </c:extLst>
        </c:ser>
        <c:ser>
          <c:idx val="2"/>
          <c:order val="2"/>
          <c:spPr>
            <a:solidFill>
              <a:srgbClr val="579D1C">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Wellbeing!$V$137:$V$256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2-47BB-4103-9FF8-359CEE0240A8}"/>
            </c:ext>
          </c:extLst>
        </c:ser>
        <c:ser>
          <c:idx val="3"/>
          <c:order val="3"/>
          <c:spPr>
            <a:solidFill>
              <a:srgbClr val="FFD320">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Wellbeing!$W$137:$W$256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3-47BB-4103-9FF8-359CEE0240A8}"/>
            </c:ext>
          </c:extLst>
        </c:ser>
        <c:ser>
          <c:idx val="4"/>
          <c:order val="4"/>
          <c:spPr>
            <a:solidFill>
              <a:srgbClr val="83CAFF">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Wellbeing!$X$137:$X$256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4-47BB-4103-9FF8-359CEE0240A8}"/>
            </c:ext>
          </c:extLst>
        </c:ser>
        <c:ser>
          <c:idx val="5"/>
          <c:order val="5"/>
          <c:spPr>
            <a:solidFill>
              <a:srgbClr val="FE007F">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Wellbeing!$Y$137:$Y$256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5-47BB-4103-9FF8-359CEE0240A8}"/>
            </c:ext>
          </c:extLst>
        </c:ser>
        <c:ser>
          <c:idx val="6"/>
          <c:order val="6"/>
          <c:spPr>
            <a:solidFill>
              <a:srgbClr val="7166E6">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Wellbeing!$Z$137:$Z$256</c:f>
              <c:numCache>
                <c:formatCode>General</c:formatCode>
                <c:ptCount val="1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6-47BB-4103-9FF8-359CEE0240A8}"/>
            </c:ext>
          </c:extLst>
        </c:ser>
        <c:ser>
          <c:idx val="7"/>
          <c:order val="7"/>
          <c:spPr>
            <a:solidFill>
              <a:srgbClr val="0084D1">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Wellbeing!$T$137:$T$256</c:f>
              <c:numCache>
                <c:formatCode>General</c:formatCode>
                <c:ptCount val="12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numCache>
            </c:numRef>
          </c:val>
          <c:extLst>
            <c:ext xmlns:c16="http://schemas.microsoft.com/office/drawing/2014/chart" uri="{C3380CC4-5D6E-409C-BE32-E72D297353CC}">
              <c16:uniqueId val="{00000007-47BB-4103-9FF8-359CEE0240A8}"/>
            </c:ext>
          </c:extLst>
        </c:ser>
        <c:ser>
          <c:idx val="8"/>
          <c:order val="8"/>
          <c:spPr>
            <a:solidFill>
              <a:srgbClr val="72E400">
                <a:alpha val="50000"/>
              </a:srgbClr>
            </a:solidFill>
            <a:ln w="0">
              <a:noFill/>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Wellbeing!$AA$137:$AA$256</c:f>
              <c:numCache>
                <c:formatCode>General</c:formatCode>
                <c:ptCount val="12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numCache>
            </c:numRef>
          </c:val>
          <c:extLst>
            <c:ext xmlns:c16="http://schemas.microsoft.com/office/drawing/2014/chart" uri="{C3380CC4-5D6E-409C-BE32-E72D297353CC}">
              <c16:uniqueId val="{00000008-47BB-4103-9FF8-359CEE0240A8}"/>
            </c:ext>
          </c:extLst>
        </c:ser>
        <c:ser>
          <c:idx val="9"/>
          <c:order val="9"/>
          <c:spPr>
            <a:solidFill>
              <a:srgbClr val="F8F6DA"/>
            </a:solidFill>
            <a:ln w="0">
              <a:solidFill>
                <a:srgbClr val="000000"/>
              </a:solidFill>
              <a:prstDash val="lgDash"/>
            </a:ln>
          </c:spP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Wellbeing!$S$135:$S$254</c:f>
              <c:strCache>
                <c:ptCount val="120"/>
                <c:pt idx="0">
                  <c:v>The angle is switched to ensure direction that well-being colours are plotted is the same (LibreOffice plots anti-clockwise, Excel clockwise)</c:v>
                </c:pt>
                <c:pt idx="1">
                  <c:v>Angle</c:v>
                </c:pt>
                <c:pt idx="2">
                  <c:v>360</c:v>
                </c:pt>
                <c:pt idx="3">
                  <c:v>357</c:v>
                </c:pt>
                <c:pt idx="4">
                  <c:v>354</c:v>
                </c:pt>
                <c:pt idx="5">
                  <c:v>351</c:v>
                </c:pt>
                <c:pt idx="6">
                  <c:v>348</c:v>
                </c:pt>
                <c:pt idx="7">
                  <c:v>345</c:v>
                </c:pt>
                <c:pt idx="8">
                  <c:v>342</c:v>
                </c:pt>
                <c:pt idx="9">
                  <c:v>339</c:v>
                </c:pt>
                <c:pt idx="10">
                  <c:v>336</c:v>
                </c:pt>
                <c:pt idx="11">
                  <c:v>333</c:v>
                </c:pt>
                <c:pt idx="12">
                  <c:v>330</c:v>
                </c:pt>
                <c:pt idx="13">
                  <c:v>327</c:v>
                </c:pt>
                <c:pt idx="14">
                  <c:v>324</c:v>
                </c:pt>
                <c:pt idx="15">
                  <c:v>321</c:v>
                </c:pt>
                <c:pt idx="16">
                  <c:v>318</c:v>
                </c:pt>
                <c:pt idx="17">
                  <c:v>315</c:v>
                </c:pt>
                <c:pt idx="18">
                  <c:v>312</c:v>
                </c:pt>
                <c:pt idx="19">
                  <c:v>309</c:v>
                </c:pt>
                <c:pt idx="20">
                  <c:v>306</c:v>
                </c:pt>
                <c:pt idx="21">
                  <c:v>303</c:v>
                </c:pt>
                <c:pt idx="22">
                  <c:v>300</c:v>
                </c:pt>
                <c:pt idx="23">
                  <c:v>297</c:v>
                </c:pt>
                <c:pt idx="24">
                  <c:v>294</c:v>
                </c:pt>
                <c:pt idx="25">
                  <c:v>291</c:v>
                </c:pt>
                <c:pt idx="26">
                  <c:v>288</c:v>
                </c:pt>
                <c:pt idx="27">
                  <c:v>285</c:v>
                </c:pt>
                <c:pt idx="28">
                  <c:v>282</c:v>
                </c:pt>
                <c:pt idx="29">
                  <c:v>279</c:v>
                </c:pt>
                <c:pt idx="30">
                  <c:v>276</c:v>
                </c:pt>
                <c:pt idx="31">
                  <c:v>273</c:v>
                </c:pt>
                <c:pt idx="32">
                  <c:v>270</c:v>
                </c:pt>
                <c:pt idx="33">
                  <c:v>267</c:v>
                </c:pt>
                <c:pt idx="34">
                  <c:v>264</c:v>
                </c:pt>
                <c:pt idx="35">
                  <c:v>261</c:v>
                </c:pt>
                <c:pt idx="36">
                  <c:v>258</c:v>
                </c:pt>
                <c:pt idx="37">
                  <c:v>255</c:v>
                </c:pt>
                <c:pt idx="38">
                  <c:v>252</c:v>
                </c:pt>
                <c:pt idx="39">
                  <c:v>249</c:v>
                </c:pt>
                <c:pt idx="40">
                  <c:v>246</c:v>
                </c:pt>
                <c:pt idx="41">
                  <c:v>243</c:v>
                </c:pt>
                <c:pt idx="42">
                  <c:v>240</c:v>
                </c:pt>
                <c:pt idx="43">
                  <c:v>237</c:v>
                </c:pt>
                <c:pt idx="44">
                  <c:v>234</c:v>
                </c:pt>
                <c:pt idx="45">
                  <c:v>231</c:v>
                </c:pt>
                <c:pt idx="46">
                  <c:v>228</c:v>
                </c:pt>
                <c:pt idx="47">
                  <c:v>225</c:v>
                </c:pt>
                <c:pt idx="48">
                  <c:v>222</c:v>
                </c:pt>
                <c:pt idx="49">
                  <c:v>219</c:v>
                </c:pt>
                <c:pt idx="50">
                  <c:v>216</c:v>
                </c:pt>
                <c:pt idx="51">
                  <c:v>213</c:v>
                </c:pt>
                <c:pt idx="52">
                  <c:v>210</c:v>
                </c:pt>
                <c:pt idx="53">
                  <c:v>207</c:v>
                </c:pt>
                <c:pt idx="54">
                  <c:v>204</c:v>
                </c:pt>
                <c:pt idx="55">
                  <c:v>201</c:v>
                </c:pt>
                <c:pt idx="56">
                  <c:v>198</c:v>
                </c:pt>
                <c:pt idx="57">
                  <c:v>195</c:v>
                </c:pt>
                <c:pt idx="58">
                  <c:v>192</c:v>
                </c:pt>
                <c:pt idx="59">
                  <c:v>189</c:v>
                </c:pt>
                <c:pt idx="60">
                  <c:v>186</c:v>
                </c:pt>
                <c:pt idx="61">
                  <c:v>183</c:v>
                </c:pt>
                <c:pt idx="62">
                  <c:v>180</c:v>
                </c:pt>
                <c:pt idx="63">
                  <c:v>177</c:v>
                </c:pt>
                <c:pt idx="64">
                  <c:v>174</c:v>
                </c:pt>
                <c:pt idx="65">
                  <c:v>171</c:v>
                </c:pt>
                <c:pt idx="66">
                  <c:v>168</c:v>
                </c:pt>
                <c:pt idx="67">
                  <c:v>165</c:v>
                </c:pt>
                <c:pt idx="68">
                  <c:v>162</c:v>
                </c:pt>
                <c:pt idx="69">
                  <c:v>159</c:v>
                </c:pt>
                <c:pt idx="70">
                  <c:v>156</c:v>
                </c:pt>
                <c:pt idx="71">
                  <c:v>153</c:v>
                </c:pt>
                <c:pt idx="72">
                  <c:v>150</c:v>
                </c:pt>
                <c:pt idx="73">
                  <c:v>147</c:v>
                </c:pt>
                <c:pt idx="74">
                  <c:v>144</c:v>
                </c:pt>
                <c:pt idx="75">
                  <c:v>141</c:v>
                </c:pt>
                <c:pt idx="76">
                  <c:v>138</c:v>
                </c:pt>
                <c:pt idx="77">
                  <c:v>135</c:v>
                </c:pt>
                <c:pt idx="78">
                  <c:v>132</c:v>
                </c:pt>
                <c:pt idx="79">
                  <c:v>129</c:v>
                </c:pt>
                <c:pt idx="80">
                  <c:v>126</c:v>
                </c:pt>
                <c:pt idx="81">
                  <c:v>123</c:v>
                </c:pt>
                <c:pt idx="82">
                  <c:v>120</c:v>
                </c:pt>
                <c:pt idx="83">
                  <c:v>117</c:v>
                </c:pt>
                <c:pt idx="84">
                  <c:v>114</c:v>
                </c:pt>
                <c:pt idx="85">
                  <c:v>111</c:v>
                </c:pt>
                <c:pt idx="86">
                  <c:v>108</c:v>
                </c:pt>
                <c:pt idx="87">
                  <c:v>105</c:v>
                </c:pt>
                <c:pt idx="88">
                  <c:v>102</c:v>
                </c:pt>
                <c:pt idx="89">
                  <c:v>99</c:v>
                </c:pt>
                <c:pt idx="90">
                  <c:v>96</c:v>
                </c:pt>
                <c:pt idx="91">
                  <c:v>93</c:v>
                </c:pt>
                <c:pt idx="92">
                  <c:v>90</c:v>
                </c:pt>
                <c:pt idx="93">
                  <c:v>87</c:v>
                </c:pt>
                <c:pt idx="94">
                  <c:v>84</c:v>
                </c:pt>
                <c:pt idx="95">
                  <c:v>81</c:v>
                </c:pt>
                <c:pt idx="96">
                  <c:v>78</c:v>
                </c:pt>
                <c:pt idx="97">
                  <c:v>75</c:v>
                </c:pt>
                <c:pt idx="98">
                  <c:v>72</c:v>
                </c:pt>
                <c:pt idx="99">
                  <c:v>69</c:v>
                </c:pt>
                <c:pt idx="100">
                  <c:v>66</c:v>
                </c:pt>
                <c:pt idx="101">
                  <c:v>63</c:v>
                </c:pt>
                <c:pt idx="102">
                  <c:v>60</c:v>
                </c:pt>
                <c:pt idx="103">
                  <c:v>57</c:v>
                </c:pt>
                <c:pt idx="104">
                  <c:v>54</c:v>
                </c:pt>
                <c:pt idx="105">
                  <c:v>51</c:v>
                </c:pt>
                <c:pt idx="106">
                  <c:v>48</c:v>
                </c:pt>
                <c:pt idx="107">
                  <c:v>45</c:v>
                </c:pt>
                <c:pt idx="108">
                  <c:v>42</c:v>
                </c:pt>
                <c:pt idx="109">
                  <c:v>39</c:v>
                </c:pt>
                <c:pt idx="110">
                  <c:v>36</c:v>
                </c:pt>
                <c:pt idx="111">
                  <c:v>33</c:v>
                </c:pt>
                <c:pt idx="112">
                  <c:v>30</c:v>
                </c:pt>
                <c:pt idx="113">
                  <c:v>27</c:v>
                </c:pt>
                <c:pt idx="114">
                  <c:v>24</c:v>
                </c:pt>
                <c:pt idx="115">
                  <c:v>21</c:v>
                </c:pt>
                <c:pt idx="116">
                  <c:v>18</c:v>
                </c:pt>
                <c:pt idx="117">
                  <c:v>15</c:v>
                </c:pt>
                <c:pt idx="118">
                  <c:v>12</c:v>
                </c:pt>
                <c:pt idx="119">
                  <c:v>9</c:v>
                </c:pt>
              </c:strCache>
            </c:strRef>
          </c:cat>
          <c:val>
            <c:numRef>
              <c:f>Wellbeing!$AB$137:$AB$256</c:f>
              <c:numCache>
                <c:formatCode>General</c:formatCode>
                <c:ptCount val="120"/>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numCache>
            </c:numRef>
          </c:val>
          <c:extLst>
            <c:ext xmlns:c16="http://schemas.microsoft.com/office/drawing/2014/chart" uri="{C3380CC4-5D6E-409C-BE32-E72D297353CC}">
              <c16:uniqueId val="{00000009-47BB-4103-9FF8-359CEE0240A8}"/>
            </c:ext>
          </c:extLst>
        </c:ser>
        <c:dLbls>
          <c:showLegendKey val="0"/>
          <c:showVal val="0"/>
          <c:showCatName val="0"/>
          <c:showSerName val="0"/>
          <c:showPercent val="0"/>
          <c:showBubbleSize val="0"/>
        </c:dLbls>
        <c:axId val="75963221"/>
        <c:axId val="37500329"/>
      </c:radarChart>
      <c:catAx>
        <c:axId val="75963221"/>
        <c:scaling>
          <c:orientation val="minMax"/>
        </c:scaling>
        <c:delete val="0"/>
        <c:axPos val="b"/>
        <c:majorGridlines>
          <c:spPr>
            <a:ln w="0">
              <a:solidFill>
                <a:srgbClr val="B3B3B3"/>
              </a:solidFill>
            </a:ln>
          </c:spPr>
        </c:majorGridlines>
        <c:minorGridlines>
          <c:spPr>
            <a:ln w="0">
              <a:solidFill>
                <a:srgbClr val="DDDDDD"/>
              </a:solidFill>
            </a:ln>
          </c:spPr>
        </c:minorGridlines>
        <c:numFmt formatCode="General" sourceLinked="1"/>
        <c:majorTickMark val="out"/>
        <c:minorTickMark val="none"/>
        <c:tickLblPos val="none"/>
        <c:spPr>
          <a:ln w="18000">
            <a:noFill/>
          </a:ln>
        </c:spPr>
        <c:txPr>
          <a:bodyPr/>
          <a:lstStyle/>
          <a:p>
            <a:pPr>
              <a:defRPr lang="en-GB" sz="1000" b="0" strike="noStrike" spc="-1">
                <a:latin typeface="Arial"/>
              </a:defRPr>
            </a:pPr>
            <a:endParaRPr lang="en-US"/>
          </a:p>
        </c:txPr>
        <c:crossAx val="37500329"/>
        <c:crosses val="autoZero"/>
        <c:auto val="1"/>
        <c:lblAlgn val="ctr"/>
        <c:lblOffset val="100"/>
        <c:noMultiLvlLbl val="0"/>
      </c:catAx>
      <c:valAx>
        <c:axId val="37500329"/>
        <c:scaling>
          <c:orientation val="minMax"/>
          <c:max val="6"/>
          <c:min val="0"/>
        </c:scaling>
        <c:delete val="0"/>
        <c:axPos val="l"/>
        <c:majorGridlines>
          <c:spPr>
            <a:ln w="9000">
              <a:solidFill>
                <a:srgbClr val="000000"/>
              </a:solidFill>
              <a:prstDash val="lgDash"/>
              <a:round/>
            </a:ln>
          </c:spPr>
        </c:majorGridlines>
        <c:numFmt formatCode="General" sourceLinked="1"/>
        <c:majorTickMark val="out"/>
        <c:minorTickMark val="none"/>
        <c:tickLblPos val="none"/>
        <c:spPr>
          <a:ln w="0">
            <a:noFill/>
          </a:ln>
        </c:spPr>
        <c:txPr>
          <a:bodyPr/>
          <a:lstStyle/>
          <a:p>
            <a:pPr>
              <a:defRPr lang="en-GB" sz="1000" b="0" strike="noStrike" spc="-1">
                <a:latin typeface="Arial"/>
              </a:defRPr>
            </a:pPr>
            <a:endParaRPr lang="en-US"/>
          </a:p>
        </c:txPr>
        <c:crossAx val="75963221"/>
        <c:crosses val="autoZero"/>
        <c:crossBetween val="midCat"/>
        <c:majorUnit val="1"/>
      </c:valAx>
      <c:spPr>
        <a:noFill/>
        <a:ln w="0">
          <a:noFill/>
        </a:ln>
      </c:spPr>
    </c:plotArea>
    <c:plotVisOnly val="0"/>
    <c:dispBlanksAs val="gap"/>
    <c:showDLblsOverMax val="1"/>
  </c:chart>
  <c:spPr>
    <a:solidFill>
      <a:srgbClr val="F8F6DA"/>
    </a:solidFill>
    <a:ln w="0">
      <a:solidFill>
        <a:srgbClr val="4C4C4C"/>
      </a:solid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5.4049190161967603E-2"/>
          <c:y val="8.6137713337970205E-3"/>
          <c:w val="0.91547690461907605"/>
          <c:h val="0.84104649296452805"/>
        </c:manualLayout>
      </c:layout>
      <c:lineChart>
        <c:grouping val="standard"/>
        <c:varyColors val="0"/>
        <c:ser>
          <c:idx val="0"/>
          <c:order val="0"/>
          <c:spPr>
            <a:ln w="36000">
              <a:noFill/>
            </a:ln>
          </c:spPr>
          <c:marker>
            <c:symbol val="square"/>
            <c:size val="8"/>
            <c:spPr>
              <a:solidFill>
                <a:srgbClr val="FF420E"/>
              </a:solidFill>
            </c:spPr>
          </c:marker>
          <c:dPt>
            <c:idx val="9"/>
            <c:marker>
              <c:symbol val="square"/>
              <c:size val="6"/>
            </c:marker>
            <c:bubble3D val="0"/>
            <c:extLst>
              <c:ext xmlns:c16="http://schemas.microsoft.com/office/drawing/2014/chart" uri="{C3380CC4-5D6E-409C-BE32-E72D297353CC}">
                <c16:uniqueId val="{00000000-CB09-40F2-91D4-9AC5132937B0}"/>
              </c:ext>
            </c:extLst>
          </c:dPt>
          <c:dLbls>
            <c:dLbl>
              <c:idx val="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0-CB09-40F2-91D4-9AC5132937B0}"/>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numRef>
              <c:f>Wellbeing!$AI$19:$AI$384</c:f>
              <c:numCache>
                <c:formatCode>d\ mmm\ yyyy</c:formatCode>
                <c:ptCount val="366"/>
                <c:pt idx="0">
                  <c:v>44562</c:v>
                </c:pt>
                <c:pt idx="1">
                  <c:v>44563</c:v>
                </c:pt>
                <c:pt idx="2">
                  <c:v>44564</c:v>
                </c:pt>
                <c:pt idx="3">
                  <c:v>44565</c:v>
                </c:pt>
                <c:pt idx="4">
                  <c:v>44566</c:v>
                </c:pt>
                <c:pt idx="5">
                  <c:v>44567</c:v>
                </c:pt>
                <c:pt idx="6">
                  <c:v>44568</c:v>
                </c:pt>
                <c:pt idx="7">
                  <c:v>44569</c:v>
                </c:pt>
                <c:pt idx="8">
                  <c:v>44570</c:v>
                </c:pt>
                <c:pt idx="9">
                  <c:v>44571</c:v>
                </c:pt>
                <c:pt idx="10">
                  <c:v>44572</c:v>
                </c:pt>
                <c:pt idx="11">
                  <c:v>44573</c:v>
                </c:pt>
                <c:pt idx="12">
                  <c:v>44574</c:v>
                </c:pt>
                <c:pt idx="13">
                  <c:v>44575</c:v>
                </c:pt>
                <c:pt idx="14">
                  <c:v>44576</c:v>
                </c:pt>
                <c:pt idx="15">
                  <c:v>44577</c:v>
                </c:pt>
                <c:pt idx="16">
                  <c:v>44578</c:v>
                </c:pt>
                <c:pt idx="17">
                  <c:v>44579</c:v>
                </c:pt>
                <c:pt idx="18">
                  <c:v>44580</c:v>
                </c:pt>
                <c:pt idx="19">
                  <c:v>44581</c:v>
                </c:pt>
                <c:pt idx="20">
                  <c:v>44582</c:v>
                </c:pt>
                <c:pt idx="21">
                  <c:v>44583</c:v>
                </c:pt>
                <c:pt idx="22">
                  <c:v>44584</c:v>
                </c:pt>
                <c:pt idx="23">
                  <c:v>44585</c:v>
                </c:pt>
                <c:pt idx="24">
                  <c:v>44586</c:v>
                </c:pt>
                <c:pt idx="25">
                  <c:v>44587</c:v>
                </c:pt>
                <c:pt idx="26">
                  <c:v>44588</c:v>
                </c:pt>
                <c:pt idx="27">
                  <c:v>44589</c:v>
                </c:pt>
                <c:pt idx="28">
                  <c:v>44590</c:v>
                </c:pt>
                <c:pt idx="29">
                  <c:v>44591</c:v>
                </c:pt>
                <c:pt idx="30">
                  <c:v>44592</c:v>
                </c:pt>
                <c:pt idx="31">
                  <c:v>44593</c:v>
                </c:pt>
                <c:pt idx="32">
                  <c:v>44594</c:v>
                </c:pt>
                <c:pt idx="33">
                  <c:v>44595</c:v>
                </c:pt>
                <c:pt idx="34">
                  <c:v>44596</c:v>
                </c:pt>
                <c:pt idx="35">
                  <c:v>44597</c:v>
                </c:pt>
                <c:pt idx="36">
                  <c:v>44598</c:v>
                </c:pt>
                <c:pt idx="37">
                  <c:v>44599</c:v>
                </c:pt>
                <c:pt idx="38">
                  <c:v>44600</c:v>
                </c:pt>
                <c:pt idx="39">
                  <c:v>44601</c:v>
                </c:pt>
                <c:pt idx="40">
                  <c:v>44602</c:v>
                </c:pt>
                <c:pt idx="41">
                  <c:v>44603</c:v>
                </c:pt>
                <c:pt idx="42">
                  <c:v>44604</c:v>
                </c:pt>
                <c:pt idx="43">
                  <c:v>44605</c:v>
                </c:pt>
                <c:pt idx="44">
                  <c:v>44606</c:v>
                </c:pt>
                <c:pt idx="45">
                  <c:v>44607</c:v>
                </c:pt>
                <c:pt idx="46">
                  <c:v>44608</c:v>
                </c:pt>
                <c:pt idx="47">
                  <c:v>44609</c:v>
                </c:pt>
                <c:pt idx="48">
                  <c:v>44610</c:v>
                </c:pt>
                <c:pt idx="49">
                  <c:v>44611</c:v>
                </c:pt>
                <c:pt idx="50">
                  <c:v>44612</c:v>
                </c:pt>
                <c:pt idx="51">
                  <c:v>44613</c:v>
                </c:pt>
                <c:pt idx="52">
                  <c:v>44614</c:v>
                </c:pt>
                <c:pt idx="53">
                  <c:v>44615</c:v>
                </c:pt>
                <c:pt idx="54">
                  <c:v>44616</c:v>
                </c:pt>
                <c:pt idx="55">
                  <c:v>44617</c:v>
                </c:pt>
                <c:pt idx="56">
                  <c:v>44618</c:v>
                </c:pt>
                <c:pt idx="57">
                  <c:v>44619</c:v>
                </c:pt>
                <c:pt idx="58">
                  <c:v>44620</c:v>
                </c:pt>
                <c:pt idx="59">
                  <c:v>44621</c:v>
                </c:pt>
                <c:pt idx="60">
                  <c:v>44622</c:v>
                </c:pt>
                <c:pt idx="61">
                  <c:v>44623</c:v>
                </c:pt>
                <c:pt idx="62">
                  <c:v>44624</c:v>
                </c:pt>
                <c:pt idx="63">
                  <c:v>44625</c:v>
                </c:pt>
                <c:pt idx="64">
                  <c:v>44626</c:v>
                </c:pt>
                <c:pt idx="65">
                  <c:v>44627</c:v>
                </c:pt>
                <c:pt idx="66">
                  <c:v>44628</c:v>
                </c:pt>
                <c:pt idx="67">
                  <c:v>44629</c:v>
                </c:pt>
                <c:pt idx="68">
                  <c:v>44630</c:v>
                </c:pt>
                <c:pt idx="69">
                  <c:v>44631</c:v>
                </c:pt>
                <c:pt idx="70">
                  <c:v>44632</c:v>
                </c:pt>
                <c:pt idx="71">
                  <c:v>44633</c:v>
                </c:pt>
                <c:pt idx="72">
                  <c:v>44634</c:v>
                </c:pt>
                <c:pt idx="73">
                  <c:v>44635</c:v>
                </c:pt>
                <c:pt idx="74">
                  <c:v>44636</c:v>
                </c:pt>
                <c:pt idx="75">
                  <c:v>44637</c:v>
                </c:pt>
                <c:pt idx="76">
                  <c:v>44638</c:v>
                </c:pt>
                <c:pt idx="77">
                  <c:v>44639</c:v>
                </c:pt>
                <c:pt idx="78">
                  <c:v>44640</c:v>
                </c:pt>
                <c:pt idx="79">
                  <c:v>44641</c:v>
                </c:pt>
                <c:pt idx="80">
                  <c:v>44642</c:v>
                </c:pt>
                <c:pt idx="81">
                  <c:v>44643</c:v>
                </c:pt>
                <c:pt idx="82">
                  <c:v>44644</c:v>
                </c:pt>
                <c:pt idx="83">
                  <c:v>44645</c:v>
                </c:pt>
                <c:pt idx="84">
                  <c:v>44646</c:v>
                </c:pt>
                <c:pt idx="85">
                  <c:v>44647</c:v>
                </c:pt>
                <c:pt idx="86">
                  <c:v>44648</c:v>
                </c:pt>
                <c:pt idx="87">
                  <c:v>44649</c:v>
                </c:pt>
                <c:pt idx="88">
                  <c:v>44650</c:v>
                </c:pt>
                <c:pt idx="89">
                  <c:v>44651</c:v>
                </c:pt>
                <c:pt idx="90">
                  <c:v>44652</c:v>
                </c:pt>
                <c:pt idx="91">
                  <c:v>44653</c:v>
                </c:pt>
                <c:pt idx="92">
                  <c:v>44654</c:v>
                </c:pt>
                <c:pt idx="93">
                  <c:v>44655</c:v>
                </c:pt>
                <c:pt idx="94">
                  <c:v>44656</c:v>
                </c:pt>
                <c:pt idx="95">
                  <c:v>44657</c:v>
                </c:pt>
                <c:pt idx="96">
                  <c:v>44658</c:v>
                </c:pt>
                <c:pt idx="97">
                  <c:v>44659</c:v>
                </c:pt>
                <c:pt idx="98">
                  <c:v>44660</c:v>
                </c:pt>
                <c:pt idx="99">
                  <c:v>44661</c:v>
                </c:pt>
                <c:pt idx="100">
                  <c:v>44662</c:v>
                </c:pt>
                <c:pt idx="101">
                  <c:v>44663</c:v>
                </c:pt>
                <c:pt idx="102">
                  <c:v>44664</c:v>
                </c:pt>
                <c:pt idx="103">
                  <c:v>44665</c:v>
                </c:pt>
                <c:pt idx="104">
                  <c:v>44666</c:v>
                </c:pt>
                <c:pt idx="105">
                  <c:v>44667</c:v>
                </c:pt>
                <c:pt idx="106">
                  <c:v>44668</c:v>
                </c:pt>
                <c:pt idx="107">
                  <c:v>44669</c:v>
                </c:pt>
                <c:pt idx="108">
                  <c:v>44670</c:v>
                </c:pt>
                <c:pt idx="109">
                  <c:v>44671</c:v>
                </c:pt>
                <c:pt idx="110">
                  <c:v>44672</c:v>
                </c:pt>
                <c:pt idx="111">
                  <c:v>44673</c:v>
                </c:pt>
                <c:pt idx="112">
                  <c:v>44674</c:v>
                </c:pt>
                <c:pt idx="113">
                  <c:v>44675</c:v>
                </c:pt>
                <c:pt idx="114">
                  <c:v>44676</c:v>
                </c:pt>
                <c:pt idx="115">
                  <c:v>44677</c:v>
                </c:pt>
                <c:pt idx="116">
                  <c:v>44678</c:v>
                </c:pt>
                <c:pt idx="117">
                  <c:v>44679</c:v>
                </c:pt>
                <c:pt idx="118">
                  <c:v>44680</c:v>
                </c:pt>
                <c:pt idx="119">
                  <c:v>44681</c:v>
                </c:pt>
                <c:pt idx="120">
                  <c:v>44682</c:v>
                </c:pt>
                <c:pt idx="121">
                  <c:v>44683</c:v>
                </c:pt>
                <c:pt idx="122">
                  <c:v>44684</c:v>
                </c:pt>
                <c:pt idx="123">
                  <c:v>44685</c:v>
                </c:pt>
                <c:pt idx="124">
                  <c:v>44686</c:v>
                </c:pt>
                <c:pt idx="125">
                  <c:v>44687</c:v>
                </c:pt>
                <c:pt idx="126">
                  <c:v>44688</c:v>
                </c:pt>
                <c:pt idx="127">
                  <c:v>44689</c:v>
                </c:pt>
                <c:pt idx="128">
                  <c:v>44690</c:v>
                </c:pt>
                <c:pt idx="129">
                  <c:v>44691</c:v>
                </c:pt>
                <c:pt idx="130">
                  <c:v>44692</c:v>
                </c:pt>
                <c:pt idx="131">
                  <c:v>44693</c:v>
                </c:pt>
                <c:pt idx="132">
                  <c:v>44694</c:v>
                </c:pt>
                <c:pt idx="133">
                  <c:v>44695</c:v>
                </c:pt>
                <c:pt idx="134">
                  <c:v>44696</c:v>
                </c:pt>
                <c:pt idx="135">
                  <c:v>44697</c:v>
                </c:pt>
                <c:pt idx="136">
                  <c:v>44698</c:v>
                </c:pt>
                <c:pt idx="137">
                  <c:v>44699</c:v>
                </c:pt>
                <c:pt idx="138">
                  <c:v>44700</c:v>
                </c:pt>
                <c:pt idx="139">
                  <c:v>44701</c:v>
                </c:pt>
                <c:pt idx="140">
                  <c:v>44702</c:v>
                </c:pt>
                <c:pt idx="141">
                  <c:v>44703</c:v>
                </c:pt>
                <c:pt idx="142">
                  <c:v>44704</c:v>
                </c:pt>
                <c:pt idx="143">
                  <c:v>44705</c:v>
                </c:pt>
                <c:pt idx="144">
                  <c:v>44706</c:v>
                </c:pt>
                <c:pt idx="145">
                  <c:v>44707</c:v>
                </c:pt>
                <c:pt idx="146">
                  <c:v>44708</c:v>
                </c:pt>
                <c:pt idx="147">
                  <c:v>44709</c:v>
                </c:pt>
                <c:pt idx="148">
                  <c:v>44710</c:v>
                </c:pt>
                <c:pt idx="149">
                  <c:v>44711</c:v>
                </c:pt>
                <c:pt idx="150">
                  <c:v>44712</c:v>
                </c:pt>
                <c:pt idx="151">
                  <c:v>44713</c:v>
                </c:pt>
                <c:pt idx="152">
                  <c:v>44714</c:v>
                </c:pt>
                <c:pt idx="153">
                  <c:v>44715</c:v>
                </c:pt>
                <c:pt idx="154">
                  <c:v>44716</c:v>
                </c:pt>
                <c:pt idx="155">
                  <c:v>44717</c:v>
                </c:pt>
                <c:pt idx="156">
                  <c:v>44718</c:v>
                </c:pt>
                <c:pt idx="157">
                  <c:v>44719</c:v>
                </c:pt>
                <c:pt idx="158">
                  <c:v>44720</c:v>
                </c:pt>
                <c:pt idx="159">
                  <c:v>44721</c:v>
                </c:pt>
                <c:pt idx="160">
                  <c:v>44722</c:v>
                </c:pt>
                <c:pt idx="161">
                  <c:v>44723</c:v>
                </c:pt>
                <c:pt idx="162">
                  <c:v>44724</c:v>
                </c:pt>
                <c:pt idx="163">
                  <c:v>44725</c:v>
                </c:pt>
                <c:pt idx="164">
                  <c:v>44726</c:v>
                </c:pt>
                <c:pt idx="165">
                  <c:v>44727</c:v>
                </c:pt>
                <c:pt idx="166">
                  <c:v>44728</c:v>
                </c:pt>
                <c:pt idx="167">
                  <c:v>44729</c:v>
                </c:pt>
                <c:pt idx="168">
                  <c:v>44730</c:v>
                </c:pt>
                <c:pt idx="169">
                  <c:v>44731</c:v>
                </c:pt>
                <c:pt idx="170">
                  <c:v>44732</c:v>
                </c:pt>
                <c:pt idx="171">
                  <c:v>44733</c:v>
                </c:pt>
                <c:pt idx="172">
                  <c:v>44734</c:v>
                </c:pt>
                <c:pt idx="173">
                  <c:v>44735</c:v>
                </c:pt>
                <c:pt idx="174">
                  <c:v>44736</c:v>
                </c:pt>
                <c:pt idx="175">
                  <c:v>44737</c:v>
                </c:pt>
                <c:pt idx="176">
                  <c:v>44738</c:v>
                </c:pt>
                <c:pt idx="177">
                  <c:v>44739</c:v>
                </c:pt>
                <c:pt idx="178">
                  <c:v>44740</c:v>
                </c:pt>
                <c:pt idx="179">
                  <c:v>44741</c:v>
                </c:pt>
                <c:pt idx="180">
                  <c:v>44742</c:v>
                </c:pt>
                <c:pt idx="181">
                  <c:v>44743</c:v>
                </c:pt>
                <c:pt idx="182">
                  <c:v>44744</c:v>
                </c:pt>
                <c:pt idx="183">
                  <c:v>44745</c:v>
                </c:pt>
                <c:pt idx="184">
                  <c:v>44746</c:v>
                </c:pt>
                <c:pt idx="185">
                  <c:v>44747</c:v>
                </c:pt>
                <c:pt idx="186">
                  <c:v>44748</c:v>
                </c:pt>
                <c:pt idx="187">
                  <c:v>44749</c:v>
                </c:pt>
                <c:pt idx="188">
                  <c:v>44750</c:v>
                </c:pt>
                <c:pt idx="189">
                  <c:v>44751</c:v>
                </c:pt>
                <c:pt idx="190">
                  <c:v>44752</c:v>
                </c:pt>
                <c:pt idx="191">
                  <c:v>44753</c:v>
                </c:pt>
                <c:pt idx="192">
                  <c:v>44754</c:v>
                </c:pt>
                <c:pt idx="193">
                  <c:v>44755</c:v>
                </c:pt>
                <c:pt idx="194">
                  <c:v>44756</c:v>
                </c:pt>
                <c:pt idx="195">
                  <c:v>44757</c:v>
                </c:pt>
                <c:pt idx="196">
                  <c:v>44758</c:v>
                </c:pt>
                <c:pt idx="197">
                  <c:v>44759</c:v>
                </c:pt>
                <c:pt idx="198">
                  <c:v>44760</c:v>
                </c:pt>
                <c:pt idx="199">
                  <c:v>44761</c:v>
                </c:pt>
                <c:pt idx="200">
                  <c:v>44762</c:v>
                </c:pt>
                <c:pt idx="201">
                  <c:v>44763</c:v>
                </c:pt>
                <c:pt idx="202">
                  <c:v>44764</c:v>
                </c:pt>
                <c:pt idx="203">
                  <c:v>44765</c:v>
                </c:pt>
                <c:pt idx="204">
                  <c:v>44766</c:v>
                </c:pt>
                <c:pt idx="205">
                  <c:v>44767</c:v>
                </c:pt>
                <c:pt idx="206">
                  <c:v>44768</c:v>
                </c:pt>
                <c:pt idx="207">
                  <c:v>44769</c:v>
                </c:pt>
                <c:pt idx="208">
                  <c:v>44770</c:v>
                </c:pt>
                <c:pt idx="209">
                  <c:v>44771</c:v>
                </c:pt>
                <c:pt idx="210">
                  <c:v>44772</c:v>
                </c:pt>
                <c:pt idx="211">
                  <c:v>44773</c:v>
                </c:pt>
                <c:pt idx="212">
                  <c:v>44774</c:v>
                </c:pt>
                <c:pt idx="213">
                  <c:v>44775</c:v>
                </c:pt>
                <c:pt idx="214">
                  <c:v>44776</c:v>
                </c:pt>
                <c:pt idx="215">
                  <c:v>44777</c:v>
                </c:pt>
                <c:pt idx="216">
                  <c:v>44778</c:v>
                </c:pt>
                <c:pt idx="217">
                  <c:v>44779</c:v>
                </c:pt>
                <c:pt idx="218">
                  <c:v>44780</c:v>
                </c:pt>
                <c:pt idx="219">
                  <c:v>44781</c:v>
                </c:pt>
                <c:pt idx="220">
                  <c:v>44782</c:v>
                </c:pt>
                <c:pt idx="221">
                  <c:v>44783</c:v>
                </c:pt>
                <c:pt idx="222">
                  <c:v>44784</c:v>
                </c:pt>
                <c:pt idx="223">
                  <c:v>44785</c:v>
                </c:pt>
                <c:pt idx="224">
                  <c:v>44786</c:v>
                </c:pt>
                <c:pt idx="225">
                  <c:v>44787</c:v>
                </c:pt>
                <c:pt idx="226">
                  <c:v>44788</c:v>
                </c:pt>
                <c:pt idx="227">
                  <c:v>44789</c:v>
                </c:pt>
                <c:pt idx="228">
                  <c:v>44790</c:v>
                </c:pt>
                <c:pt idx="229">
                  <c:v>44791</c:v>
                </c:pt>
                <c:pt idx="230">
                  <c:v>44792</c:v>
                </c:pt>
                <c:pt idx="231">
                  <c:v>44793</c:v>
                </c:pt>
                <c:pt idx="232">
                  <c:v>44794</c:v>
                </c:pt>
                <c:pt idx="233">
                  <c:v>44795</c:v>
                </c:pt>
                <c:pt idx="234">
                  <c:v>44796</c:v>
                </c:pt>
                <c:pt idx="235">
                  <c:v>44797</c:v>
                </c:pt>
                <c:pt idx="236">
                  <c:v>44798</c:v>
                </c:pt>
                <c:pt idx="237">
                  <c:v>44799</c:v>
                </c:pt>
                <c:pt idx="238">
                  <c:v>44800</c:v>
                </c:pt>
                <c:pt idx="239">
                  <c:v>44801</c:v>
                </c:pt>
                <c:pt idx="240">
                  <c:v>44802</c:v>
                </c:pt>
                <c:pt idx="241">
                  <c:v>44803</c:v>
                </c:pt>
                <c:pt idx="242">
                  <c:v>44804</c:v>
                </c:pt>
                <c:pt idx="243">
                  <c:v>44805</c:v>
                </c:pt>
                <c:pt idx="244">
                  <c:v>44806</c:v>
                </c:pt>
                <c:pt idx="245">
                  <c:v>44807</c:v>
                </c:pt>
                <c:pt idx="246">
                  <c:v>44808</c:v>
                </c:pt>
                <c:pt idx="247">
                  <c:v>44809</c:v>
                </c:pt>
                <c:pt idx="248">
                  <c:v>44810</c:v>
                </c:pt>
                <c:pt idx="249">
                  <c:v>44811</c:v>
                </c:pt>
                <c:pt idx="250">
                  <c:v>44812</c:v>
                </c:pt>
                <c:pt idx="251">
                  <c:v>44813</c:v>
                </c:pt>
                <c:pt idx="252">
                  <c:v>44814</c:v>
                </c:pt>
                <c:pt idx="253">
                  <c:v>44815</c:v>
                </c:pt>
                <c:pt idx="254">
                  <c:v>44816</c:v>
                </c:pt>
                <c:pt idx="255">
                  <c:v>44817</c:v>
                </c:pt>
                <c:pt idx="256">
                  <c:v>44818</c:v>
                </c:pt>
                <c:pt idx="257">
                  <c:v>44819</c:v>
                </c:pt>
                <c:pt idx="258">
                  <c:v>44820</c:v>
                </c:pt>
                <c:pt idx="259">
                  <c:v>44821</c:v>
                </c:pt>
                <c:pt idx="260">
                  <c:v>44822</c:v>
                </c:pt>
                <c:pt idx="261">
                  <c:v>44823</c:v>
                </c:pt>
                <c:pt idx="262">
                  <c:v>44824</c:v>
                </c:pt>
                <c:pt idx="263">
                  <c:v>44825</c:v>
                </c:pt>
                <c:pt idx="264">
                  <c:v>44826</c:v>
                </c:pt>
                <c:pt idx="265">
                  <c:v>44827</c:v>
                </c:pt>
                <c:pt idx="266">
                  <c:v>44828</c:v>
                </c:pt>
                <c:pt idx="267">
                  <c:v>44829</c:v>
                </c:pt>
                <c:pt idx="268">
                  <c:v>44830</c:v>
                </c:pt>
                <c:pt idx="269">
                  <c:v>44831</c:v>
                </c:pt>
                <c:pt idx="270">
                  <c:v>44832</c:v>
                </c:pt>
                <c:pt idx="271">
                  <c:v>44833</c:v>
                </c:pt>
                <c:pt idx="272">
                  <c:v>44834</c:v>
                </c:pt>
                <c:pt idx="273">
                  <c:v>44835</c:v>
                </c:pt>
                <c:pt idx="274">
                  <c:v>44836</c:v>
                </c:pt>
                <c:pt idx="275">
                  <c:v>44837</c:v>
                </c:pt>
                <c:pt idx="276">
                  <c:v>44838</c:v>
                </c:pt>
                <c:pt idx="277">
                  <c:v>44839</c:v>
                </c:pt>
                <c:pt idx="278">
                  <c:v>44840</c:v>
                </c:pt>
                <c:pt idx="279">
                  <c:v>44841</c:v>
                </c:pt>
                <c:pt idx="280">
                  <c:v>44842</c:v>
                </c:pt>
                <c:pt idx="281">
                  <c:v>44843</c:v>
                </c:pt>
                <c:pt idx="282">
                  <c:v>44844</c:v>
                </c:pt>
                <c:pt idx="283">
                  <c:v>44845</c:v>
                </c:pt>
                <c:pt idx="284">
                  <c:v>44846</c:v>
                </c:pt>
                <c:pt idx="285">
                  <c:v>44847</c:v>
                </c:pt>
                <c:pt idx="286">
                  <c:v>44848</c:v>
                </c:pt>
                <c:pt idx="287">
                  <c:v>44849</c:v>
                </c:pt>
                <c:pt idx="288">
                  <c:v>44850</c:v>
                </c:pt>
                <c:pt idx="289">
                  <c:v>44851</c:v>
                </c:pt>
                <c:pt idx="290">
                  <c:v>44852</c:v>
                </c:pt>
                <c:pt idx="291">
                  <c:v>44853</c:v>
                </c:pt>
                <c:pt idx="292">
                  <c:v>44854</c:v>
                </c:pt>
                <c:pt idx="293">
                  <c:v>44855</c:v>
                </c:pt>
                <c:pt idx="294">
                  <c:v>44856</c:v>
                </c:pt>
                <c:pt idx="295">
                  <c:v>44857</c:v>
                </c:pt>
                <c:pt idx="296">
                  <c:v>44858</c:v>
                </c:pt>
                <c:pt idx="297">
                  <c:v>44859</c:v>
                </c:pt>
                <c:pt idx="298">
                  <c:v>44860</c:v>
                </c:pt>
                <c:pt idx="299">
                  <c:v>44861</c:v>
                </c:pt>
                <c:pt idx="300">
                  <c:v>44862</c:v>
                </c:pt>
                <c:pt idx="301">
                  <c:v>44863</c:v>
                </c:pt>
                <c:pt idx="302">
                  <c:v>44864</c:v>
                </c:pt>
                <c:pt idx="303">
                  <c:v>44865</c:v>
                </c:pt>
                <c:pt idx="304">
                  <c:v>44866</c:v>
                </c:pt>
                <c:pt idx="305">
                  <c:v>44867</c:v>
                </c:pt>
                <c:pt idx="306">
                  <c:v>44868</c:v>
                </c:pt>
                <c:pt idx="307">
                  <c:v>44869</c:v>
                </c:pt>
                <c:pt idx="308">
                  <c:v>44870</c:v>
                </c:pt>
                <c:pt idx="309">
                  <c:v>44871</c:v>
                </c:pt>
                <c:pt idx="310">
                  <c:v>44872</c:v>
                </c:pt>
                <c:pt idx="311">
                  <c:v>44873</c:v>
                </c:pt>
                <c:pt idx="312">
                  <c:v>44874</c:v>
                </c:pt>
                <c:pt idx="313">
                  <c:v>44875</c:v>
                </c:pt>
                <c:pt idx="314">
                  <c:v>44876</c:v>
                </c:pt>
                <c:pt idx="315">
                  <c:v>44877</c:v>
                </c:pt>
                <c:pt idx="316">
                  <c:v>44878</c:v>
                </c:pt>
                <c:pt idx="317">
                  <c:v>44879</c:v>
                </c:pt>
                <c:pt idx="318">
                  <c:v>44880</c:v>
                </c:pt>
                <c:pt idx="319">
                  <c:v>44881</c:v>
                </c:pt>
                <c:pt idx="320">
                  <c:v>44882</c:v>
                </c:pt>
                <c:pt idx="321">
                  <c:v>44883</c:v>
                </c:pt>
                <c:pt idx="322">
                  <c:v>44884</c:v>
                </c:pt>
                <c:pt idx="323">
                  <c:v>44885</c:v>
                </c:pt>
                <c:pt idx="324">
                  <c:v>44886</c:v>
                </c:pt>
                <c:pt idx="325">
                  <c:v>44887</c:v>
                </c:pt>
                <c:pt idx="326">
                  <c:v>44888</c:v>
                </c:pt>
                <c:pt idx="327">
                  <c:v>44889</c:v>
                </c:pt>
                <c:pt idx="328">
                  <c:v>44890</c:v>
                </c:pt>
                <c:pt idx="329">
                  <c:v>44891</c:v>
                </c:pt>
                <c:pt idx="330">
                  <c:v>44892</c:v>
                </c:pt>
                <c:pt idx="331">
                  <c:v>44893</c:v>
                </c:pt>
                <c:pt idx="332">
                  <c:v>44894</c:v>
                </c:pt>
                <c:pt idx="333">
                  <c:v>44895</c:v>
                </c:pt>
                <c:pt idx="334">
                  <c:v>44896</c:v>
                </c:pt>
                <c:pt idx="335">
                  <c:v>44897</c:v>
                </c:pt>
                <c:pt idx="336">
                  <c:v>44898</c:v>
                </c:pt>
                <c:pt idx="337">
                  <c:v>44899</c:v>
                </c:pt>
                <c:pt idx="338">
                  <c:v>44900</c:v>
                </c:pt>
                <c:pt idx="339">
                  <c:v>44901</c:v>
                </c:pt>
                <c:pt idx="340">
                  <c:v>44902</c:v>
                </c:pt>
                <c:pt idx="341">
                  <c:v>44903</c:v>
                </c:pt>
                <c:pt idx="342">
                  <c:v>44904</c:v>
                </c:pt>
                <c:pt idx="343">
                  <c:v>44905</c:v>
                </c:pt>
                <c:pt idx="344">
                  <c:v>44906</c:v>
                </c:pt>
                <c:pt idx="345">
                  <c:v>44907</c:v>
                </c:pt>
                <c:pt idx="346">
                  <c:v>44908</c:v>
                </c:pt>
                <c:pt idx="347">
                  <c:v>44909</c:v>
                </c:pt>
                <c:pt idx="348">
                  <c:v>44910</c:v>
                </c:pt>
                <c:pt idx="349">
                  <c:v>44911</c:v>
                </c:pt>
                <c:pt idx="350">
                  <c:v>44912</c:v>
                </c:pt>
                <c:pt idx="351">
                  <c:v>44913</c:v>
                </c:pt>
                <c:pt idx="352">
                  <c:v>44914</c:v>
                </c:pt>
                <c:pt idx="353">
                  <c:v>44915</c:v>
                </c:pt>
                <c:pt idx="354">
                  <c:v>44916</c:v>
                </c:pt>
                <c:pt idx="355">
                  <c:v>44917</c:v>
                </c:pt>
                <c:pt idx="356">
                  <c:v>44918</c:v>
                </c:pt>
                <c:pt idx="357">
                  <c:v>44919</c:v>
                </c:pt>
                <c:pt idx="358">
                  <c:v>44920</c:v>
                </c:pt>
                <c:pt idx="359">
                  <c:v>44921</c:v>
                </c:pt>
                <c:pt idx="360">
                  <c:v>44922</c:v>
                </c:pt>
                <c:pt idx="361">
                  <c:v>44923</c:v>
                </c:pt>
                <c:pt idx="362">
                  <c:v>44924</c:v>
                </c:pt>
                <c:pt idx="363">
                  <c:v>44925</c:v>
                </c:pt>
                <c:pt idx="364">
                  <c:v>44926</c:v>
                </c:pt>
                <c:pt idx="365">
                  <c:v>44927</c:v>
                </c:pt>
              </c:numCache>
            </c:numRef>
          </c:cat>
          <c:val>
            <c:numRef>
              <c:f>Wellbeing!$AJ$19:$AJ$384</c:f>
              <c:numCache>
                <c:formatCode>General</c:formatCode>
                <c:ptCount val="366"/>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numCache>
            </c:numRef>
          </c:val>
          <c:smooth val="0"/>
          <c:extLst>
            <c:ext xmlns:c16="http://schemas.microsoft.com/office/drawing/2014/chart" uri="{C3380CC4-5D6E-409C-BE32-E72D297353CC}">
              <c16:uniqueId val="{00000001-CB09-40F2-91D4-9AC5132937B0}"/>
            </c:ext>
          </c:extLst>
        </c:ser>
        <c:dLbls>
          <c:showLegendKey val="0"/>
          <c:showVal val="0"/>
          <c:showCatName val="0"/>
          <c:showSerName val="0"/>
          <c:showPercent val="0"/>
          <c:showBubbleSize val="0"/>
        </c:dLbls>
        <c:hiLowLines>
          <c:spPr>
            <a:ln w="0">
              <a:noFill/>
            </a:ln>
          </c:spPr>
        </c:hiLowLines>
        <c:marker val="1"/>
        <c:smooth val="0"/>
        <c:axId val="59216202"/>
        <c:axId val="565617"/>
      </c:lineChart>
      <c:dateAx>
        <c:axId val="59216202"/>
        <c:scaling>
          <c:orientation val="minMax"/>
        </c:scaling>
        <c:delete val="0"/>
        <c:axPos val="b"/>
        <c:majorGridlines>
          <c:spPr>
            <a:ln w="18000">
              <a:solidFill>
                <a:srgbClr val="000000"/>
              </a:solidFill>
              <a:round/>
            </a:ln>
          </c:spPr>
        </c:majorGridlines>
        <c:minorGridlines>
          <c:spPr>
            <a:ln w="9000">
              <a:solidFill>
                <a:srgbClr val="333333"/>
              </a:solidFill>
              <a:prstDash val="dash"/>
              <a:round/>
            </a:ln>
          </c:spPr>
        </c:minorGridlines>
        <c:numFmt formatCode="mmmm" sourceLinked="0"/>
        <c:majorTickMark val="out"/>
        <c:minorTickMark val="out"/>
        <c:tickLblPos val="nextTo"/>
        <c:spPr>
          <a:ln w="0">
            <a:solidFill>
              <a:srgbClr val="000000"/>
            </a:solidFill>
          </a:ln>
        </c:spPr>
        <c:txPr>
          <a:bodyPr rot="-2700000"/>
          <a:lstStyle/>
          <a:p>
            <a:pPr>
              <a:defRPr lang="en-GB" sz="1500" b="1" strike="noStrike" spc="-1">
                <a:solidFill>
                  <a:srgbClr val="000000"/>
                </a:solidFill>
                <a:latin typeface="Century Gothic"/>
              </a:defRPr>
            </a:pPr>
            <a:endParaRPr lang="en-US"/>
          </a:p>
        </c:txPr>
        <c:crossAx val="565617"/>
        <c:crosses val="autoZero"/>
        <c:auto val="1"/>
        <c:lblOffset val="100"/>
        <c:baseTimeUnit val="days"/>
        <c:majorUnit val="1"/>
        <c:majorTimeUnit val="months"/>
        <c:minorUnit val="7"/>
        <c:minorTimeUnit val="days"/>
      </c:dateAx>
      <c:valAx>
        <c:axId val="565617"/>
        <c:scaling>
          <c:orientation val="minMax"/>
          <c:max val="8"/>
          <c:min val="0"/>
        </c:scaling>
        <c:delete val="0"/>
        <c:axPos val="l"/>
        <c:majorGridlines>
          <c:spPr>
            <a:ln w="0">
              <a:solidFill>
                <a:srgbClr val="000000"/>
              </a:solidFill>
              <a:prstDash val="dash"/>
            </a:ln>
          </c:spPr>
        </c:majorGridlines>
        <c:numFmt formatCode="&quot;&quot;" sourceLinked="0"/>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59216202"/>
        <c:crosses val="autoZero"/>
        <c:crossBetween val="midCat"/>
        <c:majorUnit val="1"/>
        <c:minorUnit val="1"/>
      </c:valAx>
      <c:spPr>
        <a:solidFill>
          <a:srgbClr val="FFFFCC"/>
        </a:solidFill>
        <a:ln w="18000">
          <a:solidFill>
            <a:srgbClr val="000000"/>
          </a:solidFill>
          <a:round/>
        </a:ln>
      </c:spPr>
    </c:plotArea>
    <c:plotVisOnly val="0"/>
    <c:dispBlanksAs val="gap"/>
    <c:showDLblsOverMax val="1"/>
  </c:chart>
  <c:spPr>
    <a:noFill/>
    <a:ln w="0">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0"/>
          <c:y val="0"/>
          <c:w val="0.999415375621163"/>
          <c:h val="0.99978076585793596"/>
        </c:manualLayout>
      </c:layout>
      <c:scatterChart>
        <c:scatterStyle val="lineMarker"/>
        <c:varyColors val="0"/>
        <c:ser>
          <c:idx val="0"/>
          <c:order val="0"/>
          <c:spPr>
            <a:ln w="10800">
              <a:solidFill>
                <a:srgbClr val="000000"/>
              </a:solidFill>
              <a:prstDash val="lgDash"/>
              <a:round/>
            </a:ln>
          </c:spPr>
          <c:marker>
            <c:symbol val="none"/>
          </c:marker>
          <c:dLbls>
            <c:spPr>
              <a:noFill/>
              <a:ln>
                <a:noFill/>
              </a:ln>
              <a:effectLst/>
            </c:spPr>
            <c:txPr>
              <a:bodyPr rot="-1380000" wrap="none"/>
              <a:lstStyle/>
              <a:p>
                <a:pPr>
                  <a:defRPr lang="en-GB" sz="1300" b="1" strike="noStrike" spc="-1">
                    <a:latin typeface="Century Gothic"/>
                  </a:defRPr>
                </a:pPr>
                <a:endParaRPr lang="en-US"/>
              </a:p>
            </c:txPr>
            <c:dLblPos val="ct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xVal>
            <c:numRef>
              <c:f>Wellbeing!$V$96:$V$106</c:f>
              <c:numCache>
                <c:formatCode>0.000</c:formatCode>
                <c:ptCount val="11"/>
                <c:pt idx="0">
                  <c:v>-4.2426406871192857</c:v>
                </c:pt>
                <c:pt idx="1">
                  <c:v>4.2426406871192857</c:v>
                </c:pt>
                <c:pt idx="3">
                  <c:v>-4.2426406871192857</c:v>
                </c:pt>
                <c:pt idx="4">
                  <c:v>4.2426406871192857</c:v>
                </c:pt>
                <c:pt idx="6">
                  <c:v>-6</c:v>
                </c:pt>
                <c:pt idx="7">
                  <c:v>6</c:v>
                </c:pt>
                <c:pt idx="9">
                  <c:v>0</c:v>
                </c:pt>
                <c:pt idx="10">
                  <c:v>0</c:v>
                </c:pt>
              </c:numCache>
            </c:numRef>
          </c:xVal>
          <c:yVal>
            <c:numRef>
              <c:f>Wellbeing!$W$96:$W$106</c:f>
              <c:numCache>
                <c:formatCode>0.000</c:formatCode>
                <c:ptCount val="11"/>
                <c:pt idx="0">
                  <c:v>-4.2426406871192857</c:v>
                </c:pt>
                <c:pt idx="1">
                  <c:v>4.2426406871192857</c:v>
                </c:pt>
                <c:pt idx="3">
                  <c:v>4.2426406871192857</c:v>
                </c:pt>
                <c:pt idx="4">
                  <c:v>-4.2426406871192857</c:v>
                </c:pt>
                <c:pt idx="6">
                  <c:v>0</c:v>
                </c:pt>
                <c:pt idx="7">
                  <c:v>0</c:v>
                </c:pt>
                <c:pt idx="9">
                  <c:v>-6</c:v>
                </c:pt>
                <c:pt idx="10">
                  <c:v>6</c:v>
                </c:pt>
              </c:numCache>
            </c:numRef>
          </c:yVal>
          <c:smooth val="0"/>
          <c:extLst>
            <c:ext xmlns:c15="http://schemas.microsoft.com/office/drawing/2012/chart" uri="{02D57815-91ED-43cb-92C2-25804820EDAC}">
              <c15:filteredSeriesTitle>
                <c15:tx>
                  <c:strRef>
                    <c:extLst>
                      <c:ext uri="{02D57815-91ED-43cb-92C2-25804820EDAC}">
                        <c15:formulaRef>
                          <c15:sqref>axes</c15:sqref>
                        </c15:formulaRef>
                      </c:ext>
                    </c:extLst>
                    <c:strCache>
                      <c:ptCount val="1"/>
                      <c:pt idx="0">
                        <c:v>axes</c:v>
                      </c:pt>
                    </c:strCache>
                  </c:strRef>
                </c15:tx>
              </c15:filteredSeriesTitle>
            </c:ext>
            <c:ext xmlns:c16="http://schemas.microsoft.com/office/drawing/2014/chart" uri="{C3380CC4-5D6E-409C-BE32-E72D297353CC}">
              <c16:uniqueId val="{00000000-5A27-4FE5-9D41-FA5FBE8CA12D}"/>
            </c:ext>
          </c:extLst>
        </c:ser>
        <c:dLbls>
          <c:showLegendKey val="0"/>
          <c:showVal val="0"/>
          <c:showCatName val="0"/>
          <c:showSerName val="0"/>
          <c:showPercent val="0"/>
          <c:showBubbleSize val="0"/>
        </c:dLbls>
        <c:axId val="89291789"/>
        <c:axId val="65410460"/>
      </c:scatterChart>
      <c:valAx>
        <c:axId val="89291789"/>
        <c:scaling>
          <c:orientation val="minMax"/>
          <c:max val="6"/>
          <c:min val="-6"/>
        </c:scaling>
        <c:delete val="0"/>
        <c:axPos val="b"/>
        <c:numFmt formatCode="0" sourceLinked="0"/>
        <c:majorTickMark val="none"/>
        <c:minorTickMark val="none"/>
        <c:tickLblPos val="none"/>
        <c:spPr>
          <a:ln w="9000">
            <a:noFill/>
          </a:ln>
        </c:spPr>
        <c:txPr>
          <a:bodyPr/>
          <a:lstStyle/>
          <a:p>
            <a:pPr>
              <a:defRPr lang="en-GB" sz="1000" b="0" strike="noStrike" spc="-1">
                <a:latin typeface="Arial"/>
              </a:defRPr>
            </a:pPr>
            <a:endParaRPr lang="en-US"/>
          </a:p>
        </c:txPr>
        <c:crossAx val="65410460"/>
        <c:crosses val="autoZero"/>
        <c:crossBetween val="between"/>
        <c:majorUnit val="1"/>
      </c:valAx>
      <c:valAx>
        <c:axId val="65410460"/>
        <c:scaling>
          <c:orientation val="minMax"/>
          <c:max val="6"/>
          <c:min val="-6"/>
        </c:scaling>
        <c:delete val="0"/>
        <c:axPos val="l"/>
        <c:numFmt formatCode="0" sourceLinked="0"/>
        <c:majorTickMark val="none"/>
        <c:minorTickMark val="none"/>
        <c:tickLblPos val="none"/>
        <c:spPr>
          <a:ln w="9000">
            <a:noFill/>
          </a:ln>
        </c:spPr>
        <c:txPr>
          <a:bodyPr/>
          <a:lstStyle/>
          <a:p>
            <a:pPr>
              <a:defRPr lang="en-GB" sz="1000" b="0" strike="noStrike" spc="-1">
                <a:latin typeface="Arial"/>
              </a:defRPr>
            </a:pPr>
            <a:endParaRPr lang="en-US"/>
          </a:p>
        </c:txPr>
        <c:crossAx val="89291789"/>
        <c:crosses val="autoZero"/>
        <c:crossBetween val="between"/>
        <c:majorUnit val="1"/>
      </c:valAx>
      <c:spPr>
        <a:noFill/>
        <a:ln w="0">
          <a:noFill/>
        </a:ln>
      </c:spPr>
    </c:plotArea>
    <c:plotVisOnly val="0"/>
    <c:dispBlanksAs val="gap"/>
    <c:showDLblsOverMax val="1"/>
  </c:chart>
  <c:spPr>
    <a:noFill/>
    <a:ln w="0">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0.110611128002432"/>
          <c:y val="7.8218721599515303E-2"/>
          <c:w val="0.82894496807540297"/>
          <c:h val="0.87676461678279305"/>
        </c:manualLayout>
      </c:layout>
      <c:doughnutChart>
        <c:varyColors val="1"/>
        <c:ser>
          <c:idx val="0"/>
          <c:order val="0"/>
          <c:spPr>
            <a:noFill/>
            <a:ln w="0">
              <a:noFill/>
            </a:ln>
          </c:spPr>
          <c:dPt>
            <c:idx val="0"/>
            <c:bubble3D val="0"/>
            <c:extLst>
              <c:ext xmlns:c16="http://schemas.microsoft.com/office/drawing/2014/chart" uri="{C3380CC4-5D6E-409C-BE32-E72D297353CC}">
                <c16:uniqueId val="{00000001-590E-4261-9B67-6CFE7D5F15B0}"/>
              </c:ext>
            </c:extLst>
          </c:dPt>
          <c:dPt>
            <c:idx val="1"/>
            <c:bubble3D val="0"/>
            <c:extLst>
              <c:ext xmlns:c16="http://schemas.microsoft.com/office/drawing/2014/chart" uri="{C3380CC4-5D6E-409C-BE32-E72D297353CC}">
                <c16:uniqueId val="{00000003-590E-4261-9B67-6CFE7D5F15B0}"/>
              </c:ext>
            </c:extLst>
          </c:dPt>
          <c:dPt>
            <c:idx val="2"/>
            <c:bubble3D val="0"/>
            <c:extLst>
              <c:ext xmlns:c16="http://schemas.microsoft.com/office/drawing/2014/chart" uri="{C3380CC4-5D6E-409C-BE32-E72D297353CC}">
                <c16:uniqueId val="{00000005-590E-4261-9B67-6CFE7D5F15B0}"/>
              </c:ext>
            </c:extLst>
          </c:dPt>
          <c:dPt>
            <c:idx val="3"/>
            <c:bubble3D val="0"/>
            <c:extLst>
              <c:ext xmlns:c16="http://schemas.microsoft.com/office/drawing/2014/chart" uri="{C3380CC4-5D6E-409C-BE32-E72D297353CC}">
                <c16:uniqueId val="{00000007-590E-4261-9B67-6CFE7D5F15B0}"/>
              </c:ext>
            </c:extLst>
          </c:dPt>
          <c:dPt>
            <c:idx val="4"/>
            <c:bubble3D val="0"/>
            <c:extLst>
              <c:ext xmlns:c16="http://schemas.microsoft.com/office/drawing/2014/chart" uri="{C3380CC4-5D6E-409C-BE32-E72D297353CC}">
                <c16:uniqueId val="{00000009-590E-4261-9B67-6CFE7D5F15B0}"/>
              </c:ext>
            </c:extLst>
          </c:dPt>
          <c:dPt>
            <c:idx val="5"/>
            <c:bubble3D val="0"/>
            <c:extLst>
              <c:ext xmlns:c16="http://schemas.microsoft.com/office/drawing/2014/chart" uri="{C3380CC4-5D6E-409C-BE32-E72D297353CC}">
                <c16:uniqueId val="{0000000B-590E-4261-9B67-6CFE7D5F15B0}"/>
              </c:ext>
            </c:extLst>
          </c:dPt>
          <c:dPt>
            <c:idx val="6"/>
            <c:bubble3D val="0"/>
            <c:extLst>
              <c:ext xmlns:c16="http://schemas.microsoft.com/office/drawing/2014/chart" uri="{C3380CC4-5D6E-409C-BE32-E72D297353CC}">
                <c16:uniqueId val="{0000000D-590E-4261-9B67-6CFE7D5F15B0}"/>
              </c:ext>
            </c:extLst>
          </c:dPt>
          <c:dPt>
            <c:idx val="7"/>
            <c:bubble3D val="0"/>
            <c:extLst>
              <c:ext xmlns:c16="http://schemas.microsoft.com/office/drawing/2014/chart" uri="{C3380CC4-5D6E-409C-BE32-E72D297353CC}">
                <c16:uniqueId val="{0000000F-590E-4261-9B67-6CFE7D5F15B0}"/>
              </c:ext>
            </c:extLst>
          </c:dPt>
          <c:dLbls>
            <c:dLbl>
              <c:idx val="0"/>
              <c:spPr/>
              <c:txPr>
                <a:bodyPr rot="132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590E-4261-9B67-6CFE7D5F15B0}"/>
                </c:ext>
              </c:extLst>
            </c:dLbl>
            <c:dLbl>
              <c:idx val="1"/>
              <c:spPr/>
              <c:txPr>
                <a:bodyPr rot="402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590E-4261-9B67-6CFE7D5F15B0}"/>
                </c:ext>
              </c:extLst>
            </c:dLbl>
            <c:dLbl>
              <c:idx val="2"/>
              <c:spPr/>
              <c:txPr>
                <a:bodyPr rot="-408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590E-4261-9B67-6CFE7D5F15B0}"/>
                </c:ext>
              </c:extLst>
            </c:dLbl>
            <c:dLbl>
              <c:idx val="3"/>
              <c:spPr/>
              <c:txPr>
                <a:bodyPr rot="-138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590E-4261-9B67-6CFE7D5F15B0}"/>
                </c:ext>
              </c:extLst>
            </c:dLbl>
            <c:dLbl>
              <c:idx val="4"/>
              <c:spPr/>
              <c:txPr>
                <a:bodyPr rot="132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590E-4261-9B67-6CFE7D5F15B0}"/>
                </c:ext>
              </c:extLst>
            </c:dLbl>
            <c:dLbl>
              <c:idx val="5"/>
              <c:spPr/>
              <c:txPr>
                <a:bodyPr rot="402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590E-4261-9B67-6CFE7D5F15B0}"/>
                </c:ext>
              </c:extLst>
            </c:dLbl>
            <c:dLbl>
              <c:idx val="6"/>
              <c:spPr/>
              <c:txPr>
                <a:bodyPr rot="-408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D-590E-4261-9B67-6CFE7D5F15B0}"/>
                </c:ext>
              </c:extLst>
            </c:dLbl>
            <c:dLbl>
              <c:idx val="7"/>
              <c:spPr/>
              <c:txPr>
                <a:bodyPr rot="-1380000"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F-590E-4261-9B67-6CFE7D5F15B0}"/>
                </c:ext>
              </c:extLst>
            </c:dLbl>
            <c:spPr>
              <a:noFill/>
              <a:ln>
                <a:noFill/>
              </a:ln>
              <a:effectLst/>
            </c:spPr>
            <c:txPr>
              <a:bodyPr wrap="none"/>
              <a:lstStyle/>
              <a:p>
                <a:pPr>
                  <a:defRPr lang="en-GB" sz="1300" b="1" strike="noStrike" spc="-1">
                    <a:solidFill>
                      <a:srgbClr val="000000"/>
                    </a:solidFill>
                    <a:latin typeface="Century Gothic"/>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Wellbeing!$W$110:$W$117</c:f>
              <c:strCache>
                <c:ptCount val="8"/>
                <c:pt idx="0">
                  <c:v>Mental
Health</c:v>
                </c:pt>
                <c:pt idx="1">
                  <c:v>Exercise
and Activity</c:v>
                </c:pt>
                <c:pt idx="2">
                  <c:v>Rest and
Relaxation</c:v>
                </c:pt>
                <c:pt idx="3">
                  <c:v>Social
Health</c:v>
                </c:pt>
                <c:pt idx="4">
                  <c:v>Relationship
Health</c:v>
                </c:pt>
                <c:pt idx="5">
                  <c:v>Healthy
Eating</c:v>
                </c:pt>
                <c:pt idx="6">
                  <c:v>Physical
Health</c:v>
                </c:pt>
                <c:pt idx="7">
                  <c:v>Work
Health</c:v>
                </c:pt>
              </c:strCache>
            </c:strRef>
          </c:cat>
          <c:val>
            <c:numRef>
              <c:f>Wellbeing!$X$110:$X$117</c:f>
              <c:numCache>
                <c:formatCode>General</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10-590E-4261-9B67-6CFE7D5F15B0}"/>
            </c:ext>
          </c:extLst>
        </c:ser>
        <c:ser>
          <c:idx val="1"/>
          <c:order val="1"/>
          <c:spPr>
            <a:noFill/>
            <a:ln w="0">
              <a:noFill/>
            </a:ln>
          </c:spPr>
          <c:dPt>
            <c:idx val="0"/>
            <c:bubble3D val="0"/>
            <c:extLst>
              <c:ext xmlns:c16="http://schemas.microsoft.com/office/drawing/2014/chart" uri="{C3380CC4-5D6E-409C-BE32-E72D297353CC}">
                <c16:uniqueId val="{00000012-590E-4261-9B67-6CFE7D5F15B0}"/>
              </c:ext>
            </c:extLst>
          </c:dPt>
          <c:dPt>
            <c:idx val="1"/>
            <c:bubble3D val="0"/>
            <c:extLst>
              <c:ext xmlns:c16="http://schemas.microsoft.com/office/drawing/2014/chart" uri="{C3380CC4-5D6E-409C-BE32-E72D297353CC}">
                <c16:uniqueId val="{00000014-590E-4261-9B67-6CFE7D5F15B0}"/>
              </c:ext>
            </c:extLst>
          </c:dPt>
          <c:dPt>
            <c:idx val="2"/>
            <c:bubble3D val="0"/>
            <c:extLst>
              <c:ext xmlns:c16="http://schemas.microsoft.com/office/drawing/2014/chart" uri="{C3380CC4-5D6E-409C-BE32-E72D297353CC}">
                <c16:uniqueId val="{00000016-590E-4261-9B67-6CFE7D5F15B0}"/>
              </c:ext>
            </c:extLst>
          </c:dPt>
          <c:dPt>
            <c:idx val="3"/>
            <c:bubble3D val="0"/>
            <c:extLst>
              <c:ext xmlns:c16="http://schemas.microsoft.com/office/drawing/2014/chart" uri="{C3380CC4-5D6E-409C-BE32-E72D297353CC}">
                <c16:uniqueId val="{00000018-590E-4261-9B67-6CFE7D5F15B0}"/>
              </c:ext>
            </c:extLst>
          </c:dPt>
          <c:dPt>
            <c:idx val="4"/>
            <c:bubble3D val="0"/>
            <c:extLst>
              <c:ext xmlns:c16="http://schemas.microsoft.com/office/drawing/2014/chart" uri="{C3380CC4-5D6E-409C-BE32-E72D297353CC}">
                <c16:uniqueId val="{0000001A-590E-4261-9B67-6CFE7D5F15B0}"/>
              </c:ext>
            </c:extLst>
          </c:dPt>
          <c:dPt>
            <c:idx val="5"/>
            <c:bubble3D val="0"/>
            <c:extLst>
              <c:ext xmlns:c16="http://schemas.microsoft.com/office/drawing/2014/chart" uri="{C3380CC4-5D6E-409C-BE32-E72D297353CC}">
                <c16:uniqueId val="{0000001C-590E-4261-9B67-6CFE7D5F15B0}"/>
              </c:ext>
            </c:extLst>
          </c:dPt>
          <c:dPt>
            <c:idx val="6"/>
            <c:bubble3D val="0"/>
            <c:extLst>
              <c:ext xmlns:c16="http://schemas.microsoft.com/office/drawing/2014/chart" uri="{C3380CC4-5D6E-409C-BE32-E72D297353CC}">
                <c16:uniqueId val="{0000001E-590E-4261-9B67-6CFE7D5F15B0}"/>
              </c:ext>
            </c:extLst>
          </c:dPt>
          <c:dPt>
            <c:idx val="7"/>
            <c:bubble3D val="0"/>
            <c:extLst>
              <c:ext xmlns:c16="http://schemas.microsoft.com/office/drawing/2014/chart" uri="{C3380CC4-5D6E-409C-BE32-E72D297353CC}">
                <c16:uniqueId val="{00000020-590E-4261-9B67-6CFE7D5F15B0}"/>
              </c:ext>
            </c:extLst>
          </c:dPt>
          <c:dLbls>
            <c:dLbl>
              <c:idx val="0"/>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2-590E-4261-9B67-6CFE7D5F15B0}"/>
                </c:ext>
              </c:extLst>
            </c:dLbl>
            <c:dLbl>
              <c:idx val="1"/>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4-590E-4261-9B67-6CFE7D5F15B0}"/>
                </c:ext>
              </c:extLst>
            </c:dLbl>
            <c:dLbl>
              <c:idx val="2"/>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6-590E-4261-9B67-6CFE7D5F15B0}"/>
                </c:ext>
              </c:extLst>
            </c:dLbl>
            <c:dLbl>
              <c:idx val="3"/>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8-590E-4261-9B67-6CFE7D5F15B0}"/>
                </c:ext>
              </c:extLst>
            </c:dLbl>
            <c:dLbl>
              <c:idx val="4"/>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A-590E-4261-9B67-6CFE7D5F15B0}"/>
                </c:ext>
              </c:extLst>
            </c:dLbl>
            <c:dLbl>
              <c:idx val="5"/>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C-590E-4261-9B67-6CFE7D5F15B0}"/>
                </c:ext>
              </c:extLst>
            </c:dLbl>
            <c:dLbl>
              <c:idx val="6"/>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E-590E-4261-9B67-6CFE7D5F15B0}"/>
                </c:ext>
              </c:extLst>
            </c:dLbl>
            <c:dLbl>
              <c:idx val="7"/>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0-590E-4261-9B67-6CFE7D5F15B0}"/>
                </c:ext>
              </c:extLst>
            </c:dLbl>
            <c:spPr>
              <a:noFill/>
              <a:ln>
                <a:noFill/>
              </a:ln>
              <a:effectLst/>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Wellbeing!$W$110:$W$117</c:f>
              <c:strCache>
                <c:ptCount val="8"/>
                <c:pt idx="0">
                  <c:v>Mental
Health</c:v>
                </c:pt>
                <c:pt idx="1">
                  <c:v>Exercise
and Activity</c:v>
                </c:pt>
                <c:pt idx="2">
                  <c:v>Rest and
Relaxation</c:v>
                </c:pt>
                <c:pt idx="3">
                  <c:v>Social
Health</c:v>
                </c:pt>
                <c:pt idx="4">
                  <c:v>Relationship
Health</c:v>
                </c:pt>
                <c:pt idx="5">
                  <c:v>Healthy
Eating</c:v>
                </c:pt>
                <c:pt idx="6">
                  <c:v>Physical
Health</c:v>
                </c:pt>
                <c:pt idx="7">
                  <c:v>Work
Health</c:v>
                </c:pt>
              </c:strCache>
            </c:strRef>
          </c:cat>
          <c:val>
            <c:numRef>
              <c:f>Wellbeing!$Y$110:$Y$117</c:f>
              <c:numCache>
                <c:formatCode>General</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21-590E-4261-9B67-6CFE7D5F15B0}"/>
            </c:ext>
          </c:extLst>
        </c:ser>
        <c:ser>
          <c:idx val="2"/>
          <c:order val="2"/>
          <c:spPr>
            <a:noFill/>
            <a:ln w="0">
              <a:noFill/>
            </a:ln>
          </c:spPr>
          <c:dPt>
            <c:idx val="0"/>
            <c:bubble3D val="0"/>
            <c:extLst>
              <c:ext xmlns:c16="http://schemas.microsoft.com/office/drawing/2014/chart" uri="{C3380CC4-5D6E-409C-BE32-E72D297353CC}">
                <c16:uniqueId val="{00000023-590E-4261-9B67-6CFE7D5F15B0}"/>
              </c:ext>
            </c:extLst>
          </c:dPt>
          <c:dPt>
            <c:idx val="1"/>
            <c:bubble3D val="0"/>
            <c:extLst>
              <c:ext xmlns:c16="http://schemas.microsoft.com/office/drawing/2014/chart" uri="{C3380CC4-5D6E-409C-BE32-E72D297353CC}">
                <c16:uniqueId val="{00000025-590E-4261-9B67-6CFE7D5F15B0}"/>
              </c:ext>
            </c:extLst>
          </c:dPt>
          <c:dPt>
            <c:idx val="2"/>
            <c:bubble3D val="0"/>
            <c:extLst>
              <c:ext xmlns:c16="http://schemas.microsoft.com/office/drawing/2014/chart" uri="{C3380CC4-5D6E-409C-BE32-E72D297353CC}">
                <c16:uniqueId val="{00000027-590E-4261-9B67-6CFE7D5F15B0}"/>
              </c:ext>
            </c:extLst>
          </c:dPt>
          <c:dPt>
            <c:idx val="3"/>
            <c:bubble3D val="0"/>
            <c:extLst>
              <c:ext xmlns:c16="http://schemas.microsoft.com/office/drawing/2014/chart" uri="{C3380CC4-5D6E-409C-BE32-E72D297353CC}">
                <c16:uniqueId val="{00000029-590E-4261-9B67-6CFE7D5F15B0}"/>
              </c:ext>
            </c:extLst>
          </c:dPt>
          <c:dPt>
            <c:idx val="4"/>
            <c:bubble3D val="0"/>
            <c:extLst>
              <c:ext xmlns:c16="http://schemas.microsoft.com/office/drawing/2014/chart" uri="{C3380CC4-5D6E-409C-BE32-E72D297353CC}">
                <c16:uniqueId val="{0000002B-590E-4261-9B67-6CFE7D5F15B0}"/>
              </c:ext>
            </c:extLst>
          </c:dPt>
          <c:dPt>
            <c:idx val="5"/>
            <c:bubble3D val="0"/>
            <c:extLst>
              <c:ext xmlns:c16="http://schemas.microsoft.com/office/drawing/2014/chart" uri="{C3380CC4-5D6E-409C-BE32-E72D297353CC}">
                <c16:uniqueId val="{0000002D-590E-4261-9B67-6CFE7D5F15B0}"/>
              </c:ext>
            </c:extLst>
          </c:dPt>
          <c:dPt>
            <c:idx val="6"/>
            <c:bubble3D val="0"/>
            <c:extLst>
              <c:ext xmlns:c16="http://schemas.microsoft.com/office/drawing/2014/chart" uri="{C3380CC4-5D6E-409C-BE32-E72D297353CC}">
                <c16:uniqueId val="{0000002F-590E-4261-9B67-6CFE7D5F15B0}"/>
              </c:ext>
            </c:extLst>
          </c:dPt>
          <c:dPt>
            <c:idx val="7"/>
            <c:bubble3D val="0"/>
            <c:extLst>
              <c:ext xmlns:c16="http://schemas.microsoft.com/office/drawing/2014/chart" uri="{C3380CC4-5D6E-409C-BE32-E72D297353CC}">
                <c16:uniqueId val="{00000031-590E-4261-9B67-6CFE7D5F15B0}"/>
              </c:ext>
            </c:extLst>
          </c:dPt>
          <c:dLbls>
            <c:dLbl>
              <c:idx val="0"/>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3-590E-4261-9B67-6CFE7D5F15B0}"/>
                </c:ext>
              </c:extLst>
            </c:dLbl>
            <c:dLbl>
              <c:idx val="1"/>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5-590E-4261-9B67-6CFE7D5F15B0}"/>
                </c:ext>
              </c:extLst>
            </c:dLbl>
            <c:dLbl>
              <c:idx val="2"/>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7-590E-4261-9B67-6CFE7D5F15B0}"/>
                </c:ext>
              </c:extLst>
            </c:dLbl>
            <c:dLbl>
              <c:idx val="3"/>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9-590E-4261-9B67-6CFE7D5F15B0}"/>
                </c:ext>
              </c:extLst>
            </c:dLbl>
            <c:dLbl>
              <c:idx val="4"/>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B-590E-4261-9B67-6CFE7D5F15B0}"/>
                </c:ext>
              </c:extLst>
            </c:dLbl>
            <c:dLbl>
              <c:idx val="5"/>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D-590E-4261-9B67-6CFE7D5F15B0}"/>
                </c:ext>
              </c:extLst>
            </c:dLbl>
            <c:dLbl>
              <c:idx val="6"/>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F-590E-4261-9B67-6CFE7D5F15B0}"/>
                </c:ext>
              </c:extLst>
            </c:dLbl>
            <c:dLbl>
              <c:idx val="7"/>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1-590E-4261-9B67-6CFE7D5F15B0}"/>
                </c:ext>
              </c:extLst>
            </c:dLbl>
            <c:spPr>
              <a:noFill/>
              <a:ln>
                <a:noFill/>
              </a:ln>
              <a:effectLst/>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Wellbeing!$W$110:$W$117</c:f>
              <c:strCache>
                <c:ptCount val="8"/>
                <c:pt idx="0">
                  <c:v>Mental
Health</c:v>
                </c:pt>
                <c:pt idx="1">
                  <c:v>Exercise
and Activity</c:v>
                </c:pt>
                <c:pt idx="2">
                  <c:v>Rest and
Relaxation</c:v>
                </c:pt>
                <c:pt idx="3">
                  <c:v>Social
Health</c:v>
                </c:pt>
                <c:pt idx="4">
                  <c:v>Relationship
Health</c:v>
                </c:pt>
                <c:pt idx="5">
                  <c:v>Healthy
Eating</c:v>
                </c:pt>
                <c:pt idx="6">
                  <c:v>Physical
Health</c:v>
                </c:pt>
                <c:pt idx="7">
                  <c:v>Work
Health</c:v>
                </c:pt>
              </c:strCache>
            </c:strRef>
          </c:cat>
          <c:val>
            <c:numRef>
              <c:f>Wellbeing!$Z$110:$Z$117</c:f>
              <c:numCache>
                <c:formatCode>General</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32-590E-4261-9B67-6CFE7D5F15B0}"/>
            </c:ext>
          </c:extLst>
        </c:ser>
        <c:ser>
          <c:idx val="3"/>
          <c:order val="3"/>
          <c:spPr>
            <a:noFill/>
            <a:ln w="0">
              <a:noFill/>
            </a:ln>
          </c:spPr>
          <c:dPt>
            <c:idx val="0"/>
            <c:bubble3D val="0"/>
            <c:extLst>
              <c:ext xmlns:c16="http://schemas.microsoft.com/office/drawing/2014/chart" uri="{C3380CC4-5D6E-409C-BE32-E72D297353CC}">
                <c16:uniqueId val="{00000034-590E-4261-9B67-6CFE7D5F15B0}"/>
              </c:ext>
            </c:extLst>
          </c:dPt>
          <c:dPt>
            <c:idx val="1"/>
            <c:bubble3D val="0"/>
            <c:extLst>
              <c:ext xmlns:c16="http://schemas.microsoft.com/office/drawing/2014/chart" uri="{C3380CC4-5D6E-409C-BE32-E72D297353CC}">
                <c16:uniqueId val="{00000036-590E-4261-9B67-6CFE7D5F15B0}"/>
              </c:ext>
            </c:extLst>
          </c:dPt>
          <c:dPt>
            <c:idx val="2"/>
            <c:bubble3D val="0"/>
            <c:extLst>
              <c:ext xmlns:c16="http://schemas.microsoft.com/office/drawing/2014/chart" uri="{C3380CC4-5D6E-409C-BE32-E72D297353CC}">
                <c16:uniqueId val="{00000038-590E-4261-9B67-6CFE7D5F15B0}"/>
              </c:ext>
            </c:extLst>
          </c:dPt>
          <c:dPt>
            <c:idx val="3"/>
            <c:bubble3D val="0"/>
            <c:extLst>
              <c:ext xmlns:c16="http://schemas.microsoft.com/office/drawing/2014/chart" uri="{C3380CC4-5D6E-409C-BE32-E72D297353CC}">
                <c16:uniqueId val="{0000003A-590E-4261-9B67-6CFE7D5F15B0}"/>
              </c:ext>
            </c:extLst>
          </c:dPt>
          <c:dPt>
            <c:idx val="4"/>
            <c:bubble3D val="0"/>
            <c:extLst>
              <c:ext xmlns:c16="http://schemas.microsoft.com/office/drawing/2014/chart" uri="{C3380CC4-5D6E-409C-BE32-E72D297353CC}">
                <c16:uniqueId val="{0000003C-590E-4261-9B67-6CFE7D5F15B0}"/>
              </c:ext>
            </c:extLst>
          </c:dPt>
          <c:dPt>
            <c:idx val="5"/>
            <c:bubble3D val="0"/>
            <c:extLst>
              <c:ext xmlns:c16="http://schemas.microsoft.com/office/drawing/2014/chart" uri="{C3380CC4-5D6E-409C-BE32-E72D297353CC}">
                <c16:uniqueId val="{0000003E-590E-4261-9B67-6CFE7D5F15B0}"/>
              </c:ext>
            </c:extLst>
          </c:dPt>
          <c:dPt>
            <c:idx val="6"/>
            <c:bubble3D val="0"/>
            <c:extLst>
              <c:ext xmlns:c16="http://schemas.microsoft.com/office/drawing/2014/chart" uri="{C3380CC4-5D6E-409C-BE32-E72D297353CC}">
                <c16:uniqueId val="{00000040-590E-4261-9B67-6CFE7D5F15B0}"/>
              </c:ext>
            </c:extLst>
          </c:dPt>
          <c:dPt>
            <c:idx val="7"/>
            <c:bubble3D val="0"/>
            <c:extLst>
              <c:ext xmlns:c16="http://schemas.microsoft.com/office/drawing/2014/chart" uri="{C3380CC4-5D6E-409C-BE32-E72D297353CC}">
                <c16:uniqueId val="{00000042-590E-4261-9B67-6CFE7D5F15B0}"/>
              </c:ext>
            </c:extLst>
          </c:dPt>
          <c:dLbls>
            <c:dLbl>
              <c:idx val="0"/>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4-590E-4261-9B67-6CFE7D5F15B0}"/>
                </c:ext>
              </c:extLst>
            </c:dLbl>
            <c:dLbl>
              <c:idx val="1"/>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6-590E-4261-9B67-6CFE7D5F15B0}"/>
                </c:ext>
              </c:extLst>
            </c:dLbl>
            <c:dLbl>
              <c:idx val="2"/>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8-590E-4261-9B67-6CFE7D5F15B0}"/>
                </c:ext>
              </c:extLst>
            </c:dLbl>
            <c:dLbl>
              <c:idx val="3"/>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A-590E-4261-9B67-6CFE7D5F15B0}"/>
                </c:ext>
              </c:extLst>
            </c:dLbl>
            <c:dLbl>
              <c:idx val="4"/>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C-590E-4261-9B67-6CFE7D5F15B0}"/>
                </c:ext>
              </c:extLst>
            </c:dLbl>
            <c:dLbl>
              <c:idx val="5"/>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E-590E-4261-9B67-6CFE7D5F15B0}"/>
                </c:ext>
              </c:extLst>
            </c:dLbl>
            <c:dLbl>
              <c:idx val="6"/>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0-590E-4261-9B67-6CFE7D5F15B0}"/>
                </c:ext>
              </c:extLst>
            </c:dLbl>
            <c:dLbl>
              <c:idx val="7"/>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2-590E-4261-9B67-6CFE7D5F15B0}"/>
                </c:ext>
              </c:extLst>
            </c:dLbl>
            <c:spPr>
              <a:noFill/>
              <a:ln>
                <a:noFill/>
              </a:ln>
              <a:effectLst/>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Wellbeing!$W$110:$W$117</c:f>
              <c:strCache>
                <c:ptCount val="8"/>
                <c:pt idx="0">
                  <c:v>Mental
Health</c:v>
                </c:pt>
                <c:pt idx="1">
                  <c:v>Exercise
and Activity</c:v>
                </c:pt>
                <c:pt idx="2">
                  <c:v>Rest and
Relaxation</c:v>
                </c:pt>
                <c:pt idx="3">
                  <c:v>Social
Health</c:v>
                </c:pt>
                <c:pt idx="4">
                  <c:v>Relationship
Health</c:v>
                </c:pt>
                <c:pt idx="5">
                  <c:v>Healthy
Eating</c:v>
                </c:pt>
                <c:pt idx="6">
                  <c:v>Physical
Health</c:v>
                </c:pt>
                <c:pt idx="7">
                  <c:v>Work
Health</c:v>
                </c:pt>
              </c:strCache>
            </c:strRef>
          </c:cat>
          <c:val>
            <c:numRef>
              <c:f>Wellbeing!$AA$110:$AA$117</c:f>
              <c:numCache>
                <c:formatCode>General</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43-590E-4261-9B67-6CFE7D5F15B0}"/>
            </c:ext>
          </c:extLst>
        </c:ser>
        <c:ser>
          <c:idx val="4"/>
          <c:order val="4"/>
          <c:spPr>
            <a:noFill/>
            <a:ln w="0">
              <a:noFill/>
            </a:ln>
          </c:spPr>
          <c:dPt>
            <c:idx val="0"/>
            <c:bubble3D val="0"/>
            <c:extLst>
              <c:ext xmlns:c16="http://schemas.microsoft.com/office/drawing/2014/chart" uri="{C3380CC4-5D6E-409C-BE32-E72D297353CC}">
                <c16:uniqueId val="{00000045-590E-4261-9B67-6CFE7D5F15B0}"/>
              </c:ext>
            </c:extLst>
          </c:dPt>
          <c:dPt>
            <c:idx val="1"/>
            <c:bubble3D val="0"/>
            <c:extLst>
              <c:ext xmlns:c16="http://schemas.microsoft.com/office/drawing/2014/chart" uri="{C3380CC4-5D6E-409C-BE32-E72D297353CC}">
                <c16:uniqueId val="{00000047-590E-4261-9B67-6CFE7D5F15B0}"/>
              </c:ext>
            </c:extLst>
          </c:dPt>
          <c:dPt>
            <c:idx val="2"/>
            <c:bubble3D val="0"/>
            <c:extLst>
              <c:ext xmlns:c16="http://schemas.microsoft.com/office/drawing/2014/chart" uri="{C3380CC4-5D6E-409C-BE32-E72D297353CC}">
                <c16:uniqueId val="{00000049-590E-4261-9B67-6CFE7D5F15B0}"/>
              </c:ext>
            </c:extLst>
          </c:dPt>
          <c:dPt>
            <c:idx val="3"/>
            <c:bubble3D val="0"/>
            <c:extLst>
              <c:ext xmlns:c16="http://schemas.microsoft.com/office/drawing/2014/chart" uri="{C3380CC4-5D6E-409C-BE32-E72D297353CC}">
                <c16:uniqueId val="{0000004B-590E-4261-9B67-6CFE7D5F15B0}"/>
              </c:ext>
            </c:extLst>
          </c:dPt>
          <c:dPt>
            <c:idx val="4"/>
            <c:bubble3D val="0"/>
            <c:extLst>
              <c:ext xmlns:c16="http://schemas.microsoft.com/office/drawing/2014/chart" uri="{C3380CC4-5D6E-409C-BE32-E72D297353CC}">
                <c16:uniqueId val="{0000004D-590E-4261-9B67-6CFE7D5F15B0}"/>
              </c:ext>
            </c:extLst>
          </c:dPt>
          <c:dPt>
            <c:idx val="5"/>
            <c:bubble3D val="0"/>
            <c:extLst>
              <c:ext xmlns:c16="http://schemas.microsoft.com/office/drawing/2014/chart" uri="{C3380CC4-5D6E-409C-BE32-E72D297353CC}">
                <c16:uniqueId val="{0000004F-590E-4261-9B67-6CFE7D5F15B0}"/>
              </c:ext>
            </c:extLst>
          </c:dPt>
          <c:dPt>
            <c:idx val="6"/>
            <c:bubble3D val="0"/>
            <c:extLst>
              <c:ext xmlns:c16="http://schemas.microsoft.com/office/drawing/2014/chart" uri="{C3380CC4-5D6E-409C-BE32-E72D297353CC}">
                <c16:uniqueId val="{00000051-590E-4261-9B67-6CFE7D5F15B0}"/>
              </c:ext>
            </c:extLst>
          </c:dPt>
          <c:dPt>
            <c:idx val="7"/>
            <c:bubble3D val="0"/>
            <c:extLst>
              <c:ext xmlns:c16="http://schemas.microsoft.com/office/drawing/2014/chart" uri="{C3380CC4-5D6E-409C-BE32-E72D297353CC}">
                <c16:uniqueId val="{00000053-590E-4261-9B67-6CFE7D5F15B0}"/>
              </c:ext>
            </c:extLst>
          </c:dPt>
          <c:dLbls>
            <c:dLbl>
              <c:idx val="0"/>
              <c:spPr/>
              <c:txPr>
                <a:bodyPr rot="132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5-590E-4261-9B67-6CFE7D5F15B0}"/>
                </c:ext>
              </c:extLst>
            </c:dLbl>
            <c:dLbl>
              <c:idx val="1"/>
              <c:spPr/>
              <c:txPr>
                <a:bodyPr rot="402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7-590E-4261-9B67-6CFE7D5F15B0}"/>
                </c:ext>
              </c:extLst>
            </c:dLbl>
            <c:dLbl>
              <c:idx val="2"/>
              <c:spPr/>
              <c:txPr>
                <a:bodyPr rot="-408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9-590E-4261-9B67-6CFE7D5F15B0}"/>
                </c:ext>
              </c:extLst>
            </c:dLbl>
            <c:dLbl>
              <c:idx val="3"/>
              <c:spPr/>
              <c:txPr>
                <a:bodyPr rot="-138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B-590E-4261-9B67-6CFE7D5F15B0}"/>
                </c:ext>
              </c:extLst>
            </c:dLbl>
            <c:dLbl>
              <c:idx val="4"/>
              <c:spPr/>
              <c:txPr>
                <a:bodyPr rot="132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D-590E-4261-9B67-6CFE7D5F15B0}"/>
                </c:ext>
              </c:extLst>
            </c:dLbl>
            <c:dLbl>
              <c:idx val="5"/>
              <c:spPr/>
              <c:txPr>
                <a:bodyPr rot="402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F-590E-4261-9B67-6CFE7D5F15B0}"/>
                </c:ext>
              </c:extLst>
            </c:dLbl>
            <c:dLbl>
              <c:idx val="6"/>
              <c:spPr/>
              <c:txPr>
                <a:bodyPr rot="-408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1-590E-4261-9B67-6CFE7D5F15B0}"/>
                </c:ext>
              </c:extLst>
            </c:dLbl>
            <c:dLbl>
              <c:idx val="7"/>
              <c:spPr/>
              <c:txPr>
                <a:bodyPr rot="-1380000"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3-590E-4261-9B67-6CFE7D5F15B0}"/>
                </c:ext>
              </c:extLst>
            </c:dLbl>
            <c:spPr>
              <a:noFill/>
              <a:ln>
                <a:noFill/>
              </a:ln>
              <a:effectLst/>
            </c:spPr>
            <c:txPr>
              <a:bodyPr wrap="none"/>
              <a:lstStyle/>
              <a:p>
                <a:pPr>
                  <a:defRPr lang="en-GB" sz="1300" b="1" strike="noStrike" spc="-1">
                    <a:solidFill>
                      <a:srgbClr val="000000"/>
                    </a:solidFill>
                    <a:latin typeface="Century Gothic"/>
                  </a:defRPr>
                </a:pPr>
                <a:endParaRPr lang="en-US"/>
              </a:p>
            </c:txPr>
            <c:showLegendKey val="0"/>
            <c:showVal val="0"/>
            <c:showCatName val="1"/>
            <c:showSerName val="0"/>
            <c:showPercent val="0"/>
            <c:showBubbleSize val="1"/>
            <c:separator> </c:separator>
            <c:showLeaderLines val="1"/>
            <c:extLst>
              <c:ext xmlns:c15="http://schemas.microsoft.com/office/drawing/2012/chart" uri="{CE6537A1-D6FC-4f65-9D91-7224C49458BB}"/>
            </c:extLst>
          </c:dLbls>
          <c:cat>
            <c:strRef>
              <c:f>Wellbeing!$W$110:$W$117</c:f>
              <c:strCache>
                <c:ptCount val="8"/>
                <c:pt idx="0">
                  <c:v>Mental
Health</c:v>
                </c:pt>
                <c:pt idx="1">
                  <c:v>Exercise
and Activity</c:v>
                </c:pt>
                <c:pt idx="2">
                  <c:v>Rest and
Relaxation</c:v>
                </c:pt>
                <c:pt idx="3">
                  <c:v>Social
Health</c:v>
                </c:pt>
                <c:pt idx="4">
                  <c:v>Relationship
Health</c:v>
                </c:pt>
                <c:pt idx="5">
                  <c:v>Healthy
Eating</c:v>
                </c:pt>
                <c:pt idx="6">
                  <c:v>Physical
Health</c:v>
                </c:pt>
                <c:pt idx="7">
                  <c:v>Work
Health</c:v>
                </c:pt>
              </c:strCache>
            </c:strRef>
          </c:cat>
          <c:val>
            <c:numRef>
              <c:f>Wellbeing!$AB$110:$AB$117</c:f>
              <c:numCache>
                <c:formatCode>General</c:formatCode>
                <c:ptCount val="8"/>
                <c:pt idx="0">
                  <c:v>1</c:v>
                </c:pt>
                <c:pt idx="1">
                  <c:v>1</c:v>
                </c:pt>
                <c:pt idx="2">
                  <c:v>1</c:v>
                </c:pt>
                <c:pt idx="3">
                  <c:v>1</c:v>
                </c:pt>
                <c:pt idx="4">
                  <c:v>1</c:v>
                </c:pt>
                <c:pt idx="5">
                  <c:v>1</c:v>
                </c:pt>
                <c:pt idx="6">
                  <c:v>1</c:v>
                </c:pt>
                <c:pt idx="7">
                  <c:v>1</c:v>
                </c:pt>
              </c:numCache>
            </c:numRef>
          </c:val>
          <c:extLst>
            <c:ext xmlns:c16="http://schemas.microsoft.com/office/drawing/2014/chart" uri="{C3380CC4-5D6E-409C-BE32-E72D297353CC}">
              <c16:uniqueId val="{00000054-590E-4261-9B67-6CFE7D5F15B0}"/>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noFill/>
    <a:ln w="0">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1800" b="1" strike="noStrike" spc="-1">
                <a:latin typeface="Century Gothic"/>
              </a:defRPr>
            </a:pPr>
            <a:r>
              <a:rPr lang="en-GB" sz="1800" b="1" strike="noStrike" spc="-1">
                <a:latin typeface="Century Gothic"/>
              </a:rPr>
              <a:t>Chart 1a of 2:  Ministry Areas</a:t>
            </a:r>
          </a:p>
        </c:rich>
      </c:tx>
      <c:layout>
        <c:manualLayout>
          <c:xMode val="edge"/>
          <c:yMode val="edge"/>
          <c:x val="1.8450184501845001E-2"/>
          <c:y val="4.1129744042365399E-2"/>
        </c:manualLayout>
      </c:layout>
      <c:overlay val="0"/>
      <c:spPr>
        <a:noFill/>
        <a:ln w="0">
          <a:noFill/>
        </a:ln>
      </c:spPr>
    </c:title>
    <c:autoTitleDeleted val="0"/>
    <c:view3D>
      <c:rotX val="30"/>
      <c:rotY val="0"/>
      <c:rAngAx val="1"/>
    </c:view3D>
    <c:floor>
      <c:thickness val="0"/>
      <c:spPr>
        <a:solidFill>
          <a:srgbClr val="CCCCCC"/>
        </a:solidFill>
        <a:ln w="0">
          <a:noFill/>
        </a:ln>
      </c:spPr>
    </c:floor>
    <c:sideWall>
      <c:thickness val="0"/>
      <c:spPr>
        <a:noFill/>
        <a:ln w="0">
          <a:solidFill>
            <a:srgbClr val="B3B3B3"/>
          </a:solidFill>
        </a:ln>
      </c:spPr>
    </c:sideWall>
    <c:backWall>
      <c:thickness val="0"/>
      <c:spPr>
        <a:noFill/>
        <a:ln w="0">
          <a:solidFill>
            <a:srgbClr val="B3B3B3"/>
          </a:solidFill>
        </a:ln>
      </c:spPr>
    </c:backWall>
    <c:plotArea>
      <c:layout>
        <c:manualLayout>
          <c:layoutTarget val="inner"/>
          <c:xMode val="edge"/>
          <c:yMode val="edge"/>
          <c:x val="5.2094638593444799E-2"/>
          <c:y val="0.23998234774933799"/>
          <c:w val="0.52338832211851505"/>
          <c:h val="0.53106796116504795"/>
        </c:manualLayout>
      </c:layout>
      <c:pie3DChart>
        <c:varyColors val="1"/>
        <c:ser>
          <c:idx val="0"/>
          <c:order val="0"/>
          <c:spPr>
            <a:solidFill>
              <a:srgbClr val="004586"/>
            </a:solidFill>
            <a:ln w="18000">
              <a:solidFill>
                <a:srgbClr val="666666"/>
              </a:solidFill>
              <a:round/>
            </a:ln>
          </c:spPr>
          <c:dPt>
            <c:idx val="0"/>
            <c:bubble3D val="0"/>
            <c:spPr>
              <a:solidFill>
                <a:srgbClr val="7490AA"/>
              </a:solidFill>
              <a:ln w="18000">
                <a:solidFill>
                  <a:srgbClr val="666666"/>
                </a:solidFill>
                <a:round/>
              </a:ln>
            </c:spPr>
            <c:extLst>
              <c:ext xmlns:c16="http://schemas.microsoft.com/office/drawing/2014/chart" uri="{C3380CC4-5D6E-409C-BE32-E72D297353CC}">
                <c16:uniqueId val="{00000001-A0D6-4274-9E41-71E74BB16403}"/>
              </c:ext>
            </c:extLst>
          </c:dPt>
          <c:dPt>
            <c:idx val="1"/>
            <c:bubble3D val="0"/>
            <c:spPr>
              <a:solidFill>
                <a:srgbClr val="E55B5B"/>
              </a:solidFill>
              <a:ln w="18000">
                <a:solidFill>
                  <a:srgbClr val="666666"/>
                </a:solidFill>
                <a:round/>
              </a:ln>
            </c:spPr>
            <c:extLst>
              <c:ext xmlns:c16="http://schemas.microsoft.com/office/drawing/2014/chart" uri="{C3380CC4-5D6E-409C-BE32-E72D297353CC}">
                <c16:uniqueId val="{00000003-A0D6-4274-9E41-71E74BB16403}"/>
              </c:ext>
            </c:extLst>
          </c:dPt>
          <c:dPt>
            <c:idx val="2"/>
            <c:bubble3D val="0"/>
            <c:spPr>
              <a:solidFill>
                <a:srgbClr val="EEDE50"/>
              </a:solidFill>
              <a:ln w="18000">
                <a:solidFill>
                  <a:srgbClr val="666666"/>
                </a:solidFill>
                <a:round/>
              </a:ln>
            </c:spPr>
            <c:extLst>
              <c:ext xmlns:c16="http://schemas.microsoft.com/office/drawing/2014/chart" uri="{C3380CC4-5D6E-409C-BE32-E72D297353CC}">
                <c16:uniqueId val="{00000005-A0D6-4274-9E41-71E74BB16403}"/>
              </c:ext>
            </c:extLst>
          </c:dPt>
          <c:dPt>
            <c:idx val="3"/>
            <c:bubble3D val="0"/>
            <c:spPr>
              <a:solidFill>
                <a:srgbClr val="7DAF53"/>
              </a:solidFill>
              <a:ln w="18000">
                <a:solidFill>
                  <a:srgbClr val="666666"/>
                </a:solidFill>
                <a:round/>
              </a:ln>
            </c:spPr>
            <c:extLst>
              <c:ext xmlns:c16="http://schemas.microsoft.com/office/drawing/2014/chart" uri="{C3380CC4-5D6E-409C-BE32-E72D297353CC}">
                <c16:uniqueId val="{00000007-A0D6-4274-9E41-71E74BB16403}"/>
              </c:ext>
            </c:extLst>
          </c:dPt>
          <c:dPt>
            <c:idx val="4"/>
            <c:bubble3D val="0"/>
            <c:spPr>
              <a:solidFill>
                <a:srgbClr val="C2667F"/>
              </a:solidFill>
              <a:ln w="18000">
                <a:solidFill>
                  <a:srgbClr val="666666"/>
                </a:solidFill>
                <a:round/>
              </a:ln>
            </c:spPr>
            <c:extLst>
              <c:ext xmlns:c16="http://schemas.microsoft.com/office/drawing/2014/chart" uri="{C3380CC4-5D6E-409C-BE32-E72D297353CC}">
                <c16:uniqueId val="{00000009-A0D6-4274-9E41-71E74BB16403}"/>
              </c:ext>
            </c:extLst>
          </c:dPt>
          <c:dPt>
            <c:idx val="5"/>
            <c:bubble3D val="0"/>
            <c:spPr>
              <a:solidFill>
                <a:srgbClr val="A4CAE6"/>
              </a:solidFill>
              <a:ln w="18000">
                <a:solidFill>
                  <a:srgbClr val="666666"/>
                </a:solidFill>
                <a:round/>
              </a:ln>
            </c:spPr>
            <c:extLst>
              <c:ext xmlns:c16="http://schemas.microsoft.com/office/drawing/2014/chart" uri="{C3380CC4-5D6E-409C-BE32-E72D297353CC}">
                <c16:uniqueId val="{0000000B-A0D6-4274-9E41-71E74BB16403}"/>
              </c:ext>
            </c:extLst>
          </c:dPt>
          <c:dPt>
            <c:idx val="6"/>
            <c:bubble3D val="0"/>
            <c:spPr>
              <a:solidFill>
                <a:srgbClr val="9386E5"/>
              </a:solidFill>
              <a:ln w="18000">
                <a:solidFill>
                  <a:srgbClr val="666666"/>
                </a:solidFill>
                <a:round/>
              </a:ln>
            </c:spPr>
            <c:extLst>
              <c:ext xmlns:c16="http://schemas.microsoft.com/office/drawing/2014/chart" uri="{C3380CC4-5D6E-409C-BE32-E72D297353CC}">
                <c16:uniqueId val="{0000000D-A0D6-4274-9E41-71E74BB16403}"/>
              </c:ext>
            </c:extLst>
          </c:dPt>
          <c:dPt>
            <c:idx val="7"/>
            <c:bubble3D val="0"/>
            <c:spPr>
              <a:solidFill>
                <a:srgbClr val="999999"/>
              </a:solidFill>
              <a:ln w="18000">
                <a:solidFill>
                  <a:srgbClr val="666666"/>
                </a:solidFill>
                <a:round/>
              </a:ln>
            </c:spPr>
            <c:extLst>
              <c:ext xmlns:c16="http://schemas.microsoft.com/office/drawing/2014/chart" uri="{C3380CC4-5D6E-409C-BE32-E72D297353CC}">
                <c16:uniqueId val="{0000000F-A0D6-4274-9E41-71E74BB16403}"/>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A0D6-4274-9E41-71E74BB16403}"/>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A0D6-4274-9E41-71E74BB16403}"/>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0D6-4274-9E41-71E74BB16403}"/>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A0D6-4274-9E41-71E74BB16403}"/>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A0D6-4274-9E41-71E74BB16403}"/>
                </c:ext>
              </c:extLst>
            </c:dLbl>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A0D6-4274-9E41-71E74BB16403}"/>
                </c:ext>
              </c:extLst>
            </c:dLbl>
            <c:dLbl>
              <c:idx val="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D-A0D6-4274-9E41-71E74BB16403}"/>
                </c:ext>
              </c:extLst>
            </c:dLbl>
            <c:dLbl>
              <c:idx val="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F-A0D6-4274-9E41-71E74BB16403}"/>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Shape!$D$8:$D$15</c:f>
              <c:strCache>
                <c:ptCount val="8"/>
                <c:pt idx="0">
                  <c:v>Leadership</c:v>
                </c:pt>
                <c:pt idx="1">
                  <c:v>Services</c:v>
                </c:pt>
                <c:pt idx="2">
                  <c:v>Pastoral</c:v>
                </c:pt>
                <c:pt idx="3">
                  <c:v>Mission</c:v>
                </c:pt>
                <c:pt idx="4">
                  <c:v>Administration</c:v>
                </c:pt>
                <c:pt idx="5">
                  <c:v>Wider Church</c:v>
                </c:pt>
                <c:pt idx="6">
                  <c:v>Other</c:v>
                </c:pt>
                <c:pt idx="7">
                  <c:v>The Unexpected</c:v>
                </c:pt>
              </c:strCache>
            </c:strRef>
          </c:cat>
          <c:val>
            <c:numRef>
              <c:f>Shape!$E$8:$E$15</c:f>
              <c:numCache>
                <c:formatCode>0.0</c:formatCode>
                <c:ptCount val="8"/>
                <c:pt idx="0">
                  <c:v>5</c:v>
                </c:pt>
                <c:pt idx="1">
                  <c:v>8</c:v>
                </c:pt>
                <c:pt idx="2">
                  <c:v>6</c:v>
                </c:pt>
                <c:pt idx="3">
                  <c:v>5</c:v>
                </c:pt>
                <c:pt idx="4">
                  <c:v>5</c:v>
                </c:pt>
                <c:pt idx="5">
                  <c:v>4</c:v>
                </c:pt>
                <c:pt idx="6">
                  <c:v>5</c:v>
                </c:pt>
                <c:pt idx="7">
                  <c:v>7</c:v>
                </c:pt>
              </c:numCache>
            </c:numRef>
          </c:val>
          <c:extLst>
            <c:ext xmlns:c16="http://schemas.microsoft.com/office/drawing/2014/chart" uri="{C3380CC4-5D6E-409C-BE32-E72D297353CC}">
              <c16:uniqueId val="{00000010-A0D6-4274-9E41-71E74BB16403}"/>
            </c:ext>
          </c:extLst>
        </c:ser>
        <c:dLbls>
          <c:showLegendKey val="0"/>
          <c:showVal val="0"/>
          <c:showCatName val="0"/>
          <c:showSerName val="0"/>
          <c:showPercent val="0"/>
          <c:showBubbleSize val="0"/>
          <c:showLeaderLines val="1"/>
        </c:dLbls>
      </c:pie3DChart>
    </c:plotArea>
    <c:legend>
      <c:legendPos val="r"/>
      <c:layout>
        <c:manualLayout>
          <c:xMode val="edge"/>
          <c:yMode val="edge"/>
          <c:x val="0.58503364445409201"/>
          <c:y val="0.13459841129743999"/>
          <c:w val="0.34519997829272298"/>
          <c:h val="0.77058875452378905"/>
        </c:manualLayout>
      </c:layout>
      <c:overlay val="0"/>
      <c:spPr>
        <a:noFill/>
        <a:ln w="0">
          <a:noFill/>
        </a:ln>
      </c:spPr>
      <c:txPr>
        <a:bodyPr/>
        <a:lstStyle/>
        <a:p>
          <a:pPr>
            <a:defRPr lang="en-GB" sz="1400" b="1" strike="noStrike" spc="-1">
              <a:solidFill>
                <a:srgbClr val="000000"/>
              </a:solidFill>
              <a:latin typeface="Century Gothic"/>
            </a:defRPr>
          </a:pPr>
          <a:endParaRPr lang="en-US"/>
        </a:p>
      </c:txPr>
    </c:legend>
    <c:plotVisOnly val="0"/>
    <c:dispBlanksAs val="zero"/>
    <c:showDLblsOverMax val="1"/>
  </c:chart>
  <c:spPr>
    <a:solidFill>
      <a:srgbClr val="FFFFCC">
        <a:alpha val="50000"/>
      </a:srgbClr>
    </a:solidFill>
    <a:ln w="54000">
      <a:solidFill>
        <a:srgbClr val="F88C8C"/>
      </a:solidFill>
      <a:round/>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1800" b="1" strike="noStrike" spc="-1">
                <a:latin typeface="Century Gothic"/>
              </a:defRPr>
            </a:pPr>
            <a:r>
              <a:rPr lang="en-GB" sz="1800" b="1" strike="noStrike" spc="-1">
                <a:latin typeface="Century Gothic"/>
              </a:rPr>
              <a:t>Chart 2a of 2:  Ministry Areas</a:t>
            </a:r>
          </a:p>
        </c:rich>
      </c:tx>
      <c:layout>
        <c:manualLayout>
          <c:xMode val="edge"/>
          <c:yMode val="edge"/>
          <c:x val="2.9954417191230698E-2"/>
          <c:y val="5.6667200256122902E-2"/>
        </c:manualLayout>
      </c:layout>
      <c:overlay val="0"/>
      <c:spPr>
        <a:noFill/>
        <a:ln w="0">
          <a:noFill/>
        </a:ln>
      </c:spPr>
    </c:title>
    <c:autoTitleDeleted val="0"/>
    <c:plotArea>
      <c:layout>
        <c:manualLayout>
          <c:layoutTarget val="inner"/>
          <c:xMode val="edge"/>
          <c:yMode val="edge"/>
          <c:x val="0.27805513349251099"/>
          <c:y val="0.25460220906034903"/>
          <c:w val="0.42223789884957702"/>
          <c:h val="0.62269889546982504"/>
        </c:manualLayout>
      </c:layout>
      <c:radarChart>
        <c:radarStyle val="marker"/>
        <c:varyColors val="0"/>
        <c:ser>
          <c:idx val="0"/>
          <c:order val="0"/>
          <c:spPr>
            <a:ln w="28800">
              <a:solidFill>
                <a:srgbClr val="407927"/>
              </a:solidFill>
              <a:round/>
            </a:ln>
          </c:spPr>
          <c:marker>
            <c:symbol val="square"/>
            <c:size val="8"/>
            <c:spPr>
              <a:solidFill>
                <a:srgbClr val="407927"/>
              </a:solidFill>
            </c:spPr>
          </c:marker>
          <c:dPt>
            <c:idx val="5"/>
            <c:bubble3D val="0"/>
            <c:extLst>
              <c:ext xmlns:c16="http://schemas.microsoft.com/office/drawing/2014/chart" uri="{C3380CC4-5D6E-409C-BE32-E72D297353CC}">
                <c16:uniqueId val="{00000000-0ED5-4961-BF74-1B04C7C62BC2}"/>
              </c:ext>
            </c:extLst>
          </c:dPt>
          <c:dLbls>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0-0ED5-4961-BF74-1B04C7C62BC2}"/>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Shape!$D$8:$D$15</c:f>
              <c:strCache>
                <c:ptCount val="8"/>
                <c:pt idx="0">
                  <c:v>Leadership</c:v>
                </c:pt>
                <c:pt idx="1">
                  <c:v>Services</c:v>
                </c:pt>
                <c:pt idx="2">
                  <c:v>Pastoral</c:v>
                </c:pt>
                <c:pt idx="3">
                  <c:v>Mission</c:v>
                </c:pt>
                <c:pt idx="4">
                  <c:v>Administration</c:v>
                </c:pt>
                <c:pt idx="5">
                  <c:v>Wider Church</c:v>
                </c:pt>
                <c:pt idx="6">
                  <c:v>Other</c:v>
                </c:pt>
                <c:pt idx="7">
                  <c:v>The Unexpected</c:v>
                </c:pt>
              </c:strCache>
            </c:strRef>
          </c:cat>
          <c:val>
            <c:numRef>
              <c:f>Shape!$E$8:$E$15</c:f>
              <c:numCache>
                <c:formatCode>0.0</c:formatCode>
                <c:ptCount val="8"/>
                <c:pt idx="0">
                  <c:v>5</c:v>
                </c:pt>
                <c:pt idx="1">
                  <c:v>8</c:v>
                </c:pt>
                <c:pt idx="2">
                  <c:v>6</c:v>
                </c:pt>
                <c:pt idx="3">
                  <c:v>5</c:v>
                </c:pt>
                <c:pt idx="4">
                  <c:v>5</c:v>
                </c:pt>
                <c:pt idx="5">
                  <c:v>4</c:v>
                </c:pt>
                <c:pt idx="6">
                  <c:v>5</c:v>
                </c:pt>
                <c:pt idx="7">
                  <c:v>7</c:v>
                </c:pt>
              </c:numCache>
            </c:numRef>
          </c:val>
          <c:extLst>
            <c:ext xmlns:c16="http://schemas.microsoft.com/office/drawing/2014/chart" uri="{C3380CC4-5D6E-409C-BE32-E72D297353CC}">
              <c16:uniqueId val="{00000001-0ED5-4961-BF74-1B04C7C62BC2}"/>
            </c:ext>
          </c:extLst>
        </c:ser>
        <c:dLbls>
          <c:showLegendKey val="0"/>
          <c:showVal val="0"/>
          <c:showCatName val="0"/>
          <c:showSerName val="0"/>
          <c:showPercent val="0"/>
          <c:showBubbleSize val="0"/>
        </c:dLbls>
        <c:axId val="44054177"/>
        <c:axId val="17246385"/>
      </c:radarChart>
      <c:catAx>
        <c:axId val="44054177"/>
        <c:scaling>
          <c:orientation val="maxMin"/>
        </c:scaling>
        <c:delete val="0"/>
        <c:axPos val="b"/>
        <c:numFmt formatCode="General" sourceLinked="1"/>
        <c:majorTickMark val="cross"/>
        <c:minorTickMark val="cross"/>
        <c:tickLblPos val="nextTo"/>
        <c:spPr>
          <a:ln w="36000">
            <a:solidFill>
              <a:srgbClr val="000000"/>
            </a:solidFill>
            <a:round/>
          </a:ln>
        </c:spPr>
        <c:txPr>
          <a:bodyPr/>
          <a:lstStyle/>
          <a:p>
            <a:pPr>
              <a:defRPr lang="en-GB" sz="1600" b="1" strike="noStrike" spc="-1">
                <a:latin typeface="Century Gothic"/>
              </a:defRPr>
            </a:pPr>
            <a:endParaRPr lang="en-US"/>
          </a:p>
        </c:txPr>
        <c:crossAx val="17246385"/>
        <c:crosses val="autoZero"/>
        <c:auto val="1"/>
        <c:lblAlgn val="ctr"/>
        <c:lblOffset val="100"/>
        <c:noMultiLvlLbl val="0"/>
      </c:catAx>
      <c:valAx>
        <c:axId val="17246385"/>
        <c:scaling>
          <c:orientation val="minMax"/>
          <c:min val="0"/>
        </c:scaling>
        <c:delete val="0"/>
        <c:axPos val="l"/>
        <c:majorGridlines>
          <c:spPr>
            <a:ln w="28800">
              <a:solidFill>
                <a:srgbClr val="333333"/>
              </a:solidFill>
              <a:round/>
            </a:ln>
          </c:spPr>
        </c:majorGridlines>
        <c:minorGridlines>
          <c:spPr>
            <a:ln w="18000">
              <a:solidFill>
                <a:srgbClr val="333333"/>
              </a:solidFill>
              <a:round/>
            </a:ln>
          </c:spPr>
        </c:minorGridlines>
        <c:numFmt formatCode="#,##0" sourceLinked="0"/>
        <c:majorTickMark val="none"/>
        <c:minorTickMark val="none"/>
        <c:tickLblPos val="nextTo"/>
        <c:spPr>
          <a:ln w="28800">
            <a:solidFill>
              <a:srgbClr val="000000"/>
            </a:solidFill>
            <a:round/>
          </a:ln>
        </c:spPr>
        <c:txPr>
          <a:bodyPr/>
          <a:lstStyle/>
          <a:p>
            <a:pPr>
              <a:defRPr lang="en-GB" sz="1500" b="1" strike="noStrike" spc="-1">
                <a:latin typeface="Century Gothic"/>
              </a:defRPr>
            </a:pPr>
            <a:endParaRPr lang="en-US"/>
          </a:p>
        </c:txPr>
        <c:crossAx val="44054177"/>
        <c:crossesAt val="1"/>
        <c:crossBetween val="midCat"/>
        <c:minorUnit val="2.5"/>
      </c:valAx>
      <c:spPr>
        <a:noFill/>
        <a:ln w="0">
          <a:noFill/>
        </a:ln>
      </c:spPr>
    </c:plotArea>
    <c:plotVisOnly val="0"/>
    <c:dispBlanksAs val="gap"/>
    <c:showDLblsOverMax val="1"/>
  </c:chart>
  <c:spPr>
    <a:solidFill>
      <a:srgbClr val="FFFFCC">
        <a:alpha val="50000"/>
      </a:srgbClr>
    </a:solidFill>
    <a:ln w="54000">
      <a:solidFill>
        <a:srgbClr val="F88C8C"/>
      </a:solidFill>
      <a:round/>
    </a:ln>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1800" b="1" strike="noStrike" spc="-1">
                <a:latin typeface="Century Gothic"/>
              </a:defRPr>
            </a:pPr>
            <a:r>
              <a:rPr lang="en-GB" sz="1800" b="1" strike="noStrike" spc="-1">
                <a:latin typeface="Century Gothic"/>
              </a:rPr>
              <a:t>Chart 1b of 2:  All Areas</a:t>
            </a:r>
          </a:p>
        </c:rich>
      </c:tx>
      <c:layout>
        <c:manualLayout>
          <c:xMode val="edge"/>
          <c:yMode val="edge"/>
          <c:x val="1.8428861471185401E-2"/>
          <c:y val="4.1129744042365399E-2"/>
        </c:manualLayout>
      </c:layout>
      <c:overlay val="0"/>
      <c:spPr>
        <a:noFill/>
        <a:ln w="0">
          <a:noFill/>
        </a:ln>
      </c:spPr>
    </c:title>
    <c:autoTitleDeleted val="0"/>
    <c:view3D>
      <c:rotX val="30"/>
      <c:rotY val="0"/>
      <c:rAngAx val="1"/>
    </c:view3D>
    <c:floor>
      <c:thickness val="0"/>
      <c:spPr>
        <a:solidFill>
          <a:srgbClr val="CCCCCC"/>
        </a:solidFill>
        <a:ln w="0">
          <a:noFill/>
        </a:ln>
      </c:spPr>
    </c:floor>
    <c:sideWall>
      <c:thickness val="0"/>
      <c:spPr>
        <a:noFill/>
        <a:ln w="0">
          <a:solidFill>
            <a:srgbClr val="B3B3B3"/>
          </a:solidFill>
        </a:ln>
      </c:spPr>
    </c:sideWall>
    <c:backWall>
      <c:thickness val="0"/>
      <c:spPr>
        <a:noFill/>
        <a:ln w="0">
          <a:solidFill>
            <a:srgbClr val="B3B3B3"/>
          </a:solidFill>
        </a:ln>
      </c:spPr>
    </c:backWall>
    <c:plotArea>
      <c:layout>
        <c:manualLayout>
          <c:layoutTarget val="inner"/>
          <c:xMode val="edge"/>
          <c:yMode val="edge"/>
          <c:x val="5.20068717788537E-2"/>
          <c:y val="0.239894086496028"/>
          <c:w val="0.52334843042323897"/>
          <c:h val="0.53106796116504795"/>
        </c:manualLayout>
      </c:layout>
      <c:pie3DChart>
        <c:varyColors val="1"/>
        <c:ser>
          <c:idx val="0"/>
          <c:order val="0"/>
          <c:spPr>
            <a:solidFill>
              <a:srgbClr val="004586"/>
            </a:solidFill>
            <a:ln w="18000">
              <a:solidFill>
                <a:srgbClr val="666666"/>
              </a:solidFill>
              <a:round/>
            </a:ln>
          </c:spPr>
          <c:dPt>
            <c:idx val="0"/>
            <c:bubble3D val="0"/>
            <c:spPr>
              <a:solidFill>
                <a:srgbClr val="7490AA"/>
              </a:solidFill>
              <a:ln w="18000">
                <a:solidFill>
                  <a:srgbClr val="666666"/>
                </a:solidFill>
                <a:round/>
              </a:ln>
            </c:spPr>
            <c:extLst>
              <c:ext xmlns:c16="http://schemas.microsoft.com/office/drawing/2014/chart" uri="{C3380CC4-5D6E-409C-BE32-E72D297353CC}">
                <c16:uniqueId val="{00000001-C1C2-42D6-8CBC-69DF14D6F5B5}"/>
              </c:ext>
            </c:extLst>
          </c:dPt>
          <c:dPt>
            <c:idx val="1"/>
            <c:bubble3D val="0"/>
            <c:spPr>
              <a:solidFill>
                <a:srgbClr val="E55B5B"/>
              </a:solidFill>
              <a:ln w="18000">
                <a:solidFill>
                  <a:srgbClr val="666666"/>
                </a:solidFill>
                <a:round/>
              </a:ln>
            </c:spPr>
            <c:extLst>
              <c:ext xmlns:c16="http://schemas.microsoft.com/office/drawing/2014/chart" uri="{C3380CC4-5D6E-409C-BE32-E72D297353CC}">
                <c16:uniqueId val="{00000003-C1C2-42D6-8CBC-69DF14D6F5B5}"/>
              </c:ext>
            </c:extLst>
          </c:dPt>
          <c:dPt>
            <c:idx val="2"/>
            <c:bubble3D val="0"/>
            <c:spPr>
              <a:solidFill>
                <a:srgbClr val="EEDE50"/>
              </a:solidFill>
              <a:ln w="18000">
                <a:solidFill>
                  <a:srgbClr val="666666"/>
                </a:solidFill>
                <a:round/>
              </a:ln>
            </c:spPr>
            <c:extLst>
              <c:ext xmlns:c16="http://schemas.microsoft.com/office/drawing/2014/chart" uri="{C3380CC4-5D6E-409C-BE32-E72D297353CC}">
                <c16:uniqueId val="{00000005-C1C2-42D6-8CBC-69DF14D6F5B5}"/>
              </c:ext>
            </c:extLst>
          </c:dPt>
          <c:dPt>
            <c:idx val="3"/>
            <c:bubble3D val="0"/>
            <c:spPr>
              <a:solidFill>
                <a:srgbClr val="7DAF53"/>
              </a:solidFill>
              <a:ln w="18000">
                <a:solidFill>
                  <a:srgbClr val="666666"/>
                </a:solidFill>
                <a:round/>
              </a:ln>
            </c:spPr>
            <c:extLst>
              <c:ext xmlns:c16="http://schemas.microsoft.com/office/drawing/2014/chart" uri="{C3380CC4-5D6E-409C-BE32-E72D297353CC}">
                <c16:uniqueId val="{00000007-C1C2-42D6-8CBC-69DF14D6F5B5}"/>
              </c:ext>
            </c:extLst>
          </c:dPt>
          <c:dPt>
            <c:idx val="4"/>
            <c:bubble3D val="0"/>
            <c:spPr>
              <a:solidFill>
                <a:srgbClr val="C2667F"/>
              </a:solidFill>
              <a:ln w="18000">
                <a:solidFill>
                  <a:srgbClr val="666666"/>
                </a:solidFill>
                <a:round/>
              </a:ln>
            </c:spPr>
            <c:extLst>
              <c:ext xmlns:c16="http://schemas.microsoft.com/office/drawing/2014/chart" uri="{C3380CC4-5D6E-409C-BE32-E72D297353CC}">
                <c16:uniqueId val="{00000009-C1C2-42D6-8CBC-69DF14D6F5B5}"/>
              </c:ext>
            </c:extLst>
          </c:dPt>
          <c:dPt>
            <c:idx val="5"/>
            <c:bubble3D val="0"/>
            <c:spPr>
              <a:solidFill>
                <a:srgbClr val="A4CAE6"/>
              </a:solidFill>
              <a:ln w="18000">
                <a:solidFill>
                  <a:srgbClr val="666666"/>
                </a:solidFill>
                <a:round/>
              </a:ln>
            </c:spPr>
            <c:extLst>
              <c:ext xmlns:c16="http://schemas.microsoft.com/office/drawing/2014/chart" uri="{C3380CC4-5D6E-409C-BE32-E72D297353CC}">
                <c16:uniqueId val="{0000000B-C1C2-42D6-8CBC-69DF14D6F5B5}"/>
              </c:ext>
            </c:extLst>
          </c:dPt>
          <c:dPt>
            <c:idx val="6"/>
            <c:bubble3D val="0"/>
            <c:spPr>
              <a:solidFill>
                <a:srgbClr val="9386E5"/>
              </a:solidFill>
              <a:ln w="18000">
                <a:solidFill>
                  <a:srgbClr val="666666"/>
                </a:solidFill>
                <a:round/>
              </a:ln>
            </c:spPr>
            <c:extLst>
              <c:ext xmlns:c16="http://schemas.microsoft.com/office/drawing/2014/chart" uri="{C3380CC4-5D6E-409C-BE32-E72D297353CC}">
                <c16:uniqueId val="{0000000D-C1C2-42D6-8CBC-69DF14D6F5B5}"/>
              </c:ext>
            </c:extLst>
          </c:dPt>
          <c:dPt>
            <c:idx val="7"/>
            <c:bubble3D val="0"/>
            <c:spPr>
              <a:solidFill>
                <a:srgbClr val="999999"/>
              </a:solidFill>
              <a:ln w="18000">
                <a:solidFill>
                  <a:srgbClr val="666666"/>
                </a:solidFill>
                <a:round/>
              </a:ln>
            </c:spPr>
            <c:extLst>
              <c:ext xmlns:c16="http://schemas.microsoft.com/office/drawing/2014/chart" uri="{C3380CC4-5D6E-409C-BE32-E72D297353CC}">
                <c16:uniqueId val="{0000000F-C1C2-42D6-8CBC-69DF14D6F5B5}"/>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C1C2-42D6-8CBC-69DF14D6F5B5}"/>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C1C2-42D6-8CBC-69DF14D6F5B5}"/>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C1C2-42D6-8CBC-69DF14D6F5B5}"/>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C1C2-42D6-8CBC-69DF14D6F5B5}"/>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C1C2-42D6-8CBC-69DF14D6F5B5}"/>
                </c:ext>
              </c:extLst>
            </c:dLbl>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C1C2-42D6-8CBC-69DF14D6F5B5}"/>
                </c:ext>
              </c:extLst>
            </c:dLbl>
            <c:dLbl>
              <c:idx val="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D-C1C2-42D6-8CBC-69DF14D6F5B5}"/>
                </c:ext>
              </c:extLst>
            </c:dLbl>
            <c:dLbl>
              <c:idx val="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F-C1C2-42D6-8CBC-69DF14D6F5B5}"/>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Shape!$AC$7:$AC$14</c:f>
              <c:strCache>
                <c:ptCount val="8"/>
                <c:pt idx="0">
                  <c:v>Ministry Areas</c:v>
                </c:pt>
                <c:pt idx="1">
                  <c:v>Sleep</c:v>
                </c:pt>
                <c:pt idx="2">
                  <c:v>Family / Friends</c:v>
                </c:pt>
                <c:pt idx="3">
                  <c:v>Meal times</c:v>
                </c:pt>
                <c:pt idx="4">
                  <c:v>Recreation</c:v>
                </c:pt>
                <c:pt idx="5">
                  <c:v>None of the Above</c:v>
                </c:pt>
                <c:pt idx="6">
                  <c:v>Exercise</c:v>
                </c:pt>
                <c:pt idx="7">
                  <c:v>Something else… </c:v>
                </c:pt>
              </c:strCache>
            </c:strRef>
          </c:cat>
          <c:val>
            <c:numRef>
              <c:f>Shape!$AD$7:$AD$14</c:f>
              <c:numCache>
                <c:formatCode>General</c:formatCode>
                <c:ptCount val="8"/>
                <c:pt idx="0">
                  <c:v>45</c:v>
                </c:pt>
                <c:pt idx="1">
                  <c:v>63</c:v>
                </c:pt>
                <c:pt idx="2">
                  <c:v>27</c:v>
                </c:pt>
                <c:pt idx="3">
                  <c:v>14</c:v>
                </c:pt>
                <c:pt idx="4">
                  <c:v>9</c:v>
                </c:pt>
                <c:pt idx="5">
                  <c:v>4</c:v>
                </c:pt>
                <c:pt idx="6">
                  <c:v>3.5</c:v>
                </c:pt>
                <c:pt idx="7">
                  <c:v>0</c:v>
                </c:pt>
              </c:numCache>
            </c:numRef>
          </c:val>
          <c:extLst>
            <c:ext xmlns:c16="http://schemas.microsoft.com/office/drawing/2014/chart" uri="{C3380CC4-5D6E-409C-BE32-E72D297353CC}">
              <c16:uniqueId val="{00000010-C1C2-42D6-8CBC-69DF14D6F5B5}"/>
            </c:ext>
          </c:extLst>
        </c:ser>
        <c:dLbls>
          <c:showLegendKey val="0"/>
          <c:showVal val="0"/>
          <c:showCatName val="0"/>
          <c:showSerName val="0"/>
          <c:showPercent val="0"/>
          <c:showBubbleSize val="0"/>
          <c:showLeaderLines val="1"/>
        </c:dLbls>
      </c:pie3DChart>
    </c:plotArea>
    <c:legend>
      <c:legendPos val="r"/>
      <c:layout>
        <c:manualLayout>
          <c:xMode val="edge"/>
          <c:yMode val="edge"/>
          <c:x val="0.59451298870321201"/>
          <c:y val="0.14801412180053"/>
          <c:w val="0.32934194085797602"/>
          <c:h val="0.76087915967870101"/>
        </c:manualLayout>
      </c:layout>
      <c:overlay val="0"/>
      <c:spPr>
        <a:noFill/>
        <a:ln w="0">
          <a:noFill/>
        </a:ln>
      </c:spPr>
      <c:txPr>
        <a:bodyPr/>
        <a:lstStyle/>
        <a:p>
          <a:pPr>
            <a:defRPr lang="en-GB" sz="1400" b="1" strike="noStrike" spc="-1">
              <a:solidFill>
                <a:srgbClr val="000000"/>
              </a:solidFill>
              <a:latin typeface="Century Gothic"/>
            </a:defRPr>
          </a:pPr>
          <a:endParaRPr lang="en-US"/>
        </a:p>
      </c:txPr>
    </c:legend>
    <c:plotVisOnly val="0"/>
    <c:dispBlanksAs val="zero"/>
    <c:showDLblsOverMax val="1"/>
  </c:chart>
  <c:spPr>
    <a:solidFill>
      <a:srgbClr val="FFFFCC">
        <a:alpha val="50000"/>
      </a:srgbClr>
    </a:solidFill>
    <a:ln w="54000">
      <a:solidFill>
        <a:srgbClr val="F88C8C"/>
      </a:solidFill>
      <a:round/>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1800" b="1" strike="noStrike" spc="-1">
                <a:latin typeface="Century Gothic"/>
              </a:defRPr>
            </a:pPr>
            <a:r>
              <a:rPr lang="en-GB" sz="1800" b="1" strike="noStrike" spc="-1">
                <a:latin typeface="Century Gothic"/>
              </a:rPr>
              <a:t>Chart 2b of 2:  All Areas</a:t>
            </a:r>
          </a:p>
        </c:rich>
      </c:tx>
      <c:layout>
        <c:manualLayout>
          <c:xMode val="edge"/>
          <c:yMode val="edge"/>
          <c:x val="4.9453409682457102E-2"/>
          <c:y val="6.2665066026410601E-2"/>
        </c:manualLayout>
      </c:layout>
      <c:overlay val="0"/>
      <c:spPr>
        <a:noFill/>
        <a:ln w="0">
          <a:noFill/>
        </a:ln>
      </c:spPr>
    </c:title>
    <c:autoTitleDeleted val="0"/>
    <c:plotArea>
      <c:layout>
        <c:manualLayout>
          <c:layoutTarget val="inner"/>
          <c:xMode val="edge"/>
          <c:yMode val="edge"/>
          <c:x val="0.29396147839666797"/>
          <c:y val="0.27186874749899997"/>
          <c:w val="0.40478917230609102"/>
          <c:h val="0.62240896358543396"/>
        </c:manualLayout>
      </c:layout>
      <c:radarChart>
        <c:radarStyle val="marker"/>
        <c:varyColors val="0"/>
        <c:ser>
          <c:idx val="0"/>
          <c:order val="0"/>
          <c:spPr>
            <a:ln w="28800">
              <a:solidFill>
                <a:srgbClr val="407927"/>
              </a:solidFill>
              <a:round/>
            </a:ln>
          </c:spPr>
          <c:marker>
            <c:symbol val="square"/>
            <c:size val="8"/>
            <c:spPr>
              <a:solidFill>
                <a:srgbClr val="407927"/>
              </a:solidFill>
            </c:spPr>
          </c:marker>
          <c:dPt>
            <c:idx val="5"/>
            <c:bubble3D val="0"/>
            <c:extLst>
              <c:ext xmlns:c16="http://schemas.microsoft.com/office/drawing/2014/chart" uri="{C3380CC4-5D6E-409C-BE32-E72D297353CC}">
                <c16:uniqueId val="{00000000-25D9-4F91-80F3-12452B3B2C8D}"/>
              </c:ext>
            </c:extLst>
          </c:dPt>
          <c:dLbls>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0-25D9-4F91-80F3-12452B3B2C8D}"/>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Shape!$AC$7:$AC$14</c:f>
              <c:strCache>
                <c:ptCount val="8"/>
                <c:pt idx="0">
                  <c:v>Ministry Areas</c:v>
                </c:pt>
                <c:pt idx="1">
                  <c:v>Sleep</c:v>
                </c:pt>
                <c:pt idx="2">
                  <c:v>Family / Friends</c:v>
                </c:pt>
                <c:pt idx="3">
                  <c:v>Meal times</c:v>
                </c:pt>
                <c:pt idx="4">
                  <c:v>Recreation</c:v>
                </c:pt>
                <c:pt idx="5">
                  <c:v>None of the Above</c:v>
                </c:pt>
                <c:pt idx="6">
                  <c:v>Exercise</c:v>
                </c:pt>
                <c:pt idx="7">
                  <c:v>Something else… </c:v>
                </c:pt>
              </c:strCache>
            </c:strRef>
          </c:cat>
          <c:val>
            <c:numRef>
              <c:f>Shape!$AD$7:$AD$14</c:f>
              <c:numCache>
                <c:formatCode>General</c:formatCode>
                <c:ptCount val="8"/>
                <c:pt idx="0">
                  <c:v>45</c:v>
                </c:pt>
                <c:pt idx="1">
                  <c:v>63</c:v>
                </c:pt>
                <c:pt idx="2">
                  <c:v>27</c:v>
                </c:pt>
                <c:pt idx="3">
                  <c:v>14</c:v>
                </c:pt>
                <c:pt idx="4">
                  <c:v>9</c:v>
                </c:pt>
                <c:pt idx="5">
                  <c:v>4</c:v>
                </c:pt>
                <c:pt idx="6">
                  <c:v>3.5</c:v>
                </c:pt>
                <c:pt idx="7">
                  <c:v>0</c:v>
                </c:pt>
              </c:numCache>
            </c:numRef>
          </c:val>
          <c:extLst>
            <c:ext xmlns:c16="http://schemas.microsoft.com/office/drawing/2014/chart" uri="{C3380CC4-5D6E-409C-BE32-E72D297353CC}">
              <c16:uniqueId val="{00000001-25D9-4F91-80F3-12452B3B2C8D}"/>
            </c:ext>
          </c:extLst>
        </c:ser>
        <c:dLbls>
          <c:showLegendKey val="0"/>
          <c:showVal val="0"/>
          <c:showCatName val="0"/>
          <c:showSerName val="0"/>
          <c:showPercent val="0"/>
          <c:showBubbleSize val="0"/>
        </c:dLbls>
        <c:axId val="97659496"/>
        <c:axId val="13279382"/>
      </c:radarChart>
      <c:catAx>
        <c:axId val="97659496"/>
        <c:scaling>
          <c:orientation val="maxMin"/>
        </c:scaling>
        <c:delete val="0"/>
        <c:axPos val="b"/>
        <c:numFmt formatCode="General" sourceLinked="1"/>
        <c:majorTickMark val="cross"/>
        <c:minorTickMark val="cross"/>
        <c:tickLblPos val="nextTo"/>
        <c:spPr>
          <a:ln w="36000">
            <a:solidFill>
              <a:srgbClr val="000000"/>
            </a:solidFill>
            <a:round/>
          </a:ln>
        </c:spPr>
        <c:txPr>
          <a:bodyPr/>
          <a:lstStyle/>
          <a:p>
            <a:pPr>
              <a:defRPr lang="en-GB" sz="1600" b="1" strike="noStrike" spc="-1">
                <a:latin typeface="Century Gothic"/>
              </a:defRPr>
            </a:pPr>
            <a:endParaRPr lang="en-US"/>
          </a:p>
        </c:txPr>
        <c:crossAx val="13279382"/>
        <c:crosses val="autoZero"/>
        <c:auto val="1"/>
        <c:lblAlgn val="ctr"/>
        <c:lblOffset val="100"/>
        <c:noMultiLvlLbl val="0"/>
      </c:catAx>
      <c:valAx>
        <c:axId val="13279382"/>
        <c:scaling>
          <c:orientation val="minMax"/>
          <c:max val="75"/>
          <c:min val="0"/>
        </c:scaling>
        <c:delete val="0"/>
        <c:axPos val="l"/>
        <c:majorGridlines>
          <c:spPr>
            <a:ln w="28800">
              <a:solidFill>
                <a:srgbClr val="333333"/>
              </a:solidFill>
              <a:round/>
            </a:ln>
          </c:spPr>
        </c:majorGridlines>
        <c:numFmt formatCode="#,##0" sourceLinked="0"/>
        <c:majorTickMark val="none"/>
        <c:minorTickMark val="none"/>
        <c:tickLblPos val="nextTo"/>
        <c:spPr>
          <a:ln w="28800">
            <a:solidFill>
              <a:srgbClr val="000000"/>
            </a:solidFill>
            <a:round/>
          </a:ln>
        </c:spPr>
        <c:txPr>
          <a:bodyPr/>
          <a:lstStyle/>
          <a:p>
            <a:pPr>
              <a:defRPr lang="en-GB" sz="1500" b="1" strike="noStrike" spc="-1">
                <a:latin typeface="Century Gothic"/>
              </a:defRPr>
            </a:pPr>
            <a:endParaRPr lang="en-US"/>
          </a:p>
        </c:txPr>
        <c:crossAx val="97659496"/>
        <c:crossesAt val="1"/>
        <c:crossBetween val="midCat"/>
        <c:majorUnit val="25"/>
      </c:valAx>
      <c:spPr>
        <a:noFill/>
        <a:ln w="0">
          <a:noFill/>
        </a:ln>
      </c:spPr>
    </c:plotArea>
    <c:plotVisOnly val="0"/>
    <c:dispBlanksAs val="gap"/>
    <c:showDLblsOverMax val="1"/>
  </c:chart>
  <c:spPr>
    <a:solidFill>
      <a:srgbClr val="FFFFCC">
        <a:alpha val="50000"/>
      </a:srgbClr>
    </a:solidFill>
    <a:ln w="54000">
      <a:solidFill>
        <a:srgbClr val="F88C8C"/>
      </a:solidFill>
      <a:round/>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2200" b="1" strike="noStrike" spc="-1">
                <a:solidFill>
                  <a:srgbClr val="000000"/>
                </a:solidFill>
                <a:latin typeface="Century Gothic"/>
              </a:defRPr>
            </a:pPr>
            <a:r>
              <a:rPr lang="en-GB" sz="2200" b="1" strike="noStrike" spc="-1">
                <a:solidFill>
                  <a:srgbClr val="000000"/>
                </a:solidFill>
                <a:latin typeface="Century Gothic"/>
              </a:rPr>
              <a:t>Liturgical Colour Wheel</a:t>
            </a:r>
          </a:p>
        </c:rich>
      </c:tx>
      <c:layout>
        <c:manualLayout>
          <c:xMode val="edge"/>
          <c:yMode val="edge"/>
          <c:x val="2.7836355967946001E-2"/>
          <c:y val="2.38653313445557E-2"/>
        </c:manualLayout>
      </c:layout>
      <c:overlay val="0"/>
      <c:spPr>
        <a:noFill/>
        <a:ln w="0">
          <a:noFill/>
        </a:ln>
      </c:spPr>
    </c:title>
    <c:autoTitleDeleted val="0"/>
    <c:plotArea>
      <c:layout>
        <c:manualLayout>
          <c:layoutTarget val="inner"/>
          <c:xMode val="edge"/>
          <c:yMode val="edge"/>
          <c:x val="7.4493884436946406E-2"/>
          <c:y val="0.100841679096527"/>
          <c:w val="0.85090679038380401"/>
          <c:h val="0.85089494992542103"/>
        </c:manualLayout>
      </c:layout>
      <c:doughnutChart>
        <c:varyColors val="1"/>
        <c:ser>
          <c:idx val="0"/>
          <c:order val="0"/>
          <c:spPr>
            <a:noFill/>
            <a:ln w="14400">
              <a:solidFill>
                <a:srgbClr val="000000"/>
              </a:solidFill>
              <a:round/>
            </a:ln>
          </c:spPr>
          <c:dPt>
            <c:idx val="0"/>
            <c:bubble3D val="0"/>
            <c:extLst>
              <c:ext xmlns:c16="http://schemas.microsoft.com/office/drawing/2014/chart" uri="{C3380CC4-5D6E-409C-BE32-E72D297353CC}">
                <c16:uniqueId val="{00000001-922E-40BB-B569-011C34EF7AC9}"/>
              </c:ext>
            </c:extLst>
          </c:dPt>
          <c:dPt>
            <c:idx val="1"/>
            <c:bubble3D val="0"/>
            <c:extLst>
              <c:ext xmlns:c16="http://schemas.microsoft.com/office/drawing/2014/chart" uri="{C3380CC4-5D6E-409C-BE32-E72D297353CC}">
                <c16:uniqueId val="{00000003-922E-40BB-B569-011C34EF7AC9}"/>
              </c:ext>
            </c:extLst>
          </c:dPt>
          <c:dPt>
            <c:idx val="2"/>
            <c:bubble3D val="0"/>
            <c:extLst>
              <c:ext xmlns:c16="http://schemas.microsoft.com/office/drawing/2014/chart" uri="{C3380CC4-5D6E-409C-BE32-E72D297353CC}">
                <c16:uniqueId val="{00000005-922E-40BB-B569-011C34EF7AC9}"/>
              </c:ext>
            </c:extLst>
          </c:dPt>
          <c:dPt>
            <c:idx val="3"/>
            <c:bubble3D val="0"/>
            <c:extLst>
              <c:ext xmlns:c16="http://schemas.microsoft.com/office/drawing/2014/chart" uri="{C3380CC4-5D6E-409C-BE32-E72D297353CC}">
                <c16:uniqueId val="{00000007-922E-40BB-B569-011C34EF7AC9}"/>
              </c:ext>
            </c:extLst>
          </c:dPt>
          <c:dPt>
            <c:idx val="4"/>
            <c:bubble3D val="0"/>
            <c:extLst>
              <c:ext xmlns:c16="http://schemas.microsoft.com/office/drawing/2014/chart" uri="{C3380CC4-5D6E-409C-BE32-E72D297353CC}">
                <c16:uniqueId val="{00000009-922E-40BB-B569-011C34EF7AC9}"/>
              </c:ext>
            </c:extLst>
          </c:dPt>
          <c:dPt>
            <c:idx val="5"/>
            <c:bubble3D val="0"/>
            <c:extLst>
              <c:ext xmlns:c16="http://schemas.microsoft.com/office/drawing/2014/chart" uri="{C3380CC4-5D6E-409C-BE32-E72D297353CC}">
                <c16:uniqueId val="{0000000B-922E-40BB-B569-011C34EF7AC9}"/>
              </c:ext>
            </c:extLst>
          </c:dPt>
          <c:dPt>
            <c:idx val="6"/>
            <c:bubble3D val="0"/>
            <c:extLst>
              <c:ext xmlns:c16="http://schemas.microsoft.com/office/drawing/2014/chart" uri="{C3380CC4-5D6E-409C-BE32-E72D297353CC}">
                <c16:uniqueId val="{0000000D-922E-40BB-B569-011C34EF7AC9}"/>
              </c:ext>
            </c:extLst>
          </c:dPt>
          <c:dPt>
            <c:idx val="7"/>
            <c:bubble3D val="0"/>
            <c:extLst>
              <c:ext xmlns:c16="http://schemas.microsoft.com/office/drawing/2014/chart" uri="{C3380CC4-5D6E-409C-BE32-E72D297353CC}">
                <c16:uniqueId val="{0000000F-922E-40BB-B569-011C34EF7AC9}"/>
              </c:ext>
            </c:extLst>
          </c:dPt>
          <c:dPt>
            <c:idx val="8"/>
            <c:bubble3D val="0"/>
            <c:extLst>
              <c:ext xmlns:c16="http://schemas.microsoft.com/office/drawing/2014/chart" uri="{C3380CC4-5D6E-409C-BE32-E72D297353CC}">
                <c16:uniqueId val="{00000011-922E-40BB-B569-011C34EF7AC9}"/>
              </c:ext>
            </c:extLst>
          </c:dPt>
          <c:dPt>
            <c:idx val="9"/>
            <c:bubble3D val="0"/>
            <c:extLst>
              <c:ext xmlns:c16="http://schemas.microsoft.com/office/drawing/2014/chart" uri="{C3380CC4-5D6E-409C-BE32-E72D297353CC}">
                <c16:uniqueId val="{00000013-922E-40BB-B569-011C34EF7AC9}"/>
              </c:ext>
            </c:extLst>
          </c:dPt>
          <c:dPt>
            <c:idx val="10"/>
            <c:bubble3D val="0"/>
            <c:extLst>
              <c:ext xmlns:c16="http://schemas.microsoft.com/office/drawing/2014/chart" uri="{C3380CC4-5D6E-409C-BE32-E72D297353CC}">
                <c16:uniqueId val="{00000015-922E-40BB-B569-011C34EF7AC9}"/>
              </c:ext>
            </c:extLst>
          </c:dPt>
          <c:dPt>
            <c:idx val="11"/>
            <c:bubble3D val="0"/>
            <c:extLst>
              <c:ext xmlns:c16="http://schemas.microsoft.com/office/drawing/2014/chart" uri="{C3380CC4-5D6E-409C-BE32-E72D297353CC}">
                <c16:uniqueId val="{00000017-922E-40BB-B569-011C34EF7AC9}"/>
              </c:ext>
            </c:extLst>
          </c:dPt>
          <c:dLbls>
            <c:dLbl>
              <c:idx val="0"/>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922E-40BB-B569-011C34EF7AC9}"/>
                </c:ext>
              </c:extLst>
            </c:dLbl>
            <c:dLbl>
              <c:idx val="1"/>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3-922E-40BB-B569-011C34EF7AC9}"/>
                </c:ext>
              </c:extLst>
            </c:dLbl>
            <c:dLbl>
              <c:idx val="2"/>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5-922E-40BB-B569-011C34EF7AC9}"/>
                </c:ext>
              </c:extLst>
            </c:dLbl>
            <c:dLbl>
              <c:idx val="3"/>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7-922E-40BB-B569-011C34EF7AC9}"/>
                </c:ext>
              </c:extLst>
            </c:dLbl>
            <c:dLbl>
              <c:idx val="4"/>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9-922E-40BB-B569-011C34EF7AC9}"/>
                </c:ext>
              </c:extLst>
            </c:dLbl>
            <c:dLbl>
              <c:idx val="5"/>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B-922E-40BB-B569-011C34EF7AC9}"/>
                </c:ext>
              </c:extLst>
            </c:dLbl>
            <c:dLbl>
              <c:idx val="6"/>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D-922E-40BB-B569-011C34EF7AC9}"/>
                </c:ext>
              </c:extLst>
            </c:dLbl>
            <c:dLbl>
              <c:idx val="7"/>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F-922E-40BB-B569-011C34EF7AC9}"/>
                </c:ext>
              </c:extLst>
            </c:dLbl>
            <c:dLbl>
              <c:idx val="8"/>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11-922E-40BB-B569-011C34EF7AC9}"/>
                </c:ext>
              </c:extLst>
            </c:dLbl>
            <c:dLbl>
              <c:idx val="9"/>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13-922E-40BB-B569-011C34EF7AC9}"/>
                </c:ext>
              </c:extLst>
            </c:dLbl>
            <c:dLbl>
              <c:idx val="10"/>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15-922E-40BB-B569-011C34EF7AC9}"/>
                </c:ext>
              </c:extLst>
            </c:dLbl>
            <c:dLbl>
              <c:idx val="11"/>
              <c:spPr>
                <a:noFill/>
                <a:ln>
                  <a:noFill/>
                </a:ln>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17-922E-40BB-B569-011C34EF7AC9}"/>
                </c:ext>
              </c:extLst>
            </c:dLbl>
            <c:spPr>
              <a:noFill/>
              <a:ln>
                <a:noFill/>
              </a:ln>
              <a:effectLst/>
            </c:spPr>
            <c:txPr>
              <a:bodyPr wrap="none"/>
              <a:lstStyle/>
              <a:p>
                <a:pPr>
                  <a:defRPr lang="en-GB" sz="1600" b="1" strike="noStrike" spc="-1">
                    <a:solidFill>
                      <a:srgbClr val="000000"/>
                    </a:solidFill>
                    <a:latin typeface="Century Gothic"/>
                  </a:defRPr>
                </a:pPr>
                <a:endParaRPr lang="en-US"/>
              </a:p>
            </c:txPr>
            <c:showLegendKey val="0"/>
            <c:showVal val="0"/>
            <c:showCatName val="1"/>
            <c:showSerName val="0"/>
            <c:showPercent val="0"/>
            <c:showBubbleSize val="1"/>
            <c:separator> </c:separator>
            <c:showLeaderLines val="1"/>
            <c:extLst>
              <c:ext xmlns:c15="http://schemas.microsoft.com/office/drawing/2012/chart" uri="{CE6537A1-D6FC-4f65-9D91-7224C49458BB}"/>
            </c:extLst>
          </c:dLbls>
          <c:cat>
            <c:strRef>
              <c:f>Hymns!$AH$69:$AH$80</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Hymns!$AI$69:$AI$80</c:f>
              <c:numCache>
                <c:formatCode>General</c:formatCode>
                <c:ptCount val="12"/>
                <c:pt idx="0">
                  <c:v>5</c:v>
                </c:pt>
                <c:pt idx="1">
                  <c:v>4</c:v>
                </c:pt>
                <c:pt idx="2">
                  <c:v>4</c:v>
                </c:pt>
                <c:pt idx="3">
                  <c:v>4</c:v>
                </c:pt>
                <c:pt idx="4">
                  <c:v>5</c:v>
                </c:pt>
                <c:pt idx="5">
                  <c:v>4</c:v>
                </c:pt>
                <c:pt idx="6">
                  <c:v>5</c:v>
                </c:pt>
                <c:pt idx="7">
                  <c:v>4</c:v>
                </c:pt>
                <c:pt idx="8">
                  <c:v>4</c:v>
                </c:pt>
                <c:pt idx="9">
                  <c:v>5</c:v>
                </c:pt>
                <c:pt idx="10">
                  <c:v>4</c:v>
                </c:pt>
                <c:pt idx="11">
                  <c:v>4</c:v>
                </c:pt>
              </c:numCache>
            </c:numRef>
          </c:val>
          <c:extLst>
            <c:ext xmlns:c16="http://schemas.microsoft.com/office/drawing/2014/chart" uri="{C3380CC4-5D6E-409C-BE32-E72D297353CC}">
              <c16:uniqueId val="{00000018-922E-40BB-B569-011C34EF7AC9}"/>
            </c:ext>
          </c:extLst>
        </c:ser>
        <c:ser>
          <c:idx val="1"/>
          <c:order val="1"/>
          <c:spPr>
            <a:solidFill>
              <a:srgbClr val="004586"/>
            </a:solidFill>
            <a:ln w="0">
              <a:noFill/>
            </a:ln>
          </c:spPr>
          <c:dPt>
            <c:idx val="0"/>
            <c:bubble3D val="0"/>
            <c:spPr>
              <a:solidFill>
                <a:srgbClr val="FBFBDD"/>
              </a:solidFill>
              <a:ln w="0">
                <a:noFill/>
              </a:ln>
            </c:spPr>
            <c:extLst>
              <c:ext xmlns:c16="http://schemas.microsoft.com/office/drawing/2014/chart" uri="{C3380CC4-5D6E-409C-BE32-E72D297353CC}">
                <c16:uniqueId val="{0000001A-922E-40BB-B569-011C34EF7AC9}"/>
              </c:ext>
            </c:extLst>
          </c:dPt>
          <c:dPt>
            <c:idx val="1"/>
            <c:bubble3D val="0"/>
            <c:spPr>
              <a:solidFill>
                <a:srgbClr val="407927"/>
              </a:solidFill>
              <a:ln w="0">
                <a:noFill/>
              </a:ln>
            </c:spPr>
            <c:extLst>
              <c:ext xmlns:c16="http://schemas.microsoft.com/office/drawing/2014/chart" uri="{C3380CC4-5D6E-409C-BE32-E72D297353CC}">
                <c16:uniqueId val="{0000001C-922E-40BB-B569-011C34EF7AC9}"/>
              </c:ext>
            </c:extLst>
          </c:dPt>
          <c:dPt>
            <c:idx val="2"/>
            <c:bubble3D val="0"/>
            <c:spPr>
              <a:solidFill>
                <a:srgbClr val="FBFBDD"/>
              </a:solidFill>
              <a:ln w="0">
                <a:noFill/>
              </a:ln>
            </c:spPr>
            <c:extLst>
              <c:ext xmlns:c16="http://schemas.microsoft.com/office/drawing/2014/chart" uri="{C3380CC4-5D6E-409C-BE32-E72D297353CC}">
                <c16:uniqueId val="{0000001E-922E-40BB-B569-011C34EF7AC9}"/>
              </c:ext>
            </c:extLst>
          </c:dPt>
          <c:dPt>
            <c:idx val="3"/>
            <c:bubble3D val="0"/>
            <c:spPr>
              <a:solidFill>
                <a:srgbClr val="CC99FF"/>
              </a:solidFill>
              <a:ln w="0">
                <a:noFill/>
              </a:ln>
            </c:spPr>
            <c:extLst>
              <c:ext xmlns:c16="http://schemas.microsoft.com/office/drawing/2014/chart" uri="{C3380CC4-5D6E-409C-BE32-E72D297353CC}">
                <c16:uniqueId val="{00000020-922E-40BB-B569-011C34EF7AC9}"/>
              </c:ext>
            </c:extLst>
          </c:dPt>
          <c:dPt>
            <c:idx val="4"/>
            <c:bubble3D val="0"/>
            <c:spPr>
              <a:solidFill>
                <a:srgbClr val="CC0000"/>
              </a:solidFill>
              <a:ln w="0">
                <a:noFill/>
              </a:ln>
            </c:spPr>
            <c:extLst>
              <c:ext xmlns:c16="http://schemas.microsoft.com/office/drawing/2014/chart" uri="{C3380CC4-5D6E-409C-BE32-E72D297353CC}">
                <c16:uniqueId val="{00000022-922E-40BB-B569-011C34EF7AC9}"/>
              </c:ext>
            </c:extLst>
          </c:dPt>
          <c:dPt>
            <c:idx val="5"/>
            <c:bubble3D val="0"/>
            <c:spPr>
              <a:solidFill>
                <a:srgbClr val="FBFBDD"/>
              </a:solidFill>
              <a:ln w="0">
                <a:noFill/>
              </a:ln>
            </c:spPr>
            <c:extLst>
              <c:ext xmlns:c16="http://schemas.microsoft.com/office/drawing/2014/chart" uri="{C3380CC4-5D6E-409C-BE32-E72D297353CC}">
                <c16:uniqueId val="{00000024-922E-40BB-B569-011C34EF7AC9}"/>
              </c:ext>
            </c:extLst>
          </c:dPt>
          <c:dPt>
            <c:idx val="6"/>
            <c:bubble3D val="0"/>
            <c:spPr>
              <a:solidFill>
                <a:srgbClr val="CC0000"/>
              </a:solidFill>
              <a:ln w="0">
                <a:noFill/>
              </a:ln>
            </c:spPr>
            <c:extLst>
              <c:ext xmlns:c16="http://schemas.microsoft.com/office/drawing/2014/chart" uri="{C3380CC4-5D6E-409C-BE32-E72D297353CC}">
                <c16:uniqueId val="{00000026-922E-40BB-B569-011C34EF7AC9}"/>
              </c:ext>
            </c:extLst>
          </c:dPt>
          <c:dPt>
            <c:idx val="7"/>
            <c:bubble3D val="0"/>
            <c:spPr>
              <a:solidFill>
                <a:srgbClr val="FBFBDD"/>
              </a:solidFill>
              <a:ln w="0">
                <a:noFill/>
              </a:ln>
            </c:spPr>
            <c:extLst>
              <c:ext xmlns:c16="http://schemas.microsoft.com/office/drawing/2014/chart" uri="{C3380CC4-5D6E-409C-BE32-E72D297353CC}">
                <c16:uniqueId val="{00000028-922E-40BB-B569-011C34EF7AC9}"/>
              </c:ext>
            </c:extLst>
          </c:dPt>
          <c:dPt>
            <c:idx val="8"/>
            <c:bubble3D val="0"/>
            <c:spPr>
              <a:solidFill>
                <a:srgbClr val="407927"/>
              </a:solidFill>
              <a:ln w="0">
                <a:noFill/>
              </a:ln>
            </c:spPr>
            <c:extLst>
              <c:ext xmlns:c16="http://schemas.microsoft.com/office/drawing/2014/chart" uri="{C3380CC4-5D6E-409C-BE32-E72D297353CC}">
                <c16:uniqueId val="{0000002A-922E-40BB-B569-011C34EF7AC9}"/>
              </c:ext>
            </c:extLst>
          </c:dPt>
          <c:dPt>
            <c:idx val="9"/>
            <c:bubble3D val="0"/>
            <c:spPr>
              <a:solidFill>
                <a:srgbClr val="CC0000"/>
              </a:solidFill>
              <a:ln w="0">
                <a:noFill/>
              </a:ln>
            </c:spPr>
            <c:extLst>
              <c:ext xmlns:c16="http://schemas.microsoft.com/office/drawing/2014/chart" uri="{C3380CC4-5D6E-409C-BE32-E72D297353CC}">
                <c16:uniqueId val="{0000002C-922E-40BB-B569-011C34EF7AC9}"/>
              </c:ext>
            </c:extLst>
          </c:dPt>
          <c:dPt>
            <c:idx val="10"/>
            <c:bubble3D val="0"/>
            <c:spPr>
              <a:solidFill>
                <a:srgbClr val="CC99FF"/>
              </a:solidFill>
              <a:ln w="0">
                <a:noFill/>
              </a:ln>
            </c:spPr>
            <c:extLst>
              <c:ext xmlns:c16="http://schemas.microsoft.com/office/drawing/2014/chart" uri="{C3380CC4-5D6E-409C-BE32-E72D297353CC}">
                <c16:uniqueId val="{0000002E-922E-40BB-B569-011C34EF7AC9}"/>
              </c:ext>
            </c:extLst>
          </c:dPt>
          <c:dPt>
            <c:idx val="11"/>
            <c:bubble3D val="0"/>
            <c:spPr>
              <a:solidFill>
                <a:srgbClr val="FBFBDD"/>
              </a:solidFill>
              <a:ln w="0">
                <a:noFill/>
              </a:ln>
            </c:spPr>
            <c:extLst>
              <c:ext xmlns:c16="http://schemas.microsoft.com/office/drawing/2014/chart" uri="{C3380CC4-5D6E-409C-BE32-E72D297353CC}">
                <c16:uniqueId val="{00000030-922E-40BB-B569-011C34EF7AC9}"/>
              </c:ext>
            </c:extLst>
          </c:dPt>
          <c:dLbls>
            <c:dLbl>
              <c:idx val="0"/>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A-922E-40BB-B569-011C34EF7AC9}"/>
                </c:ext>
              </c:extLst>
            </c:dLbl>
            <c:dLbl>
              <c:idx val="1"/>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C-922E-40BB-B569-011C34EF7AC9}"/>
                </c:ext>
              </c:extLst>
            </c:dLbl>
            <c:dLbl>
              <c:idx val="2"/>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E-922E-40BB-B569-011C34EF7AC9}"/>
                </c:ext>
              </c:extLst>
            </c:dLbl>
            <c:dLbl>
              <c:idx val="3"/>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0-922E-40BB-B569-011C34EF7AC9}"/>
                </c:ext>
              </c:extLst>
            </c:dLbl>
            <c:dLbl>
              <c:idx val="4"/>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2-922E-40BB-B569-011C34EF7AC9}"/>
                </c:ext>
              </c:extLst>
            </c:dLbl>
            <c:dLbl>
              <c:idx val="5"/>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4-922E-40BB-B569-011C34EF7AC9}"/>
                </c:ext>
              </c:extLst>
            </c:dLbl>
            <c:dLbl>
              <c:idx val="6"/>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6-922E-40BB-B569-011C34EF7AC9}"/>
                </c:ext>
              </c:extLst>
            </c:dLbl>
            <c:dLbl>
              <c:idx val="7"/>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8-922E-40BB-B569-011C34EF7AC9}"/>
                </c:ext>
              </c:extLst>
            </c:dLbl>
            <c:dLbl>
              <c:idx val="8"/>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A-922E-40BB-B569-011C34EF7AC9}"/>
                </c:ext>
              </c:extLst>
            </c:dLbl>
            <c:dLbl>
              <c:idx val="9"/>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C-922E-40BB-B569-011C34EF7AC9}"/>
                </c:ext>
              </c:extLst>
            </c:dLbl>
            <c:dLbl>
              <c:idx val="10"/>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E-922E-40BB-B569-011C34EF7AC9}"/>
                </c:ext>
              </c:extLst>
            </c:dLbl>
            <c:dLbl>
              <c:idx val="11"/>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0-922E-40BB-B569-011C34EF7AC9}"/>
                </c:ext>
              </c:extLst>
            </c:dLbl>
            <c:spPr>
              <a:noFill/>
              <a:ln>
                <a:noFill/>
              </a:ln>
              <a:effectLst/>
            </c:spPr>
            <c:txPr>
              <a:bodyPr wrap="none"/>
              <a:lstStyle/>
              <a:p>
                <a:pPr>
                  <a:defRPr lang="en-GB" sz="1000" b="0" strike="noStrike" spc="-1">
                    <a:solidFill>
                      <a:srgbClr val="000000"/>
                    </a:solidFill>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Hymns!$AH$69:$AH$80</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Hymns!$AM$69:$AM$80</c:f>
              <c:numCache>
                <c:formatCode>General</c:formatCode>
                <c:ptCount val="12"/>
                <c:pt idx="0">
                  <c:v>2</c:v>
                </c:pt>
                <c:pt idx="1">
                  <c:v>6</c:v>
                </c:pt>
                <c:pt idx="2">
                  <c:v>1</c:v>
                </c:pt>
                <c:pt idx="3">
                  <c:v>5</c:v>
                </c:pt>
                <c:pt idx="4">
                  <c:v>1</c:v>
                </c:pt>
                <c:pt idx="5">
                  <c:v>7</c:v>
                </c:pt>
                <c:pt idx="6">
                  <c:v>1</c:v>
                </c:pt>
                <c:pt idx="7">
                  <c:v>1</c:v>
                </c:pt>
                <c:pt idx="8">
                  <c:v>22</c:v>
                </c:pt>
                <c:pt idx="9">
                  <c:v>1</c:v>
                </c:pt>
                <c:pt idx="10">
                  <c:v>4</c:v>
                </c:pt>
                <c:pt idx="11">
                  <c:v>1</c:v>
                </c:pt>
              </c:numCache>
            </c:numRef>
          </c:val>
          <c:extLst>
            <c:ext xmlns:c16="http://schemas.microsoft.com/office/drawing/2014/chart" uri="{C3380CC4-5D6E-409C-BE32-E72D297353CC}">
              <c16:uniqueId val="{00000031-922E-40BB-B569-011C34EF7AC9}"/>
            </c:ext>
          </c:extLst>
        </c:ser>
        <c:dLbls>
          <c:showLegendKey val="0"/>
          <c:showVal val="0"/>
          <c:showCatName val="0"/>
          <c:showSerName val="0"/>
          <c:showPercent val="0"/>
          <c:showBubbleSize val="0"/>
          <c:showLeaderLines val="1"/>
        </c:dLbls>
        <c:firstSliceAng val="180"/>
        <c:holeSize val="50"/>
      </c:doughnutChart>
      <c:spPr>
        <a:noFill/>
        <a:ln w="0">
          <a:noFill/>
        </a:ln>
      </c:spPr>
    </c:plotArea>
    <c:plotVisOnly val="0"/>
    <c:dispBlanksAs val="zero"/>
    <c:showDLblsOverMax val="1"/>
  </c:chart>
  <c:spPr>
    <a:noFill/>
    <a:ln w="0">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7.1349528376455695E-2"/>
          <c:y val="0.100851970181044"/>
          <c:w val="0.85060863150129096"/>
          <c:h val="0.850638977635783"/>
        </c:manualLayout>
      </c:layout>
      <c:doughnutChart>
        <c:varyColors val="1"/>
        <c:ser>
          <c:idx val="0"/>
          <c:order val="0"/>
          <c:tx>
            <c:strRef>
              <c:f>Hymns!$AI$68</c:f>
              <c:strCache>
                <c:ptCount val="1"/>
                <c:pt idx="0">
                  <c:v>No. of Sundays</c:v>
                </c:pt>
              </c:strCache>
            </c:strRef>
          </c:tx>
          <c:spPr>
            <a:noFill/>
            <a:ln w="0">
              <a:noFill/>
            </a:ln>
          </c:spPr>
          <c:dPt>
            <c:idx val="0"/>
            <c:bubble3D val="0"/>
            <c:extLst>
              <c:ext xmlns:c16="http://schemas.microsoft.com/office/drawing/2014/chart" uri="{C3380CC4-5D6E-409C-BE32-E72D297353CC}">
                <c16:uniqueId val="{00000001-6C78-453B-B5A9-D4DCB2395481}"/>
              </c:ext>
            </c:extLst>
          </c:dPt>
          <c:dPt>
            <c:idx val="1"/>
            <c:bubble3D val="0"/>
            <c:extLst>
              <c:ext xmlns:c16="http://schemas.microsoft.com/office/drawing/2014/chart" uri="{C3380CC4-5D6E-409C-BE32-E72D297353CC}">
                <c16:uniqueId val="{00000003-6C78-453B-B5A9-D4DCB2395481}"/>
              </c:ext>
            </c:extLst>
          </c:dPt>
          <c:dPt>
            <c:idx val="2"/>
            <c:bubble3D val="0"/>
            <c:extLst>
              <c:ext xmlns:c16="http://schemas.microsoft.com/office/drawing/2014/chart" uri="{C3380CC4-5D6E-409C-BE32-E72D297353CC}">
                <c16:uniqueId val="{00000005-6C78-453B-B5A9-D4DCB2395481}"/>
              </c:ext>
            </c:extLst>
          </c:dPt>
          <c:dPt>
            <c:idx val="3"/>
            <c:bubble3D val="0"/>
            <c:extLst>
              <c:ext xmlns:c16="http://schemas.microsoft.com/office/drawing/2014/chart" uri="{C3380CC4-5D6E-409C-BE32-E72D297353CC}">
                <c16:uniqueId val="{00000007-6C78-453B-B5A9-D4DCB2395481}"/>
              </c:ext>
            </c:extLst>
          </c:dPt>
          <c:dPt>
            <c:idx val="4"/>
            <c:bubble3D val="0"/>
            <c:extLst>
              <c:ext xmlns:c16="http://schemas.microsoft.com/office/drawing/2014/chart" uri="{C3380CC4-5D6E-409C-BE32-E72D297353CC}">
                <c16:uniqueId val="{00000009-6C78-453B-B5A9-D4DCB2395481}"/>
              </c:ext>
            </c:extLst>
          </c:dPt>
          <c:dPt>
            <c:idx val="5"/>
            <c:bubble3D val="0"/>
            <c:extLst>
              <c:ext xmlns:c16="http://schemas.microsoft.com/office/drawing/2014/chart" uri="{C3380CC4-5D6E-409C-BE32-E72D297353CC}">
                <c16:uniqueId val="{0000000B-6C78-453B-B5A9-D4DCB2395481}"/>
              </c:ext>
            </c:extLst>
          </c:dPt>
          <c:dPt>
            <c:idx val="6"/>
            <c:bubble3D val="0"/>
            <c:extLst>
              <c:ext xmlns:c16="http://schemas.microsoft.com/office/drawing/2014/chart" uri="{C3380CC4-5D6E-409C-BE32-E72D297353CC}">
                <c16:uniqueId val="{0000000D-6C78-453B-B5A9-D4DCB2395481}"/>
              </c:ext>
            </c:extLst>
          </c:dPt>
          <c:dPt>
            <c:idx val="7"/>
            <c:bubble3D val="0"/>
            <c:extLst>
              <c:ext xmlns:c16="http://schemas.microsoft.com/office/drawing/2014/chart" uri="{C3380CC4-5D6E-409C-BE32-E72D297353CC}">
                <c16:uniqueId val="{0000000F-6C78-453B-B5A9-D4DCB2395481}"/>
              </c:ext>
            </c:extLst>
          </c:dPt>
          <c:dPt>
            <c:idx val="8"/>
            <c:bubble3D val="0"/>
            <c:extLst>
              <c:ext xmlns:c16="http://schemas.microsoft.com/office/drawing/2014/chart" uri="{C3380CC4-5D6E-409C-BE32-E72D297353CC}">
                <c16:uniqueId val="{00000011-6C78-453B-B5A9-D4DCB2395481}"/>
              </c:ext>
            </c:extLst>
          </c:dPt>
          <c:dPt>
            <c:idx val="9"/>
            <c:bubble3D val="0"/>
            <c:extLst>
              <c:ext xmlns:c16="http://schemas.microsoft.com/office/drawing/2014/chart" uri="{C3380CC4-5D6E-409C-BE32-E72D297353CC}">
                <c16:uniqueId val="{00000013-6C78-453B-B5A9-D4DCB2395481}"/>
              </c:ext>
            </c:extLst>
          </c:dPt>
          <c:dPt>
            <c:idx val="10"/>
            <c:bubble3D val="0"/>
            <c:extLst>
              <c:ext xmlns:c16="http://schemas.microsoft.com/office/drawing/2014/chart" uri="{C3380CC4-5D6E-409C-BE32-E72D297353CC}">
                <c16:uniqueId val="{00000015-6C78-453B-B5A9-D4DCB2395481}"/>
              </c:ext>
            </c:extLst>
          </c:dPt>
          <c:dPt>
            <c:idx val="11"/>
            <c:bubble3D val="0"/>
            <c:extLst>
              <c:ext xmlns:c16="http://schemas.microsoft.com/office/drawing/2014/chart" uri="{C3380CC4-5D6E-409C-BE32-E72D297353CC}">
                <c16:uniqueId val="{00000017-6C78-453B-B5A9-D4DCB2395481}"/>
              </c:ext>
            </c:extLst>
          </c:dPt>
          <c:dLbls>
            <c:dLbl>
              <c:idx val="0"/>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6C78-453B-B5A9-D4DCB2395481}"/>
                </c:ext>
              </c:extLst>
            </c:dLbl>
            <c:dLbl>
              <c:idx val="1"/>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6C78-453B-B5A9-D4DCB2395481}"/>
                </c:ext>
              </c:extLst>
            </c:dLbl>
            <c:dLbl>
              <c:idx val="2"/>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6C78-453B-B5A9-D4DCB2395481}"/>
                </c:ext>
              </c:extLst>
            </c:dLbl>
            <c:dLbl>
              <c:idx val="3"/>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6C78-453B-B5A9-D4DCB2395481}"/>
                </c:ext>
              </c:extLst>
            </c:dLbl>
            <c:dLbl>
              <c:idx val="4"/>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6C78-453B-B5A9-D4DCB2395481}"/>
                </c:ext>
              </c:extLst>
            </c:dLbl>
            <c:dLbl>
              <c:idx val="5"/>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6C78-453B-B5A9-D4DCB2395481}"/>
                </c:ext>
              </c:extLst>
            </c:dLbl>
            <c:dLbl>
              <c:idx val="6"/>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D-6C78-453B-B5A9-D4DCB2395481}"/>
                </c:ext>
              </c:extLst>
            </c:dLbl>
            <c:dLbl>
              <c:idx val="7"/>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F-6C78-453B-B5A9-D4DCB2395481}"/>
                </c:ext>
              </c:extLst>
            </c:dLbl>
            <c:dLbl>
              <c:idx val="8"/>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1-6C78-453B-B5A9-D4DCB2395481}"/>
                </c:ext>
              </c:extLst>
            </c:dLbl>
            <c:dLbl>
              <c:idx val="9"/>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3-6C78-453B-B5A9-D4DCB2395481}"/>
                </c:ext>
              </c:extLst>
            </c:dLbl>
            <c:dLbl>
              <c:idx val="10"/>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5-6C78-453B-B5A9-D4DCB2395481}"/>
                </c:ext>
              </c:extLst>
            </c:dLbl>
            <c:dLbl>
              <c:idx val="11"/>
              <c:spPr>
                <a:noFill/>
                <a:ln>
                  <a:noFill/>
                </a:ln>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7-6C78-453B-B5A9-D4DCB2395481}"/>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Hymns!$AI$9:$AI$61</c:f>
              <c:strCache>
                <c:ptCount val="50"/>
                <c:pt idx="49">
                  <c:v>O</c:v>
                </c:pt>
              </c:strCache>
            </c:strRef>
          </c:cat>
          <c:val>
            <c:numRef>
              <c:f>Hymns!$AI$69:$AI$80</c:f>
              <c:numCache>
                <c:formatCode>General</c:formatCode>
                <c:ptCount val="12"/>
                <c:pt idx="0">
                  <c:v>5</c:v>
                </c:pt>
                <c:pt idx="1">
                  <c:v>4</c:v>
                </c:pt>
                <c:pt idx="2">
                  <c:v>4</c:v>
                </c:pt>
                <c:pt idx="3">
                  <c:v>4</c:v>
                </c:pt>
                <c:pt idx="4">
                  <c:v>5</c:v>
                </c:pt>
                <c:pt idx="5">
                  <c:v>4</c:v>
                </c:pt>
                <c:pt idx="6">
                  <c:v>5</c:v>
                </c:pt>
                <c:pt idx="7">
                  <c:v>4</c:v>
                </c:pt>
                <c:pt idx="8">
                  <c:v>4</c:v>
                </c:pt>
                <c:pt idx="9">
                  <c:v>5</c:v>
                </c:pt>
                <c:pt idx="10">
                  <c:v>4</c:v>
                </c:pt>
                <c:pt idx="11">
                  <c:v>4</c:v>
                </c:pt>
              </c:numCache>
            </c:numRef>
          </c:val>
          <c:extLst>
            <c:ext xmlns:c16="http://schemas.microsoft.com/office/drawing/2014/chart" uri="{C3380CC4-5D6E-409C-BE32-E72D297353CC}">
              <c16:uniqueId val="{00000018-6C78-453B-B5A9-D4DCB2395481}"/>
            </c:ext>
          </c:extLst>
        </c:ser>
        <c:ser>
          <c:idx val="1"/>
          <c:order val="1"/>
          <c:spPr>
            <a:noFill/>
            <a:ln w="18000">
              <a:noFill/>
            </a:ln>
          </c:spPr>
          <c:dPt>
            <c:idx val="0"/>
            <c:bubble3D val="0"/>
            <c:extLst>
              <c:ext xmlns:c16="http://schemas.microsoft.com/office/drawing/2014/chart" uri="{C3380CC4-5D6E-409C-BE32-E72D297353CC}">
                <c16:uniqueId val="{0000001A-6C78-453B-B5A9-D4DCB2395481}"/>
              </c:ext>
            </c:extLst>
          </c:dPt>
          <c:dPt>
            <c:idx val="1"/>
            <c:bubble3D val="0"/>
            <c:extLst>
              <c:ext xmlns:c16="http://schemas.microsoft.com/office/drawing/2014/chart" uri="{C3380CC4-5D6E-409C-BE32-E72D297353CC}">
                <c16:uniqueId val="{0000001C-6C78-453B-B5A9-D4DCB2395481}"/>
              </c:ext>
            </c:extLst>
          </c:dPt>
          <c:dPt>
            <c:idx val="2"/>
            <c:bubble3D val="0"/>
            <c:extLst>
              <c:ext xmlns:c16="http://schemas.microsoft.com/office/drawing/2014/chart" uri="{C3380CC4-5D6E-409C-BE32-E72D297353CC}">
                <c16:uniqueId val="{0000001E-6C78-453B-B5A9-D4DCB2395481}"/>
              </c:ext>
            </c:extLst>
          </c:dPt>
          <c:dPt>
            <c:idx val="3"/>
            <c:bubble3D val="0"/>
            <c:extLst>
              <c:ext xmlns:c16="http://schemas.microsoft.com/office/drawing/2014/chart" uri="{C3380CC4-5D6E-409C-BE32-E72D297353CC}">
                <c16:uniqueId val="{00000020-6C78-453B-B5A9-D4DCB2395481}"/>
              </c:ext>
            </c:extLst>
          </c:dPt>
          <c:dPt>
            <c:idx val="4"/>
            <c:bubble3D val="0"/>
            <c:extLst>
              <c:ext xmlns:c16="http://schemas.microsoft.com/office/drawing/2014/chart" uri="{C3380CC4-5D6E-409C-BE32-E72D297353CC}">
                <c16:uniqueId val="{00000022-6C78-453B-B5A9-D4DCB2395481}"/>
              </c:ext>
            </c:extLst>
          </c:dPt>
          <c:dPt>
            <c:idx val="5"/>
            <c:bubble3D val="0"/>
            <c:extLst>
              <c:ext xmlns:c16="http://schemas.microsoft.com/office/drawing/2014/chart" uri="{C3380CC4-5D6E-409C-BE32-E72D297353CC}">
                <c16:uniqueId val="{00000024-6C78-453B-B5A9-D4DCB2395481}"/>
              </c:ext>
            </c:extLst>
          </c:dPt>
          <c:dPt>
            <c:idx val="6"/>
            <c:bubble3D val="0"/>
            <c:extLst>
              <c:ext xmlns:c16="http://schemas.microsoft.com/office/drawing/2014/chart" uri="{C3380CC4-5D6E-409C-BE32-E72D297353CC}">
                <c16:uniqueId val="{00000026-6C78-453B-B5A9-D4DCB2395481}"/>
              </c:ext>
            </c:extLst>
          </c:dPt>
          <c:dPt>
            <c:idx val="7"/>
            <c:bubble3D val="0"/>
            <c:extLst>
              <c:ext xmlns:c16="http://schemas.microsoft.com/office/drawing/2014/chart" uri="{C3380CC4-5D6E-409C-BE32-E72D297353CC}">
                <c16:uniqueId val="{00000028-6C78-453B-B5A9-D4DCB2395481}"/>
              </c:ext>
            </c:extLst>
          </c:dPt>
          <c:dPt>
            <c:idx val="8"/>
            <c:bubble3D val="0"/>
            <c:extLst>
              <c:ext xmlns:c16="http://schemas.microsoft.com/office/drawing/2014/chart" uri="{C3380CC4-5D6E-409C-BE32-E72D297353CC}">
                <c16:uniqueId val="{0000002A-6C78-453B-B5A9-D4DCB2395481}"/>
              </c:ext>
            </c:extLst>
          </c:dPt>
          <c:dPt>
            <c:idx val="9"/>
            <c:bubble3D val="0"/>
            <c:extLst>
              <c:ext xmlns:c16="http://schemas.microsoft.com/office/drawing/2014/chart" uri="{C3380CC4-5D6E-409C-BE32-E72D297353CC}">
                <c16:uniqueId val="{0000002C-6C78-453B-B5A9-D4DCB2395481}"/>
              </c:ext>
            </c:extLst>
          </c:dPt>
          <c:dPt>
            <c:idx val="10"/>
            <c:bubble3D val="0"/>
            <c:extLst>
              <c:ext xmlns:c16="http://schemas.microsoft.com/office/drawing/2014/chart" uri="{C3380CC4-5D6E-409C-BE32-E72D297353CC}">
                <c16:uniqueId val="{0000002E-6C78-453B-B5A9-D4DCB2395481}"/>
              </c:ext>
            </c:extLst>
          </c:dPt>
          <c:dPt>
            <c:idx val="11"/>
            <c:bubble3D val="0"/>
            <c:extLst>
              <c:ext xmlns:c16="http://schemas.microsoft.com/office/drawing/2014/chart" uri="{C3380CC4-5D6E-409C-BE32-E72D297353CC}">
                <c16:uniqueId val="{00000030-6C78-453B-B5A9-D4DCB2395481}"/>
              </c:ext>
            </c:extLst>
          </c:dPt>
          <c:dPt>
            <c:idx val="12"/>
            <c:bubble3D val="0"/>
            <c:extLst>
              <c:ext xmlns:c16="http://schemas.microsoft.com/office/drawing/2014/chart" uri="{C3380CC4-5D6E-409C-BE32-E72D297353CC}">
                <c16:uniqueId val="{00000032-6C78-453B-B5A9-D4DCB2395481}"/>
              </c:ext>
            </c:extLst>
          </c:dPt>
          <c:dPt>
            <c:idx val="13"/>
            <c:bubble3D val="0"/>
            <c:extLst>
              <c:ext xmlns:c16="http://schemas.microsoft.com/office/drawing/2014/chart" uri="{C3380CC4-5D6E-409C-BE32-E72D297353CC}">
                <c16:uniqueId val="{00000034-6C78-453B-B5A9-D4DCB2395481}"/>
              </c:ext>
            </c:extLst>
          </c:dPt>
          <c:dPt>
            <c:idx val="14"/>
            <c:bubble3D val="0"/>
            <c:extLst>
              <c:ext xmlns:c16="http://schemas.microsoft.com/office/drawing/2014/chart" uri="{C3380CC4-5D6E-409C-BE32-E72D297353CC}">
                <c16:uniqueId val="{00000036-6C78-453B-B5A9-D4DCB2395481}"/>
              </c:ext>
            </c:extLst>
          </c:dPt>
          <c:dPt>
            <c:idx val="15"/>
            <c:bubble3D val="0"/>
            <c:extLst>
              <c:ext xmlns:c16="http://schemas.microsoft.com/office/drawing/2014/chart" uri="{C3380CC4-5D6E-409C-BE32-E72D297353CC}">
                <c16:uniqueId val="{00000038-6C78-453B-B5A9-D4DCB2395481}"/>
              </c:ext>
            </c:extLst>
          </c:dPt>
          <c:dPt>
            <c:idx val="16"/>
            <c:bubble3D val="0"/>
            <c:extLst>
              <c:ext xmlns:c16="http://schemas.microsoft.com/office/drawing/2014/chart" uri="{C3380CC4-5D6E-409C-BE32-E72D297353CC}">
                <c16:uniqueId val="{0000003A-6C78-453B-B5A9-D4DCB2395481}"/>
              </c:ext>
            </c:extLst>
          </c:dPt>
          <c:dPt>
            <c:idx val="17"/>
            <c:bubble3D val="0"/>
            <c:extLst>
              <c:ext xmlns:c16="http://schemas.microsoft.com/office/drawing/2014/chart" uri="{C3380CC4-5D6E-409C-BE32-E72D297353CC}">
                <c16:uniqueId val="{0000003C-6C78-453B-B5A9-D4DCB2395481}"/>
              </c:ext>
            </c:extLst>
          </c:dPt>
          <c:dPt>
            <c:idx val="18"/>
            <c:bubble3D val="0"/>
            <c:extLst>
              <c:ext xmlns:c16="http://schemas.microsoft.com/office/drawing/2014/chart" uri="{C3380CC4-5D6E-409C-BE32-E72D297353CC}">
                <c16:uniqueId val="{0000003E-6C78-453B-B5A9-D4DCB2395481}"/>
              </c:ext>
            </c:extLst>
          </c:dPt>
          <c:dPt>
            <c:idx val="19"/>
            <c:bubble3D val="0"/>
            <c:extLst>
              <c:ext xmlns:c16="http://schemas.microsoft.com/office/drawing/2014/chart" uri="{C3380CC4-5D6E-409C-BE32-E72D297353CC}">
                <c16:uniqueId val="{00000040-6C78-453B-B5A9-D4DCB2395481}"/>
              </c:ext>
            </c:extLst>
          </c:dPt>
          <c:dPt>
            <c:idx val="20"/>
            <c:bubble3D val="0"/>
            <c:extLst>
              <c:ext xmlns:c16="http://schemas.microsoft.com/office/drawing/2014/chart" uri="{C3380CC4-5D6E-409C-BE32-E72D297353CC}">
                <c16:uniqueId val="{00000042-6C78-453B-B5A9-D4DCB2395481}"/>
              </c:ext>
            </c:extLst>
          </c:dPt>
          <c:dPt>
            <c:idx val="21"/>
            <c:bubble3D val="0"/>
            <c:extLst>
              <c:ext xmlns:c16="http://schemas.microsoft.com/office/drawing/2014/chart" uri="{C3380CC4-5D6E-409C-BE32-E72D297353CC}">
                <c16:uniqueId val="{00000044-6C78-453B-B5A9-D4DCB2395481}"/>
              </c:ext>
            </c:extLst>
          </c:dPt>
          <c:dPt>
            <c:idx val="22"/>
            <c:bubble3D val="0"/>
            <c:extLst>
              <c:ext xmlns:c16="http://schemas.microsoft.com/office/drawing/2014/chart" uri="{C3380CC4-5D6E-409C-BE32-E72D297353CC}">
                <c16:uniqueId val="{00000046-6C78-453B-B5A9-D4DCB2395481}"/>
              </c:ext>
            </c:extLst>
          </c:dPt>
          <c:dPt>
            <c:idx val="23"/>
            <c:bubble3D val="0"/>
            <c:extLst>
              <c:ext xmlns:c16="http://schemas.microsoft.com/office/drawing/2014/chart" uri="{C3380CC4-5D6E-409C-BE32-E72D297353CC}">
                <c16:uniqueId val="{00000048-6C78-453B-B5A9-D4DCB2395481}"/>
              </c:ext>
            </c:extLst>
          </c:dPt>
          <c:dPt>
            <c:idx val="24"/>
            <c:bubble3D val="0"/>
            <c:extLst>
              <c:ext xmlns:c16="http://schemas.microsoft.com/office/drawing/2014/chart" uri="{C3380CC4-5D6E-409C-BE32-E72D297353CC}">
                <c16:uniqueId val="{0000004A-6C78-453B-B5A9-D4DCB2395481}"/>
              </c:ext>
            </c:extLst>
          </c:dPt>
          <c:dPt>
            <c:idx val="25"/>
            <c:bubble3D val="0"/>
            <c:extLst>
              <c:ext xmlns:c16="http://schemas.microsoft.com/office/drawing/2014/chart" uri="{C3380CC4-5D6E-409C-BE32-E72D297353CC}">
                <c16:uniqueId val="{0000004C-6C78-453B-B5A9-D4DCB2395481}"/>
              </c:ext>
            </c:extLst>
          </c:dPt>
          <c:dPt>
            <c:idx val="26"/>
            <c:bubble3D val="0"/>
            <c:extLst>
              <c:ext xmlns:c16="http://schemas.microsoft.com/office/drawing/2014/chart" uri="{C3380CC4-5D6E-409C-BE32-E72D297353CC}">
                <c16:uniqueId val="{0000004E-6C78-453B-B5A9-D4DCB2395481}"/>
              </c:ext>
            </c:extLst>
          </c:dPt>
          <c:dPt>
            <c:idx val="27"/>
            <c:bubble3D val="0"/>
            <c:extLst>
              <c:ext xmlns:c16="http://schemas.microsoft.com/office/drawing/2014/chart" uri="{C3380CC4-5D6E-409C-BE32-E72D297353CC}">
                <c16:uniqueId val="{00000050-6C78-453B-B5A9-D4DCB2395481}"/>
              </c:ext>
            </c:extLst>
          </c:dPt>
          <c:dPt>
            <c:idx val="28"/>
            <c:bubble3D val="0"/>
            <c:extLst>
              <c:ext xmlns:c16="http://schemas.microsoft.com/office/drawing/2014/chart" uri="{C3380CC4-5D6E-409C-BE32-E72D297353CC}">
                <c16:uniqueId val="{00000052-6C78-453B-B5A9-D4DCB2395481}"/>
              </c:ext>
            </c:extLst>
          </c:dPt>
          <c:dPt>
            <c:idx val="29"/>
            <c:bubble3D val="0"/>
            <c:extLst>
              <c:ext xmlns:c16="http://schemas.microsoft.com/office/drawing/2014/chart" uri="{C3380CC4-5D6E-409C-BE32-E72D297353CC}">
                <c16:uniqueId val="{00000054-6C78-453B-B5A9-D4DCB2395481}"/>
              </c:ext>
            </c:extLst>
          </c:dPt>
          <c:dPt>
            <c:idx val="30"/>
            <c:bubble3D val="0"/>
            <c:extLst>
              <c:ext xmlns:c16="http://schemas.microsoft.com/office/drawing/2014/chart" uri="{C3380CC4-5D6E-409C-BE32-E72D297353CC}">
                <c16:uniqueId val="{00000056-6C78-453B-B5A9-D4DCB2395481}"/>
              </c:ext>
            </c:extLst>
          </c:dPt>
          <c:dPt>
            <c:idx val="31"/>
            <c:bubble3D val="0"/>
            <c:extLst>
              <c:ext xmlns:c16="http://schemas.microsoft.com/office/drawing/2014/chart" uri="{C3380CC4-5D6E-409C-BE32-E72D297353CC}">
                <c16:uniqueId val="{00000058-6C78-453B-B5A9-D4DCB2395481}"/>
              </c:ext>
            </c:extLst>
          </c:dPt>
          <c:dPt>
            <c:idx val="32"/>
            <c:bubble3D val="0"/>
            <c:extLst>
              <c:ext xmlns:c16="http://schemas.microsoft.com/office/drawing/2014/chart" uri="{C3380CC4-5D6E-409C-BE32-E72D297353CC}">
                <c16:uniqueId val="{0000005A-6C78-453B-B5A9-D4DCB2395481}"/>
              </c:ext>
            </c:extLst>
          </c:dPt>
          <c:dPt>
            <c:idx val="33"/>
            <c:bubble3D val="0"/>
            <c:extLst>
              <c:ext xmlns:c16="http://schemas.microsoft.com/office/drawing/2014/chart" uri="{C3380CC4-5D6E-409C-BE32-E72D297353CC}">
                <c16:uniqueId val="{0000005C-6C78-453B-B5A9-D4DCB2395481}"/>
              </c:ext>
            </c:extLst>
          </c:dPt>
          <c:dPt>
            <c:idx val="34"/>
            <c:bubble3D val="0"/>
            <c:extLst>
              <c:ext xmlns:c16="http://schemas.microsoft.com/office/drawing/2014/chart" uri="{C3380CC4-5D6E-409C-BE32-E72D297353CC}">
                <c16:uniqueId val="{0000005E-6C78-453B-B5A9-D4DCB2395481}"/>
              </c:ext>
            </c:extLst>
          </c:dPt>
          <c:dPt>
            <c:idx val="35"/>
            <c:bubble3D val="0"/>
            <c:extLst>
              <c:ext xmlns:c16="http://schemas.microsoft.com/office/drawing/2014/chart" uri="{C3380CC4-5D6E-409C-BE32-E72D297353CC}">
                <c16:uniqueId val="{00000060-6C78-453B-B5A9-D4DCB2395481}"/>
              </c:ext>
            </c:extLst>
          </c:dPt>
          <c:dPt>
            <c:idx val="36"/>
            <c:bubble3D val="0"/>
            <c:extLst>
              <c:ext xmlns:c16="http://schemas.microsoft.com/office/drawing/2014/chart" uri="{C3380CC4-5D6E-409C-BE32-E72D297353CC}">
                <c16:uniqueId val="{00000062-6C78-453B-B5A9-D4DCB2395481}"/>
              </c:ext>
            </c:extLst>
          </c:dPt>
          <c:dPt>
            <c:idx val="37"/>
            <c:bubble3D val="0"/>
            <c:extLst>
              <c:ext xmlns:c16="http://schemas.microsoft.com/office/drawing/2014/chart" uri="{C3380CC4-5D6E-409C-BE32-E72D297353CC}">
                <c16:uniqueId val="{00000064-6C78-453B-B5A9-D4DCB2395481}"/>
              </c:ext>
            </c:extLst>
          </c:dPt>
          <c:dPt>
            <c:idx val="38"/>
            <c:bubble3D val="0"/>
            <c:extLst>
              <c:ext xmlns:c16="http://schemas.microsoft.com/office/drawing/2014/chart" uri="{C3380CC4-5D6E-409C-BE32-E72D297353CC}">
                <c16:uniqueId val="{00000066-6C78-453B-B5A9-D4DCB2395481}"/>
              </c:ext>
            </c:extLst>
          </c:dPt>
          <c:dPt>
            <c:idx val="39"/>
            <c:bubble3D val="0"/>
            <c:extLst>
              <c:ext xmlns:c16="http://schemas.microsoft.com/office/drawing/2014/chart" uri="{C3380CC4-5D6E-409C-BE32-E72D297353CC}">
                <c16:uniqueId val="{00000068-6C78-453B-B5A9-D4DCB2395481}"/>
              </c:ext>
            </c:extLst>
          </c:dPt>
          <c:dPt>
            <c:idx val="40"/>
            <c:bubble3D val="0"/>
            <c:extLst>
              <c:ext xmlns:c16="http://schemas.microsoft.com/office/drawing/2014/chart" uri="{C3380CC4-5D6E-409C-BE32-E72D297353CC}">
                <c16:uniqueId val="{0000006A-6C78-453B-B5A9-D4DCB2395481}"/>
              </c:ext>
            </c:extLst>
          </c:dPt>
          <c:dPt>
            <c:idx val="41"/>
            <c:bubble3D val="0"/>
            <c:extLst>
              <c:ext xmlns:c16="http://schemas.microsoft.com/office/drawing/2014/chart" uri="{C3380CC4-5D6E-409C-BE32-E72D297353CC}">
                <c16:uniqueId val="{0000006C-6C78-453B-B5A9-D4DCB2395481}"/>
              </c:ext>
            </c:extLst>
          </c:dPt>
          <c:dPt>
            <c:idx val="42"/>
            <c:bubble3D val="0"/>
            <c:extLst>
              <c:ext xmlns:c16="http://schemas.microsoft.com/office/drawing/2014/chart" uri="{C3380CC4-5D6E-409C-BE32-E72D297353CC}">
                <c16:uniqueId val="{0000006E-6C78-453B-B5A9-D4DCB2395481}"/>
              </c:ext>
            </c:extLst>
          </c:dPt>
          <c:dPt>
            <c:idx val="43"/>
            <c:bubble3D val="0"/>
            <c:extLst>
              <c:ext xmlns:c16="http://schemas.microsoft.com/office/drawing/2014/chart" uri="{C3380CC4-5D6E-409C-BE32-E72D297353CC}">
                <c16:uniqueId val="{00000070-6C78-453B-B5A9-D4DCB2395481}"/>
              </c:ext>
            </c:extLst>
          </c:dPt>
          <c:dPt>
            <c:idx val="44"/>
            <c:bubble3D val="0"/>
            <c:extLst>
              <c:ext xmlns:c16="http://schemas.microsoft.com/office/drawing/2014/chart" uri="{C3380CC4-5D6E-409C-BE32-E72D297353CC}">
                <c16:uniqueId val="{00000072-6C78-453B-B5A9-D4DCB2395481}"/>
              </c:ext>
            </c:extLst>
          </c:dPt>
          <c:dPt>
            <c:idx val="45"/>
            <c:bubble3D val="0"/>
            <c:extLst>
              <c:ext xmlns:c16="http://schemas.microsoft.com/office/drawing/2014/chart" uri="{C3380CC4-5D6E-409C-BE32-E72D297353CC}">
                <c16:uniqueId val="{00000074-6C78-453B-B5A9-D4DCB2395481}"/>
              </c:ext>
            </c:extLst>
          </c:dPt>
          <c:dPt>
            <c:idx val="46"/>
            <c:bubble3D val="0"/>
            <c:extLst>
              <c:ext xmlns:c16="http://schemas.microsoft.com/office/drawing/2014/chart" uri="{C3380CC4-5D6E-409C-BE32-E72D297353CC}">
                <c16:uniqueId val="{00000076-6C78-453B-B5A9-D4DCB2395481}"/>
              </c:ext>
            </c:extLst>
          </c:dPt>
          <c:dPt>
            <c:idx val="47"/>
            <c:bubble3D val="0"/>
            <c:extLst>
              <c:ext xmlns:c16="http://schemas.microsoft.com/office/drawing/2014/chart" uri="{C3380CC4-5D6E-409C-BE32-E72D297353CC}">
                <c16:uniqueId val="{00000078-6C78-453B-B5A9-D4DCB2395481}"/>
              </c:ext>
            </c:extLst>
          </c:dPt>
          <c:dPt>
            <c:idx val="48"/>
            <c:bubble3D val="0"/>
            <c:extLst>
              <c:ext xmlns:c16="http://schemas.microsoft.com/office/drawing/2014/chart" uri="{C3380CC4-5D6E-409C-BE32-E72D297353CC}">
                <c16:uniqueId val="{0000007A-6C78-453B-B5A9-D4DCB2395481}"/>
              </c:ext>
            </c:extLst>
          </c:dPt>
          <c:dPt>
            <c:idx val="49"/>
            <c:bubble3D val="0"/>
            <c:extLst>
              <c:ext xmlns:c16="http://schemas.microsoft.com/office/drawing/2014/chart" uri="{C3380CC4-5D6E-409C-BE32-E72D297353CC}">
                <c16:uniqueId val="{0000007C-6C78-453B-B5A9-D4DCB2395481}"/>
              </c:ext>
            </c:extLst>
          </c:dPt>
          <c:dPt>
            <c:idx val="50"/>
            <c:bubble3D val="0"/>
            <c:extLst>
              <c:ext xmlns:c16="http://schemas.microsoft.com/office/drawing/2014/chart" uri="{C3380CC4-5D6E-409C-BE32-E72D297353CC}">
                <c16:uniqueId val="{0000007E-6C78-453B-B5A9-D4DCB2395481}"/>
              </c:ext>
            </c:extLst>
          </c:dPt>
          <c:dPt>
            <c:idx val="51"/>
            <c:bubble3D val="0"/>
            <c:extLst>
              <c:ext xmlns:c16="http://schemas.microsoft.com/office/drawing/2014/chart" uri="{C3380CC4-5D6E-409C-BE32-E72D297353CC}">
                <c16:uniqueId val="{00000080-6C78-453B-B5A9-D4DCB2395481}"/>
              </c:ext>
            </c:extLst>
          </c:dPt>
          <c:dPt>
            <c:idx val="52"/>
            <c:bubble3D val="0"/>
            <c:extLst>
              <c:ext xmlns:c16="http://schemas.microsoft.com/office/drawing/2014/chart" uri="{C3380CC4-5D6E-409C-BE32-E72D297353CC}">
                <c16:uniqueId val="{00000082-6C78-453B-B5A9-D4DCB2395481}"/>
              </c:ext>
            </c:extLst>
          </c:dPt>
          <c:dLbls>
            <c:dLbl>
              <c:idx val="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1A-6C78-453B-B5A9-D4DCB2395481}"/>
                </c:ext>
              </c:extLst>
            </c:dLbl>
            <c:dLbl>
              <c:idx val="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1C-6C78-453B-B5A9-D4DCB2395481}"/>
                </c:ext>
              </c:extLst>
            </c:dLbl>
            <c:dLbl>
              <c:idx val="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1E-6C78-453B-B5A9-D4DCB2395481}"/>
                </c:ext>
              </c:extLst>
            </c:dLbl>
            <c:dLbl>
              <c:idx val="3"/>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0-6C78-453B-B5A9-D4DCB2395481}"/>
                </c:ext>
              </c:extLst>
            </c:dLbl>
            <c:dLbl>
              <c:idx val="4"/>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2-6C78-453B-B5A9-D4DCB2395481}"/>
                </c:ext>
              </c:extLst>
            </c:dLbl>
            <c:dLbl>
              <c:idx val="5"/>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4-6C78-453B-B5A9-D4DCB2395481}"/>
                </c:ext>
              </c:extLst>
            </c:dLbl>
            <c:dLbl>
              <c:idx val="6"/>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6-6C78-453B-B5A9-D4DCB2395481}"/>
                </c:ext>
              </c:extLst>
            </c:dLbl>
            <c:dLbl>
              <c:idx val="7"/>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8-6C78-453B-B5A9-D4DCB2395481}"/>
                </c:ext>
              </c:extLst>
            </c:dLbl>
            <c:dLbl>
              <c:idx val="8"/>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A-6C78-453B-B5A9-D4DCB2395481}"/>
                </c:ext>
              </c:extLst>
            </c:dLbl>
            <c:dLbl>
              <c:idx val="9"/>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C-6C78-453B-B5A9-D4DCB2395481}"/>
                </c:ext>
              </c:extLst>
            </c:dLbl>
            <c:dLbl>
              <c:idx val="1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2E-6C78-453B-B5A9-D4DCB2395481}"/>
                </c:ext>
              </c:extLst>
            </c:dLbl>
            <c:dLbl>
              <c:idx val="1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0-6C78-453B-B5A9-D4DCB2395481}"/>
                </c:ext>
              </c:extLst>
            </c:dLbl>
            <c:dLbl>
              <c:idx val="1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2-6C78-453B-B5A9-D4DCB2395481}"/>
                </c:ext>
              </c:extLst>
            </c:dLbl>
            <c:dLbl>
              <c:idx val="13"/>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4-6C78-453B-B5A9-D4DCB2395481}"/>
                </c:ext>
              </c:extLst>
            </c:dLbl>
            <c:dLbl>
              <c:idx val="14"/>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6-6C78-453B-B5A9-D4DCB2395481}"/>
                </c:ext>
              </c:extLst>
            </c:dLbl>
            <c:dLbl>
              <c:idx val="15"/>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8-6C78-453B-B5A9-D4DCB2395481}"/>
                </c:ext>
              </c:extLst>
            </c:dLbl>
            <c:dLbl>
              <c:idx val="16"/>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A-6C78-453B-B5A9-D4DCB2395481}"/>
                </c:ext>
              </c:extLst>
            </c:dLbl>
            <c:dLbl>
              <c:idx val="17"/>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C-6C78-453B-B5A9-D4DCB2395481}"/>
                </c:ext>
              </c:extLst>
            </c:dLbl>
            <c:dLbl>
              <c:idx val="18"/>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3E-6C78-453B-B5A9-D4DCB2395481}"/>
                </c:ext>
              </c:extLst>
            </c:dLbl>
            <c:dLbl>
              <c:idx val="19"/>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0-6C78-453B-B5A9-D4DCB2395481}"/>
                </c:ext>
              </c:extLst>
            </c:dLbl>
            <c:dLbl>
              <c:idx val="2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2-6C78-453B-B5A9-D4DCB2395481}"/>
                </c:ext>
              </c:extLst>
            </c:dLbl>
            <c:dLbl>
              <c:idx val="2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4-6C78-453B-B5A9-D4DCB2395481}"/>
                </c:ext>
              </c:extLst>
            </c:dLbl>
            <c:dLbl>
              <c:idx val="2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6-6C78-453B-B5A9-D4DCB2395481}"/>
                </c:ext>
              </c:extLst>
            </c:dLbl>
            <c:dLbl>
              <c:idx val="23"/>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8-6C78-453B-B5A9-D4DCB2395481}"/>
                </c:ext>
              </c:extLst>
            </c:dLbl>
            <c:dLbl>
              <c:idx val="24"/>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A-6C78-453B-B5A9-D4DCB2395481}"/>
                </c:ext>
              </c:extLst>
            </c:dLbl>
            <c:dLbl>
              <c:idx val="25"/>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C-6C78-453B-B5A9-D4DCB2395481}"/>
                </c:ext>
              </c:extLst>
            </c:dLbl>
            <c:dLbl>
              <c:idx val="26"/>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4E-6C78-453B-B5A9-D4DCB2395481}"/>
                </c:ext>
              </c:extLst>
            </c:dLbl>
            <c:dLbl>
              <c:idx val="27"/>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0-6C78-453B-B5A9-D4DCB2395481}"/>
                </c:ext>
              </c:extLst>
            </c:dLbl>
            <c:dLbl>
              <c:idx val="28"/>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2-6C78-453B-B5A9-D4DCB2395481}"/>
                </c:ext>
              </c:extLst>
            </c:dLbl>
            <c:dLbl>
              <c:idx val="29"/>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4-6C78-453B-B5A9-D4DCB2395481}"/>
                </c:ext>
              </c:extLst>
            </c:dLbl>
            <c:dLbl>
              <c:idx val="3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6-6C78-453B-B5A9-D4DCB2395481}"/>
                </c:ext>
              </c:extLst>
            </c:dLbl>
            <c:dLbl>
              <c:idx val="3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8-6C78-453B-B5A9-D4DCB2395481}"/>
                </c:ext>
              </c:extLst>
            </c:dLbl>
            <c:dLbl>
              <c:idx val="3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A-6C78-453B-B5A9-D4DCB2395481}"/>
                </c:ext>
              </c:extLst>
            </c:dLbl>
            <c:dLbl>
              <c:idx val="33"/>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C-6C78-453B-B5A9-D4DCB2395481}"/>
                </c:ext>
              </c:extLst>
            </c:dLbl>
            <c:dLbl>
              <c:idx val="34"/>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5E-6C78-453B-B5A9-D4DCB2395481}"/>
                </c:ext>
              </c:extLst>
            </c:dLbl>
            <c:dLbl>
              <c:idx val="35"/>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0-6C78-453B-B5A9-D4DCB2395481}"/>
                </c:ext>
              </c:extLst>
            </c:dLbl>
            <c:dLbl>
              <c:idx val="36"/>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2-6C78-453B-B5A9-D4DCB2395481}"/>
                </c:ext>
              </c:extLst>
            </c:dLbl>
            <c:dLbl>
              <c:idx val="37"/>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4-6C78-453B-B5A9-D4DCB2395481}"/>
                </c:ext>
              </c:extLst>
            </c:dLbl>
            <c:dLbl>
              <c:idx val="38"/>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6-6C78-453B-B5A9-D4DCB2395481}"/>
                </c:ext>
              </c:extLst>
            </c:dLbl>
            <c:dLbl>
              <c:idx val="39"/>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8-6C78-453B-B5A9-D4DCB2395481}"/>
                </c:ext>
              </c:extLst>
            </c:dLbl>
            <c:dLbl>
              <c:idx val="4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A-6C78-453B-B5A9-D4DCB2395481}"/>
                </c:ext>
              </c:extLst>
            </c:dLbl>
            <c:dLbl>
              <c:idx val="4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C-6C78-453B-B5A9-D4DCB2395481}"/>
                </c:ext>
              </c:extLst>
            </c:dLbl>
            <c:dLbl>
              <c:idx val="4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6E-6C78-453B-B5A9-D4DCB2395481}"/>
                </c:ext>
              </c:extLst>
            </c:dLbl>
            <c:dLbl>
              <c:idx val="43"/>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0-6C78-453B-B5A9-D4DCB2395481}"/>
                </c:ext>
              </c:extLst>
            </c:dLbl>
            <c:dLbl>
              <c:idx val="44"/>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2-6C78-453B-B5A9-D4DCB2395481}"/>
                </c:ext>
              </c:extLst>
            </c:dLbl>
            <c:dLbl>
              <c:idx val="45"/>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4-6C78-453B-B5A9-D4DCB2395481}"/>
                </c:ext>
              </c:extLst>
            </c:dLbl>
            <c:dLbl>
              <c:idx val="46"/>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6-6C78-453B-B5A9-D4DCB2395481}"/>
                </c:ext>
              </c:extLst>
            </c:dLbl>
            <c:dLbl>
              <c:idx val="47"/>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8-6C78-453B-B5A9-D4DCB2395481}"/>
                </c:ext>
              </c:extLst>
            </c:dLbl>
            <c:dLbl>
              <c:idx val="48"/>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A-6C78-453B-B5A9-D4DCB2395481}"/>
                </c:ext>
              </c:extLst>
            </c:dLbl>
            <c:dLbl>
              <c:idx val="49"/>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C-6C78-453B-B5A9-D4DCB2395481}"/>
                </c:ext>
              </c:extLst>
            </c:dLbl>
            <c:dLbl>
              <c:idx val="50"/>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7E-6C78-453B-B5A9-D4DCB2395481}"/>
                </c:ext>
              </c:extLst>
            </c:dLbl>
            <c:dLbl>
              <c:idx val="51"/>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80-6C78-453B-B5A9-D4DCB2395481}"/>
                </c:ext>
              </c:extLst>
            </c:dLbl>
            <c:dLbl>
              <c:idx val="52"/>
              <c:spPr>
                <a:noFill/>
                <a:ln>
                  <a:noFill/>
                </a:ln>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82-6C78-453B-B5A9-D4DCB2395481}"/>
                </c:ext>
              </c:extLst>
            </c:dLbl>
            <c:spPr>
              <a:noFill/>
              <a:ln>
                <a:noFill/>
              </a:ln>
              <a:effectLst/>
            </c:spPr>
            <c:txPr>
              <a:bodyPr wrap="none"/>
              <a:lstStyle/>
              <a:p>
                <a:pPr>
                  <a:defRPr lang="en-GB" sz="3200" b="0" strike="noStrike" spc="-1">
                    <a:solidFill>
                      <a:srgbClr val="0000FF"/>
                    </a:solidFill>
                    <a:latin typeface="Century Gothic"/>
                  </a:defRPr>
                </a:pPr>
                <a:endParaRPr lang="en-US"/>
              </a:p>
            </c:txPr>
            <c:showLegendKey val="0"/>
            <c:showVal val="0"/>
            <c:showCatName val="1"/>
            <c:showSerName val="0"/>
            <c:showPercent val="0"/>
            <c:showBubbleSize val="1"/>
            <c:separator> </c:separator>
            <c:showLeaderLines val="1"/>
            <c:extLst>
              <c:ext xmlns:c15="http://schemas.microsoft.com/office/drawing/2012/chart" uri="{CE6537A1-D6FC-4f65-9D91-7224C49458BB}"/>
            </c:extLst>
          </c:dLbls>
          <c:cat>
            <c:strRef>
              <c:f>Hymns!$AI$9:$AI$61</c:f>
              <c:strCache>
                <c:ptCount val="50"/>
                <c:pt idx="49">
                  <c:v>O</c:v>
                </c:pt>
              </c:strCache>
            </c:strRef>
          </c:cat>
          <c:val>
            <c:numRef>
              <c:f>Hymns!$AJ$9:$AJ$61</c:f>
              <c:numCache>
                <c:formatCode>General</c:formatCode>
                <c:ptCount val="53"/>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0</c:v>
                </c:pt>
              </c:numCache>
            </c:numRef>
          </c:val>
          <c:extLst>
            <c:ext xmlns:c16="http://schemas.microsoft.com/office/drawing/2014/chart" uri="{C3380CC4-5D6E-409C-BE32-E72D297353CC}">
              <c16:uniqueId val="{00000083-6C78-453B-B5A9-D4DCB2395481}"/>
            </c:ext>
          </c:extLst>
        </c:ser>
        <c:dLbls>
          <c:showLegendKey val="0"/>
          <c:showVal val="0"/>
          <c:showCatName val="0"/>
          <c:showSerName val="0"/>
          <c:showPercent val="0"/>
          <c:showBubbleSize val="0"/>
          <c:showLeaderLines val="1"/>
        </c:dLbls>
        <c:firstSliceAng val="180"/>
        <c:holeSize val="50"/>
      </c:doughnutChart>
      <c:spPr>
        <a:noFill/>
        <a:ln w="0">
          <a:noFill/>
        </a:ln>
      </c:spPr>
    </c:plotArea>
    <c:plotVisOnly val="0"/>
    <c:dispBlanksAs val="zero"/>
    <c:showDLblsOverMax val="1"/>
  </c:chart>
  <c:spPr>
    <a:noFill/>
    <a:ln w="0">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7.4948611184314604E-2"/>
          <c:y val="0.10260915867944601"/>
          <c:w val="0.84198598007695102"/>
          <c:h val="0.850638977635783"/>
        </c:manualLayout>
      </c:layout>
      <c:doughnutChart>
        <c:varyColors val="1"/>
        <c:ser>
          <c:idx val="0"/>
          <c:order val="0"/>
          <c:spPr>
            <a:noFill/>
            <a:ln w="0">
              <a:noFill/>
            </a:ln>
          </c:spPr>
          <c:dPt>
            <c:idx val="0"/>
            <c:bubble3D val="0"/>
            <c:extLst>
              <c:ext xmlns:c16="http://schemas.microsoft.com/office/drawing/2014/chart" uri="{C3380CC4-5D6E-409C-BE32-E72D297353CC}">
                <c16:uniqueId val="{00000001-B1F0-4C8F-91BD-7EB8091395F9}"/>
              </c:ext>
            </c:extLst>
          </c:dPt>
          <c:dPt>
            <c:idx val="1"/>
            <c:bubble3D val="0"/>
            <c:extLst>
              <c:ext xmlns:c16="http://schemas.microsoft.com/office/drawing/2014/chart" uri="{C3380CC4-5D6E-409C-BE32-E72D297353CC}">
                <c16:uniqueId val="{00000003-B1F0-4C8F-91BD-7EB8091395F9}"/>
              </c:ext>
            </c:extLst>
          </c:dPt>
          <c:dPt>
            <c:idx val="2"/>
            <c:bubble3D val="0"/>
            <c:extLst>
              <c:ext xmlns:c16="http://schemas.microsoft.com/office/drawing/2014/chart" uri="{C3380CC4-5D6E-409C-BE32-E72D297353CC}">
                <c16:uniqueId val="{00000005-B1F0-4C8F-91BD-7EB8091395F9}"/>
              </c:ext>
            </c:extLst>
          </c:dPt>
          <c:dPt>
            <c:idx val="3"/>
            <c:bubble3D val="0"/>
            <c:extLst>
              <c:ext xmlns:c16="http://schemas.microsoft.com/office/drawing/2014/chart" uri="{C3380CC4-5D6E-409C-BE32-E72D297353CC}">
                <c16:uniqueId val="{00000007-B1F0-4C8F-91BD-7EB8091395F9}"/>
              </c:ext>
            </c:extLst>
          </c:dPt>
          <c:dPt>
            <c:idx val="4"/>
            <c:bubble3D val="0"/>
            <c:extLst>
              <c:ext xmlns:c16="http://schemas.microsoft.com/office/drawing/2014/chart" uri="{C3380CC4-5D6E-409C-BE32-E72D297353CC}">
                <c16:uniqueId val="{00000009-B1F0-4C8F-91BD-7EB8091395F9}"/>
              </c:ext>
            </c:extLst>
          </c:dPt>
          <c:dPt>
            <c:idx val="5"/>
            <c:bubble3D val="0"/>
            <c:extLst>
              <c:ext xmlns:c16="http://schemas.microsoft.com/office/drawing/2014/chart" uri="{C3380CC4-5D6E-409C-BE32-E72D297353CC}">
                <c16:uniqueId val="{0000000B-B1F0-4C8F-91BD-7EB8091395F9}"/>
              </c:ext>
            </c:extLst>
          </c:dPt>
          <c:dPt>
            <c:idx val="6"/>
            <c:bubble3D val="0"/>
            <c:extLst>
              <c:ext xmlns:c16="http://schemas.microsoft.com/office/drawing/2014/chart" uri="{C3380CC4-5D6E-409C-BE32-E72D297353CC}">
                <c16:uniqueId val="{0000000D-B1F0-4C8F-91BD-7EB8091395F9}"/>
              </c:ext>
            </c:extLst>
          </c:dPt>
          <c:dPt>
            <c:idx val="7"/>
            <c:bubble3D val="0"/>
            <c:extLst>
              <c:ext xmlns:c16="http://schemas.microsoft.com/office/drawing/2014/chart" uri="{C3380CC4-5D6E-409C-BE32-E72D297353CC}">
                <c16:uniqueId val="{0000000F-B1F0-4C8F-91BD-7EB8091395F9}"/>
              </c:ext>
            </c:extLst>
          </c:dPt>
          <c:dPt>
            <c:idx val="8"/>
            <c:bubble3D val="0"/>
            <c:extLst>
              <c:ext xmlns:c16="http://schemas.microsoft.com/office/drawing/2014/chart" uri="{C3380CC4-5D6E-409C-BE32-E72D297353CC}">
                <c16:uniqueId val="{00000011-B1F0-4C8F-91BD-7EB8091395F9}"/>
              </c:ext>
            </c:extLst>
          </c:dPt>
          <c:dPt>
            <c:idx val="9"/>
            <c:bubble3D val="0"/>
            <c:extLst>
              <c:ext xmlns:c16="http://schemas.microsoft.com/office/drawing/2014/chart" uri="{C3380CC4-5D6E-409C-BE32-E72D297353CC}">
                <c16:uniqueId val="{00000013-B1F0-4C8F-91BD-7EB8091395F9}"/>
              </c:ext>
            </c:extLst>
          </c:dPt>
          <c:dPt>
            <c:idx val="10"/>
            <c:bubble3D val="0"/>
            <c:extLst>
              <c:ext xmlns:c16="http://schemas.microsoft.com/office/drawing/2014/chart" uri="{C3380CC4-5D6E-409C-BE32-E72D297353CC}">
                <c16:uniqueId val="{00000015-B1F0-4C8F-91BD-7EB8091395F9}"/>
              </c:ext>
            </c:extLst>
          </c:dPt>
          <c:dPt>
            <c:idx val="11"/>
            <c:bubble3D val="0"/>
            <c:extLst>
              <c:ext xmlns:c16="http://schemas.microsoft.com/office/drawing/2014/chart" uri="{C3380CC4-5D6E-409C-BE32-E72D297353CC}">
                <c16:uniqueId val="{00000017-B1F0-4C8F-91BD-7EB8091395F9}"/>
              </c:ext>
            </c:extLst>
          </c:dPt>
          <c:dPt>
            <c:idx val="12"/>
            <c:bubble3D val="0"/>
            <c:extLst>
              <c:ext xmlns:c16="http://schemas.microsoft.com/office/drawing/2014/chart" uri="{C3380CC4-5D6E-409C-BE32-E72D297353CC}">
                <c16:uniqueId val="{00000019-B1F0-4C8F-91BD-7EB8091395F9}"/>
              </c:ext>
            </c:extLst>
          </c:dPt>
          <c:dPt>
            <c:idx val="13"/>
            <c:bubble3D val="0"/>
            <c:extLst>
              <c:ext xmlns:c16="http://schemas.microsoft.com/office/drawing/2014/chart" uri="{C3380CC4-5D6E-409C-BE32-E72D297353CC}">
                <c16:uniqueId val="{0000001B-B1F0-4C8F-91BD-7EB8091395F9}"/>
              </c:ext>
            </c:extLst>
          </c:dPt>
          <c:dPt>
            <c:idx val="14"/>
            <c:bubble3D val="0"/>
            <c:extLst>
              <c:ext xmlns:c16="http://schemas.microsoft.com/office/drawing/2014/chart" uri="{C3380CC4-5D6E-409C-BE32-E72D297353CC}">
                <c16:uniqueId val="{0000001D-B1F0-4C8F-91BD-7EB8091395F9}"/>
              </c:ext>
            </c:extLst>
          </c:dPt>
          <c:dPt>
            <c:idx val="15"/>
            <c:bubble3D val="0"/>
            <c:extLst>
              <c:ext xmlns:c16="http://schemas.microsoft.com/office/drawing/2014/chart" uri="{C3380CC4-5D6E-409C-BE32-E72D297353CC}">
                <c16:uniqueId val="{0000001F-B1F0-4C8F-91BD-7EB8091395F9}"/>
              </c:ext>
            </c:extLst>
          </c:dPt>
          <c:dPt>
            <c:idx val="16"/>
            <c:bubble3D val="0"/>
            <c:extLst>
              <c:ext xmlns:c16="http://schemas.microsoft.com/office/drawing/2014/chart" uri="{C3380CC4-5D6E-409C-BE32-E72D297353CC}">
                <c16:uniqueId val="{00000021-B1F0-4C8F-91BD-7EB8091395F9}"/>
              </c:ext>
            </c:extLst>
          </c:dPt>
          <c:dPt>
            <c:idx val="17"/>
            <c:bubble3D val="0"/>
            <c:extLst>
              <c:ext xmlns:c16="http://schemas.microsoft.com/office/drawing/2014/chart" uri="{C3380CC4-5D6E-409C-BE32-E72D297353CC}">
                <c16:uniqueId val="{00000023-B1F0-4C8F-91BD-7EB8091395F9}"/>
              </c:ext>
            </c:extLst>
          </c:dPt>
          <c:dPt>
            <c:idx val="18"/>
            <c:bubble3D val="0"/>
            <c:extLst>
              <c:ext xmlns:c16="http://schemas.microsoft.com/office/drawing/2014/chart" uri="{C3380CC4-5D6E-409C-BE32-E72D297353CC}">
                <c16:uniqueId val="{00000025-B1F0-4C8F-91BD-7EB8091395F9}"/>
              </c:ext>
            </c:extLst>
          </c:dPt>
          <c:dPt>
            <c:idx val="19"/>
            <c:bubble3D val="0"/>
            <c:extLst>
              <c:ext xmlns:c16="http://schemas.microsoft.com/office/drawing/2014/chart" uri="{C3380CC4-5D6E-409C-BE32-E72D297353CC}">
                <c16:uniqueId val="{00000027-B1F0-4C8F-91BD-7EB8091395F9}"/>
              </c:ext>
            </c:extLst>
          </c:dPt>
          <c:dPt>
            <c:idx val="20"/>
            <c:bubble3D val="0"/>
            <c:extLst>
              <c:ext xmlns:c16="http://schemas.microsoft.com/office/drawing/2014/chart" uri="{C3380CC4-5D6E-409C-BE32-E72D297353CC}">
                <c16:uniqueId val="{00000029-B1F0-4C8F-91BD-7EB8091395F9}"/>
              </c:ext>
            </c:extLst>
          </c:dPt>
          <c:dPt>
            <c:idx val="21"/>
            <c:bubble3D val="0"/>
            <c:extLst>
              <c:ext xmlns:c16="http://schemas.microsoft.com/office/drawing/2014/chart" uri="{C3380CC4-5D6E-409C-BE32-E72D297353CC}">
                <c16:uniqueId val="{0000002B-B1F0-4C8F-91BD-7EB8091395F9}"/>
              </c:ext>
            </c:extLst>
          </c:dPt>
          <c:dPt>
            <c:idx val="22"/>
            <c:bubble3D val="0"/>
            <c:extLst>
              <c:ext xmlns:c16="http://schemas.microsoft.com/office/drawing/2014/chart" uri="{C3380CC4-5D6E-409C-BE32-E72D297353CC}">
                <c16:uniqueId val="{0000002D-B1F0-4C8F-91BD-7EB8091395F9}"/>
              </c:ext>
            </c:extLst>
          </c:dPt>
          <c:dPt>
            <c:idx val="23"/>
            <c:bubble3D val="0"/>
            <c:extLst>
              <c:ext xmlns:c16="http://schemas.microsoft.com/office/drawing/2014/chart" uri="{C3380CC4-5D6E-409C-BE32-E72D297353CC}">
                <c16:uniqueId val="{0000002F-B1F0-4C8F-91BD-7EB8091395F9}"/>
              </c:ext>
            </c:extLst>
          </c:dPt>
          <c:dPt>
            <c:idx val="24"/>
            <c:bubble3D val="0"/>
            <c:extLst>
              <c:ext xmlns:c16="http://schemas.microsoft.com/office/drawing/2014/chart" uri="{C3380CC4-5D6E-409C-BE32-E72D297353CC}">
                <c16:uniqueId val="{00000031-B1F0-4C8F-91BD-7EB8091395F9}"/>
              </c:ext>
            </c:extLst>
          </c:dPt>
          <c:dPt>
            <c:idx val="25"/>
            <c:bubble3D val="0"/>
            <c:extLst>
              <c:ext xmlns:c16="http://schemas.microsoft.com/office/drawing/2014/chart" uri="{C3380CC4-5D6E-409C-BE32-E72D297353CC}">
                <c16:uniqueId val="{00000033-B1F0-4C8F-91BD-7EB8091395F9}"/>
              </c:ext>
            </c:extLst>
          </c:dPt>
          <c:dPt>
            <c:idx val="26"/>
            <c:bubble3D val="0"/>
            <c:extLst>
              <c:ext xmlns:c16="http://schemas.microsoft.com/office/drawing/2014/chart" uri="{C3380CC4-5D6E-409C-BE32-E72D297353CC}">
                <c16:uniqueId val="{00000035-B1F0-4C8F-91BD-7EB8091395F9}"/>
              </c:ext>
            </c:extLst>
          </c:dPt>
          <c:dPt>
            <c:idx val="27"/>
            <c:bubble3D val="0"/>
            <c:extLst>
              <c:ext xmlns:c16="http://schemas.microsoft.com/office/drawing/2014/chart" uri="{C3380CC4-5D6E-409C-BE32-E72D297353CC}">
                <c16:uniqueId val="{00000037-B1F0-4C8F-91BD-7EB8091395F9}"/>
              </c:ext>
            </c:extLst>
          </c:dPt>
          <c:dPt>
            <c:idx val="28"/>
            <c:bubble3D val="0"/>
            <c:extLst>
              <c:ext xmlns:c16="http://schemas.microsoft.com/office/drawing/2014/chart" uri="{C3380CC4-5D6E-409C-BE32-E72D297353CC}">
                <c16:uniqueId val="{00000039-B1F0-4C8F-91BD-7EB8091395F9}"/>
              </c:ext>
            </c:extLst>
          </c:dPt>
          <c:dPt>
            <c:idx val="29"/>
            <c:bubble3D val="0"/>
            <c:extLst>
              <c:ext xmlns:c16="http://schemas.microsoft.com/office/drawing/2014/chart" uri="{C3380CC4-5D6E-409C-BE32-E72D297353CC}">
                <c16:uniqueId val="{0000003B-B1F0-4C8F-91BD-7EB8091395F9}"/>
              </c:ext>
            </c:extLst>
          </c:dPt>
          <c:dPt>
            <c:idx val="30"/>
            <c:bubble3D val="0"/>
            <c:extLst>
              <c:ext xmlns:c16="http://schemas.microsoft.com/office/drawing/2014/chart" uri="{C3380CC4-5D6E-409C-BE32-E72D297353CC}">
                <c16:uniqueId val="{0000003D-B1F0-4C8F-91BD-7EB8091395F9}"/>
              </c:ext>
            </c:extLst>
          </c:dPt>
          <c:dPt>
            <c:idx val="31"/>
            <c:bubble3D val="0"/>
            <c:extLst>
              <c:ext xmlns:c16="http://schemas.microsoft.com/office/drawing/2014/chart" uri="{C3380CC4-5D6E-409C-BE32-E72D297353CC}">
                <c16:uniqueId val="{0000003F-B1F0-4C8F-91BD-7EB8091395F9}"/>
              </c:ext>
            </c:extLst>
          </c:dPt>
          <c:dPt>
            <c:idx val="32"/>
            <c:bubble3D val="0"/>
            <c:extLst>
              <c:ext xmlns:c16="http://schemas.microsoft.com/office/drawing/2014/chart" uri="{C3380CC4-5D6E-409C-BE32-E72D297353CC}">
                <c16:uniqueId val="{00000041-B1F0-4C8F-91BD-7EB8091395F9}"/>
              </c:ext>
            </c:extLst>
          </c:dPt>
          <c:dPt>
            <c:idx val="33"/>
            <c:bubble3D val="0"/>
            <c:extLst>
              <c:ext xmlns:c16="http://schemas.microsoft.com/office/drawing/2014/chart" uri="{C3380CC4-5D6E-409C-BE32-E72D297353CC}">
                <c16:uniqueId val="{00000043-B1F0-4C8F-91BD-7EB8091395F9}"/>
              </c:ext>
            </c:extLst>
          </c:dPt>
          <c:dPt>
            <c:idx val="34"/>
            <c:bubble3D val="0"/>
            <c:extLst>
              <c:ext xmlns:c16="http://schemas.microsoft.com/office/drawing/2014/chart" uri="{C3380CC4-5D6E-409C-BE32-E72D297353CC}">
                <c16:uniqueId val="{00000045-B1F0-4C8F-91BD-7EB8091395F9}"/>
              </c:ext>
            </c:extLst>
          </c:dPt>
          <c:dPt>
            <c:idx val="35"/>
            <c:bubble3D val="0"/>
            <c:extLst>
              <c:ext xmlns:c16="http://schemas.microsoft.com/office/drawing/2014/chart" uri="{C3380CC4-5D6E-409C-BE32-E72D297353CC}">
                <c16:uniqueId val="{00000047-B1F0-4C8F-91BD-7EB8091395F9}"/>
              </c:ext>
            </c:extLst>
          </c:dPt>
          <c:dPt>
            <c:idx val="36"/>
            <c:bubble3D val="0"/>
            <c:extLst>
              <c:ext xmlns:c16="http://schemas.microsoft.com/office/drawing/2014/chart" uri="{C3380CC4-5D6E-409C-BE32-E72D297353CC}">
                <c16:uniqueId val="{00000049-B1F0-4C8F-91BD-7EB8091395F9}"/>
              </c:ext>
            </c:extLst>
          </c:dPt>
          <c:dPt>
            <c:idx val="37"/>
            <c:bubble3D val="0"/>
            <c:extLst>
              <c:ext xmlns:c16="http://schemas.microsoft.com/office/drawing/2014/chart" uri="{C3380CC4-5D6E-409C-BE32-E72D297353CC}">
                <c16:uniqueId val="{0000004B-B1F0-4C8F-91BD-7EB8091395F9}"/>
              </c:ext>
            </c:extLst>
          </c:dPt>
          <c:dPt>
            <c:idx val="38"/>
            <c:bubble3D val="0"/>
            <c:extLst>
              <c:ext xmlns:c16="http://schemas.microsoft.com/office/drawing/2014/chart" uri="{C3380CC4-5D6E-409C-BE32-E72D297353CC}">
                <c16:uniqueId val="{0000004D-B1F0-4C8F-91BD-7EB8091395F9}"/>
              </c:ext>
            </c:extLst>
          </c:dPt>
          <c:dPt>
            <c:idx val="39"/>
            <c:bubble3D val="0"/>
            <c:extLst>
              <c:ext xmlns:c16="http://schemas.microsoft.com/office/drawing/2014/chart" uri="{C3380CC4-5D6E-409C-BE32-E72D297353CC}">
                <c16:uniqueId val="{0000004F-B1F0-4C8F-91BD-7EB8091395F9}"/>
              </c:ext>
            </c:extLst>
          </c:dPt>
          <c:dPt>
            <c:idx val="40"/>
            <c:bubble3D val="0"/>
            <c:extLst>
              <c:ext xmlns:c16="http://schemas.microsoft.com/office/drawing/2014/chart" uri="{C3380CC4-5D6E-409C-BE32-E72D297353CC}">
                <c16:uniqueId val="{00000051-B1F0-4C8F-91BD-7EB8091395F9}"/>
              </c:ext>
            </c:extLst>
          </c:dPt>
          <c:dPt>
            <c:idx val="41"/>
            <c:bubble3D val="0"/>
            <c:extLst>
              <c:ext xmlns:c16="http://schemas.microsoft.com/office/drawing/2014/chart" uri="{C3380CC4-5D6E-409C-BE32-E72D297353CC}">
                <c16:uniqueId val="{00000053-B1F0-4C8F-91BD-7EB8091395F9}"/>
              </c:ext>
            </c:extLst>
          </c:dPt>
          <c:dPt>
            <c:idx val="42"/>
            <c:bubble3D val="0"/>
            <c:extLst>
              <c:ext xmlns:c16="http://schemas.microsoft.com/office/drawing/2014/chart" uri="{C3380CC4-5D6E-409C-BE32-E72D297353CC}">
                <c16:uniqueId val="{00000055-B1F0-4C8F-91BD-7EB8091395F9}"/>
              </c:ext>
            </c:extLst>
          </c:dPt>
          <c:dPt>
            <c:idx val="43"/>
            <c:bubble3D val="0"/>
            <c:extLst>
              <c:ext xmlns:c16="http://schemas.microsoft.com/office/drawing/2014/chart" uri="{C3380CC4-5D6E-409C-BE32-E72D297353CC}">
                <c16:uniqueId val="{00000057-B1F0-4C8F-91BD-7EB8091395F9}"/>
              </c:ext>
            </c:extLst>
          </c:dPt>
          <c:dPt>
            <c:idx val="44"/>
            <c:bubble3D val="0"/>
            <c:extLst>
              <c:ext xmlns:c16="http://schemas.microsoft.com/office/drawing/2014/chart" uri="{C3380CC4-5D6E-409C-BE32-E72D297353CC}">
                <c16:uniqueId val="{00000059-B1F0-4C8F-91BD-7EB8091395F9}"/>
              </c:ext>
            </c:extLst>
          </c:dPt>
          <c:dPt>
            <c:idx val="45"/>
            <c:bubble3D val="0"/>
            <c:extLst>
              <c:ext xmlns:c16="http://schemas.microsoft.com/office/drawing/2014/chart" uri="{C3380CC4-5D6E-409C-BE32-E72D297353CC}">
                <c16:uniqueId val="{0000005B-B1F0-4C8F-91BD-7EB8091395F9}"/>
              </c:ext>
            </c:extLst>
          </c:dPt>
          <c:dPt>
            <c:idx val="46"/>
            <c:bubble3D val="0"/>
            <c:extLst>
              <c:ext xmlns:c16="http://schemas.microsoft.com/office/drawing/2014/chart" uri="{C3380CC4-5D6E-409C-BE32-E72D297353CC}">
                <c16:uniqueId val="{0000005D-B1F0-4C8F-91BD-7EB8091395F9}"/>
              </c:ext>
            </c:extLst>
          </c:dPt>
          <c:dPt>
            <c:idx val="47"/>
            <c:bubble3D val="0"/>
            <c:extLst>
              <c:ext xmlns:c16="http://schemas.microsoft.com/office/drawing/2014/chart" uri="{C3380CC4-5D6E-409C-BE32-E72D297353CC}">
                <c16:uniqueId val="{0000005F-B1F0-4C8F-91BD-7EB8091395F9}"/>
              </c:ext>
            </c:extLst>
          </c:dPt>
          <c:dPt>
            <c:idx val="48"/>
            <c:bubble3D val="0"/>
            <c:extLst>
              <c:ext xmlns:c16="http://schemas.microsoft.com/office/drawing/2014/chart" uri="{C3380CC4-5D6E-409C-BE32-E72D297353CC}">
                <c16:uniqueId val="{00000061-B1F0-4C8F-91BD-7EB8091395F9}"/>
              </c:ext>
            </c:extLst>
          </c:dPt>
          <c:dPt>
            <c:idx val="49"/>
            <c:bubble3D val="0"/>
            <c:extLst>
              <c:ext xmlns:c16="http://schemas.microsoft.com/office/drawing/2014/chart" uri="{C3380CC4-5D6E-409C-BE32-E72D297353CC}">
                <c16:uniqueId val="{00000063-B1F0-4C8F-91BD-7EB8091395F9}"/>
              </c:ext>
            </c:extLst>
          </c:dPt>
          <c:dPt>
            <c:idx val="50"/>
            <c:bubble3D val="0"/>
            <c:extLst>
              <c:ext xmlns:c16="http://schemas.microsoft.com/office/drawing/2014/chart" uri="{C3380CC4-5D6E-409C-BE32-E72D297353CC}">
                <c16:uniqueId val="{00000065-B1F0-4C8F-91BD-7EB8091395F9}"/>
              </c:ext>
            </c:extLst>
          </c:dPt>
          <c:dPt>
            <c:idx val="51"/>
            <c:bubble3D val="0"/>
            <c:extLst>
              <c:ext xmlns:c16="http://schemas.microsoft.com/office/drawing/2014/chart" uri="{C3380CC4-5D6E-409C-BE32-E72D297353CC}">
                <c16:uniqueId val="{00000067-B1F0-4C8F-91BD-7EB8091395F9}"/>
              </c:ext>
            </c:extLst>
          </c:dPt>
          <c:dPt>
            <c:idx val="52"/>
            <c:bubble3D val="0"/>
            <c:extLst>
              <c:ext xmlns:c16="http://schemas.microsoft.com/office/drawing/2014/chart" uri="{C3380CC4-5D6E-409C-BE32-E72D297353CC}">
                <c16:uniqueId val="{00000069-B1F0-4C8F-91BD-7EB8091395F9}"/>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B1F0-4C8F-91BD-7EB8091395F9}"/>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B1F0-4C8F-91BD-7EB8091395F9}"/>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B1F0-4C8F-91BD-7EB8091395F9}"/>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B1F0-4C8F-91BD-7EB8091395F9}"/>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B1F0-4C8F-91BD-7EB8091395F9}"/>
                </c:ext>
              </c:extLst>
            </c:dLbl>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B-B1F0-4C8F-91BD-7EB8091395F9}"/>
                </c:ext>
              </c:extLst>
            </c:dLbl>
            <c:dLbl>
              <c:idx val="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D-B1F0-4C8F-91BD-7EB8091395F9}"/>
                </c:ext>
              </c:extLst>
            </c:dLbl>
            <c:dLbl>
              <c:idx val="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F-B1F0-4C8F-91BD-7EB8091395F9}"/>
                </c:ext>
              </c:extLst>
            </c:dLbl>
            <c:dLbl>
              <c:idx val="8"/>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1-B1F0-4C8F-91BD-7EB8091395F9}"/>
                </c:ext>
              </c:extLst>
            </c:dLbl>
            <c:dLbl>
              <c:idx val="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3-B1F0-4C8F-91BD-7EB8091395F9}"/>
                </c:ext>
              </c:extLst>
            </c:dLbl>
            <c:dLbl>
              <c:idx val="1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5-B1F0-4C8F-91BD-7EB8091395F9}"/>
                </c:ext>
              </c:extLst>
            </c:dLbl>
            <c:dLbl>
              <c:idx val="1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7-B1F0-4C8F-91BD-7EB8091395F9}"/>
                </c:ext>
              </c:extLst>
            </c:dLbl>
            <c:dLbl>
              <c:idx val="1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9-B1F0-4C8F-91BD-7EB8091395F9}"/>
                </c:ext>
              </c:extLst>
            </c:dLbl>
            <c:dLbl>
              <c:idx val="1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B-B1F0-4C8F-91BD-7EB8091395F9}"/>
                </c:ext>
              </c:extLst>
            </c:dLbl>
            <c:dLbl>
              <c:idx val="1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D-B1F0-4C8F-91BD-7EB8091395F9}"/>
                </c:ext>
              </c:extLst>
            </c:dLbl>
            <c:dLbl>
              <c:idx val="1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1F-B1F0-4C8F-91BD-7EB8091395F9}"/>
                </c:ext>
              </c:extLst>
            </c:dLbl>
            <c:dLbl>
              <c:idx val="1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1-B1F0-4C8F-91BD-7EB8091395F9}"/>
                </c:ext>
              </c:extLst>
            </c:dLbl>
            <c:dLbl>
              <c:idx val="1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3-B1F0-4C8F-91BD-7EB8091395F9}"/>
                </c:ext>
              </c:extLst>
            </c:dLbl>
            <c:dLbl>
              <c:idx val="18"/>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5-B1F0-4C8F-91BD-7EB8091395F9}"/>
                </c:ext>
              </c:extLst>
            </c:dLbl>
            <c:dLbl>
              <c:idx val="1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7-B1F0-4C8F-91BD-7EB8091395F9}"/>
                </c:ext>
              </c:extLst>
            </c:dLbl>
            <c:dLbl>
              <c:idx val="2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9-B1F0-4C8F-91BD-7EB8091395F9}"/>
                </c:ext>
              </c:extLst>
            </c:dLbl>
            <c:dLbl>
              <c:idx val="2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B-B1F0-4C8F-91BD-7EB8091395F9}"/>
                </c:ext>
              </c:extLst>
            </c:dLbl>
            <c:dLbl>
              <c:idx val="2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D-B1F0-4C8F-91BD-7EB8091395F9}"/>
                </c:ext>
              </c:extLst>
            </c:dLbl>
            <c:dLbl>
              <c:idx val="2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2F-B1F0-4C8F-91BD-7EB8091395F9}"/>
                </c:ext>
              </c:extLst>
            </c:dLbl>
            <c:dLbl>
              <c:idx val="2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1-B1F0-4C8F-91BD-7EB8091395F9}"/>
                </c:ext>
              </c:extLst>
            </c:dLbl>
            <c:dLbl>
              <c:idx val="2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3-B1F0-4C8F-91BD-7EB8091395F9}"/>
                </c:ext>
              </c:extLst>
            </c:dLbl>
            <c:dLbl>
              <c:idx val="2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5-B1F0-4C8F-91BD-7EB8091395F9}"/>
                </c:ext>
              </c:extLst>
            </c:dLbl>
            <c:dLbl>
              <c:idx val="2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7-B1F0-4C8F-91BD-7EB8091395F9}"/>
                </c:ext>
              </c:extLst>
            </c:dLbl>
            <c:dLbl>
              <c:idx val="28"/>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9-B1F0-4C8F-91BD-7EB8091395F9}"/>
                </c:ext>
              </c:extLst>
            </c:dLbl>
            <c:dLbl>
              <c:idx val="2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B-B1F0-4C8F-91BD-7EB8091395F9}"/>
                </c:ext>
              </c:extLst>
            </c:dLbl>
            <c:dLbl>
              <c:idx val="3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D-B1F0-4C8F-91BD-7EB8091395F9}"/>
                </c:ext>
              </c:extLst>
            </c:dLbl>
            <c:dLbl>
              <c:idx val="3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3F-B1F0-4C8F-91BD-7EB8091395F9}"/>
                </c:ext>
              </c:extLst>
            </c:dLbl>
            <c:dLbl>
              <c:idx val="3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1-B1F0-4C8F-91BD-7EB8091395F9}"/>
                </c:ext>
              </c:extLst>
            </c:dLbl>
            <c:dLbl>
              <c:idx val="3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3-B1F0-4C8F-91BD-7EB8091395F9}"/>
                </c:ext>
              </c:extLst>
            </c:dLbl>
            <c:dLbl>
              <c:idx val="3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5-B1F0-4C8F-91BD-7EB8091395F9}"/>
                </c:ext>
              </c:extLst>
            </c:dLbl>
            <c:dLbl>
              <c:idx val="3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7-B1F0-4C8F-91BD-7EB8091395F9}"/>
                </c:ext>
              </c:extLst>
            </c:dLbl>
            <c:dLbl>
              <c:idx val="3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9-B1F0-4C8F-91BD-7EB8091395F9}"/>
                </c:ext>
              </c:extLst>
            </c:dLbl>
            <c:dLbl>
              <c:idx val="3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B-B1F0-4C8F-91BD-7EB8091395F9}"/>
                </c:ext>
              </c:extLst>
            </c:dLbl>
            <c:dLbl>
              <c:idx val="38"/>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D-B1F0-4C8F-91BD-7EB8091395F9}"/>
                </c:ext>
              </c:extLst>
            </c:dLbl>
            <c:dLbl>
              <c:idx val="3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4F-B1F0-4C8F-91BD-7EB8091395F9}"/>
                </c:ext>
              </c:extLst>
            </c:dLbl>
            <c:dLbl>
              <c:idx val="4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1-B1F0-4C8F-91BD-7EB8091395F9}"/>
                </c:ext>
              </c:extLst>
            </c:dLbl>
            <c:dLbl>
              <c:idx val="4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3-B1F0-4C8F-91BD-7EB8091395F9}"/>
                </c:ext>
              </c:extLst>
            </c:dLbl>
            <c:dLbl>
              <c:idx val="4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5-B1F0-4C8F-91BD-7EB8091395F9}"/>
                </c:ext>
              </c:extLst>
            </c:dLbl>
            <c:dLbl>
              <c:idx val="4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7-B1F0-4C8F-91BD-7EB8091395F9}"/>
                </c:ext>
              </c:extLst>
            </c:dLbl>
            <c:dLbl>
              <c:idx val="4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9-B1F0-4C8F-91BD-7EB8091395F9}"/>
                </c:ext>
              </c:extLst>
            </c:dLbl>
            <c:dLbl>
              <c:idx val="4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B-B1F0-4C8F-91BD-7EB8091395F9}"/>
                </c:ext>
              </c:extLst>
            </c:dLbl>
            <c:dLbl>
              <c:idx val="4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D-B1F0-4C8F-91BD-7EB8091395F9}"/>
                </c:ext>
              </c:extLst>
            </c:dLbl>
            <c:dLbl>
              <c:idx val="4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5F-B1F0-4C8F-91BD-7EB8091395F9}"/>
                </c:ext>
              </c:extLst>
            </c:dLbl>
            <c:dLbl>
              <c:idx val="48"/>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61-B1F0-4C8F-91BD-7EB8091395F9}"/>
                </c:ext>
              </c:extLst>
            </c:dLbl>
            <c:dLbl>
              <c:idx val="4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63-B1F0-4C8F-91BD-7EB8091395F9}"/>
                </c:ext>
              </c:extLst>
            </c:dLbl>
            <c:dLbl>
              <c:idx val="5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65-B1F0-4C8F-91BD-7EB8091395F9}"/>
                </c:ext>
              </c:extLst>
            </c:dLbl>
            <c:dLbl>
              <c:idx val="5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67-B1F0-4C8F-91BD-7EB8091395F9}"/>
                </c:ext>
              </c:extLst>
            </c:dLbl>
            <c:dLbl>
              <c:idx val="5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69-B1F0-4C8F-91BD-7EB8091395F9}"/>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cat>
            <c:strRef>
              <c:f>Hymns!$AH$9:$AH$61</c:f>
              <c:strCache>
                <c:ptCount val="52"/>
                <c:pt idx="0">
                  <c:v>02</c:v>
                </c:pt>
                <c:pt idx="1">
                  <c:v>09</c:v>
                </c:pt>
                <c:pt idx="2">
                  <c:v>16</c:v>
                </c:pt>
                <c:pt idx="3">
                  <c:v>23</c:v>
                </c:pt>
                <c:pt idx="4">
                  <c:v>30</c:v>
                </c:pt>
                <c:pt idx="5">
                  <c:v>06</c:v>
                </c:pt>
                <c:pt idx="6">
                  <c:v>13</c:v>
                </c:pt>
                <c:pt idx="7">
                  <c:v>20</c:v>
                </c:pt>
                <c:pt idx="8">
                  <c:v>27</c:v>
                </c:pt>
                <c:pt idx="9">
                  <c:v>06</c:v>
                </c:pt>
                <c:pt idx="10">
                  <c:v>13</c:v>
                </c:pt>
                <c:pt idx="11">
                  <c:v>20</c:v>
                </c:pt>
                <c:pt idx="12">
                  <c:v>27</c:v>
                </c:pt>
                <c:pt idx="13">
                  <c:v>03</c:v>
                </c:pt>
                <c:pt idx="14">
                  <c:v>10</c:v>
                </c:pt>
                <c:pt idx="15">
                  <c:v>17</c:v>
                </c:pt>
                <c:pt idx="16">
                  <c:v>24</c:v>
                </c:pt>
                <c:pt idx="17">
                  <c:v>01</c:v>
                </c:pt>
                <c:pt idx="18">
                  <c:v>08</c:v>
                </c:pt>
                <c:pt idx="19">
                  <c:v>15</c:v>
                </c:pt>
                <c:pt idx="20">
                  <c:v>22</c:v>
                </c:pt>
                <c:pt idx="21">
                  <c:v>29</c:v>
                </c:pt>
                <c:pt idx="22">
                  <c:v>05</c:v>
                </c:pt>
                <c:pt idx="23">
                  <c:v>12</c:v>
                </c:pt>
                <c:pt idx="24">
                  <c:v>19</c:v>
                </c:pt>
                <c:pt idx="25">
                  <c:v>26</c:v>
                </c:pt>
                <c:pt idx="26">
                  <c:v>03</c:v>
                </c:pt>
                <c:pt idx="27">
                  <c:v>10</c:v>
                </c:pt>
                <c:pt idx="28">
                  <c:v>17</c:v>
                </c:pt>
                <c:pt idx="29">
                  <c:v>24</c:v>
                </c:pt>
                <c:pt idx="30">
                  <c:v>31</c:v>
                </c:pt>
                <c:pt idx="31">
                  <c:v>07</c:v>
                </c:pt>
                <c:pt idx="32">
                  <c:v>14</c:v>
                </c:pt>
                <c:pt idx="33">
                  <c:v>21</c:v>
                </c:pt>
                <c:pt idx="34">
                  <c:v>28</c:v>
                </c:pt>
                <c:pt idx="35">
                  <c:v>04</c:v>
                </c:pt>
                <c:pt idx="36">
                  <c:v>11</c:v>
                </c:pt>
                <c:pt idx="37">
                  <c:v>18</c:v>
                </c:pt>
                <c:pt idx="38">
                  <c:v>25</c:v>
                </c:pt>
                <c:pt idx="39">
                  <c:v>02</c:v>
                </c:pt>
                <c:pt idx="40">
                  <c:v>09</c:v>
                </c:pt>
                <c:pt idx="41">
                  <c:v>16</c:v>
                </c:pt>
                <c:pt idx="42">
                  <c:v>23</c:v>
                </c:pt>
                <c:pt idx="43">
                  <c:v>30</c:v>
                </c:pt>
                <c:pt idx="44">
                  <c:v>06</c:v>
                </c:pt>
                <c:pt idx="45">
                  <c:v>13</c:v>
                </c:pt>
                <c:pt idx="46">
                  <c:v>20</c:v>
                </c:pt>
                <c:pt idx="47">
                  <c:v>27</c:v>
                </c:pt>
                <c:pt idx="48">
                  <c:v>04</c:v>
                </c:pt>
                <c:pt idx="49">
                  <c:v>11</c:v>
                </c:pt>
                <c:pt idx="50">
                  <c:v>18</c:v>
                </c:pt>
                <c:pt idx="51">
                  <c:v>25</c:v>
                </c:pt>
              </c:strCache>
            </c:strRef>
          </c:cat>
          <c:val>
            <c:numRef>
              <c:f>Hymns!$AJ$9:$AJ$61</c:f>
              <c:numCache>
                <c:formatCode>General</c:formatCode>
                <c:ptCount val="53"/>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0</c:v>
                </c:pt>
              </c:numCache>
            </c:numRef>
          </c:val>
          <c:extLst>
            <c:ext xmlns:c16="http://schemas.microsoft.com/office/drawing/2014/chart" uri="{C3380CC4-5D6E-409C-BE32-E72D297353CC}">
              <c16:uniqueId val="{0000006A-B1F0-4C8F-91BD-7EB8091395F9}"/>
            </c:ext>
          </c:extLst>
        </c:ser>
        <c:ser>
          <c:idx val="1"/>
          <c:order val="1"/>
          <c:tx>
            <c:strRef>
              <c:f>Hymns!$AJ$7</c:f>
              <c:strCache>
                <c:ptCount val="1"/>
                <c:pt idx="0">
                  <c:v>No. to fool Pie Chart</c:v>
                </c:pt>
              </c:strCache>
            </c:strRef>
          </c:tx>
          <c:spPr>
            <a:noFill/>
            <a:ln w="18000">
              <a:solidFill>
                <a:srgbClr val="000000"/>
              </a:solidFill>
              <a:round/>
            </a:ln>
          </c:spPr>
          <c:dPt>
            <c:idx val="0"/>
            <c:bubble3D val="0"/>
            <c:extLst>
              <c:ext xmlns:c16="http://schemas.microsoft.com/office/drawing/2014/chart" uri="{C3380CC4-5D6E-409C-BE32-E72D297353CC}">
                <c16:uniqueId val="{0000006C-B1F0-4C8F-91BD-7EB8091395F9}"/>
              </c:ext>
            </c:extLst>
          </c:dPt>
          <c:dPt>
            <c:idx val="1"/>
            <c:bubble3D val="0"/>
            <c:extLst>
              <c:ext xmlns:c16="http://schemas.microsoft.com/office/drawing/2014/chart" uri="{C3380CC4-5D6E-409C-BE32-E72D297353CC}">
                <c16:uniqueId val="{0000006E-B1F0-4C8F-91BD-7EB8091395F9}"/>
              </c:ext>
            </c:extLst>
          </c:dPt>
          <c:dPt>
            <c:idx val="2"/>
            <c:bubble3D val="0"/>
            <c:extLst>
              <c:ext xmlns:c16="http://schemas.microsoft.com/office/drawing/2014/chart" uri="{C3380CC4-5D6E-409C-BE32-E72D297353CC}">
                <c16:uniqueId val="{00000070-B1F0-4C8F-91BD-7EB8091395F9}"/>
              </c:ext>
            </c:extLst>
          </c:dPt>
          <c:dPt>
            <c:idx val="3"/>
            <c:bubble3D val="0"/>
            <c:extLst>
              <c:ext xmlns:c16="http://schemas.microsoft.com/office/drawing/2014/chart" uri="{C3380CC4-5D6E-409C-BE32-E72D297353CC}">
                <c16:uniqueId val="{00000072-B1F0-4C8F-91BD-7EB8091395F9}"/>
              </c:ext>
            </c:extLst>
          </c:dPt>
          <c:dPt>
            <c:idx val="4"/>
            <c:bubble3D val="0"/>
            <c:extLst>
              <c:ext xmlns:c16="http://schemas.microsoft.com/office/drawing/2014/chart" uri="{C3380CC4-5D6E-409C-BE32-E72D297353CC}">
                <c16:uniqueId val="{00000074-B1F0-4C8F-91BD-7EB8091395F9}"/>
              </c:ext>
            </c:extLst>
          </c:dPt>
          <c:dPt>
            <c:idx val="5"/>
            <c:bubble3D val="0"/>
            <c:extLst>
              <c:ext xmlns:c16="http://schemas.microsoft.com/office/drawing/2014/chart" uri="{C3380CC4-5D6E-409C-BE32-E72D297353CC}">
                <c16:uniqueId val="{00000076-B1F0-4C8F-91BD-7EB8091395F9}"/>
              </c:ext>
            </c:extLst>
          </c:dPt>
          <c:dPt>
            <c:idx val="6"/>
            <c:bubble3D val="0"/>
            <c:extLst>
              <c:ext xmlns:c16="http://schemas.microsoft.com/office/drawing/2014/chart" uri="{C3380CC4-5D6E-409C-BE32-E72D297353CC}">
                <c16:uniqueId val="{00000078-B1F0-4C8F-91BD-7EB8091395F9}"/>
              </c:ext>
            </c:extLst>
          </c:dPt>
          <c:dPt>
            <c:idx val="7"/>
            <c:bubble3D val="0"/>
            <c:extLst>
              <c:ext xmlns:c16="http://schemas.microsoft.com/office/drawing/2014/chart" uri="{C3380CC4-5D6E-409C-BE32-E72D297353CC}">
                <c16:uniqueId val="{0000007A-B1F0-4C8F-91BD-7EB8091395F9}"/>
              </c:ext>
            </c:extLst>
          </c:dPt>
          <c:dPt>
            <c:idx val="8"/>
            <c:bubble3D val="0"/>
            <c:extLst>
              <c:ext xmlns:c16="http://schemas.microsoft.com/office/drawing/2014/chart" uri="{C3380CC4-5D6E-409C-BE32-E72D297353CC}">
                <c16:uniqueId val="{0000007C-B1F0-4C8F-91BD-7EB8091395F9}"/>
              </c:ext>
            </c:extLst>
          </c:dPt>
          <c:dPt>
            <c:idx val="9"/>
            <c:bubble3D val="0"/>
            <c:extLst>
              <c:ext xmlns:c16="http://schemas.microsoft.com/office/drawing/2014/chart" uri="{C3380CC4-5D6E-409C-BE32-E72D297353CC}">
                <c16:uniqueId val="{0000007E-B1F0-4C8F-91BD-7EB8091395F9}"/>
              </c:ext>
            </c:extLst>
          </c:dPt>
          <c:dPt>
            <c:idx val="10"/>
            <c:bubble3D val="0"/>
            <c:extLst>
              <c:ext xmlns:c16="http://schemas.microsoft.com/office/drawing/2014/chart" uri="{C3380CC4-5D6E-409C-BE32-E72D297353CC}">
                <c16:uniqueId val="{00000080-B1F0-4C8F-91BD-7EB8091395F9}"/>
              </c:ext>
            </c:extLst>
          </c:dPt>
          <c:dPt>
            <c:idx val="11"/>
            <c:bubble3D val="0"/>
            <c:extLst>
              <c:ext xmlns:c16="http://schemas.microsoft.com/office/drawing/2014/chart" uri="{C3380CC4-5D6E-409C-BE32-E72D297353CC}">
                <c16:uniqueId val="{00000082-B1F0-4C8F-91BD-7EB8091395F9}"/>
              </c:ext>
            </c:extLst>
          </c:dPt>
          <c:dPt>
            <c:idx val="12"/>
            <c:bubble3D val="0"/>
            <c:extLst>
              <c:ext xmlns:c16="http://schemas.microsoft.com/office/drawing/2014/chart" uri="{C3380CC4-5D6E-409C-BE32-E72D297353CC}">
                <c16:uniqueId val="{00000084-B1F0-4C8F-91BD-7EB8091395F9}"/>
              </c:ext>
            </c:extLst>
          </c:dPt>
          <c:dPt>
            <c:idx val="13"/>
            <c:bubble3D val="0"/>
            <c:extLst>
              <c:ext xmlns:c16="http://schemas.microsoft.com/office/drawing/2014/chart" uri="{C3380CC4-5D6E-409C-BE32-E72D297353CC}">
                <c16:uniqueId val="{00000086-B1F0-4C8F-91BD-7EB8091395F9}"/>
              </c:ext>
            </c:extLst>
          </c:dPt>
          <c:dPt>
            <c:idx val="14"/>
            <c:bubble3D val="0"/>
            <c:extLst>
              <c:ext xmlns:c16="http://schemas.microsoft.com/office/drawing/2014/chart" uri="{C3380CC4-5D6E-409C-BE32-E72D297353CC}">
                <c16:uniqueId val="{00000088-B1F0-4C8F-91BD-7EB8091395F9}"/>
              </c:ext>
            </c:extLst>
          </c:dPt>
          <c:dPt>
            <c:idx val="15"/>
            <c:bubble3D val="0"/>
            <c:extLst>
              <c:ext xmlns:c16="http://schemas.microsoft.com/office/drawing/2014/chart" uri="{C3380CC4-5D6E-409C-BE32-E72D297353CC}">
                <c16:uniqueId val="{0000008A-B1F0-4C8F-91BD-7EB8091395F9}"/>
              </c:ext>
            </c:extLst>
          </c:dPt>
          <c:dPt>
            <c:idx val="16"/>
            <c:bubble3D val="0"/>
            <c:extLst>
              <c:ext xmlns:c16="http://schemas.microsoft.com/office/drawing/2014/chart" uri="{C3380CC4-5D6E-409C-BE32-E72D297353CC}">
                <c16:uniqueId val="{0000008C-B1F0-4C8F-91BD-7EB8091395F9}"/>
              </c:ext>
            </c:extLst>
          </c:dPt>
          <c:dPt>
            <c:idx val="17"/>
            <c:bubble3D val="0"/>
            <c:extLst>
              <c:ext xmlns:c16="http://schemas.microsoft.com/office/drawing/2014/chart" uri="{C3380CC4-5D6E-409C-BE32-E72D297353CC}">
                <c16:uniqueId val="{0000008E-B1F0-4C8F-91BD-7EB8091395F9}"/>
              </c:ext>
            </c:extLst>
          </c:dPt>
          <c:dPt>
            <c:idx val="18"/>
            <c:bubble3D val="0"/>
            <c:extLst>
              <c:ext xmlns:c16="http://schemas.microsoft.com/office/drawing/2014/chart" uri="{C3380CC4-5D6E-409C-BE32-E72D297353CC}">
                <c16:uniqueId val="{00000090-B1F0-4C8F-91BD-7EB8091395F9}"/>
              </c:ext>
            </c:extLst>
          </c:dPt>
          <c:dPt>
            <c:idx val="19"/>
            <c:bubble3D val="0"/>
            <c:extLst>
              <c:ext xmlns:c16="http://schemas.microsoft.com/office/drawing/2014/chart" uri="{C3380CC4-5D6E-409C-BE32-E72D297353CC}">
                <c16:uniqueId val="{00000092-B1F0-4C8F-91BD-7EB8091395F9}"/>
              </c:ext>
            </c:extLst>
          </c:dPt>
          <c:dPt>
            <c:idx val="20"/>
            <c:bubble3D val="0"/>
            <c:extLst>
              <c:ext xmlns:c16="http://schemas.microsoft.com/office/drawing/2014/chart" uri="{C3380CC4-5D6E-409C-BE32-E72D297353CC}">
                <c16:uniqueId val="{00000094-B1F0-4C8F-91BD-7EB8091395F9}"/>
              </c:ext>
            </c:extLst>
          </c:dPt>
          <c:dPt>
            <c:idx val="21"/>
            <c:bubble3D val="0"/>
            <c:extLst>
              <c:ext xmlns:c16="http://schemas.microsoft.com/office/drawing/2014/chart" uri="{C3380CC4-5D6E-409C-BE32-E72D297353CC}">
                <c16:uniqueId val="{00000096-B1F0-4C8F-91BD-7EB8091395F9}"/>
              </c:ext>
            </c:extLst>
          </c:dPt>
          <c:dPt>
            <c:idx val="22"/>
            <c:bubble3D val="0"/>
            <c:extLst>
              <c:ext xmlns:c16="http://schemas.microsoft.com/office/drawing/2014/chart" uri="{C3380CC4-5D6E-409C-BE32-E72D297353CC}">
                <c16:uniqueId val="{00000098-B1F0-4C8F-91BD-7EB8091395F9}"/>
              </c:ext>
            </c:extLst>
          </c:dPt>
          <c:dPt>
            <c:idx val="23"/>
            <c:bubble3D val="0"/>
            <c:extLst>
              <c:ext xmlns:c16="http://schemas.microsoft.com/office/drawing/2014/chart" uri="{C3380CC4-5D6E-409C-BE32-E72D297353CC}">
                <c16:uniqueId val="{0000009A-B1F0-4C8F-91BD-7EB8091395F9}"/>
              </c:ext>
            </c:extLst>
          </c:dPt>
          <c:dPt>
            <c:idx val="24"/>
            <c:bubble3D val="0"/>
            <c:extLst>
              <c:ext xmlns:c16="http://schemas.microsoft.com/office/drawing/2014/chart" uri="{C3380CC4-5D6E-409C-BE32-E72D297353CC}">
                <c16:uniqueId val="{0000009C-B1F0-4C8F-91BD-7EB8091395F9}"/>
              </c:ext>
            </c:extLst>
          </c:dPt>
          <c:dPt>
            <c:idx val="25"/>
            <c:bubble3D val="0"/>
            <c:extLst>
              <c:ext xmlns:c16="http://schemas.microsoft.com/office/drawing/2014/chart" uri="{C3380CC4-5D6E-409C-BE32-E72D297353CC}">
                <c16:uniqueId val="{0000009E-B1F0-4C8F-91BD-7EB8091395F9}"/>
              </c:ext>
            </c:extLst>
          </c:dPt>
          <c:dPt>
            <c:idx val="26"/>
            <c:bubble3D val="0"/>
            <c:extLst>
              <c:ext xmlns:c16="http://schemas.microsoft.com/office/drawing/2014/chart" uri="{C3380CC4-5D6E-409C-BE32-E72D297353CC}">
                <c16:uniqueId val="{000000A0-B1F0-4C8F-91BD-7EB8091395F9}"/>
              </c:ext>
            </c:extLst>
          </c:dPt>
          <c:dPt>
            <c:idx val="27"/>
            <c:bubble3D val="0"/>
            <c:extLst>
              <c:ext xmlns:c16="http://schemas.microsoft.com/office/drawing/2014/chart" uri="{C3380CC4-5D6E-409C-BE32-E72D297353CC}">
                <c16:uniqueId val="{000000A2-B1F0-4C8F-91BD-7EB8091395F9}"/>
              </c:ext>
            </c:extLst>
          </c:dPt>
          <c:dPt>
            <c:idx val="28"/>
            <c:bubble3D val="0"/>
            <c:extLst>
              <c:ext xmlns:c16="http://schemas.microsoft.com/office/drawing/2014/chart" uri="{C3380CC4-5D6E-409C-BE32-E72D297353CC}">
                <c16:uniqueId val="{000000A4-B1F0-4C8F-91BD-7EB8091395F9}"/>
              </c:ext>
            </c:extLst>
          </c:dPt>
          <c:dPt>
            <c:idx val="29"/>
            <c:bubble3D val="0"/>
            <c:extLst>
              <c:ext xmlns:c16="http://schemas.microsoft.com/office/drawing/2014/chart" uri="{C3380CC4-5D6E-409C-BE32-E72D297353CC}">
                <c16:uniqueId val="{000000A6-B1F0-4C8F-91BD-7EB8091395F9}"/>
              </c:ext>
            </c:extLst>
          </c:dPt>
          <c:dPt>
            <c:idx val="30"/>
            <c:bubble3D val="0"/>
            <c:extLst>
              <c:ext xmlns:c16="http://schemas.microsoft.com/office/drawing/2014/chart" uri="{C3380CC4-5D6E-409C-BE32-E72D297353CC}">
                <c16:uniqueId val="{000000A8-B1F0-4C8F-91BD-7EB8091395F9}"/>
              </c:ext>
            </c:extLst>
          </c:dPt>
          <c:dPt>
            <c:idx val="31"/>
            <c:bubble3D val="0"/>
            <c:extLst>
              <c:ext xmlns:c16="http://schemas.microsoft.com/office/drawing/2014/chart" uri="{C3380CC4-5D6E-409C-BE32-E72D297353CC}">
                <c16:uniqueId val="{000000AA-B1F0-4C8F-91BD-7EB8091395F9}"/>
              </c:ext>
            </c:extLst>
          </c:dPt>
          <c:dPt>
            <c:idx val="32"/>
            <c:bubble3D val="0"/>
            <c:extLst>
              <c:ext xmlns:c16="http://schemas.microsoft.com/office/drawing/2014/chart" uri="{C3380CC4-5D6E-409C-BE32-E72D297353CC}">
                <c16:uniqueId val="{000000AC-B1F0-4C8F-91BD-7EB8091395F9}"/>
              </c:ext>
            </c:extLst>
          </c:dPt>
          <c:dPt>
            <c:idx val="33"/>
            <c:bubble3D val="0"/>
            <c:extLst>
              <c:ext xmlns:c16="http://schemas.microsoft.com/office/drawing/2014/chart" uri="{C3380CC4-5D6E-409C-BE32-E72D297353CC}">
                <c16:uniqueId val="{000000AE-B1F0-4C8F-91BD-7EB8091395F9}"/>
              </c:ext>
            </c:extLst>
          </c:dPt>
          <c:dPt>
            <c:idx val="34"/>
            <c:bubble3D val="0"/>
            <c:extLst>
              <c:ext xmlns:c16="http://schemas.microsoft.com/office/drawing/2014/chart" uri="{C3380CC4-5D6E-409C-BE32-E72D297353CC}">
                <c16:uniqueId val="{000000B0-B1F0-4C8F-91BD-7EB8091395F9}"/>
              </c:ext>
            </c:extLst>
          </c:dPt>
          <c:dPt>
            <c:idx val="35"/>
            <c:bubble3D val="0"/>
            <c:extLst>
              <c:ext xmlns:c16="http://schemas.microsoft.com/office/drawing/2014/chart" uri="{C3380CC4-5D6E-409C-BE32-E72D297353CC}">
                <c16:uniqueId val="{000000B2-B1F0-4C8F-91BD-7EB8091395F9}"/>
              </c:ext>
            </c:extLst>
          </c:dPt>
          <c:dPt>
            <c:idx val="36"/>
            <c:bubble3D val="0"/>
            <c:extLst>
              <c:ext xmlns:c16="http://schemas.microsoft.com/office/drawing/2014/chart" uri="{C3380CC4-5D6E-409C-BE32-E72D297353CC}">
                <c16:uniqueId val="{000000B4-B1F0-4C8F-91BD-7EB8091395F9}"/>
              </c:ext>
            </c:extLst>
          </c:dPt>
          <c:dPt>
            <c:idx val="37"/>
            <c:bubble3D val="0"/>
            <c:extLst>
              <c:ext xmlns:c16="http://schemas.microsoft.com/office/drawing/2014/chart" uri="{C3380CC4-5D6E-409C-BE32-E72D297353CC}">
                <c16:uniqueId val="{000000B6-B1F0-4C8F-91BD-7EB8091395F9}"/>
              </c:ext>
            </c:extLst>
          </c:dPt>
          <c:dPt>
            <c:idx val="38"/>
            <c:bubble3D val="0"/>
            <c:extLst>
              <c:ext xmlns:c16="http://schemas.microsoft.com/office/drawing/2014/chart" uri="{C3380CC4-5D6E-409C-BE32-E72D297353CC}">
                <c16:uniqueId val="{000000B8-B1F0-4C8F-91BD-7EB8091395F9}"/>
              </c:ext>
            </c:extLst>
          </c:dPt>
          <c:dPt>
            <c:idx val="39"/>
            <c:bubble3D val="0"/>
            <c:extLst>
              <c:ext xmlns:c16="http://schemas.microsoft.com/office/drawing/2014/chart" uri="{C3380CC4-5D6E-409C-BE32-E72D297353CC}">
                <c16:uniqueId val="{000000BA-B1F0-4C8F-91BD-7EB8091395F9}"/>
              </c:ext>
            </c:extLst>
          </c:dPt>
          <c:dPt>
            <c:idx val="40"/>
            <c:bubble3D val="0"/>
            <c:extLst>
              <c:ext xmlns:c16="http://schemas.microsoft.com/office/drawing/2014/chart" uri="{C3380CC4-5D6E-409C-BE32-E72D297353CC}">
                <c16:uniqueId val="{000000BC-B1F0-4C8F-91BD-7EB8091395F9}"/>
              </c:ext>
            </c:extLst>
          </c:dPt>
          <c:dPt>
            <c:idx val="41"/>
            <c:bubble3D val="0"/>
            <c:extLst>
              <c:ext xmlns:c16="http://schemas.microsoft.com/office/drawing/2014/chart" uri="{C3380CC4-5D6E-409C-BE32-E72D297353CC}">
                <c16:uniqueId val="{000000BE-B1F0-4C8F-91BD-7EB8091395F9}"/>
              </c:ext>
            </c:extLst>
          </c:dPt>
          <c:dPt>
            <c:idx val="42"/>
            <c:bubble3D val="0"/>
            <c:extLst>
              <c:ext xmlns:c16="http://schemas.microsoft.com/office/drawing/2014/chart" uri="{C3380CC4-5D6E-409C-BE32-E72D297353CC}">
                <c16:uniqueId val="{000000C0-B1F0-4C8F-91BD-7EB8091395F9}"/>
              </c:ext>
            </c:extLst>
          </c:dPt>
          <c:dPt>
            <c:idx val="43"/>
            <c:bubble3D val="0"/>
            <c:extLst>
              <c:ext xmlns:c16="http://schemas.microsoft.com/office/drawing/2014/chart" uri="{C3380CC4-5D6E-409C-BE32-E72D297353CC}">
                <c16:uniqueId val="{000000C2-B1F0-4C8F-91BD-7EB8091395F9}"/>
              </c:ext>
            </c:extLst>
          </c:dPt>
          <c:dPt>
            <c:idx val="44"/>
            <c:bubble3D val="0"/>
            <c:extLst>
              <c:ext xmlns:c16="http://schemas.microsoft.com/office/drawing/2014/chart" uri="{C3380CC4-5D6E-409C-BE32-E72D297353CC}">
                <c16:uniqueId val="{000000C4-B1F0-4C8F-91BD-7EB8091395F9}"/>
              </c:ext>
            </c:extLst>
          </c:dPt>
          <c:dPt>
            <c:idx val="45"/>
            <c:bubble3D val="0"/>
            <c:extLst>
              <c:ext xmlns:c16="http://schemas.microsoft.com/office/drawing/2014/chart" uri="{C3380CC4-5D6E-409C-BE32-E72D297353CC}">
                <c16:uniqueId val="{000000C6-B1F0-4C8F-91BD-7EB8091395F9}"/>
              </c:ext>
            </c:extLst>
          </c:dPt>
          <c:dPt>
            <c:idx val="46"/>
            <c:bubble3D val="0"/>
            <c:extLst>
              <c:ext xmlns:c16="http://schemas.microsoft.com/office/drawing/2014/chart" uri="{C3380CC4-5D6E-409C-BE32-E72D297353CC}">
                <c16:uniqueId val="{000000C8-B1F0-4C8F-91BD-7EB8091395F9}"/>
              </c:ext>
            </c:extLst>
          </c:dPt>
          <c:dPt>
            <c:idx val="47"/>
            <c:bubble3D val="0"/>
            <c:extLst>
              <c:ext xmlns:c16="http://schemas.microsoft.com/office/drawing/2014/chart" uri="{C3380CC4-5D6E-409C-BE32-E72D297353CC}">
                <c16:uniqueId val="{000000CA-B1F0-4C8F-91BD-7EB8091395F9}"/>
              </c:ext>
            </c:extLst>
          </c:dPt>
          <c:dPt>
            <c:idx val="48"/>
            <c:bubble3D val="0"/>
            <c:extLst>
              <c:ext xmlns:c16="http://schemas.microsoft.com/office/drawing/2014/chart" uri="{C3380CC4-5D6E-409C-BE32-E72D297353CC}">
                <c16:uniqueId val="{000000CC-B1F0-4C8F-91BD-7EB8091395F9}"/>
              </c:ext>
            </c:extLst>
          </c:dPt>
          <c:dPt>
            <c:idx val="49"/>
            <c:bubble3D val="0"/>
            <c:extLst>
              <c:ext xmlns:c16="http://schemas.microsoft.com/office/drawing/2014/chart" uri="{C3380CC4-5D6E-409C-BE32-E72D297353CC}">
                <c16:uniqueId val="{000000CE-B1F0-4C8F-91BD-7EB8091395F9}"/>
              </c:ext>
            </c:extLst>
          </c:dPt>
          <c:dPt>
            <c:idx val="50"/>
            <c:bubble3D val="0"/>
            <c:extLst>
              <c:ext xmlns:c16="http://schemas.microsoft.com/office/drawing/2014/chart" uri="{C3380CC4-5D6E-409C-BE32-E72D297353CC}">
                <c16:uniqueId val="{000000D0-B1F0-4C8F-91BD-7EB8091395F9}"/>
              </c:ext>
            </c:extLst>
          </c:dPt>
          <c:dPt>
            <c:idx val="51"/>
            <c:bubble3D val="0"/>
            <c:extLst>
              <c:ext xmlns:c16="http://schemas.microsoft.com/office/drawing/2014/chart" uri="{C3380CC4-5D6E-409C-BE32-E72D297353CC}">
                <c16:uniqueId val="{000000D2-B1F0-4C8F-91BD-7EB8091395F9}"/>
              </c:ext>
            </c:extLst>
          </c:dPt>
          <c:dPt>
            <c:idx val="52"/>
            <c:bubble3D val="0"/>
            <c:extLst>
              <c:ext xmlns:c16="http://schemas.microsoft.com/office/drawing/2014/chart" uri="{C3380CC4-5D6E-409C-BE32-E72D297353CC}">
                <c16:uniqueId val="{000000D4-B1F0-4C8F-91BD-7EB8091395F9}"/>
              </c:ext>
            </c:extLst>
          </c:dPt>
          <c:dLbls>
            <c:dLbl>
              <c:idx val="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6C-B1F0-4C8F-91BD-7EB8091395F9}"/>
                </c:ext>
              </c:extLst>
            </c:dLbl>
            <c:dLbl>
              <c:idx val="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6E-B1F0-4C8F-91BD-7EB8091395F9}"/>
                </c:ext>
              </c:extLst>
            </c:dLbl>
            <c:dLbl>
              <c:idx val="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0-B1F0-4C8F-91BD-7EB8091395F9}"/>
                </c:ext>
              </c:extLst>
            </c:dLbl>
            <c:dLbl>
              <c:idx val="3"/>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2-B1F0-4C8F-91BD-7EB8091395F9}"/>
                </c:ext>
              </c:extLst>
            </c:dLbl>
            <c:dLbl>
              <c:idx val="4"/>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4-B1F0-4C8F-91BD-7EB8091395F9}"/>
                </c:ext>
              </c:extLst>
            </c:dLbl>
            <c:dLbl>
              <c:idx val="5"/>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6-B1F0-4C8F-91BD-7EB8091395F9}"/>
                </c:ext>
              </c:extLst>
            </c:dLbl>
            <c:dLbl>
              <c:idx val="6"/>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8-B1F0-4C8F-91BD-7EB8091395F9}"/>
                </c:ext>
              </c:extLst>
            </c:dLbl>
            <c:dLbl>
              <c:idx val="7"/>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A-B1F0-4C8F-91BD-7EB8091395F9}"/>
                </c:ext>
              </c:extLst>
            </c:dLbl>
            <c:dLbl>
              <c:idx val="8"/>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C-B1F0-4C8F-91BD-7EB8091395F9}"/>
                </c:ext>
              </c:extLst>
            </c:dLbl>
            <c:dLbl>
              <c:idx val="9"/>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7E-B1F0-4C8F-91BD-7EB8091395F9}"/>
                </c:ext>
              </c:extLst>
            </c:dLbl>
            <c:dLbl>
              <c:idx val="1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0-B1F0-4C8F-91BD-7EB8091395F9}"/>
                </c:ext>
              </c:extLst>
            </c:dLbl>
            <c:dLbl>
              <c:idx val="1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2-B1F0-4C8F-91BD-7EB8091395F9}"/>
                </c:ext>
              </c:extLst>
            </c:dLbl>
            <c:dLbl>
              <c:idx val="1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4-B1F0-4C8F-91BD-7EB8091395F9}"/>
                </c:ext>
              </c:extLst>
            </c:dLbl>
            <c:dLbl>
              <c:idx val="13"/>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6-B1F0-4C8F-91BD-7EB8091395F9}"/>
                </c:ext>
              </c:extLst>
            </c:dLbl>
            <c:dLbl>
              <c:idx val="14"/>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8-B1F0-4C8F-91BD-7EB8091395F9}"/>
                </c:ext>
              </c:extLst>
            </c:dLbl>
            <c:dLbl>
              <c:idx val="15"/>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A-B1F0-4C8F-91BD-7EB8091395F9}"/>
                </c:ext>
              </c:extLst>
            </c:dLbl>
            <c:dLbl>
              <c:idx val="16"/>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C-B1F0-4C8F-91BD-7EB8091395F9}"/>
                </c:ext>
              </c:extLst>
            </c:dLbl>
            <c:dLbl>
              <c:idx val="17"/>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8E-B1F0-4C8F-91BD-7EB8091395F9}"/>
                </c:ext>
              </c:extLst>
            </c:dLbl>
            <c:dLbl>
              <c:idx val="18"/>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0-B1F0-4C8F-91BD-7EB8091395F9}"/>
                </c:ext>
              </c:extLst>
            </c:dLbl>
            <c:dLbl>
              <c:idx val="19"/>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2-B1F0-4C8F-91BD-7EB8091395F9}"/>
                </c:ext>
              </c:extLst>
            </c:dLbl>
            <c:dLbl>
              <c:idx val="2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4-B1F0-4C8F-91BD-7EB8091395F9}"/>
                </c:ext>
              </c:extLst>
            </c:dLbl>
            <c:dLbl>
              <c:idx val="2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6-B1F0-4C8F-91BD-7EB8091395F9}"/>
                </c:ext>
              </c:extLst>
            </c:dLbl>
            <c:dLbl>
              <c:idx val="2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8-B1F0-4C8F-91BD-7EB8091395F9}"/>
                </c:ext>
              </c:extLst>
            </c:dLbl>
            <c:dLbl>
              <c:idx val="23"/>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A-B1F0-4C8F-91BD-7EB8091395F9}"/>
                </c:ext>
              </c:extLst>
            </c:dLbl>
            <c:dLbl>
              <c:idx val="24"/>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C-B1F0-4C8F-91BD-7EB8091395F9}"/>
                </c:ext>
              </c:extLst>
            </c:dLbl>
            <c:dLbl>
              <c:idx val="25"/>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9E-B1F0-4C8F-91BD-7EB8091395F9}"/>
                </c:ext>
              </c:extLst>
            </c:dLbl>
            <c:dLbl>
              <c:idx val="26"/>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0-B1F0-4C8F-91BD-7EB8091395F9}"/>
                </c:ext>
              </c:extLst>
            </c:dLbl>
            <c:dLbl>
              <c:idx val="27"/>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2-B1F0-4C8F-91BD-7EB8091395F9}"/>
                </c:ext>
              </c:extLst>
            </c:dLbl>
            <c:dLbl>
              <c:idx val="28"/>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4-B1F0-4C8F-91BD-7EB8091395F9}"/>
                </c:ext>
              </c:extLst>
            </c:dLbl>
            <c:dLbl>
              <c:idx val="29"/>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6-B1F0-4C8F-91BD-7EB8091395F9}"/>
                </c:ext>
              </c:extLst>
            </c:dLbl>
            <c:dLbl>
              <c:idx val="3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8-B1F0-4C8F-91BD-7EB8091395F9}"/>
                </c:ext>
              </c:extLst>
            </c:dLbl>
            <c:dLbl>
              <c:idx val="3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A-B1F0-4C8F-91BD-7EB8091395F9}"/>
                </c:ext>
              </c:extLst>
            </c:dLbl>
            <c:dLbl>
              <c:idx val="3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C-B1F0-4C8F-91BD-7EB8091395F9}"/>
                </c:ext>
              </c:extLst>
            </c:dLbl>
            <c:dLbl>
              <c:idx val="33"/>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AE-B1F0-4C8F-91BD-7EB8091395F9}"/>
                </c:ext>
              </c:extLst>
            </c:dLbl>
            <c:dLbl>
              <c:idx val="34"/>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0-B1F0-4C8F-91BD-7EB8091395F9}"/>
                </c:ext>
              </c:extLst>
            </c:dLbl>
            <c:dLbl>
              <c:idx val="35"/>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2-B1F0-4C8F-91BD-7EB8091395F9}"/>
                </c:ext>
              </c:extLst>
            </c:dLbl>
            <c:dLbl>
              <c:idx val="36"/>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4-B1F0-4C8F-91BD-7EB8091395F9}"/>
                </c:ext>
              </c:extLst>
            </c:dLbl>
            <c:dLbl>
              <c:idx val="37"/>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6-B1F0-4C8F-91BD-7EB8091395F9}"/>
                </c:ext>
              </c:extLst>
            </c:dLbl>
            <c:dLbl>
              <c:idx val="38"/>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8-B1F0-4C8F-91BD-7EB8091395F9}"/>
                </c:ext>
              </c:extLst>
            </c:dLbl>
            <c:dLbl>
              <c:idx val="39"/>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A-B1F0-4C8F-91BD-7EB8091395F9}"/>
                </c:ext>
              </c:extLst>
            </c:dLbl>
            <c:dLbl>
              <c:idx val="4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C-B1F0-4C8F-91BD-7EB8091395F9}"/>
                </c:ext>
              </c:extLst>
            </c:dLbl>
            <c:dLbl>
              <c:idx val="4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BE-B1F0-4C8F-91BD-7EB8091395F9}"/>
                </c:ext>
              </c:extLst>
            </c:dLbl>
            <c:dLbl>
              <c:idx val="4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0-B1F0-4C8F-91BD-7EB8091395F9}"/>
                </c:ext>
              </c:extLst>
            </c:dLbl>
            <c:dLbl>
              <c:idx val="43"/>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2-B1F0-4C8F-91BD-7EB8091395F9}"/>
                </c:ext>
              </c:extLst>
            </c:dLbl>
            <c:dLbl>
              <c:idx val="44"/>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4-B1F0-4C8F-91BD-7EB8091395F9}"/>
                </c:ext>
              </c:extLst>
            </c:dLbl>
            <c:dLbl>
              <c:idx val="45"/>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6-B1F0-4C8F-91BD-7EB8091395F9}"/>
                </c:ext>
              </c:extLst>
            </c:dLbl>
            <c:dLbl>
              <c:idx val="46"/>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8-B1F0-4C8F-91BD-7EB8091395F9}"/>
                </c:ext>
              </c:extLst>
            </c:dLbl>
            <c:dLbl>
              <c:idx val="47"/>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A-B1F0-4C8F-91BD-7EB8091395F9}"/>
                </c:ext>
              </c:extLst>
            </c:dLbl>
            <c:dLbl>
              <c:idx val="48"/>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C-B1F0-4C8F-91BD-7EB8091395F9}"/>
                </c:ext>
              </c:extLst>
            </c:dLbl>
            <c:dLbl>
              <c:idx val="49"/>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CE-B1F0-4C8F-91BD-7EB8091395F9}"/>
                </c:ext>
              </c:extLst>
            </c:dLbl>
            <c:dLbl>
              <c:idx val="50"/>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D0-B1F0-4C8F-91BD-7EB8091395F9}"/>
                </c:ext>
              </c:extLst>
            </c:dLbl>
            <c:dLbl>
              <c:idx val="51"/>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D2-B1F0-4C8F-91BD-7EB8091395F9}"/>
                </c:ext>
              </c:extLst>
            </c:dLbl>
            <c:dLbl>
              <c:idx val="52"/>
              <c:spPr>
                <a:noFill/>
                <a:ln>
                  <a:noFill/>
                </a:ln>
              </c:spPr>
              <c:txPr>
                <a:bodyPr wrap="none"/>
                <a:lstStyle/>
                <a:p>
                  <a:pPr>
                    <a:defRPr lang="en-GB" sz="1100" b="1" strike="noStrike" spc="-1">
                      <a:latin typeface="Century Gothic"/>
                    </a:defRPr>
                  </a:pPr>
                  <a:endParaRPr lang="en-US"/>
                </a:p>
              </c:txPr>
              <c:showLegendKey val="0"/>
              <c:showVal val="0"/>
              <c:showCatName val="1"/>
              <c:showSerName val="0"/>
              <c:showPercent val="0"/>
              <c:showBubbleSize val="1"/>
              <c:extLst>
                <c:ext xmlns:c15="http://schemas.microsoft.com/office/drawing/2012/chart" uri="{CE6537A1-D6FC-4f65-9D91-7224C49458BB}"/>
                <c:ext xmlns:c16="http://schemas.microsoft.com/office/drawing/2014/chart" uri="{C3380CC4-5D6E-409C-BE32-E72D297353CC}">
                  <c16:uniqueId val="{000000D4-B1F0-4C8F-91BD-7EB8091395F9}"/>
                </c:ext>
              </c:extLst>
            </c:dLbl>
            <c:spPr>
              <a:noFill/>
              <a:ln>
                <a:noFill/>
              </a:ln>
              <a:effectLst/>
            </c:spPr>
            <c:txPr>
              <a:bodyPr wrap="none"/>
              <a:lstStyle/>
              <a:p>
                <a:pPr>
                  <a:defRPr lang="en-GB" sz="1100" b="1" strike="noStrike" spc="-1">
                    <a:latin typeface="Century Gothic"/>
                  </a:defRPr>
                </a:pPr>
                <a:endParaRPr lang="en-US"/>
              </a:p>
            </c:txPr>
            <c:showLegendKey val="0"/>
            <c:showVal val="0"/>
            <c:showCatName val="1"/>
            <c:showSerName val="0"/>
            <c:showPercent val="0"/>
            <c:showBubbleSize val="1"/>
            <c:separator> </c:separator>
            <c:showLeaderLines val="1"/>
            <c:extLst>
              <c:ext xmlns:c15="http://schemas.microsoft.com/office/drawing/2012/chart" uri="{CE6537A1-D6FC-4f65-9D91-7224C49458BB}"/>
            </c:extLst>
          </c:dLbls>
          <c:cat>
            <c:strRef>
              <c:f>Hymns!$AH$9:$AH$61</c:f>
              <c:strCache>
                <c:ptCount val="52"/>
                <c:pt idx="0">
                  <c:v>02</c:v>
                </c:pt>
                <c:pt idx="1">
                  <c:v>09</c:v>
                </c:pt>
                <c:pt idx="2">
                  <c:v>16</c:v>
                </c:pt>
                <c:pt idx="3">
                  <c:v>23</c:v>
                </c:pt>
                <c:pt idx="4">
                  <c:v>30</c:v>
                </c:pt>
                <c:pt idx="5">
                  <c:v>06</c:v>
                </c:pt>
                <c:pt idx="6">
                  <c:v>13</c:v>
                </c:pt>
                <c:pt idx="7">
                  <c:v>20</c:v>
                </c:pt>
                <c:pt idx="8">
                  <c:v>27</c:v>
                </c:pt>
                <c:pt idx="9">
                  <c:v>06</c:v>
                </c:pt>
                <c:pt idx="10">
                  <c:v>13</c:v>
                </c:pt>
                <c:pt idx="11">
                  <c:v>20</c:v>
                </c:pt>
                <c:pt idx="12">
                  <c:v>27</c:v>
                </c:pt>
                <c:pt idx="13">
                  <c:v>03</c:v>
                </c:pt>
                <c:pt idx="14">
                  <c:v>10</c:v>
                </c:pt>
                <c:pt idx="15">
                  <c:v>17</c:v>
                </c:pt>
                <c:pt idx="16">
                  <c:v>24</c:v>
                </c:pt>
                <c:pt idx="17">
                  <c:v>01</c:v>
                </c:pt>
                <c:pt idx="18">
                  <c:v>08</c:v>
                </c:pt>
                <c:pt idx="19">
                  <c:v>15</c:v>
                </c:pt>
                <c:pt idx="20">
                  <c:v>22</c:v>
                </c:pt>
                <c:pt idx="21">
                  <c:v>29</c:v>
                </c:pt>
                <c:pt idx="22">
                  <c:v>05</c:v>
                </c:pt>
                <c:pt idx="23">
                  <c:v>12</c:v>
                </c:pt>
                <c:pt idx="24">
                  <c:v>19</c:v>
                </c:pt>
                <c:pt idx="25">
                  <c:v>26</c:v>
                </c:pt>
                <c:pt idx="26">
                  <c:v>03</c:v>
                </c:pt>
                <c:pt idx="27">
                  <c:v>10</c:v>
                </c:pt>
                <c:pt idx="28">
                  <c:v>17</c:v>
                </c:pt>
                <c:pt idx="29">
                  <c:v>24</c:v>
                </c:pt>
                <c:pt idx="30">
                  <c:v>31</c:v>
                </c:pt>
                <c:pt idx="31">
                  <c:v>07</c:v>
                </c:pt>
                <c:pt idx="32">
                  <c:v>14</c:v>
                </c:pt>
                <c:pt idx="33">
                  <c:v>21</c:v>
                </c:pt>
                <c:pt idx="34">
                  <c:v>28</c:v>
                </c:pt>
                <c:pt idx="35">
                  <c:v>04</c:v>
                </c:pt>
                <c:pt idx="36">
                  <c:v>11</c:v>
                </c:pt>
                <c:pt idx="37">
                  <c:v>18</c:v>
                </c:pt>
                <c:pt idx="38">
                  <c:v>25</c:v>
                </c:pt>
                <c:pt idx="39">
                  <c:v>02</c:v>
                </c:pt>
                <c:pt idx="40">
                  <c:v>09</c:v>
                </c:pt>
                <c:pt idx="41">
                  <c:v>16</c:v>
                </c:pt>
                <c:pt idx="42">
                  <c:v>23</c:v>
                </c:pt>
                <c:pt idx="43">
                  <c:v>30</c:v>
                </c:pt>
                <c:pt idx="44">
                  <c:v>06</c:v>
                </c:pt>
                <c:pt idx="45">
                  <c:v>13</c:v>
                </c:pt>
                <c:pt idx="46">
                  <c:v>20</c:v>
                </c:pt>
                <c:pt idx="47">
                  <c:v>27</c:v>
                </c:pt>
                <c:pt idx="48">
                  <c:v>04</c:v>
                </c:pt>
                <c:pt idx="49">
                  <c:v>11</c:v>
                </c:pt>
                <c:pt idx="50">
                  <c:v>18</c:v>
                </c:pt>
                <c:pt idx="51">
                  <c:v>25</c:v>
                </c:pt>
              </c:strCache>
            </c:strRef>
          </c:cat>
          <c:val>
            <c:numRef>
              <c:f>Hymns!$AJ$9:$AJ$61</c:f>
              <c:numCache>
                <c:formatCode>General</c:formatCode>
                <c:ptCount val="53"/>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pt idx="39">
                  <c:v>1</c:v>
                </c:pt>
                <c:pt idx="40">
                  <c:v>1</c:v>
                </c:pt>
                <c:pt idx="41">
                  <c:v>1</c:v>
                </c:pt>
                <c:pt idx="42">
                  <c:v>1</c:v>
                </c:pt>
                <c:pt idx="43">
                  <c:v>1</c:v>
                </c:pt>
                <c:pt idx="44">
                  <c:v>1</c:v>
                </c:pt>
                <c:pt idx="45">
                  <c:v>1</c:v>
                </c:pt>
                <c:pt idx="46">
                  <c:v>1</c:v>
                </c:pt>
                <c:pt idx="47">
                  <c:v>1</c:v>
                </c:pt>
                <c:pt idx="48">
                  <c:v>1</c:v>
                </c:pt>
                <c:pt idx="49">
                  <c:v>1</c:v>
                </c:pt>
                <c:pt idx="50">
                  <c:v>1</c:v>
                </c:pt>
                <c:pt idx="51">
                  <c:v>1</c:v>
                </c:pt>
                <c:pt idx="52">
                  <c:v>0</c:v>
                </c:pt>
              </c:numCache>
            </c:numRef>
          </c:val>
          <c:extLst>
            <c:ext xmlns:c16="http://schemas.microsoft.com/office/drawing/2014/chart" uri="{C3380CC4-5D6E-409C-BE32-E72D297353CC}">
              <c16:uniqueId val="{000000D5-B1F0-4C8F-91BD-7EB8091395F9}"/>
            </c:ext>
          </c:extLst>
        </c:ser>
        <c:dLbls>
          <c:showLegendKey val="0"/>
          <c:showVal val="0"/>
          <c:showCatName val="0"/>
          <c:showSerName val="0"/>
          <c:showPercent val="0"/>
          <c:showBubbleSize val="0"/>
          <c:showLeaderLines val="1"/>
        </c:dLbls>
        <c:firstSliceAng val="180"/>
        <c:holeSize val="50"/>
      </c:doughnutChart>
      <c:spPr>
        <a:noFill/>
        <a:ln w="0">
          <a:noFill/>
        </a:ln>
      </c:spPr>
    </c:plotArea>
    <c:plotVisOnly val="0"/>
    <c:dispBlanksAs val="zero"/>
    <c:showDLblsOverMax val="1"/>
  </c:chart>
  <c:spPr>
    <a:noFill/>
    <a:ln w="0">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2200" b="1" strike="noStrike" spc="-1">
                <a:solidFill>
                  <a:srgbClr val="000000"/>
                </a:solidFill>
                <a:latin typeface="Century Gothic"/>
              </a:defRPr>
            </a:pPr>
            <a:r>
              <a:rPr lang="en-GB" sz="2200" b="1" strike="noStrike" spc="-1">
                <a:solidFill>
                  <a:srgbClr val="000000"/>
                </a:solidFill>
                <a:latin typeface="Century Gothic"/>
              </a:rPr>
              <a:t>Chart 1 of 5:  Weekly Totals</a:t>
            </a:r>
          </a:p>
        </c:rich>
      </c:tx>
      <c:layout>
        <c:manualLayout>
          <c:xMode val="edge"/>
          <c:yMode val="edge"/>
          <c:x val="9.6034019431237599E-2"/>
          <c:y val="1.3743842364531999E-2"/>
        </c:manualLayout>
      </c:layout>
      <c:overlay val="0"/>
      <c:spPr>
        <a:noFill/>
        <a:ln w="0">
          <a:noFill/>
        </a:ln>
      </c:spPr>
    </c:title>
    <c:autoTitleDeleted val="0"/>
    <c:plotArea>
      <c:layout>
        <c:manualLayout>
          <c:layoutTarget val="inner"/>
          <c:xMode val="edge"/>
          <c:yMode val="edge"/>
          <c:x val="9.4705135398517604E-2"/>
          <c:y val="7.7389162561576394E-2"/>
          <c:w val="0.89870950595044696"/>
          <c:h val="0.71187192118226605"/>
        </c:manualLayout>
      </c:layout>
      <c:barChart>
        <c:barDir val="col"/>
        <c:grouping val="clustered"/>
        <c:varyColors val="0"/>
        <c:ser>
          <c:idx val="0"/>
          <c:order val="0"/>
          <c:spPr>
            <a:solidFill>
              <a:srgbClr val="407927"/>
            </a:solidFill>
            <a:ln w="18000">
              <a:solidFill>
                <a:srgbClr val="407927"/>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numRef>
              <c:f>Overview!$AS$5:$AS$370</c:f>
              <c:numCache>
                <c:formatCode>d\ mmm\ yyyy</c:formatCode>
                <c:ptCount val="366"/>
                <c:pt idx="0">
                  <c:v>44562</c:v>
                </c:pt>
                <c:pt idx="1">
                  <c:v>44563</c:v>
                </c:pt>
                <c:pt idx="2">
                  <c:v>44564</c:v>
                </c:pt>
                <c:pt idx="3">
                  <c:v>44565</c:v>
                </c:pt>
                <c:pt idx="4">
                  <c:v>44566</c:v>
                </c:pt>
                <c:pt idx="5">
                  <c:v>44567</c:v>
                </c:pt>
                <c:pt idx="6">
                  <c:v>44568</c:v>
                </c:pt>
                <c:pt idx="7">
                  <c:v>44569</c:v>
                </c:pt>
                <c:pt idx="8">
                  <c:v>44570</c:v>
                </c:pt>
                <c:pt idx="9">
                  <c:v>44571</c:v>
                </c:pt>
                <c:pt idx="10">
                  <c:v>44572</c:v>
                </c:pt>
                <c:pt idx="11">
                  <c:v>44573</c:v>
                </c:pt>
                <c:pt idx="12">
                  <c:v>44574</c:v>
                </c:pt>
                <c:pt idx="13">
                  <c:v>44575</c:v>
                </c:pt>
                <c:pt idx="14">
                  <c:v>44576</c:v>
                </c:pt>
                <c:pt idx="15">
                  <c:v>44577</c:v>
                </c:pt>
                <c:pt idx="16">
                  <c:v>44578</c:v>
                </c:pt>
                <c:pt idx="17">
                  <c:v>44579</c:v>
                </c:pt>
                <c:pt idx="18">
                  <c:v>44580</c:v>
                </c:pt>
                <c:pt idx="19">
                  <c:v>44581</c:v>
                </c:pt>
                <c:pt idx="20">
                  <c:v>44582</c:v>
                </c:pt>
                <c:pt idx="21">
                  <c:v>44583</c:v>
                </c:pt>
                <c:pt idx="22">
                  <c:v>44584</c:v>
                </c:pt>
                <c:pt idx="23">
                  <c:v>44585</c:v>
                </c:pt>
                <c:pt idx="24">
                  <c:v>44586</c:v>
                </c:pt>
                <c:pt idx="25">
                  <c:v>44587</c:v>
                </c:pt>
                <c:pt idx="26">
                  <c:v>44588</c:v>
                </c:pt>
                <c:pt idx="27">
                  <c:v>44589</c:v>
                </c:pt>
                <c:pt idx="28">
                  <c:v>44590</c:v>
                </c:pt>
                <c:pt idx="29">
                  <c:v>44591</c:v>
                </c:pt>
                <c:pt idx="30">
                  <c:v>44592</c:v>
                </c:pt>
                <c:pt idx="31">
                  <c:v>44593</c:v>
                </c:pt>
                <c:pt idx="32">
                  <c:v>44594</c:v>
                </c:pt>
                <c:pt idx="33">
                  <c:v>44595</c:v>
                </c:pt>
                <c:pt idx="34">
                  <c:v>44596</c:v>
                </c:pt>
                <c:pt idx="35">
                  <c:v>44597</c:v>
                </c:pt>
                <c:pt idx="36">
                  <c:v>44598</c:v>
                </c:pt>
                <c:pt idx="37">
                  <c:v>44599</c:v>
                </c:pt>
                <c:pt idx="38">
                  <c:v>44600</c:v>
                </c:pt>
                <c:pt idx="39">
                  <c:v>44601</c:v>
                </c:pt>
                <c:pt idx="40">
                  <c:v>44602</c:v>
                </c:pt>
                <c:pt idx="41">
                  <c:v>44603</c:v>
                </c:pt>
                <c:pt idx="42">
                  <c:v>44604</c:v>
                </c:pt>
                <c:pt idx="43">
                  <c:v>44605</c:v>
                </c:pt>
                <c:pt idx="44">
                  <c:v>44606</c:v>
                </c:pt>
                <c:pt idx="45">
                  <c:v>44607</c:v>
                </c:pt>
                <c:pt idx="46">
                  <c:v>44608</c:v>
                </c:pt>
                <c:pt idx="47">
                  <c:v>44609</c:v>
                </c:pt>
                <c:pt idx="48">
                  <c:v>44610</c:v>
                </c:pt>
                <c:pt idx="49">
                  <c:v>44611</c:v>
                </c:pt>
                <c:pt idx="50">
                  <c:v>44612</c:v>
                </c:pt>
                <c:pt idx="51">
                  <c:v>44613</c:v>
                </c:pt>
                <c:pt idx="52">
                  <c:v>44614</c:v>
                </c:pt>
                <c:pt idx="53">
                  <c:v>44615</c:v>
                </c:pt>
                <c:pt idx="54">
                  <c:v>44616</c:v>
                </c:pt>
                <c:pt idx="55">
                  <c:v>44617</c:v>
                </c:pt>
                <c:pt idx="56">
                  <c:v>44618</c:v>
                </c:pt>
                <c:pt idx="57">
                  <c:v>44619</c:v>
                </c:pt>
                <c:pt idx="58">
                  <c:v>44620</c:v>
                </c:pt>
                <c:pt idx="59">
                  <c:v>44621</c:v>
                </c:pt>
                <c:pt idx="60">
                  <c:v>44622</c:v>
                </c:pt>
                <c:pt idx="61">
                  <c:v>44623</c:v>
                </c:pt>
                <c:pt idx="62">
                  <c:v>44624</c:v>
                </c:pt>
                <c:pt idx="63">
                  <c:v>44625</c:v>
                </c:pt>
                <c:pt idx="64">
                  <c:v>44626</c:v>
                </c:pt>
                <c:pt idx="65">
                  <c:v>44627</c:v>
                </c:pt>
                <c:pt idx="66">
                  <c:v>44628</c:v>
                </c:pt>
                <c:pt idx="67">
                  <c:v>44629</c:v>
                </c:pt>
                <c:pt idx="68">
                  <c:v>44630</c:v>
                </c:pt>
                <c:pt idx="69">
                  <c:v>44631</c:v>
                </c:pt>
                <c:pt idx="70">
                  <c:v>44632</c:v>
                </c:pt>
                <c:pt idx="71">
                  <c:v>44633</c:v>
                </c:pt>
                <c:pt idx="72">
                  <c:v>44634</c:v>
                </c:pt>
                <c:pt idx="73">
                  <c:v>44635</c:v>
                </c:pt>
                <c:pt idx="74">
                  <c:v>44636</c:v>
                </c:pt>
                <c:pt idx="75">
                  <c:v>44637</c:v>
                </c:pt>
                <c:pt idx="76">
                  <c:v>44638</c:v>
                </c:pt>
                <c:pt idx="77">
                  <c:v>44639</c:v>
                </c:pt>
                <c:pt idx="78">
                  <c:v>44640</c:v>
                </c:pt>
                <c:pt idx="79">
                  <c:v>44641</c:v>
                </c:pt>
                <c:pt idx="80">
                  <c:v>44642</c:v>
                </c:pt>
                <c:pt idx="81">
                  <c:v>44643</c:v>
                </c:pt>
                <c:pt idx="82">
                  <c:v>44644</c:v>
                </c:pt>
                <c:pt idx="83">
                  <c:v>44645</c:v>
                </c:pt>
                <c:pt idx="84">
                  <c:v>44646</c:v>
                </c:pt>
                <c:pt idx="85">
                  <c:v>44647</c:v>
                </c:pt>
                <c:pt idx="86">
                  <c:v>44648</c:v>
                </c:pt>
                <c:pt idx="87">
                  <c:v>44649</c:v>
                </c:pt>
                <c:pt idx="88">
                  <c:v>44650</c:v>
                </c:pt>
                <c:pt idx="89">
                  <c:v>44651</c:v>
                </c:pt>
                <c:pt idx="90">
                  <c:v>44652</c:v>
                </c:pt>
                <c:pt idx="91">
                  <c:v>44653</c:v>
                </c:pt>
                <c:pt idx="92">
                  <c:v>44654</c:v>
                </c:pt>
                <c:pt idx="93">
                  <c:v>44655</c:v>
                </c:pt>
                <c:pt idx="94">
                  <c:v>44656</c:v>
                </c:pt>
                <c:pt idx="95">
                  <c:v>44657</c:v>
                </c:pt>
                <c:pt idx="96">
                  <c:v>44658</c:v>
                </c:pt>
                <c:pt idx="97">
                  <c:v>44659</c:v>
                </c:pt>
                <c:pt idx="98">
                  <c:v>44660</c:v>
                </c:pt>
                <c:pt idx="99">
                  <c:v>44661</c:v>
                </c:pt>
                <c:pt idx="100">
                  <c:v>44662</c:v>
                </c:pt>
                <c:pt idx="101">
                  <c:v>44663</c:v>
                </c:pt>
                <c:pt idx="102">
                  <c:v>44664</c:v>
                </c:pt>
                <c:pt idx="103">
                  <c:v>44665</c:v>
                </c:pt>
                <c:pt idx="104">
                  <c:v>44666</c:v>
                </c:pt>
                <c:pt idx="105">
                  <c:v>44667</c:v>
                </c:pt>
                <c:pt idx="106">
                  <c:v>44668</c:v>
                </c:pt>
                <c:pt idx="107">
                  <c:v>44669</c:v>
                </c:pt>
                <c:pt idx="108">
                  <c:v>44670</c:v>
                </c:pt>
                <c:pt idx="109">
                  <c:v>44671</c:v>
                </c:pt>
                <c:pt idx="110">
                  <c:v>44672</c:v>
                </c:pt>
                <c:pt idx="111">
                  <c:v>44673</c:v>
                </c:pt>
                <c:pt idx="112">
                  <c:v>44674</c:v>
                </c:pt>
                <c:pt idx="113">
                  <c:v>44675</c:v>
                </c:pt>
                <c:pt idx="114">
                  <c:v>44676</c:v>
                </c:pt>
                <c:pt idx="115">
                  <c:v>44677</c:v>
                </c:pt>
                <c:pt idx="116">
                  <c:v>44678</c:v>
                </c:pt>
                <c:pt idx="117">
                  <c:v>44679</c:v>
                </c:pt>
                <c:pt idx="118">
                  <c:v>44680</c:v>
                </c:pt>
                <c:pt idx="119">
                  <c:v>44681</c:v>
                </c:pt>
                <c:pt idx="120">
                  <c:v>44682</c:v>
                </c:pt>
                <c:pt idx="121">
                  <c:v>44683</c:v>
                </c:pt>
                <c:pt idx="122">
                  <c:v>44684</c:v>
                </c:pt>
                <c:pt idx="123">
                  <c:v>44685</c:v>
                </c:pt>
                <c:pt idx="124">
                  <c:v>44686</c:v>
                </c:pt>
                <c:pt idx="125">
                  <c:v>44687</c:v>
                </c:pt>
                <c:pt idx="126">
                  <c:v>44688</c:v>
                </c:pt>
                <c:pt idx="127">
                  <c:v>44689</c:v>
                </c:pt>
                <c:pt idx="128">
                  <c:v>44690</c:v>
                </c:pt>
                <c:pt idx="129">
                  <c:v>44691</c:v>
                </c:pt>
                <c:pt idx="130">
                  <c:v>44692</c:v>
                </c:pt>
                <c:pt idx="131">
                  <c:v>44693</c:v>
                </c:pt>
                <c:pt idx="132">
                  <c:v>44694</c:v>
                </c:pt>
                <c:pt idx="133">
                  <c:v>44695</c:v>
                </c:pt>
                <c:pt idx="134">
                  <c:v>44696</c:v>
                </c:pt>
                <c:pt idx="135">
                  <c:v>44697</c:v>
                </c:pt>
                <c:pt idx="136">
                  <c:v>44698</c:v>
                </c:pt>
                <c:pt idx="137">
                  <c:v>44699</c:v>
                </c:pt>
                <c:pt idx="138">
                  <c:v>44700</c:v>
                </c:pt>
                <c:pt idx="139">
                  <c:v>44701</c:v>
                </c:pt>
                <c:pt idx="140">
                  <c:v>44702</c:v>
                </c:pt>
                <c:pt idx="141">
                  <c:v>44703</c:v>
                </c:pt>
                <c:pt idx="142">
                  <c:v>44704</c:v>
                </c:pt>
                <c:pt idx="143">
                  <c:v>44705</c:v>
                </c:pt>
                <c:pt idx="144">
                  <c:v>44706</c:v>
                </c:pt>
                <c:pt idx="145">
                  <c:v>44707</c:v>
                </c:pt>
                <c:pt idx="146">
                  <c:v>44708</c:v>
                </c:pt>
                <c:pt idx="147">
                  <c:v>44709</c:v>
                </c:pt>
                <c:pt idx="148">
                  <c:v>44710</c:v>
                </c:pt>
                <c:pt idx="149">
                  <c:v>44711</c:v>
                </c:pt>
                <c:pt idx="150">
                  <c:v>44712</c:v>
                </c:pt>
                <c:pt idx="151">
                  <c:v>44713</c:v>
                </c:pt>
                <c:pt idx="152">
                  <c:v>44714</c:v>
                </c:pt>
                <c:pt idx="153">
                  <c:v>44715</c:v>
                </c:pt>
                <c:pt idx="154">
                  <c:v>44716</c:v>
                </c:pt>
                <c:pt idx="155">
                  <c:v>44717</c:v>
                </c:pt>
                <c:pt idx="156">
                  <c:v>44718</c:v>
                </c:pt>
                <c:pt idx="157">
                  <c:v>44719</c:v>
                </c:pt>
                <c:pt idx="158">
                  <c:v>44720</c:v>
                </c:pt>
                <c:pt idx="159">
                  <c:v>44721</c:v>
                </c:pt>
                <c:pt idx="160">
                  <c:v>44722</c:v>
                </c:pt>
                <c:pt idx="161">
                  <c:v>44723</c:v>
                </c:pt>
                <c:pt idx="162">
                  <c:v>44724</c:v>
                </c:pt>
                <c:pt idx="163">
                  <c:v>44725</c:v>
                </c:pt>
                <c:pt idx="164">
                  <c:v>44726</c:v>
                </c:pt>
                <c:pt idx="165">
                  <c:v>44727</c:v>
                </c:pt>
                <c:pt idx="166">
                  <c:v>44728</c:v>
                </c:pt>
                <c:pt idx="167">
                  <c:v>44729</c:v>
                </c:pt>
                <c:pt idx="168">
                  <c:v>44730</c:v>
                </c:pt>
                <c:pt idx="169">
                  <c:v>44731</c:v>
                </c:pt>
                <c:pt idx="170">
                  <c:v>44732</c:v>
                </c:pt>
                <c:pt idx="171">
                  <c:v>44733</c:v>
                </c:pt>
                <c:pt idx="172">
                  <c:v>44734</c:v>
                </c:pt>
                <c:pt idx="173">
                  <c:v>44735</c:v>
                </c:pt>
                <c:pt idx="174">
                  <c:v>44736</c:v>
                </c:pt>
                <c:pt idx="175">
                  <c:v>44737</c:v>
                </c:pt>
                <c:pt idx="176">
                  <c:v>44738</c:v>
                </c:pt>
                <c:pt idx="177">
                  <c:v>44739</c:v>
                </c:pt>
                <c:pt idx="178">
                  <c:v>44740</c:v>
                </c:pt>
                <c:pt idx="179">
                  <c:v>44741</c:v>
                </c:pt>
                <c:pt idx="180">
                  <c:v>44742</c:v>
                </c:pt>
                <c:pt idx="181">
                  <c:v>44743</c:v>
                </c:pt>
                <c:pt idx="182">
                  <c:v>44744</c:v>
                </c:pt>
                <c:pt idx="183">
                  <c:v>44745</c:v>
                </c:pt>
                <c:pt idx="184">
                  <c:v>44746</c:v>
                </c:pt>
                <c:pt idx="185">
                  <c:v>44747</c:v>
                </c:pt>
                <c:pt idx="186">
                  <c:v>44748</c:v>
                </c:pt>
                <c:pt idx="187">
                  <c:v>44749</c:v>
                </c:pt>
                <c:pt idx="188">
                  <c:v>44750</c:v>
                </c:pt>
                <c:pt idx="189">
                  <c:v>44751</c:v>
                </c:pt>
                <c:pt idx="190">
                  <c:v>44752</c:v>
                </c:pt>
                <c:pt idx="191">
                  <c:v>44753</c:v>
                </c:pt>
                <c:pt idx="192">
                  <c:v>44754</c:v>
                </c:pt>
                <c:pt idx="193">
                  <c:v>44755</c:v>
                </c:pt>
                <c:pt idx="194">
                  <c:v>44756</c:v>
                </c:pt>
                <c:pt idx="195">
                  <c:v>44757</c:v>
                </c:pt>
                <c:pt idx="196">
                  <c:v>44758</c:v>
                </c:pt>
                <c:pt idx="197">
                  <c:v>44759</c:v>
                </c:pt>
                <c:pt idx="198">
                  <c:v>44760</c:v>
                </c:pt>
                <c:pt idx="199">
                  <c:v>44761</c:v>
                </c:pt>
                <c:pt idx="200">
                  <c:v>44762</c:v>
                </c:pt>
                <c:pt idx="201">
                  <c:v>44763</c:v>
                </c:pt>
                <c:pt idx="202">
                  <c:v>44764</c:v>
                </c:pt>
                <c:pt idx="203">
                  <c:v>44765</c:v>
                </c:pt>
                <c:pt idx="204">
                  <c:v>44766</c:v>
                </c:pt>
                <c:pt idx="205">
                  <c:v>44767</c:v>
                </c:pt>
                <c:pt idx="206">
                  <c:v>44768</c:v>
                </c:pt>
                <c:pt idx="207">
                  <c:v>44769</c:v>
                </c:pt>
                <c:pt idx="208">
                  <c:v>44770</c:v>
                </c:pt>
                <c:pt idx="209">
                  <c:v>44771</c:v>
                </c:pt>
                <c:pt idx="210">
                  <c:v>44772</c:v>
                </c:pt>
                <c:pt idx="211">
                  <c:v>44773</c:v>
                </c:pt>
                <c:pt idx="212">
                  <c:v>44774</c:v>
                </c:pt>
                <c:pt idx="213">
                  <c:v>44775</c:v>
                </c:pt>
                <c:pt idx="214">
                  <c:v>44776</c:v>
                </c:pt>
                <c:pt idx="215">
                  <c:v>44777</c:v>
                </c:pt>
                <c:pt idx="216">
                  <c:v>44778</c:v>
                </c:pt>
                <c:pt idx="217">
                  <c:v>44779</c:v>
                </c:pt>
                <c:pt idx="218">
                  <c:v>44780</c:v>
                </c:pt>
                <c:pt idx="219">
                  <c:v>44781</c:v>
                </c:pt>
                <c:pt idx="220">
                  <c:v>44782</c:v>
                </c:pt>
                <c:pt idx="221">
                  <c:v>44783</c:v>
                </c:pt>
                <c:pt idx="222">
                  <c:v>44784</c:v>
                </c:pt>
                <c:pt idx="223">
                  <c:v>44785</c:v>
                </c:pt>
                <c:pt idx="224">
                  <c:v>44786</c:v>
                </c:pt>
                <c:pt idx="225">
                  <c:v>44787</c:v>
                </c:pt>
                <c:pt idx="226">
                  <c:v>44788</c:v>
                </c:pt>
                <c:pt idx="227">
                  <c:v>44789</c:v>
                </c:pt>
                <c:pt idx="228">
                  <c:v>44790</c:v>
                </c:pt>
                <c:pt idx="229">
                  <c:v>44791</c:v>
                </c:pt>
                <c:pt idx="230">
                  <c:v>44792</c:v>
                </c:pt>
                <c:pt idx="231">
                  <c:v>44793</c:v>
                </c:pt>
                <c:pt idx="232">
                  <c:v>44794</c:v>
                </c:pt>
                <c:pt idx="233">
                  <c:v>44795</c:v>
                </c:pt>
                <c:pt idx="234">
                  <c:v>44796</c:v>
                </c:pt>
                <c:pt idx="235">
                  <c:v>44797</c:v>
                </c:pt>
                <c:pt idx="236">
                  <c:v>44798</c:v>
                </c:pt>
                <c:pt idx="237">
                  <c:v>44799</c:v>
                </c:pt>
                <c:pt idx="238">
                  <c:v>44800</c:v>
                </c:pt>
                <c:pt idx="239">
                  <c:v>44801</c:v>
                </c:pt>
                <c:pt idx="240">
                  <c:v>44802</c:v>
                </c:pt>
                <c:pt idx="241">
                  <c:v>44803</c:v>
                </c:pt>
                <c:pt idx="242">
                  <c:v>44804</c:v>
                </c:pt>
                <c:pt idx="243">
                  <c:v>44805</c:v>
                </c:pt>
                <c:pt idx="244">
                  <c:v>44806</c:v>
                </c:pt>
                <c:pt idx="245">
                  <c:v>44807</c:v>
                </c:pt>
                <c:pt idx="246">
                  <c:v>44808</c:v>
                </c:pt>
                <c:pt idx="247">
                  <c:v>44809</c:v>
                </c:pt>
                <c:pt idx="248">
                  <c:v>44810</c:v>
                </c:pt>
                <c:pt idx="249">
                  <c:v>44811</c:v>
                </c:pt>
                <c:pt idx="250">
                  <c:v>44812</c:v>
                </c:pt>
                <c:pt idx="251">
                  <c:v>44813</c:v>
                </c:pt>
                <c:pt idx="252">
                  <c:v>44814</c:v>
                </c:pt>
                <c:pt idx="253">
                  <c:v>44815</c:v>
                </c:pt>
                <c:pt idx="254">
                  <c:v>44816</c:v>
                </c:pt>
                <c:pt idx="255">
                  <c:v>44817</c:v>
                </c:pt>
                <c:pt idx="256">
                  <c:v>44818</c:v>
                </c:pt>
                <c:pt idx="257">
                  <c:v>44819</c:v>
                </c:pt>
                <c:pt idx="258">
                  <c:v>44820</c:v>
                </c:pt>
                <c:pt idx="259">
                  <c:v>44821</c:v>
                </c:pt>
                <c:pt idx="260">
                  <c:v>44822</c:v>
                </c:pt>
                <c:pt idx="261">
                  <c:v>44823</c:v>
                </c:pt>
                <c:pt idx="262">
                  <c:v>44824</c:v>
                </c:pt>
                <c:pt idx="263">
                  <c:v>44825</c:v>
                </c:pt>
                <c:pt idx="264">
                  <c:v>44826</c:v>
                </c:pt>
                <c:pt idx="265">
                  <c:v>44827</c:v>
                </c:pt>
                <c:pt idx="266">
                  <c:v>44828</c:v>
                </c:pt>
                <c:pt idx="267">
                  <c:v>44829</c:v>
                </c:pt>
                <c:pt idx="268">
                  <c:v>44830</c:v>
                </c:pt>
                <c:pt idx="269">
                  <c:v>44831</c:v>
                </c:pt>
                <c:pt idx="270">
                  <c:v>44832</c:v>
                </c:pt>
                <c:pt idx="271">
                  <c:v>44833</c:v>
                </c:pt>
                <c:pt idx="272">
                  <c:v>44834</c:v>
                </c:pt>
                <c:pt idx="273">
                  <c:v>44835</c:v>
                </c:pt>
                <c:pt idx="274">
                  <c:v>44836</c:v>
                </c:pt>
                <c:pt idx="275">
                  <c:v>44837</c:v>
                </c:pt>
                <c:pt idx="276">
                  <c:v>44838</c:v>
                </c:pt>
                <c:pt idx="277">
                  <c:v>44839</c:v>
                </c:pt>
                <c:pt idx="278">
                  <c:v>44840</c:v>
                </c:pt>
                <c:pt idx="279">
                  <c:v>44841</c:v>
                </c:pt>
                <c:pt idx="280">
                  <c:v>44842</c:v>
                </c:pt>
                <c:pt idx="281">
                  <c:v>44843</c:v>
                </c:pt>
                <c:pt idx="282">
                  <c:v>44844</c:v>
                </c:pt>
                <c:pt idx="283">
                  <c:v>44845</c:v>
                </c:pt>
                <c:pt idx="284">
                  <c:v>44846</c:v>
                </c:pt>
                <c:pt idx="285">
                  <c:v>44847</c:v>
                </c:pt>
                <c:pt idx="286">
                  <c:v>44848</c:v>
                </c:pt>
                <c:pt idx="287">
                  <c:v>44849</c:v>
                </c:pt>
                <c:pt idx="288">
                  <c:v>44850</c:v>
                </c:pt>
                <c:pt idx="289">
                  <c:v>44851</c:v>
                </c:pt>
                <c:pt idx="290">
                  <c:v>44852</c:v>
                </c:pt>
                <c:pt idx="291">
                  <c:v>44853</c:v>
                </c:pt>
                <c:pt idx="292">
                  <c:v>44854</c:v>
                </c:pt>
                <c:pt idx="293">
                  <c:v>44855</c:v>
                </c:pt>
                <c:pt idx="294">
                  <c:v>44856</c:v>
                </c:pt>
                <c:pt idx="295">
                  <c:v>44857</c:v>
                </c:pt>
                <c:pt idx="296">
                  <c:v>44858</c:v>
                </c:pt>
                <c:pt idx="297">
                  <c:v>44859</c:v>
                </c:pt>
                <c:pt idx="298">
                  <c:v>44860</c:v>
                </c:pt>
                <c:pt idx="299">
                  <c:v>44861</c:v>
                </c:pt>
                <c:pt idx="300">
                  <c:v>44862</c:v>
                </c:pt>
                <c:pt idx="301">
                  <c:v>44863</c:v>
                </c:pt>
                <c:pt idx="302">
                  <c:v>44864</c:v>
                </c:pt>
                <c:pt idx="303">
                  <c:v>44865</c:v>
                </c:pt>
                <c:pt idx="304">
                  <c:v>44866</c:v>
                </c:pt>
                <c:pt idx="305">
                  <c:v>44867</c:v>
                </c:pt>
                <c:pt idx="306">
                  <c:v>44868</c:v>
                </c:pt>
                <c:pt idx="307">
                  <c:v>44869</c:v>
                </c:pt>
                <c:pt idx="308">
                  <c:v>44870</c:v>
                </c:pt>
                <c:pt idx="309">
                  <c:v>44871</c:v>
                </c:pt>
                <c:pt idx="310">
                  <c:v>44872</c:v>
                </c:pt>
                <c:pt idx="311">
                  <c:v>44873</c:v>
                </c:pt>
                <c:pt idx="312">
                  <c:v>44874</c:v>
                </c:pt>
                <c:pt idx="313">
                  <c:v>44875</c:v>
                </c:pt>
                <c:pt idx="314">
                  <c:v>44876</c:v>
                </c:pt>
                <c:pt idx="315">
                  <c:v>44877</c:v>
                </c:pt>
                <c:pt idx="316">
                  <c:v>44878</c:v>
                </c:pt>
                <c:pt idx="317">
                  <c:v>44879</c:v>
                </c:pt>
                <c:pt idx="318">
                  <c:v>44880</c:v>
                </c:pt>
                <c:pt idx="319">
                  <c:v>44881</c:v>
                </c:pt>
                <c:pt idx="320">
                  <c:v>44882</c:v>
                </c:pt>
                <c:pt idx="321">
                  <c:v>44883</c:v>
                </c:pt>
                <c:pt idx="322">
                  <c:v>44884</c:v>
                </c:pt>
                <c:pt idx="323">
                  <c:v>44885</c:v>
                </c:pt>
                <c:pt idx="324">
                  <c:v>44886</c:v>
                </c:pt>
                <c:pt idx="325">
                  <c:v>44887</c:v>
                </c:pt>
                <c:pt idx="326">
                  <c:v>44888</c:v>
                </c:pt>
                <c:pt idx="327">
                  <c:v>44889</c:v>
                </c:pt>
                <c:pt idx="328">
                  <c:v>44890</c:v>
                </c:pt>
                <c:pt idx="329">
                  <c:v>44891</c:v>
                </c:pt>
                <c:pt idx="330">
                  <c:v>44892</c:v>
                </c:pt>
                <c:pt idx="331">
                  <c:v>44893</c:v>
                </c:pt>
                <c:pt idx="332">
                  <c:v>44894</c:v>
                </c:pt>
                <c:pt idx="333">
                  <c:v>44895</c:v>
                </c:pt>
                <c:pt idx="334">
                  <c:v>44896</c:v>
                </c:pt>
                <c:pt idx="335">
                  <c:v>44897</c:v>
                </c:pt>
                <c:pt idx="336">
                  <c:v>44898</c:v>
                </c:pt>
                <c:pt idx="337">
                  <c:v>44899</c:v>
                </c:pt>
                <c:pt idx="338">
                  <c:v>44900</c:v>
                </c:pt>
                <c:pt idx="339">
                  <c:v>44901</c:v>
                </c:pt>
                <c:pt idx="340">
                  <c:v>44902</c:v>
                </c:pt>
                <c:pt idx="341">
                  <c:v>44903</c:v>
                </c:pt>
                <c:pt idx="342">
                  <c:v>44904</c:v>
                </c:pt>
                <c:pt idx="343">
                  <c:v>44905</c:v>
                </c:pt>
                <c:pt idx="344">
                  <c:v>44906</c:v>
                </c:pt>
                <c:pt idx="345">
                  <c:v>44907</c:v>
                </c:pt>
                <c:pt idx="346">
                  <c:v>44908</c:v>
                </c:pt>
                <c:pt idx="347">
                  <c:v>44909</c:v>
                </c:pt>
                <c:pt idx="348">
                  <c:v>44910</c:v>
                </c:pt>
                <c:pt idx="349">
                  <c:v>44911</c:v>
                </c:pt>
                <c:pt idx="350">
                  <c:v>44912</c:v>
                </c:pt>
                <c:pt idx="351">
                  <c:v>44913</c:v>
                </c:pt>
                <c:pt idx="352">
                  <c:v>44914</c:v>
                </c:pt>
                <c:pt idx="353">
                  <c:v>44915</c:v>
                </c:pt>
                <c:pt idx="354">
                  <c:v>44916</c:v>
                </c:pt>
                <c:pt idx="355">
                  <c:v>44917</c:v>
                </c:pt>
                <c:pt idx="356">
                  <c:v>44918</c:v>
                </c:pt>
                <c:pt idx="357">
                  <c:v>44919</c:v>
                </c:pt>
                <c:pt idx="358">
                  <c:v>44920</c:v>
                </c:pt>
                <c:pt idx="359">
                  <c:v>44921</c:v>
                </c:pt>
                <c:pt idx="360">
                  <c:v>44922</c:v>
                </c:pt>
                <c:pt idx="361">
                  <c:v>44923</c:v>
                </c:pt>
                <c:pt idx="362">
                  <c:v>44924</c:v>
                </c:pt>
                <c:pt idx="363">
                  <c:v>44925</c:v>
                </c:pt>
                <c:pt idx="364">
                  <c:v>44926</c:v>
                </c:pt>
                <c:pt idx="365">
                  <c:v>44927</c:v>
                </c:pt>
              </c:numCache>
            </c:numRef>
          </c:cat>
          <c:val>
            <c:numRef>
              <c:f>Overview!$AU$5:$AU$370</c:f>
              <c:numCache>
                <c:formatCode>0</c:formatCode>
                <c:ptCount val="366"/>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numCache>
            </c:numRef>
          </c:val>
          <c:extLst>
            <c:ext xmlns:c16="http://schemas.microsoft.com/office/drawing/2014/chart" uri="{C3380CC4-5D6E-409C-BE32-E72D297353CC}">
              <c16:uniqueId val="{00000000-3502-47BC-B1BA-458834382861}"/>
            </c:ext>
          </c:extLst>
        </c:ser>
        <c:dLbls>
          <c:showLegendKey val="0"/>
          <c:showVal val="0"/>
          <c:showCatName val="0"/>
          <c:showSerName val="0"/>
          <c:showPercent val="0"/>
          <c:showBubbleSize val="0"/>
        </c:dLbls>
        <c:gapWidth val="0"/>
        <c:overlap val="1"/>
        <c:axId val="96634383"/>
        <c:axId val="50089295"/>
      </c:barChart>
      <c:lineChart>
        <c:grouping val="standard"/>
        <c:varyColors val="0"/>
        <c:ser>
          <c:idx val="1"/>
          <c:order val="1"/>
          <c:spPr>
            <a:ln w="36000">
              <a:solidFill>
                <a:srgbClr val="CC3300"/>
              </a:solidFill>
              <a:round/>
            </a:ln>
          </c:spPr>
          <c:marker>
            <c:symbol val="square"/>
            <c:size val="8"/>
            <c:spPr>
              <a:solidFill>
                <a:srgbClr val="CC3300"/>
              </a:solidFill>
            </c:spPr>
          </c:marker>
          <c:dPt>
            <c:idx val="7"/>
            <c:bubble3D val="0"/>
            <c:extLst>
              <c:ext xmlns:c16="http://schemas.microsoft.com/office/drawing/2014/chart" uri="{C3380CC4-5D6E-409C-BE32-E72D297353CC}">
                <c16:uniqueId val="{00000001-3502-47BC-B1BA-458834382861}"/>
              </c:ext>
            </c:extLst>
          </c:dPt>
          <c:dPt>
            <c:idx val="31"/>
            <c:bubble3D val="0"/>
            <c:extLst>
              <c:ext xmlns:c16="http://schemas.microsoft.com/office/drawing/2014/chart" uri="{C3380CC4-5D6E-409C-BE32-E72D297353CC}">
                <c16:uniqueId val="{00000002-3502-47BC-B1BA-458834382861}"/>
              </c:ext>
            </c:extLst>
          </c:dPt>
          <c:dPt>
            <c:idx val="47"/>
            <c:bubble3D val="0"/>
            <c:extLst>
              <c:ext xmlns:c16="http://schemas.microsoft.com/office/drawing/2014/chart" uri="{C3380CC4-5D6E-409C-BE32-E72D297353CC}">
                <c16:uniqueId val="{00000003-3502-47BC-B1BA-458834382861}"/>
              </c:ext>
            </c:extLst>
          </c:dPt>
          <c:dLbls>
            <c:dLbl>
              <c:idx val="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3502-47BC-B1BA-458834382861}"/>
                </c:ext>
              </c:extLst>
            </c:dLbl>
            <c:dLbl>
              <c:idx val="3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2-3502-47BC-B1BA-458834382861}"/>
                </c:ext>
              </c:extLst>
            </c:dLbl>
            <c:dLbl>
              <c:idx val="47"/>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3502-47BC-B1BA-458834382861}"/>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numRef>
              <c:f>Overview!$AS$5:$AS$370</c:f>
              <c:numCache>
                <c:formatCode>d\ mmm\ yyyy</c:formatCode>
                <c:ptCount val="366"/>
                <c:pt idx="0">
                  <c:v>44562</c:v>
                </c:pt>
                <c:pt idx="1">
                  <c:v>44563</c:v>
                </c:pt>
                <c:pt idx="2">
                  <c:v>44564</c:v>
                </c:pt>
                <c:pt idx="3">
                  <c:v>44565</c:v>
                </c:pt>
                <c:pt idx="4">
                  <c:v>44566</c:v>
                </c:pt>
                <c:pt idx="5">
                  <c:v>44567</c:v>
                </c:pt>
                <c:pt idx="6">
                  <c:v>44568</c:v>
                </c:pt>
                <c:pt idx="7">
                  <c:v>44569</c:v>
                </c:pt>
                <c:pt idx="8">
                  <c:v>44570</c:v>
                </c:pt>
                <c:pt idx="9">
                  <c:v>44571</c:v>
                </c:pt>
                <c:pt idx="10">
                  <c:v>44572</c:v>
                </c:pt>
                <c:pt idx="11">
                  <c:v>44573</c:v>
                </c:pt>
                <c:pt idx="12">
                  <c:v>44574</c:v>
                </c:pt>
                <c:pt idx="13">
                  <c:v>44575</c:v>
                </c:pt>
                <c:pt idx="14">
                  <c:v>44576</c:v>
                </c:pt>
                <c:pt idx="15">
                  <c:v>44577</c:v>
                </c:pt>
                <c:pt idx="16">
                  <c:v>44578</c:v>
                </c:pt>
                <c:pt idx="17">
                  <c:v>44579</c:v>
                </c:pt>
                <c:pt idx="18">
                  <c:v>44580</c:v>
                </c:pt>
                <c:pt idx="19">
                  <c:v>44581</c:v>
                </c:pt>
                <c:pt idx="20">
                  <c:v>44582</c:v>
                </c:pt>
                <c:pt idx="21">
                  <c:v>44583</c:v>
                </c:pt>
                <c:pt idx="22">
                  <c:v>44584</c:v>
                </c:pt>
                <c:pt idx="23">
                  <c:v>44585</c:v>
                </c:pt>
                <c:pt idx="24">
                  <c:v>44586</c:v>
                </c:pt>
                <c:pt idx="25">
                  <c:v>44587</c:v>
                </c:pt>
                <c:pt idx="26">
                  <c:v>44588</c:v>
                </c:pt>
                <c:pt idx="27">
                  <c:v>44589</c:v>
                </c:pt>
                <c:pt idx="28">
                  <c:v>44590</c:v>
                </c:pt>
                <c:pt idx="29">
                  <c:v>44591</c:v>
                </c:pt>
                <c:pt idx="30">
                  <c:v>44592</c:v>
                </c:pt>
                <c:pt idx="31">
                  <c:v>44593</c:v>
                </c:pt>
                <c:pt idx="32">
                  <c:v>44594</c:v>
                </c:pt>
                <c:pt idx="33">
                  <c:v>44595</c:v>
                </c:pt>
                <c:pt idx="34">
                  <c:v>44596</c:v>
                </c:pt>
                <c:pt idx="35">
                  <c:v>44597</c:v>
                </c:pt>
                <c:pt idx="36">
                  <c:v>44598</c:v>
                </c:pt>
                <c:pt idx="37">
                  <c:v>44599</c:v>
                </c:pt>
                <c:pt idx="38">
                  <c:v>44600</c:v>
                </c:pt>
                <c:pt idx="39">
                  <c:v>44601</c:v>
                </c:pt>
                <c:pt idx="40">
                  <c:v>44602</c:v>
                </c:pt>
                <c:pt idx="41">
                  <c:v>44603</c:v>
                </c:pt>
                <c:pt idx="42">
                  <c:v>44604</c:v>
                </c:pt>
                <c:pt idx="43">
                  <c:v>44605</c:v>
                </c:pt>
                <c:pt idx="44">
                  <c:v>44606</c:v>
                </c:pt>
                <c:pt idx="45">
                  <c:v>44607</c:v>
                </c:pt>
                <c:pt idx="46">
                  <c:v>44608</c:v>
                </c:pt>
                <c:pt idx="47">
                  <c:v>44609</c:v>
                </c:pt>
                <c:pt idx="48">
                  <c:v>44610</c:v>
                </c:pt>
                <c:pt idx="49">
                  <c:v>44611</c:v>
                </c:pt>
                <c:pt idx="50">
                  <c:v>44612</c:v>
                </c:pt>
                <c:pt idx="51">
                  <c:v>44613</c:v>
                </c:pt>
                <c:pt idx="52">
                  <c:v>44614</c:v>
                </c:pt>
                <c:pt idx="53">
                  <c:v>44615</c:v>
                </c:pt>
                <c:pt idx="54">
                  <c:v>44616</c:v>
                </c:pt>
                <c:pt idx="55">
                  <c:v>44617</c:v>
                </c:pt>
                <c:pt idx="56">
                  <c:v>44618</c:v>
                </c:pt>
                <c:pt idx="57">
                  <c:v>44619</c:v>
                </c:pt>
                <c:pt idx="58">
                  <c:v>44620</c:v>
                </c:pt>
                <c:pt idx="59">
                  <c:v>44621</c:v>
                </c:pt>
                <c:pt idx="60">
                  <c:v>44622</c:v>
                </c:pt>
                <c:pt idx="61">
                  <c:v>44623</c:v>
                </c:pt>
                <c:pt idx="62">
                  <c:v>44624</c:v>
                </c:pt>
                <c:pt idx="63">
                  <c:v>44625</c:v>
                </c:pt>
                <c:pt idx="64">
                  <c:v>44626</c:v>
                </c:pt>
                <c:pt idx="65">
                  <c:v>44627</c:v>
                </c:pt>
                <c:pt idx="66">
                  <c:v>44628</c:v>
                </c:pt>
                <c:pt idx="67">
                  <c:v>44629</c:v>
                </c:pt>
                <c:pt idx="68">
                  <c:v>44630</c:v>
                </c:pt>
                <c:pt idx="69">
                  <c:v>44631</c:v>
                </c:pt>
                <c:pt idx="70">
                  <c:v>44632</c:v>
                </c:pt>
                <c:pt idx="71">
                  <c:v>44633</c:v>
                </c:pt>
                <c:pt idx="72">
                  <c:v>44634</c:v>
                </c:pt>
                <c:pt idx="73">
                  <c:v>44635</c:v>
                </c:pt>
                <c:pt idx="74">
                  <c:v>44636</c:v>
                </c:pt>
                <c:pt idx="75">
                  <c:v>44637</c:v>
                </c:pt>
                <c:pt idx="76">
                  <c:v>44638</c:v>
                </c:pt>
                <c:pt idx="77">
                  <c:v>44639</c:v>
                </c:pt>
                <c:pt idx="78">
                  <c:v>44640</c:v>
                </c:pt>
                <c:pt idx="79">
                  <c:v>44641</c:v>
                </c:pt>
                <c:pt idx="80">
                  <c:v>44642</c:v>
                </c:pt>
                <c:pt idx="81">
                  <c:v>44643</c:v>
                </c:pt>
                <c:pt idx="82">
                  <c:v>44644</c:v>
                </c:pt>
                <c:pt idx="83">
                  <c:v>44645</c:v>
                </c:pt>
                <c:pt idx="84">
                  <c:v>44646</c:v>
                </c:pt>
                <c:pt idx="85">
                  <c:v>44647</c:v>
                </c:pt>
                <c:pt idx="86">
                  <c:v>44648</c:v>
                </c:pt>
                <c:pt idx="87">
                  <c:v>44649</c:v>
                </c:pt>
                <c:pt idx="88">
                  <c:v>44650</c:v>
                </c:pt>
                <c:pt idx="89">
                  <c:v>44651</c:v>
                </c:pt>
                <c:pt idx="90">
                  <c:v>44652</c:v>
                </c:pt>
                <c:pt idx="91">
                  <c:v>44653</c:v>
                </c:pt>
                <c:pt idx="92">
                  <c:v>44654</c:v>
                </c:pt>
                <c:pt idx="93">
                  <c:v>44655</c:v>
                </c:pt>
                <c:pt idx="94">
                  <c:v>44656</c:v>
                </c:pt>
                <c:pt idx="95">
                  <c:v>44657</c:v>
                </c:pt>
                <c:pt idx="96">
                  <c:v>44658</c:v>
                </c:pt>
                <c:pt idx="97">
                  <c:v>44659</c:v>
                </c:pt>
                <c:pt idx="98">
                  <c:v>44660</c:v>
                </c:pt>
                <c:pt idx="99">
                  <c:v>44661</c:v>
                </c:pt>
                <c:pt idx="100">
                  <c:v>44662</c:v>
                </c:pt>
                <c:pt idx="101">
                  <c:v>44663</c:v>
                </c:pt>
                <c:pt idx="102">
                  <c:v>44664</c:v>
                </c:pt>
                <c:pt idx="103">
                  <c:v>44665</c:v>
                </c:pt>
                <c:pt idx="104">
                  <c:v>44666</c:v>
                </c:pt>
                <c:pt idx="105">
                  <c:v>44667</c:v>
                </c:pt>
                <c:pt idx="106">
                  <c:v>44668</c:v>
                </c:pt>
                <c:pt idx="107">
                  <c:v>44669</c:v>
                </c:pt>
                <c:pt idx="108">
                  <c:v>44670</c:v>
                </c:pt>
                <c:pt idx="109">
                  <c:v>44671</c:v>
                </c:pt>
                <c:pt idx="110">
                  <c:v>44672</c:v>
                </c:pt>
                <c:pt idx="111">
                  <c:v>44673</c:v>
                </c:pt>
                <c:pt idx="112">
                  <c:v>44674</c:v>
                </c:pt>
                <c:pt idx="113">
                  <c:v>44675</c:v>
                </c:pt>
                <c:pt idx="114">
                  <c:v>44676</c:v>
                </c:pt>
                <c:pt idx="115">
                  <c:v>44677</c:v>
                </c:pt>
                <c:pt idx="116">
                  <c:v>44678</c:v>
                </c:pt>
                <c:pt idx="117">
                  <c:v>44679</c:v>
                </c:pt>
                <c:pt idx="118">
                  <c:v>44680</c:v>
                </c:pt>
                <c:pt idx="119">
                  <c:v>44681</c:v>
                </c:pt>
                <c:pt idx="120">
                  <c:v>44682</c:v>
                </c:pt>
                <c:pt idx="121">
                  <c:v>44683</c:v>
                </c:pt>
                <c:pt idx="122">
                  <c:v>44684</c:v>
                </c:pt>
                <c:pt idx="123">
                  <c:v>44685</c:v>
                </c:pt>
                <c:pt idx="124">
                  <c:v>44686</c:v>
                </c:pt>
                <c:pt idx="125">
                  <c:v>44687</c:v>
                </c:pt>
                <c:pt idx="126">
                  <c:v>44688</c:v>
                </c:pt>
                <c:pt idx="127">
                  <c:v>44689</c:v>
                </c:pt>
                <c:pt idx="128">
                  <c:v>44690</c:v>
                </c:pt>
                <c:pt idx="129">
                  <c:v>44691</c:v>
                </c:pt>
                <c:pt idx="130">
                  <c:v>44692</c:v>
                </c:pt>
                <c:pt idx="131">
                  <c:v>44693</c:v>
                </c:pt>
                <c:pt idx="132">
                  <c:v>44694</c:v>
                </c:pt>
                <c:pt idx="133">
                  <c:v>44695</c:v>
                </c:pt>
                <c:pt idx="134">
                  <c:v>44696</c:v>
                </c:pt>
                <c:pt idx="135">
                  <c:v>44697</c:v>
                </c:pt>
                <c:pt idx="136">
                  <c:v>44698</c:v>
                </c:pt>
                <c:pt idx="137">
                  <c:v>44699</c:v>
                </c:pt>
                <c:pt idx="138">
                  <c:v>44700</c:v>
                </c:pt>
                <c:pt idx="139">
                  <c:v>44701</c:v>
                </c:pt>
                <c:pt idx="140">
                  <c:v>44702</c:v>
                </c:pt>
                <c:pt idx="141">
                  <c:v>44703</c:v>
                </c:pt>
                <c:pt idx="142">
                  <c:v>44704</c:v>
                </c:pt>
                <c:pt idx="143">
                  <c:v>44705</c:v>
                </c:pt>
                <c:pt idx="144">
                  <c:v>44706</c:v>
                </c:pt>
                <c:pt idx="145">
                  <c:v>44707</c:v>
                </c:pt>
                <c:pt idx="146">
                  <c:v>44708</c:v>
                </c:pt>
                <c:pt idx="147">
                  <c:v>44709</c:v>
                </c:pt>
                <c:pt idx="148">
                  <c:v>44710</c:v>
                </c:pt>
                <c:pt idx="149">
                  <c:v>44711</c:v>
                </c:pt>
                <c:pt idx="150">
                  <c:v>44712</c:v>
                </c:pt>
                <c:pt idx="151">
                  <c:v>44713</c:v>
                </c:pt>
                <c:pt idx="152">
                  <c:v>44714</c:v>
                </c:pt>
                <c:pt idx="153">
                  <c:v>44715</c:v>
                </c:pt>
                <c:pt idx="154">
                  <c:v>44716</c:v>
                </c:pt>
                <c:pt idx="155">
                  <c:v>44717</c:v>
                </c:pt>
                <c:pt idx="156">
                  <c:v>44718</c:v>
                </c:pt>
                <c:pt idx="157">
                  <c:v>44719</c:v>
                </c:pt>
                <c:pt idx="158">
                  <c:v>44720</c:v>
                </c:pt>
                <c:pt idx="159">
                  <c:v>44721</c:v>
                </c:pt>
                <c:pt idx="160">
                  <c:v>44722</c:v>
                </c:pt>
                <c:pt idx="161">
                  <c:v>44723</c:v>
                </c:pt>
                <c:pt idx="162">
                  <c:v>44724</c:v>
                </c:pt>
                <c:pt idx="163">
                  <c:v>44725</c:v>
                </c:pt>
                <c:pt idx="164">
                  <c:v>44726</c:v>
                </c:pt>
                <c:pt idx="165">
                  <c:v>44727</c:v>
                </c:pt>
                <c:pt idx="166">
                  <c:v>44728</c:v>
                </c:pt>
                <c:pt idx="167">
                  <c:v>44729</c:v>
                </c:pt>
                <c:pt idx="168">
                  <c:v>44730</c:v>
                </c:pt>
                <c:pt idx="169">
                  <c:v>44731</c:v>
                </c:pt>
                <c:pt idx="170">
                  <c:v>44732</c:v>
                </c:pt>
                <c:pt idx="171">
                  <c:v>44733</c:v>
                </c:pt>
                <c:pt idx="172">
                  <c:v>44734</c:v>
                </c:pt>
                <c:pt idx="173">
                  <c:v>44735</c:v>
                </c:pt>
                <c:pt idx="174">
                  <c:v>44736</c:v>
                </c:pt>
                <c:pt idx="175">
                  <c:v>44737</c:v>
                </c:pt>
                <c:pt idx="176">
                  <c:v>44738</c:v>
                </c:pt>
                <c:pt idx="177">
                  <c:v>44739</c:v>
                </c:pt>
                <c:pt idx="178">
                  <c:v>44740</c:v>
                </c:pt>
                <c:pt idx="179">
                  <c:v>44741</c:v>
                </c:pt>
                <c:pt idx="180">
                  <c:v>44742</c:v>
                </c:pt>
                <c:pt idx="181">
                  <c:v>44743</c:v>
                </c:pt>
                <c:pt idx="182">
                  <c:v>44744</c:v>
                </c:pt>
                <c:pt idx="183">
                  <c:v>44745</c:v>
                </c:pt>
                <c:pt idx="184">
                  <c:v>44746</c:v>
                </c:pt>
                <c:pt idx="185">
                  <c:v>44747</c:v>
                </c:pt>
                <c:pt idx="186">
                  <c:v>44748</c:v>
                </c:pt>
                <c:pt idx="187">
                  <c:v>44749</c:v>
                </c:pt>
                <c:pt idx="188">
                  <c:v>44750</c:v>
                </c:pt>
                <c:pt idx="189">
                  <c:v>44751</c:v>
                </c:pt>
                <c:pt idx="190">
                  <c:v>44752</c:v>
                </c:pt>
                <c:pt idx="191">
                  <c:v>44753</c:v>
                </c:pt>
                <c:pt idx="192">
                  <c:v>44754</c:v>
                </c:pt>
                <c:pt idx="193">
                  <c:v>44755</c:v>
                </c:pt>
                <c:pt idx="194">
                  <c:v>44756</c:v>
                </c:pt>
                <c:pt idx="195">
                  <c:v>44757</c:v>
                </c:pt>
                <c:pt idx="196">
                  <c:v>44758</c:v>
                </c:pt>
                <c:pt idx="197">
                  <c:v>44759</c:v>
                </c:pt>
                <c:pt idx="198">
                  <c:v>44760</c:v>
                </c:pt>
                <c:pt idx="199">
                  <c:v>44761</c:v>
                </c:pt>
                <c:pt idx="200">
                  <c:v>44762</c:v>
                </c:pt>
                <c:pt idx="201">
                  <c:v>44763</c:v>
                </c:pt>
                <c:pt idx="202">
                  <c:v>44764</c:v>
                </c:pt>
                <c:pt idx="203">
                  <c:v>44765</c:v>
                </c:pt>
                <c:pt idx="204">
                  <c:v>44766</c:v>
                </c:pt>
                <c:pt idx="205">
                  <c:v>44767</c:v>
                </c:pt>
                <c:pt idx="206">
                  <c:v>44768</c:v>
                </c:pt>
                <c:pt idx="207">
                  <c:v>44769</c:v>
                </c:pt>
                <c:pt idx="208">
                  <c:v>44770</c:v>
                </c:pt>
                <c:pt idx="209">
                  <c:v>44771</c:v>
                </c:pt>
                <c:pt idx="210">
                  <c:v>44772</c:v>
                </c:pt>
                <c:pt idx="211">
                  <c:v>44773</c:v>
                </c:pt>
                <c:pt idx="212">
                  <c:v>44774</c:v>
                </c:pt>
                <c:pt idx="213">
                  <c:v>44775</c:v>
                </c:pt>
                <c:pt idx="214">
                  <c:v>44776</c:v>
                </c:pt>
                <c:pt idx="215">
                  <c:v>44777</c:v>
                </c:pt>
                <c:pt idx="216">
                  <c:v>44778</c:v>
                </c:pt>
                <c:pt idx="217">
                  <c:v>44779</c:v>
                </c:pt>
                <c:pt idx="218">
                  <c:v>44780</c:v>
                </c:pt>
                <c:pt idx="219">
                  <c:v>44781</c:v>
                </c:pt>
                <c:pt idx="220">
                  <c:v>44782</c:v>
                </c:pt>
                <c:pt idx="221">
                  <c:v>44783</c:v>
                </c:pt>
                <c:pt idx="222">
                  <c:v>44784</c:v>
                </c:pt>
                <c:pt idx="223">
                  <c:v>44785</c:v>
                </c:pt>
                <c:pt idx="224">
                  <c:v>44786</c:v>
                </c:pt>
                <c:pt idx="225">
                  <c:v>44787</c:v>
                </c:pt>
                <c:pt idx="226">
                  <c:v>44788</c:v>
                </c:pt>
                <c:pt idx="227">
                  <c:v>44789</c:v>
                </c:pt>
                <c:pt idx="228">
                  <c:v>44790</c:v>
                </c:pt>
                <c:pt idx="229">
                  <c:v>44791</c:v>
                </c:pt>
                <c:pt idx="230">
                  <c:v>44792</c:v>
                </c:pt>
                <c:pt idx="231">
                  <c:v>44793</c:v>
                </c:pt>
                <c:pt idx="232">
                  <c:v>44794</c:v>
                </c:pt>
                <c:pt idx="233">
                  <c:v>44795</c:v>
                </c:pt>
                <c:pt idx="234">
                  <c:v>44796</c:v>
                </c:pt>
                <c:pt idx="235">
                  <c:v>44797</c:v>
                </c:pt>
                <c:pt idx="236">
                  <c:v>44798</c:v>
                </c:pt>
                <c:pt idx="237">
                  <c:v>44799</c:v>
                </c:pt>
                <c:pt idx="238">
                  <c:v>44800</c:v>
                </c:pt>
                <c:pt idx="239">
                  <c:v>44801</c:v>
                </c:pt>
                <c:pt idx="240">
                  <c:v>44802</c:v>
                </c:pt>
                <c:pt idx="241">
                  <c:v>44803</c:v>
                </c:pt>
                <c:pt idx="242">
                  <c:v>44804</c:v>
                </c:pt>
                <c:pt idx="243">
                  <c:v>44805</c:v>
                </c:pt>
                <c:pt idx="244">
                  <c:v>44806</c:v>
                </c:pt>
                <c:pt idx="245">
                  <c:v>44807</c:v>
                </c:pt>
                <c:pt idx="246">
                  <c:v>44808</c:v>
                </c:pt>
                <c:pt idx="247">
                  <c:v>44809</c:v>
                </c:pt>
                <c:pt idx="248">
                  <c:v>44810</c:v>
                </c:pt>
                <c:pt idx="249">
                  <c:v>44811</c:v>
                </c:pt>
                <c:pt idx="250">
                  <c:v>44812</c:v>
                </c:pt>
                <c:pt idx="251">
                  <c:v>44813</c:v>
                </c:pt>
                <c:pt idx="252">
                  <c:v>44814</c:v>
                </c:pt>
                <c:pt idx="253">
                  <c:v>44815</c:v>
                </c:pt>
                <c:pt idx="254">
                  <c:v>44816</c:v>
                </c:pt>
                <c:pt idx="255">
                  <c:v>44817</c:v>
                </c:pt>
                <c:pt idx="256">
                  <c:v>44818</c:v>
                </c:pt>
                <c:pt idx="257">
                  <c:v>44819</c:v>
                </c:pt>
                <c:pt idx="258">
                  <c:v>44820</c:v>
                </c:pt>
                <c:pt idx="259">
                  <c:v>44821</c:v>
                </c:pt>
                <c:pt idx="260">
                  <c:v>44822</c:v>
                </c:pt>
                <c:pt idx="261">
                  <c:v>44823</c:v>
                </c:pt>
                <c:pt idx="262">
                  <c:v>44824</c:v>
                </c:pt>
                <c:pt idx="263">
                  <c:v>44825</c:v>
                </c:pt>
                <c:pt idx="264">
                  <c:v>44826</c:v>
                </c:pt>
                <c:pt idx="265">
                  <c:v>44827</c:v>
                </c:pt>
                <c:pt idx="266">
                  <c:v>44828</c:v>
                </c:pt>
                <c:pt idx="267">
                  <c:v>44829</c:v>
                </c:pt>
                <c:pt idx="268">
                  <c:v>44830</c:v>
                </c:pt>
                <c:pt idx="269">
                  <c:v>44831</c:v>
                </c:pt>
                <c:pt idx="270">
                  <c:v>44832</c:v>
                </c:pt>
                <c:pt idx="271">
                  <c:v>44833</c:v>
                </c:pt>
                <c:pt idx="272">
                  <c:v>44834</c:v>
                </c:pt>
                <c:pt idx="273">
                  <c:v>44835</c:v>
                </c:pt>
                <c:pt idx="274">
                  <c:v>44836</c:v>
                </c:pt>
                <c:pt idx="275">
                  <c:v>44837</c:v>
                </c:pt>
                <c:pt idx="276">
                  <c:v>44838</c:v>
                </c:pt>
                <c:pt idx="277">
                  <c:v>44839</c:v>
                </c:pt>
                <c:pt idx="278">
                  <c:v>44840</c:v>
                </c:pt>
                <c:pt idx="279">
                  <c:v>44841</c:v>
                </c:pt>
                <c:pt idx="280">
                  <c:v>44842</c:v>
                </c:pt>
                <c:pt idx="281">
                  <c:v>44843</c:v>
                </c:pt>
                <c:pt idx="282">
                  <c:v>44844</c:v>
                </c:pt>
                <c:pt idx="283">
                  <c:v>44845</c:v>
                </c:pt>
                <c:pt idx="284">
                  <c:v>44846</c:v>
                </c:pt>
                <c:pt idx="285">
                  <c:v>44847</c:v>
                </c:pt>
                <c:pt idx="286">
                  <c:v>44848</c:v>
                </c:pt>
                <c:pt idx="287">
                  <c:v>44849</c:v>
                </c:pt>
                <c:pt idx="288">
                  <c:v>44850</c:v>
                </c:pt>
                <c:pt idx="289">
                  <c:v>44851</c:v>
                </c:pt>
                <c:pt idx="290">
                  <c:v>44852</c:v>
                </c:pt>
                <c:pt idx="291">
                  <c:v>44853</c:v>
                </c:pt>
                <c:pt idx="292">
                  <c:v>44854</c:v>
                </c:pt>
                <c:pt idx="293">
                  <c:v>44855</c:v>
                </c:pt>
                <c:pt idx="294">
                  <c:v>44856</c:v>
                </c:pt>
                <c:pt idx="295">
                  <c:v>44857</c:v>
                </c:pt>
                <c:pt idx="296">
                  <c:v>44858</c:v>
                </c:pt>
                <c:pt idx="297">
                  <c:v>44859</c:v>
                </c:pt>
                <c:pt idx="298">
                  <c:v>44860</c:v>
                </c:pt>
                <c:pt idx="299">
                  <c:v>44861</c:v>
                </c:pt>
                <c:pt idx="300">
                  <c:v>44862</c:v>
                </c:pt>
                <c:pt idx="301">
                  <c:v>44863</c:v>
                </c:pt>
                <c:pt idx="302">
                  <c:v>44864</c:v>
                </c:pt>
                <c:pt idx="303">
                  <c:v>44865</c:v>
                </c:pt>
                <c:pt idx="304">
                  <c:v>44866</c:v>
                </c:pt>
                <c:pt idx="305">
                  <c:v>44867</c:v>
                </c:pt>
                <c:pt idx="306">
                  <c:v>44868</c:v>
                </c:pt>
                <c:pt idx="307">
                  <c:v>44869</c:v>
                </c:pt>
                <c:pt idx="308">
                  <c:v>44870</c:v>
                </c:pt>
                <c:pt idx="309">
                  <c:v>44871</c:v>
                </c:pt>
                <c:pt idx="310">
                  <c:v>44872</c:v>
                </c:pt>
                <c:pt idx="311">
                  <c:v>44873</c:v>
                </c:pt>
                <c:pt idx="312">
                  <c:v>44874</c:v>
                </c:pt>
                <c:pt idx="313">
                  <c:v>44875</c:v>
                </c:pt>
                <c:pt idx="314">
                  <c:v>44876</c:v>
                </c:pt>
                <c:pt idx="315">
                  <c:v>44877</c:v>
                </c:pt>
                <c:pt idx="316">
                  <c:v>44878</c:v>
                </c:pt>
                <c:pt idx="317">
                  <c:v>44879</c:v>
                </c:pt>
                <c:pt idx="318">
                  <c:v>44880</c:v>
                </c:pt>
                <c:pt idx="319">
                  <c:v>44881</c:v>
                </c:pt>
                <c:pt idx="320">
                  <c:v>44882</c:v>
                </c:pt>
                <c:pt idx="321">
                  <c:v>44883</c:v>
                </c:pt>
                <c:pt idx="322">
                  <c:v>44884</c:v>
                </c:pt>
                <c:pt idx="323">
                  <c:v>44885</c:v>
                </c:pt>
                <c:pt idx="324">
                  <c:v>44886</c:v>
                </c:pt>
                <c:pt idx="325">
                  <c:v>44887</c:v>
                </c:pt>
                <c:pt idx="326">
                  <c:v>44888</c:v>
                </c:pt>
                <c:pt idx="327">
                  <c:v>44889</c:v>
                </c:pt>
                <c:pt idx="328">
                  <c:v>44890</c:v>
                </c:pt>
                <c:pt idx="329">
                  <c:v>44891</c:v>
                </c:pt>
                <c:pt idx="330">
                  <c:v>44892</c:v>
                </c:pt>
                <c:pt idx="331">
                  <c:v>44893</c:v>
                </c:pt>
                <c:pt idx="332">
                  <c:v>44894</c:v>
                </c:pt>
                <c:pt idx="333">
                  <c:v>44895</c:v>
                </c:pt>
                <c:pt idx="334">
                  <c:v>44896</c:v>
                </c:pt>
                <c:pt idx="335">
                  <c:v>44897</c:v>
                </c:pt>
                <c:pt idx="336">
                  <c:v>44898</c:v>
                </c:pt>
                <c:pt idx="337">
                  <c:v>44899</c:v>
                </c:pt>
                <c:pt idx="338">
                  <c:v>44900</c:v>
                </c:pt>
                <c:pt idx="339">
                  <c:v>44901</c:v>
                </c:pt>
                <c:pt idx="340">
                  <c:v>44902</c:v>
                </c:pt>
                <c:pt idx="341">
                  <c:v>44903</c:v>
                </c:pt>
                <c:pt idx="342">
                  <c:v>44904</c:v>
                </c:pt>
                <c:pt idx="343">
                  <c:v>44905</c:v>
                </c:pt>
                <c:pt idx="344">
                  <c:v>44906</c:v>
                </c:pt>
                <c:pt idx="345">
                  <c:v>44907</c:v>
                </c:pt>
                <c:pt idx="346">
                  <c:v>44908</c:v>
                </c:pt>
                <c:pt idx="347">
                  <c:v>44909</c:v>
                </c:pt>
                <c:pt idx="348">
                  <c:v>44910</c:v>
                </c:pt>
                <c:pt idx="349">
                  <c:v>44911</c:v>
                </c:pt>
                <c:pt idx="350">
                  <c:v>44912</c:v>
                </c:pt>
                <c:pt idx="351">
                  <c:v>44913</c:v>
                </c:pt>
                <c:pt idx="352">
                  <c:v>44914</c:v>
                </c:pt>
                <c:pt idx="353">
                  <c:v>44915</c:v>
                </c:pt>
                <c:pt idx="354">
                  <c:v>44916</c:v>
                </c:pt>
                <c:pt idx="355">
                  <c:v>44917</c:v>
                </c:pt>
                <c:pt idx="356">
                  <c:v>44918</c:v>
                </c:pt>
                <c:pt idx="357">
                  <c:v>44919</c:v>
                </c:pt>
                <c:pt idx="358">
                  <c:v>44920</c:v>
                </c:pt>
                <c:pt idx="359">
                  <c:v>44921</c:v>
                </c:pt>
                <c:pt idx="360">
                  <c:v>44922</c:v>
                </c:pt>
                <c:pt idx="361">
                  <c:v>44923</c:v>
                </c:pt>
                <c:pt idx="362">
                  <c:v>44924</c:v>
                </c:pt>
                <c:pt idx="363">
                  <c:v>44925</c:v>
                </c:pt>
                <c:pt idx="364">
                  <c:v>44926</c:v>
                </c:pt>
                <c:pt idx="365">
                  <c:v>44927</c:v>
                </c:pt>
              </c:numCache>
            </c:numRef>
          </c:cat>
          <c:val>
            <c:numRef>
              <c:f>Overview!$AT$5:$AT$370</c:f>
              <c:numCache>
                <c:formatCode>0</c:formatCode>
                <c:ptCount val="366"/>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pt idx="199">
                  <c:v>#N/A</c:v>
                </c:pt>
                <c:pt idx="200">
                  <c:v>#N/A</c:v>
                </c:pt>
                <c:pt idx="201">
                  <c:v>#N/A</c:v>
                </c:pt>
                <c:pt idx="202">
                  <c:v>#N/A</c:v>
                </c:pt>
                <c:pt idx="203">
                  <c:v>#N/A</c:v>
                </c:pt>
                <c:pt idx="204">
                  <c:v>#N/A</c:v>
                </c:pt>
                <c:pt idx="205">
                  <c:v>#N/A</c:v>
                </c:pt>
                <c:pt idx="206">
                  <c:v>#N/A</c:v>
                </c:pt>
                <c:pt idx="207">
                  <c:v>#N/A</c:v>
                </c:pt>
                <c:pt idx="208">
                  <c:v>#N/A</c:v>
                </c:pt>
                <c:pt idx="209">
                  <c:v>#N/A</c:v>
                </c:pt>
                <c:pt idx="210">
                  <c:v>#N/A</c:v>
                </c:pt>
                <c:pt idx="211">
                  <c:v>#N/A</c:v>
                </c:pt>
                <c:pt idx="212">
                  <c:v>#N/A</c:v>
                </c:pt>
                <c:pt idx="213">
                  <c:v>#N/A</c:v>
                </c:pt>
                <c:pt idx="214">
                  <c:v>#N/A</c:v>
                </c:pt>
                <c:pt idx="215">
                  <c:v>#N/A</c:v>
                </c:pt>
                <c:pt idx="216">
                  <c:v>#N/A</c:v>
                </c:pt>
                <c:pt idx="217">
                  <c:v>#N/A</c:v>
                </c:pt>
                <c:pt idx="218">
                  <c:v>#N/A</c:v>
                </c:pt>
                <c:pt idx="219">
                  <c:v>#N/A</c:v>
                </c:pt>
                <c:pt idx="220">
                  <c:v>#N/A</c:v>
                </c:pt>
                <c:pt idx="221">
                  <c:v>#N/A</c:v>
                </c:pt>
                <c:pt idx="222">
                  <c:v>#N/A</c:v>
                </c:pt>
                <c:pt idx="223">
                  <c:v>#N/A</c:v>
                </c:pt>
                <c:pt idx="224">
                  <c:v>#N/A</c:v>
                </c:pt>
                <c:pt idx="225">
                  <c:v>#N/A</c:v>
                </c:pt>
                <c:pt idx="226">
                  <c:v>#N/A</c:v>
                </c:pt>
                <c:pt idx="227">
                  <c:v>#N/A</c:v>
                </c:pt>
                <c:pt idx="228">
                  <c:v>#N/A</c:v>
                </c:pt>
                <c:pt idx="229">
                  <c:v>#N/A</c:v>
                </c:pt>
                <c:pt idx="230">
                  <c:v>#N/A</c:v>
                </c:pt>
                <c:pt idx="231">
                  <c:v>#N/A</c:v>
                </c:pt>
                <c:pt idx="232">
                  <c:v>#N/A</c:v>
                </c:pt>
                <c:pt idx="233">
                  <c:v>#N/A</c:v>
                </c:pt>
                <c:pt idx="234">
                  <c:v>#N/A</c:v>
                </c:pt>
                <c:pt idx="235">
                  <c:v>#N/A</c:v>
                </c:pt>
                <c:pt idx="236">
                  <c:v>#N/A</c:v>
                </c:pt>
                <c:pt idx="237">
                  <c:v>#N/A</c:v>
                </c:pt>
                <c:pt idx="238">
                  <c:v>#N/A</c:v>
                </c:pt>
                <c:pt idx="239">
                  <c:v>#N/A</c:v>
                </c:pt>
                <c:pt idx="240">
                  <c:v>#N/A</c:v>
                </c:pt>
                <c:pt idx="241">
                  <c:v>#N/A</c:v>
                </c:pt>
                <c:pt idx="242">
                  <c:v>#N/A</c:v>
                </c:pt>
                <c:pt idx="243">
                  <c:v>#N/A</c:v>
                </c:pt>
                <c:pt idx="244">
                  <c:v>#N/A</c:v>
                </c:pt>
                <c:pt idx="245">
                  <c:v>#N/A</c:v>
                </c:pt>
                <c:pt idx="246">
                  <c:v>#N/A</c:v>
                </c:pt>
                <c:pt idx="247">
                  <c:v>#N/A</c:v>
                </c:pt>
                <c:pt idx="248">
                  <c:v>#N/A</c:v>
                </c:pt>
                <c:pt idx="249">
                  <c:v>#N/A</c:v>
                </c:pt>
                <c:pt idx="250">
                  <c:v>#N/A</c:v>
                </c:pt>
                <c:pt idx="251">
                  <c:v>#N/A</c:v>
                </c:pt>
                <c:pt idx="252">
                  <c:v>#N/A</c:v>
                </c:pt>
                <c:pt idx="253">
                  <c:v>#N/A</c:v>
                </c:pt>
                <c:pt idx="254">
                  <c:v>#N/A</c:v>
                </c:pt>
                <c:pt idx="255">
                  <c:v>#N/A</c:v>
                </c:pt>
                <c:pt idx="256">
                  <c:v>#N/A</c:v>
                </c:pt>
                <c:pt idx="257">
                  <c:v>#N/A</c:v>
                </c:pt>
                <c:pt idx="258">
                  <c:v>#N/A</c:v>
                </c:pt>
                <c:pt idx="259">
                  <c:v>#N/A</c:v>
                </c:pt>
                <c:pt idx="260">
                  <c:v>#N/A</c:v>
                </c:pt>
                <c:pt idx="261">
                  <c:v>#N/A</c:v>
                </c:pt>
                <c:pt idx="262">
                  <c:v>#N/A</c:v>
                </c:pt>
                <c:pt idx="263">
                  <c:v>#N/A</c:v>
                </c:pt>
                <c:pt idx="264">
                  <c:v>#N/A</c:v>
                </c:pt>
                <c:pt idx="265">
                  <c:v>#N/A</c:v>
                </c:pt>
                <c:pt idx="266">
                  <c:v>#N/A</c:v>
                </c:pt>
                <c:pt idx="267">
                  <c:v>#N/A</c:v>
                </c:pt>
                <c:pt idx="268">
                  <c:v>#N/A</c:v>
                </c:pt>
                <c:pt idx="269">
                  <c:v>#N/A</c:v>
                </c:pt>
                <c:pt idx="270">
                  <c:v>#N/A</c:v>
                </c:pt>
                <c:pt idx="271">
                  <c:v>#N/A</c:v>
                </c:pt>
                <c:pt idx="272">
                  <c:v>#N/A</c:v>
                </c:pt>
                <c:pt idx="273">
                  <c:v>#N/A</c:v>
                </c:pt>
                <c:pt idx="274">
                  <c:v>#N/A</c:v>
                </c:pt>
                <c:pt idx="275">
                  <c:v>#N/A</c:v>
                </c:pt>
                <c:pt idx="276">
                  <c:v>#N/A</c:v>
                </c:pt>
                <c:pt idx="277">
                  <c:v>#N/A</c:v>
                </c:pt>
                <c:pt idx="278">
                  <c:v>#N/A</c:v>
                </c:pt>
                <c:pt idx="279">
                  <c:v>#N/A</c:v>
                </c:pt>
                <c:pt idx="280">
                  <c:v>#N/A</c:v>
                </c:pt>
                <c:pt idx="281">
                  <c:v>#N/A</c:v>
                </c:pt>
                <c:pt idx="282">
                  <c:v>#N/A</c:v>
                </c:pt>
                <c:pt idx="283">
                  <c:v>#N/A</c:v>
                </c:pt>
                <c:pt idx="284">
                  <c:v>#N/A</c:v>
                </c:pt>
                <c:pt idx="285">
                  <c:v>#N/A</c:v>
                </c:pt>
                <c:pt idx="286">
                  <c:v>#N/A</c:v>
                </c:pt>
                <c:pt idx="287">
                  <c:v>#N/A</c:v>
                </c:pt>
                <c:pt idx="288">
                  <c:v>#N/A</c:v>
                </c:pt>
                <c:pt idx="289">
                  <c:v>#N/A</c:v>
                </c:pt>
                <c:pt idx="290">
                  <c:v>#N/A</c:v>
                </c:pt>
                <c:pt idx="291">
                  <c:v>#N/A</c:v>
                </c:pt>
                <c:pt idx="292">
                  <c:v>#N/A</c:v>
                </c:pt>
                <c:pt idx="293">
                  <c:v>#N/A</c:v>
                </c:pt>
                <c:pt idx="294">
                  <c:v>#N/A</c:v>
                </c:pt>
                <c:pt idx="295">
                  <c:v>#N/A</c:v>
                </c:pt>
                <c:pt idx="296">
                  <c:v>#N/A</c:v>
                </c:pt>
                <c:pt idx="297">
                  <c:v>#N/A</c:v>
                </c:pt>
                <c:pt idx="298">
                  <c:v>#N/A</c:v>
                </c:pt>
                <c:pt idx="299">
                  <c:v>#N/A</c:v>
                </c:pt>
                <c:pt idx="300">
                  <c:v>#N/A</c:v>
                </c:pt>
                <c:pt idx="301">
                  <c:v>#N/A</c:v>
                </c:pt>
                <c:pt idx="302">
                  <c:v>#N/A</c:v>
                </c:pt>
                <c:pt idx="303">
                  <c:v>#N/A</c:v>
                </c:pt>
                <c:pt idx="304">
                  <c:v>#N/A</c:v>
                </c:pt>
                <c:pt idx="305">
                  <c:v>#N/A</c:v>
                </c:pt>
                <c:pt idx="306">
                  <c:v>#N/A</c:v>
                </c:pt>
                <c:pt idx="307">
                  <c:v>#N/A</c:v>
                </c:pt>
                <c:pt idx="308">
                  <c:v>#N/A</c:v>
                </c:pt>
                <c:pt idx="309">
                  <c:v>#N/A</c:v>
                </c:pt>
                <c:pt idx="310">
                  <c:v>#N/A</c:v>
                </c:pt>
                <c:pt idx="311">
                  <c:v>#N/A</c:v>
                </c:pt>
                <c:pt idx="312">
                  <c:v>#N/A</c:v>
                </c:pt>
                <c:pt idx="313">
                  <c:v>#N/A</c:v>
                </c:pt>
                <c:pt idx="314">
                  <c:v>#N/A</c:v>
                </c:pt>
                <c:pt idx="315">
                  <c:v>#N/A</c:v>
                </c:pt>
                <c:pt idx="316">
                  <c:v>#N/A</c:v>
                </c:pt>
                <c:pt idx="317">
                  <c:v>#N/A</c:v>
                </c:pt>
                <c:pt idx="318">
                  <c:v>#N/A</c:v>
                </c:pt>
                <c:pt idx="319">
                  <c:v>#N/A</c:v>
                </c:pt>
                <c:pt idx="320">
                  <c:v>#N/A</c:v>
                </c:pt>
                <c:pt idx="321">
                  <c:v>#N/A</c:v>
                </c:pt>
                <c:pt idx="322">
                  <c:v>#N/A</c:v>
                </c:pt>
                <c:pt idx="323">
                  <c:v>#N/A</c:v>
                </c:pt>
                <c:pt idx="324">
                  <c:v>#N/A</c:v>
                </c:pt>
                <c:pt idx="325">
                  <c:v>#N/A</c:v>
                </c:pt>
                <c:pt idx="326">
                  <c:v>#N/A</c:v>
                </c:pt>
                <c:pt idx="327">
                  <c:v>#N/A</c:v>
                </c:pt>
                <c:pt idx="328">
                  <c:v>#N/A</c:v>
                </c:pt>
                <c:pt idx="329">
                  <c:v>#N/A</c:v>
                </c:pt>
                <c:pt idx="330">
                  <c:v>#N/A</c:v>
                </c:pt>
                <c:pt idx="331">
                  <c:v>#N/A</c:v>
                </c:pt>
                <c:pt idx="332">
                  <c:v>#N/A</c:v>
                </c:pt>
                <c:pt idx="333">
                  <c:v>#N/A</c:v>
                </c:pt>
                <c:pt idx="334">
                  <c:v>#N/A</c:v>
                </c:pt>
                <c:pt idx="335">
                  <c:v>#N/A</c:v>
                </c:pt>
                <c:pt idx="336">
                  <c:v>#N/A</c:v>
                </c:pt>
                <c:pt idx="337">
                  <c:v>#N/A</c:v>
                </c:pt>
                <c:pt idx="338">
                  <c:v>#N/A</c:v>
                </c:pt>
                <c:pt idx="339">
                  <c:v>#N/A</c:v>
                </c:pt>
                <c:pt idx="340">
                  <c:v>#N/A</c:v>
                </c:pt>
                <c:pt idx="341">
                  <c:v>#N/A</c:v>
                </c:pt>
                <c:pt idx="342">
                  <c:v>#N/A</c:v>
                </c:pt>
                <c:pt idx="343">
                  <c:v>#N/A</c:v>
                </c:pt>
                <c:pt idx="344">
                  <c:v>#N/A</c:v>
                </c:pt>
                <c:pt idx="345">
                  <c:v>#N/A</c:v>
                </c:pt>
                <c:pt idx="346">
                  <c:v>#N/A</c:v>
                </c:pt>
                <c:pt idx="347">
                  <c:v>#N/A</c:v>
                </c:pt>
                <c:pt idx="348">
                  <c:v>#N/A</c:v>
                </c:pt>
                <c:pt idx="349">
                  <c:v>#N/A</c:v>
                </c:pt>
                <c:pt idx="350">
                  <c:v>#N/A</c:v>
                </c:pt>
                <c:pt idx="351">
                  <c:v>#N/A</c:v>
                </c:pt>
                <c:pt idx="352">
                  <c:v>#N/A</c:v>
                </c:pt>
                <c:pt idx="353">
                  <c:v>#N/A</c:v>
                </c:pt>
                <c:pt idx="354">
                  <c:v>#N/A</c:v>
                </c:pt>
                <c:pt idx="355">
                  <c:v>#N/A</c:v>
                </c:pt>
                <c:pt idx="356">
                  <c:v>#N/A</c:v>
                </c:pt>
                <c:pt idx="357">
                  <c:v>#N/A</c:v>
                </c:pt>
                <c:pt idx="358">
                  <c:v>#N/A</c:v>
                </c:pt>
                <c:pt idx="359">
                  <c:v>#N/A</c:v>
                </c:pt>
                <c:pt idx="360">
                  <c:v>#N/A</c:v>
                </c:pt>
                <c:pt idx="361">
                  <c:v>#N/A</c:v>
                </c:pt>
                <c:pt idx="362">
                  <c:v>#N/A</c:v>
                </c:pt>
                <c:pt idx="363">
                  <c:v>#N/A</c:v>
                </c:pt>
                <c:pt idx="364">
                  <c:v>#N/A</c:v>
                </c:pt>
                <c:pt idx="365">
                  <c:v>#N/A</c:v>
                </c:pt>
              </c:numCache>
            </c:numRef>
          </c:val>
          <c:smooth val="0"/>
          <c:extLst>
            <c:ext xmlns:c16="http://schemas.microsoft.com/office/drawing/2014/chart" uri="{C3380CC4-5D6E-409C-BE32-E72D297353CC}">
              <c16:uniqueId val="{00000004-3502-47BC-B1BA-458834382861}"/>
            </c:ext>
          </c:extLst>
        </c:ser>
        <c:dLbls>
          <c:showLegendKey val="0"/>
          <c:showVal val="0"/>
          <c:showCatName val="0"/>
          <c:showSerName val="0"/>
          <c:showPercent val="0"/>
          <c:showBubbleSize val="0"/>
        </c:dLbls>
        <c:hiLowLines>
          <c:spPr>
            <a:ln w="0">
              <a:noFill/>
            </a:ln>
          </c:spPr>
        </c:hiLowLines>
        <c:marker val="1"/>
        <c:smooth val="0"/>
        <c:axId val="96634383"/>
        <c:axId val="50089295"/>
      </c:lineChart>
      <c:dateAx>
        <c:axId val="96634383"/>
        <c:scaling>
          <c:orientation val="minMax"/>
        </c:scaling>
        <c:delete val="0"/>
        <c:axPos val="b"/>
        <c:majorGridlines>
          <c:spPr>
            <a:ln w="18000">
              <a:solidFill>
                <a:srgbClr val="000000"/>
              </a:solidFill>
              <a:round/>
            </a:ln>
          </c:spPr>
        </c:majorGridlines>
        <c:minorGridlines>
          <c:spPr>
            <a:ln w="9000">
              <a:solidFill>
                <a:srgbClr val="666666"/>
              </a:solidFill>
              <a:prstDash val="dot"/>
              <a:round/>
            </a:ln>
          </c:spPr>
        </c:minorGridlines>
        <c:numFmt formatCode="mmmm" sourceLinked="0"/>
        <c:majorTickMark val="out"/>
        <c:minorTickMark val="out"/>
        <c:tickLblPos val="nextTo"/>
        <c:spPr>
          <a:ln w="0">
            <a:solidFill>
              <a:srgbClr val="000000"/>
            </a:solidFill>
          </a:ln>
        </c:spPr>
        <c:txPr>
          <a:bodyPr rot="-2700000"/>
          <a:lstStyle/>
          <a:p>
            <a:pPr>
              <a:defRPr lang="en-GB" sz="1500" b="1" strike="noStrike" spc="-1">
                <a:solidFill>
                  <a:srgbClr val="000000"/>
                </a:solidFill>
                <a:latin typeface="Century Gothic"/>
              </a:defRPr>
            </a:pPr>
            <a:endParaRPr lang="en-US"/>
          </a:p>
        </c:txPr>
        <c:crossAx val="50089295"/>
        <c:crosses val="autoZero"/>
        <c:auto val="1"/>
        <c:lblOffset val="100"/>
        <c:baseTimeUnit val="days"/>
        <c:majorUnit val="1"/>
        <c:majorTimeUnit val="months"/>
        <c:minorUnit val="7"/>
        <c:minorTimeUnit val="days"/>
      </c:dateAx>
      <c:valAx>
        <c:axId val="50089295"/>
        <c:scaling>
          <c:orientation val="minMax"/>
        </c:scaling>
        <c:delete val="0"/>
        <c:axPos val="l"/>
        <c:majorGridlines>
          <c:spPr>
            <a:ln w="0">
              <a:solidFill>
                <a:srgbClr val="000000"/>
              </a:solidFill>
            </a:ln>
          </c:spPr>
        </c:majorGridlines>
        <c:title>
          <c:tx>
            <c:rich>
              <a:bodyPr rot="-5400000"/>
              <a:lstStyle/>
              <a:p>
                <a:pPr>
                  <a:defRPr lang="en-GB" sz="2000" b="1" strike="noStrike" spc="-1">
                    <a:solidFill>
                      <a:srgbClr val="CC3300"/>
                    </a:solidFill>
                    <a:latin typeface="Century Gothic"/>
                  </a:defRPr>
                </a:pPr>
                <a:r>
                  <a:rPr lang="en-GB" sz="2000" b="1" strike="noStrike" spc="-1">
                    <a:solidFill>
                      <a:srgbClr val="CC3300"/>
                    </a:solidFill>
                    <a:latin typeface="Century Gothic"/>
                  </a:rPr>
                  <a:t>Hours per week</a:t>
                </a:r>
              </a:p>
            </c:rich>
          </c:tx>
          <c:layout>
            <c:manualLayout>
              <c:xMode val="edge"/>
              <c:yMode val="edge"/>
              <c:x val="1.13398104125447E-2"/>
              <c:y val="0.28413793103448298"/>
            </c:manualLayout>
          </c:layout>
          <c:overlay val="0"/>
          <c:spPr>
            <a:noFill/>
            <a:ln w="0">
              <a:noFill/>
            </a:ln>
          </c:spPr>
        </c:title>
        <c:numFmt formatCode="0.0" sourceLinked="0"/>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96634383"/>
        <c:crosses val="autoZero"/>
        <c:crossBetween val="midCat"/>
      </c:valAx>
      <c:spPr>
        <a:solidFill>
          <a:srgbClr val="FFFFCC">
            <a:alpha val="50000"/>
          </a:srgbClr>
        </a:solidFill>
        <a:ln w="18000">
          <a:solidFill>
            <a:srgbClr val="000000"/>
          </a:solidFill>
          <a:round/>
        </a:ln>
      </c:spPr>
    </c:plotArea>
    <c:plotVisOnly val="0"/>
    <c:dispBlanksAs val="span"/>
    <c:showDLblsOverMax val="1"/>
  </c:chart>
  <c:spPr>
    <a:noFill/>
    <a:ln w="0">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2200" b="1" strike="noStrike" spc="-1">
                <a:latin typeface="Century Gothic"/>
              </a:defRPr>
            </a:pPr>
            <a:r>
              <a:rPr lang="en-GB" sz="2200" b="1" strike="noStrike" spc="-1">
                <a:latin typeface="Century Gothic"/>
              </a:rPr>
              <a:t>Chart 2 of 5:  Average Hours per Day of the Week</a:t>
            </a:r>
          </a:p>
        </c:rich>
      </c:tx>
      <c:layout>
        <c:manualLayout>
          <c:xMode val="edge"/>
          <c:yMode val="edge"/>
          <c:x val="8.3950221162881297E-2"/>
          <c:y val="4.6737766624843198E-2"/>
        </c:manualLayout>
      </c:layout>
      <c:overlay val="0"/>
      <c:spPr>
        <a:noFill/>
        <a:ln w="0">
          <a:noFill/>
        </a:ln>
      </c:spPr>
    </c:title>
    <c:autoTitleDeleted val="0"/>
    <c:plotArea>
      <c:layout>
        <c:manualLayout>
          <c:layoutTarget val="inner"/>
          <c:xMode val="edge"/>
          <c:yMode val="edge"/>
          <c:x val="8.6792106891572907E-2"/>
          <c:y val="0.10895023002927599"/>
          <c:w val="0.69319093346778804"/>
          <c:h val="0.80029276453366804"/>
        </c:manualLayout>
      </c:layout>
      <c:barChart>
        <c:barDir val="col"/>
        <c:grouping val="clustered"/>
        <c:varyColors val="0"/>
        <c:ser>
          <c:idx val="0"/>
          <c:order val="0"/>
          <c:tx>
            <c:strRef>
              <c:f>Overview!$AH$79</c:f>
              <c:strCache>
                <c:ptCount val="1"/>
                <c:pt idx="0">
                  <c:v>Jan – Mar</c:v>
                </c:pt>
              </c:strCache>
            </c:strRef>
          </c:tx>
          <c:spPr>
            <a:solidFill>
              <a:srgbClr val="7490AA"/>
            </a:solidFill>
            <a:ln w="0">
              <a:solidFill>
                <a:srgbClr val="000000"/>
              </a:solidFill>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Overview!$AI$78:$AO$78</c:f>
              <c:strCache>
                <c:ptCount val="7"/>
                <c:pt idx="0">
                  <c:v>Monday</c:v>
                </c:pt>
                <c:pt idx="1">
                  <c:v>Tuesday</c:v>
                </c:pt>
                <c:pt idx="2">
                  <c:v>Wednesday</c:v>
                </c:pt>
                <c:pt idx="3">
                  <c:v>Thursday</c:v>
                </c:pt>
                <c:pt idx="4">
                  <c:v>Friday</c:v>
                </c:pt>
                <c:pt idx="5">
                  <c:v>Saturday</c:v>
                </c:pt>
                <c:pt idx="6">
                  <c:v>Sunday</c:v>
                </c:pt>
              </c:strCache>
            </c:strRef>
          </c:cat>
          <c:val>
            <c:numRef>
              <c:f>Overview!$AI$79:$AO$79</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3FD6-490F-A5FA-ACB867524CE0}"/>
            </c:ext>
          </c:extLst>
        </c:ser>
        <c:ser>
          <c:idx val="1"/>
          <c:order val="1"/>
          <c:tx>
            <c:strRef>
              <c:f>Overview!$AH$80</c:f>
              <c:strCache>
                <c:ptCount val="1"/>
                <c:pt idx="0">
                  <c:v>Apr – Jun</c:v>
                </c:pt>
              </c:strCache>
            </c:strRef>
          </c:tx>
          <c:spPr>
            <a:solidFill>
              <a:srgbClr val="E55B5B"/>
            </a:solidFill>
            <a:ln w="0">
              <a:solidFill>
                <a:srgbClr val="000000"/>
              </a:solidFill>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Overview!$AI$78:$AO$78</c:f>
              <c:strCache>
                <c:ptCount val="7"/>
                <c:pt idx="0">
                  <c:v>Monday</c:v>
                </c:pt>
                <c:pt idx="1">
                  <c:v>Tuesday</c:v>
                </c:pt>
                <c:pt idx="2">
                  <c:v>Wednesday</c:v>
                </c:pt>
                <c:pt idx="3">
                  <c:v>Thursday</c:v>
                </c:pt>
                <c:pt idx="4">
                  <c:v>Friday</c:v>
                </c:pt>
                <c:pt idx="5">
                  <c:v>Saturday</c:v>
                </c:pt>
                <c:pt idx="6">
                  <c:v>Sunday</c:v>
                </c:pt>
              </c:strCache>
            </c:strRef>
          </c:cat>
          <c:val>
            <c:numRef>
              <c:f>Overview!$AI$80:$AO$80</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3FD6-490F-A5FA-ACB867524CE0}"/>
            </c:ext>
          </c:extLst>
        </c:ser>
        <c:ser>
          <c:idx val="2"/>
          <c:order val="2"/>
          <c:tx>
            <c:strRef>
              <c:f>Overview!$AH$81</c:f>
              <c:strCache>
                <c:ptCount val="1"/>
                <c:pt idx="0">
                  <c:v>Jul – Sep</c:v>
                </c:pt>
              </c:strCache>
            </c:strRef>
          </c:tx>
          <c:spPr>
            <a:solidFill>
              <a:srgbClr val="EEDE50"/>
            </a:solidFill>
            <a:ln w="0">
              <a:solidFill>
                <a:srgbClr val="000000"/>
              </a:solidFill>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Overview!$AI$78:$AO$78</c:f>
              <c:strCache>
                <c:ptCount val="7"/>
                <c:pt idx="0">
                  <c:v>Monday</c:v>
                </c:pt>
                <c:pt idx="1">
                  <c:v>Tuesday</c:v>
                </c:pt>
                <c:pt idx="2">
                  <c:v>Wednesday</c:v>
                </c:pt>
                <c:pt idx="3">
                  <c:v>Thursday</c:v>
                </c:pt>
                <c:pt idx="4">
                  <c:v>Friday</c:v>
                </c:pt>
                <c:pt idx="5">
                  <c:v>Saturday</c:v>
                </c:pt>
                <c:pt idx="6">
                  <c:v>Sunday</c:v>
                </c:pt>
              </c:strCache>
            </c:strRef>
          </c:cat>
          <c:val>
            <c:numRef>
              <c:f>Overview!$AI$81:$AO$81</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3FD6-490F-A5FA-ACB867524CE0}"/>
            </c:ext>
          </c:extLst>
        </c:ser>
        <c:ser>
          <c:idx val="3"/>
          <c:order val="3"/>
          <c:tx>
            <c:strRef>
              <c:f>Overview!$AH$82</c:f>
              <c:strCache>
                <c:ptCount val="1"/>
                <c:pt idx="0">
                  <c:v>Oct – Dec</c:v>
                </c:pt>
              </c:strCache>
            </c:strRef>
          </c:tx>
          <c:spPr>
            <a:solidFill>
              <a:srgbClr val="7DAF53"/>
            </a:solidFill>
            <a:ln w="0">
              <a:solidFill>
                <a:srgbClr val="000000"/>
              </a:solidFill>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Overview!$AI$78:$AO$78</c:f>
              <c:strCache>
                <c:ptCount val="7"/>
                <c:pt idx="0">
                  <c:v>Monday</c:v>
                </c:pt>
                <c:pt idx="1">
                  <c:v>Tuesday</c:v>
                </c:pt>
                <c:pt idx="2">
                  <c:v>Wednesday</c:v>
                </c:pt>
                <c:pt idx="3">
                  <c:v>Thursday</c:v>
                </c:pt>
                <c:pt idx="4">
                  <c:v>Friday</c:v>
                </c:pt>
                <c:pt idx="5">
                  <c:v>Saturday</c:v>
                </c:pt>
                <c:pt idx="6">
                  <c:v>Sunday</c:v>
                </c:pt>
              </c:strCache>
            </c:strRef>
          </c:cat>
          <c:val>
            <c:numRef>
              <c:f>Overview!$AI$82:$AO$82</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3-3FD6-490F-A5FA-ACB867524CE0}"/>
            </c:ext>
          </c:extLst>
        </c:ser>
        <c:dLbls>
          <c:showLegendKey val="0"/>
          <c:showVal val="0"/>
          <c:showCatName val="0"/>
          <c:showSerName val="0"/>
          <c:showPercent val="0"/>
          <c:showBubbleSize val="0"/>
        </c:dLbls>
        <c:gapWidth val="100"/>
        <c:axId val="95128533"/>
        <c:axId val="77710473"/>
      </c:barChart>
      <c:catAx>
        <c:axId val="95128533"/>
        <c:scaling>
          <c:orientation val="minMax"/>
        </c:scaling>
        <c:delete val="0"/>
        <c:axPos val="b"/>
        <c:numFmt formatCode="General" sourceLinked="1"/>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77710473"/>
        <c:crosses val="autoZero"/>
        <c:auto val="1"/>
        <c:lblAlgn val="ctr"/>
        <c:lblOffset val="100"/>
        <c:noMultiLvlLbl val="0"/>
      </c:catAx>
      <c:valAx>
        <c:axId val="77710473"/>
        <c:scaling>
          <c:orientation val="minMax"/>
          <c:min val="0"/>
        </c:scaling>
        <c:delete val="0"/>
        <c:axPos val="l"/>
        <c:majorGridlines>
          <c:spPr>
            <a:ln w="0">
              <a:solidFill>
                <a:srgbClr val="000000"/>
              </a:solidFill>
            </a:ln>
          </c:spPr>
        </c:majorGridlines>
        <c:title>
          <c:tx>
            <c:rich>
              <a:bodyPr rot="-5400000"/>
              <a:lstStyle/>
              <a:p>
                <a:pPr>
                  <a:defRPr lang="en-GB" sz="2200" b="1" strike="noStrike" spc="-1">
                    <a:latin typeface="Century Gothic"/>
                  </a:defRPr>
                </a:pPr>
                <a:r>
                  <a:rPr lang="en-GB" sz="2200" b="1" strike="noStrike" spc="-1">
                    <a:latin typeface="Century Gothic"/>
                  </a:rPr>
                  <a:t>Hours</a:t>
                </a:r>
              </a:p>
            </c:rich>
          </c:tx>
          <c:layout>
            <c:manualLayout>
              <c:xMode val="edge"/>
              <c:yMode val="edge"/>
              <c:x val="2.0282813466871399E-2"/>
              <c:y val="0.43783981597657901"/>
            </c:manualLayout>
          </c:layout>
          <c:overlay val="0"/>
          <c:spPr>
            <a:noFill/>
            <a:ln w="0">
              <a:noFill/>
            </a:ln>
          </c:spPr>
        </c:title>
        <c:numFmt formatCode="0.0" sourceLinked="0"/>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95128533"/>
        <c:crossesAt val="1"/>
        <c:crossBetween val="between"/>
        <c:majorUnit val="1"/>
      </c:valAx>
      <c:spPr>
        <a:solidFill>
          <a:srgbClr val="FFFFCC">
            <a:alpha val="50000"/>
          </a:srgbClr>
        </a:solidFill>
        <a:ln w="18000">
          <a:solidFill>
            <a:srgbClr val="000000"/>
          </a:solidFill>
          <a:round/>
        </a:ln>
      </c:spPr>
    </c:plotArea>
    <c:legend>
      <c:legendPos val="r"/>
      <c:layout>
        <c:manualLayout>
          <c:xMode val="edge"/>
          <c:yMode val="edge"/>
          <c:x val="0.814039832237068"/>
          <c:y val="0.111511919698871"/>
          <c:w val="0.106894022735607"/>
          <c:h val="0.28729021801641702"/>
        </c:manualLayout>
      </c:layout>
      <c:overlay val="0"/>
      <c:spPr>
        <a:solidFill>
          <a:srgbClr val="FFFFCC">
            <a:alpha val="50000"/>
          </a:srgbClr>
        </a:solidFill>
        <a:ln w="18000">
          <a:solidFill>
            <a:srgbClr val="000000"/>
          </a:solidFill>
          <a:round/>
        </a:ln>
      </c:spPr>
      <c:txPr>
        <a:bodyPr/>
        <a:lstStyle/>
        <a:p>
          <a:pPr>
            <a:defRPr lang="en-GB" sz="1600" b="1" strike="noStrike" spc="-1">
              <a:latin typeface="Century Gothic"/>
            </a:defRPr>
          </a:pPr>
          <a:endParaRPr lang="en-US"/>
        </a:p>
      </c:txPr>
    </c:legend>
    <c:plotVisOnly val="0"/>
    <c:dispBlanksAs val="gap"/>
    <c:showDLblsOverMax val="1"/>
  </c:chart>
  <c:spPr>
    <a:solidFill>
      <a:srgbClr val="FFCC99">
        <a:alpha val="50000"/>
      </a:srgbClr>
    </a:solidFill>
    <a:ln w="0">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title>
      <c:tx>
        <c:rich>
          <a:bodyPr rot="0"/>
          <a:lstStyle/>
          <a:p>
            <a:pPr>
              <a:defRPr lang="en-GB" sz="2200" b="1" strike="noStrike" spc="-1">
                <a:latin typeface="Century Gothic"/>
              </a:defRPr>
            </a:pPr>
            <a:r>
              <a:rPr lang="en-GB" sz="2200" b="1" strike="noStrike" spc="-1">
                <a:latin typeface="Century Gothic"/>
              </a:rPr>
              <a:t>Chart 3 of 5:  Totals for each Activity</a:t>
            </a:r>
          </a:p>
        </c:rich>
      </c:tx>
      <c:layout>
        <c:manualLayout>
          <c:xMode val="edge"/>
          <c:yMode val="edge"/>
          <c:x val="9.9993252816948902E-2"/>
          <c:y val="2.3493057907213E-2"/>
        </c:manualLayout>
      </c:layout>
      <c:overlay val="0"/>
      <c:spPr>
        <a:noFill/>
        <a:ln w="0">
          <a:noFill/>
        </a:ln>
      </c:spPr>
    </c:title>
    <c:autoTitleDeleted val="0"/>
    <c:plotArea>
      <c:layout>
        <c:manualLayout>
          <c:layoutTarget val="inner"/>
          <c:xMode val="edge"/>
          <c:yMode val="edge"/>
          <c:x val="9.3650900748937296E-2"/>
          <c:y val="7.8013884185574006E-2"/>
          <c:w val="0.68319726514180301"/>
          <c:h val="0.61259735861835396"/>
        </c:manualLayout>
      </c:layout>
      <c:barChart>
        <c:barDir val="col"/>
        <c:grouping val="clustered"/>
        <c:varyColors val="0"/>
        <c:ser>
          <c:idx val="0"/>
          <c:order val="0"/>
          <c:tx>
            <c:strRef>
              <c:f>Overview!$AI$138</c:f>
              <c:strCache>
                <c:ptCount val="1"/>
                <c:pt idx="0">
                  <c:v>Leadership</c:v>
                </c:pt>
              </c:strCache>
            </c:strRef>
          </c:tx>
          <c:spPr>
            <a:solidFill>
              <a:srgbClr val="7490AA"/>
            </a:solidFill>
            <a:ln w="18000">
              <a:solidFill>
                <a:srgbClr val="000000"/>
              </a:solidFill>
              <a:round/>
            </a:ln>
          </c:spPr>
          <c:invertIfNegative val="0"/>
          <c:dPt>
            <c:idx val="1"/>
            <c:invertIfNegative val="0"/>
            <c:bubble3D val="0"/>
            <c:extLst>
              <c:ext xmlns:c16="http://schemas.microsoft.com/office/drawing/2014/chart" uri="{C3380CC4-5D6E-409C-BE32-E72D297353CC}">
                <c16:uniqueId val="{00000001-A04D-4167-B6AB-D6AC44E1AB18}"/>
              </c:ext>
            </c:extLst>
          </c:dPt>
          <c:dPt>
            <c:idx val="3"/>
            <c:invertIfNegative val="0"/>
            <c:bubble3D val="0"/>
            <c:extLst>
              <c:ext xmlns:c16="http://schemas.microsoft.com/office/drawing/2014/chart" uri="{C3380CC4-5D6E-409C-BE32-E72D297353CC}">
                <c16:uniqueId val="{00000003-A04D-4167-B6AB-D6AC44E1AB18}"/>
              </c:ext>
            </c:extLst>
          </c:dPt>
          <c:dPt>
            <c:idx val="9"/>
            <c:invertIfNegative val="0"/>
            <c:bubble3D val="0"/>
            <c:extLst>
              <c:ext xmlns:c16="http://schemas.microsoft.com/office/drawing/2014/chart" uri="{C3380CC4-5D6E-409C-BE32-E72D297353CC}">
                <c16:uniqueId val="{00000005-A04D-4167-B6AB-D6AC44E1AB18}"/>
              </c:ext>
            </c:extLst>
          </c:dPt>
          <c:dLbls>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A04D-4167-B6AB-D6AC44E1AB18}"/>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A04D-4167-B6AB-D6AC44E1AB18}"/>
                </c:ext>
              </c:extLst>
            </c:dLbl>
            <c:dLbl>
              <c:idx val="9"/>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04D-4167-B6AB-D6AC44E1AB18}"/>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Overview!$AI$139:$AI$163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6-A04D-4167-B6AB-D6AC44E1AB18}"/>
            </c:ext>
          </c:extLst>
        </c:ser>
        <c:ser>
          <c:idx val="1"/>
          <c:order val="1"/>
          <c:tx>
            <c:strRef>
              <c:f>Overview!$AJ$138</c:f>
              <c:strCache>
                <c:ptCount val="1"/>
                <c:pt idx="0">
                  <c:v>Services</c:v>
                </c:pt>
              </c:strCache>
            </c:strRef>
          </c:tx>
          <c:spPr>
            <a:solidFill>
              <a:srgbClr val="E55B5B"/>
            </a:solidFill>
            <a:ln w="18000">
              <a:solidFill>
                <a:srgbClr val="000000"/>
              </a:solidFill>
              <a:round/>
            </a:ln>
          </c:spPr>
          <c:invertIfNegative val="0"/>
          <c:dPt>
            <c:idx val="5"/>
            <c:invertIfNegative val="0"/>
            <c:bubble3D val="0"/>
            <c:extLst>
              <c:ext xmlns:c16="http://schemas.microsoft.com/office/drawing/2014/chart" uri="{C3380CC4-5D6E-409C-BE32-E72D297353CC}">
                <c16:uniqueId val="{00000008-A04D-4167-B6AB-D6AC44E1AB18}"/>
              </c:ext>
            </c:extLst>
          </c:dPt>
          <c:dPt>
            <c:idx val="6"/>
            <c:invertIfNegative val="0"/>
            <c:bubble3D val="0"/>
            <c:extLst>
              <c:ext xmlns:c16="http://schemas.microsoft.com/office/drawing/2014/chart" uri="{C3380CC4-5D6E-409C-BE32-E72D297353CC}">
                <c16:uniqueId val="{0000000A-A04D-4167-B6AB-D6AC44E1AB18}"/>
              </c:ext>
            </c:extLst>
          </c:dPt>
          <c:dLbls>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8-A04D-4167-B6AB-D6AC44E1AB18}"/>
                </c:ext>
              </c:extLst>
            </c:dLbl>
            <c:dLbl>
              <c:idx val="6"/>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A-A04D-4167-B6AB-D6AC44E1AB18}"/>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Overview!$AJ$139:$AJ$163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B-A04D-4167-B6AB-D6AC44E1AB18}"/>
            </c:ext>
          </c:extLst>
        </c:ser>
        <c:ser>
          <c:idx val="2"/>
          <c:order val="2"/>
          <c:tx>
            <c:strRef>
              <c:f>Overview!$AK$138</c:f>
              <c:strCache>
                <c:ptCount val="1"/>
                <c:pt idx="0">
                  <c:v>Pastoral</c:v>
                </c:pt>
              </c:strCache>
            </c:strRef>
          </c:tx>
          <c:spPr>
            <a:solidFill>
              <a:srgbClr val="EEDE50"/>
            </a:solidFill>
            <a:ln w="18000">
              <a:solidFill>
                <a:srgbClr val="000000"/>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Overview!$AK$139:$AK$163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C-A04D-4167-B6AB-D6AC44E1AB18}"/>
            </c:ext>
          </c:extLst>
        </c:ser>
        <c:ser>
          <c:idx val="3"/>
          <c:order val="3"/>
          <c:tx>
            <c:strRef>
              <c:f>Overview!$AL$138</c:f>
              <c:strCache>
                <c:ptCount val="1"/>
                <c:pt idx="0">
                  <c:v>Mission</c:v>
                </c:pt>
              </c:strCache>
            </c:strRef>
          </c:tx>
          <c:spPr>
            <a:solidFill>
              <a:srgbClr val="7DAF53"/>
            </a:solidFill>
            <a:ln w="18000">
              <a:solidFill>
                <a:srgbClr val="000000"/>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Overview!$AL$139:$AL$163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D-A04D-4167-B6AB-D6AC44E1AB18}"/>
            </c:ext>
          </c:extLst>
        </c:ser>
        <c:ser>
          <c:idx val="4"/>
          <c:order val="4"/>
          <c:tx>
            <c:strRef>
              <c:f>Overview!$AM$138</c:f>
              <c:strCache>
                <c:ptCount val="1"/>
                <c:pt idx="0">
                  <c:v>Administration</c:v>
                </c:pt>
              </c:strCache>
            </c:strRef>
          </c:tx>
          <c:spPr>
            <a:solidFill>
              <a:srgbClr val="C2667F"/>
            </a:solidFill>
            <a:ln w="18000">
              <a:solidFill>
                <a:srgbClr val="000000"/>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Overview!$AM$139:$AM$163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E-A04D-4167-B6AB-D6AC44E1AB18}"/>
            </c:ext>
          </c:extLst>
        </c:ser>
        <c:ser>
          <c:idx val="5"/>
          <c:order val="5"/>
          <c:tx>
            <c:strRef>
              <c:f>Overview!$AN$138</c:f>
              <c:strCache>
                <c:ptCount val="1"/>
                <c:pt idx="0">
                  <c:v>Wider Church</c:v>
                </c:pt>
              </c:strCache>
            </c:strRef>
          </c:tx>
          <c:spPr>
            <a:solidFill>
              <a:srgbClr val="A4CAE6"/>
            </a:solidFill>
            <a:ln w="18000">
              <a:solidFill>
                <a:srgbClr val="000000"/>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Overview!$AN$139:$AN$163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0F-A04D-4167-B6AB-D6AC44E1AB18}"/>
            </c:ext>
          </c:extLst>
        </c:ser>
        <c:ser>
          <c:idx val="6"/>
          <c:order val="6"/>
          <c:tx>
            <c:strRef>
              <c:f>Overview!$AO$138</c:f>
              <c:strCache>
                <c:ptCount val="1"/>
                <c:pt idx="0">
                  <c:v>Other</c:v>
                </c:pt>
              </c:strCache>
            </c:strRef>
          </c:tx>
          <c:spPr>
            <a:solidFill>
              <a:srgbClr val="9386E5"/>
            </a:solidFill>
            <a:ln w="18000">
              <a:solidFill>
                <a:srgbClr val="000000"/>
              </a:solidFill>
              <a:round/>
            </a:ln>
          </c:spPr>
          <c:invertIfNegative val="0"/>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Overview!$AO$139:$AO$163</c:f>
              <c:numCache>
                <c:formatCode>0.00</c:formatCode>
                <c:ptCount val="2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numCache>
            </c:numRef>
          </c:val>
          <c:extLst>
            <c:ext xmlns:c16="http://schemas.microsoft.com/office/drawing/2014/chart" uri="{C3380CC4-5D6E-409C-BE32-E72D297353CC}">
              <c16:uniqueId val="{00000010-A04D-4167-B6AB-D6AC44E1AB18}"/>
            </c:ext>
          </c:extLst>
        </c:ser>
        <c:dLbls>
          <c:showLegendKey val="0"/>
          <c:showVal val="0"/>
          <c:showCatName val="0"/>
          <c:showSerName val="0"/>
          <c:showPercent val="0"/>
          <c:showBubbleSize val="0"/>
        </c:dLbls>
        <c:gapWidth val="40"/>
        <c:overlap val="100"/>
        <c:axId val="99343748"/>
        <c:axId val="25687845"/>
      </c:barChart>
      <c:lineChart>
        <c:grouping val="standard"/>
        <c:varyColors val="0"/>
        <c:ser>
          <c:idx val="7"/>
          <c:order val="7"/>
          <c:tx>
            <c:strRef>
              <c:f>Overview!$AP$138</c:f>
              <c:strCache>
                <c:ptCount val="1"/>
                <c:pt idx="0">
                  <c:v> </c:v>
                </c:pt>
              </c:strCache>
            </c:strRef>
          </c:tx>
          <c:spPr>
            <a:ln w="28800">
              <a:solidFill>
                <a:srgbClr val="FF0000"/>
              </a:solidFill>
              <a:round/>
            </a:ln>
          </c:spPr>
          <c:marker>
            <c:symbol val="none"/>
          </c:marke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Overview!$AH$139:$AH$163</c:f>
              <c:strCache>
                <c:ptCount val="25"/>
                <c:pt idx="0">
                  <c:v>Prayer and Study</c:v>
                </c:pt>
                <c:pt idx="1">
                  <c:v>Personal Development</c:v>
                </c:pt>
                <c:pt idx="2">
                  <c:v>Reflection</c:v>
                </c:pt>
                <c:pt idx="3">
                  <c:v>Retreats</c:v>
                </c:pt>
                <c:pt idx="4">
                  <c:v>Service Preparation</c:v>
                </c:pt>
                <c:pt idx="5">
                  <c:v>Sermon Writing</c:v>
                </c:pt>
                <c:pt idx="6">
                  <c:v>Church Services</c:v>
                </c:pt>
                <c:pt idx="7">
                  <c:v>Teaching / Mentoring</c:v>
                </c:pt>
                <c:pt idx="8">
                  <c:v>Pastoral Care / Visiting</c:v>
                </c:pt>
                <c:pt idx="9">
                  <c:v>Church Social Events</c:v>
                </c:pt>
                <c:pt idx="10">
                  <c:v>Baptisms</c:v>
                </c:pt>
                <c:pt idx="11">
                  <c:v>Weddings</c:v>
                </c:pt>
                <c:pt idx="12">
                  <c:v>Funerals</c:v>
                </c:pt>
                <c:pt idx="13">
                  <c:v>Mission and Outreach</c:v>
                </c:pt>
                <c:pt idx="14">
                  <c:v>Community Engagement</c:v>
                </c:pt>
                <c:pt idx="15">
                  <c:v>Schools’ Work</c:v>
                </c:pt>
                <c:pt idx="16">
                  <c:v>Children / Young People</c:v>
                </c:pt>
                <c:pt idx="17">
                  <c:v>Administration &amp; emails</c:v>
                </c:pt>
                <c:pt idx="18">
                  <c:v>Parish Organisation</c:v>
                </c:pt>
                <c:pt idx="19">
                  <c:v>Staff Meetings</c:v>
                </c:pt>
                <c:pt idx="20">
                  <c:v>Buildings and Churchyard</c:v>
                </c:pt>
                <c:pt idx="21">
                  <c:v>Diocesan Duties</c:v>
                </c:pt>
                <c:pt idx="22">
                  <c:v>Ecumenical Engagement</c:v>
                </c:pt>
                <c:pt idx="23">
                  <c:v>Travel Time</c:v>
                </c:pt>
                <c:pt idx="24">
                  <c:v>Duties not listed elsewhere</c:v>
                </c:pt>
              </c:strCache>
            </c:strRef>
          </c:cat>
          <c:val>
            <c:numRef>
              <c:f>Overview!$AP$139:$AP$163</c:f>
              <c:numCache>
                <c:formatCode>0.000</c:formatCode>
                <c:ptCount val="2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numCache>
            </c:numRef>
          </c:val>
          <c:smooth val="0"/>
          <c:extLst>
            <c:ext xmlns:c16="http://schemas.microsoft.com/office/drawing/2014/chart" uri="{C3380CC4-5D6E-409C-BE32-E72D297353CC}">
              <c16:uniqueId val="{00000011-A04D-4167-B6AB-D6AC44E1AB18}"/>
            </c:ext>
          </c:extLst>
        </c:ser>
        <c:dLbls>
          <c:showLegendKey val="0"/>
          <c:showVal val="0"/>
          <c:showCatName val="0"/>
          <c:showSerName val="0"/>
          <c:showPercent val="0"/>
          <c:showBubbleSize val="0"/>
        </c:dLbls>
        <c:hiLowLines>
          <c:spPr>
            <a:ln w="0">
              <a:noFill/>
            </a:ln>
          </c:spPr>
        </c:hiLowLines>
        <c:marker val="1"/>
        <c:smooth val="0"/>
        <c:axId val="99343748"/>
        <c:axId val="25687845"/>
      </c:lineChart>
      <c:catAx>
        <c:axId val="99343748"/>
        <c:scaling>
          <c:orientation val="minMax"/>
        </c:scaling>
        <c:delete val="0"/>
        <c:axPos val="b"/>
        <c:numFmt formatCode="General" sourceLinked="1"/>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25687845"/>
        <c:crosses val="autoZero"/>
        <c:auto val="1"/>
        <c:lblAlgn val="ctr"/>
        <c:lblOffset val="100"/>
        <c:noMultiLvlLbl val="0"/>
      </c:catAx>
      <c:valAx>
        <c:axId val="25687845"/>
        <c:scaling>
          <c:orientation val="minMax"/>
          <c:min val="0"/>
        </c:scaling>
        <c:delete val="0"/>
        <c:axPos val="l"/>
        <c:majorGridlines>
          <c:spPr>
            <a:ln w="0">
              <a:solidFill>
                <a:srgbClr val="000000"/>
              </a:solidFill>
            </a:ln>
          </c:spPr>
        </c:majorGridlines>
        <c:numFmt formatCode="0.0" sourceLinked="0"/>
        <c:majorTickMark val="out"/>
        <c:minorTickMark val="none"/>
        <c:tickLblPos val="nextTo"/>
        <c:spPr>
          <a:ln w="0">
            <a:solidFill>
              <a:srgbClr val="000000"/>
            </a:solidFill>
          </a:ln>
        </c:spPr>
        <c:txPr>
          <a:bodyPr/>
          <a:lstStyle/>
          <a:p>
            <a:pPr>
              <a:defRPr lang="en-GB" sz="1500" b="1" strike="noStrike" spc="-1">
                <a:latin typeface="Century Gothic"/>
              </a:defRPr>
            </a:pPr>
            <a:endParaRPr lang="en-US"/>
          </a:p>
        </c:txPr>
        <c:crossAx val="99343748"/>
        <c:crossesAt val="1"/>
        <c:crossBetween val="between"/>
      </c:valAx>
      <c:spPr>
        <a:solidFill>
          <a:srgbClr val="FFFFCC">
            <a:alpha val="50000"/>
          </a:srgbClr>
        </a:solidFill>
        <a:ln w="18000">
          <a:solidFill>
            <a:srgbClr val="000000"/>
          </a:solidFill>
          <a:round/>
        </a:ln>
      </c:spPr>
    </c:plotArea>
    <c:legend>
      <c:legendPos val="r"/>
      <c:layout>
        <c:manualLayout>
          <c:xMode val="edge"/>
          <c:yMode val="edge"/>
          <c:x val="0.81366529473944604"/>
          <c:y val="8.2204537758212001E-2"/>
          <c:w val="0.160136745985336"/>
          <c:h val="0.39144054523134197"/>
        </c:manualLayout>
      </c:layout>
      <c:overlay val="0"/>
      <c:spPr>
        <a:solidFill>
          <a:srgbClr val="FFFFCC">
            <a:alpha val="50000"/>
          </a:srgbClr>
        </a:solidFill>
        <a:ln w="18000">
          <a:solidFill>
            <a:srgbClr val="000000"/>
          </a:solidFill>
          <a:round/>
        </a:ln>
      </c:spPr>
      <c:txPr>
        <a:bodyPr/>
        <a:lstStyle/>
        <a:p>
          <a:pPr>
            <a:defRPr lang="en-GB" sz="1600" b="1" strike="noStrike" spc="-1">
              <a:latin typeface="Century Gothic"/>
            </a:defRPr>
          </a:pPr>
          <a:endParaRPr lang="en-US"/>
        </a:p>
      </c:txPr>
    </c:legend>
    <c:plotVisOnly val="0"/>
    <c:dispBlanksAs val="gap"/>
    <c:showDLblsOverMax val="1"/>
  </c:chart>
  <c:spPr>
    <a:noFill/>
    <a:ln w="0">
      <a:noFill/>
    </a:ln>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view3D>
      <c:rotX val="30"/>
      <c:rotY val="0"/>
      <c:rAngAx val="1"/>
    </c:view3D>
    <c:floor>
      <c:thickness val="0"/>
      <c:spPr>
        <a:solidFill>
          <a:srgbClr val="CCCCCC"/>
        </a:solidFill>
        <a:ln w="0">
          <a:noFill/>
        </a:ln>
      </c:spPr>
    </c:floor>
    <c:sideWall>
      <c:thickness val="0"/>
      <c:spPr>
        <a:noFill/>
        <a:ln w="0">
          <a:solidFill>
            <a:srgbClr val="B3B3B3"/>
          </a:solidFill>
        </a:ln>
      </c:spPr>
    </c:sideWall>
    <c:backWall>
      <c:thickness val="0"/>
      <c:spPr>
        <a:noFill/>
        <a:ln w="0">
          <a:solidFill>
            <a:srgbClr val="B3B3B3"/>
          </a:solidFill>
        </a:ln>
      </c:spPr>
    </c:backWall>
    <c:plotArea>
      <c:layout>
        <c:manualLayout>
          <c:layoutTarget val="inner"/>
          <c:xMode val="edge"/>
          <c:yMode val="edge"/>
          <c:x val="4.1943467500325599E-2"/>
          <c:y val="0.241085871017652"/>
          <c:w val="0.56367504667621904"/>
          <c:h val="0.54778817075743702"/>
        </c:manualLayout>
      </c:layout>
      <c:pie3DChart>
        <c:varyColors val="1"/>
        <c:ser>
          <c:idx val="0"/>
          <c:order val="0"/>
          <c:spPr>
            <a:solidFill>
              <a:srgbClr val="004586"/>
            </a:solidFill>
            <a:ln w="0">
              <a:solidFill>
                <a:srgbClr val="666666"/>
              </a:solidFill>
            </a:ln>
          </c:spPr>
          <c:dPt>
            <c:idx val="0"/>
            <c:bubble3D val="0"/>
            <c:spPr>
              <a:solidFill>
                <a:srgbClr val="7490AA"/>
              </a:solidFill>
              <a:ln w="0">
                <a:solidFill>
                  <a:srgbClr val="666666"/>
                </a:solidFill>
              </a:ln>
            </c:spPr>
            <c:extLst>
              <c:ext xmlns:c16="http://schemas.microsoft.com/office/drawing/2014/chart" uri="{C3380CC4-5D6E-409C-BE32-E72D297353CC}">
                <c16:uniqueId val="{00000001-843D-488C-9BD3-9F295DC770A1}"/>
              </c:ext>
            </c:extLst>
          </c:dPt>
          <c:dPt>
            <c:idx val="1"/>
            <c:bubble3D val="0"/>
            <c:spPr>
              <a:solidFill>
                <a:srgbClr val="E55B5B"/>
              </a:solidFill>
              <a:ln w="0">
                <a:solidFill>
                  <a:srgbClr val="666666"/>
                </a:solidFill>
              </a:ln>
            </c:spPr>
            <c:extLst>
              <c:ext xmlns:c16="http://schemas.microsoft.com/office/drawing/2014/chart" uri="{C3380CC4-5D6E-409C-BE32-E72D297353CC}">
                <c16:uniqueId val="{00000003-843D-488C-9BD3-9F295DC770A1}"/>
              </c:ext>
            </c:extLst>
          </c:dPt>
          <c:dPt>
            <c:idx val="2"/>
            <c:bubble3D val="0"/>
            <c:spPr>
              <a:solidFill>
                <a:srgbClr val="EEDE50"/>
              </a:solidFill>
              <a:ln w="0">
                <a:solidFill>
                  <a:srgbClr val="666666"/>
                </a:solidFill>
              </a:ln>
            </c:spPr>
            <c:extLst>
              <c:ext xmlns:c16="http://schemas.microsoft.com/office/drawing/2014/chart" uri="{C3380CC4-5D6E-409C-BE32-E72D297353CC}">
                <c16:uniqueId val="{00000005-843D-488C-9BD3-9F295DC770A1}"/>
              </c:ext>
            </c:extLst>
          </c:dPt>
          <c:dPt>
            <c:idx val="3"/>
            <c:bubble3D val="0"/>
            <c:spPr>
              <a:solidFill>
                <a:srgbClr val="7DAF53"/>
              </a:solidFill>
              <a:ln w="0">
                <a:solidFill>
                  <a:srgbClr val="666666"/>
                </a:solidFill>
              </a:ln>
            </c:spPr>
            <c:extLst>
              <c:ext xmlns:c16="http://schemas.microsoft.com/office/drawing/2014/chart" uri="{C3380CC4-5D6E-409C-BE32-E72D297353CC}">
                <c16:uniqueId val="{00000007-843D-488C-9BD3-9F295DC770A1}"/>
              </c:ext>
            </c:extLst>
          </c:dPt>
          <c:dPt>
            <c:idx val="4"/>
            <c:bubble3D val="0"/>
            <c:spPr>
              <a:solidFill>
                <a:srgbClr val="C2667F"/>
              </a:solidFill>
              <a:ln w="0">
                <a:solidFill>
                  <a:srgbClr val="666666"/>
                </a:solidFill>
              </a:ln>
            </c:spPr>
            <c:extLst>
              <c:ext xmlns:c16="http://schemas.microsoft.com/office/drawing/2014/chart" uri="{C3380CC4-5D6E-409C-BE32-E72D297353CC}">
                <c16:uniqueId val="{00000009-843D-488C-9BD3-9F295DC770A1}"/>
              </c:ext>
            </c:extLst>
          </c:dPt>
          <c:dPt>
            <c:idx val="5"/>
            <c:bubble3D val="0"/>
            <c:spPr>
              <a:solidFill>
                <a:srgbClr val="A4CAE6"/>
              </a:solidFill>
              <a:ln w="0">
                <a:solidFill>
                  <a:srgbClr val="666666"/>
                </a:solidFill>
              </a:ln>
            </c:spPr>
            <c:extLst>
              <c:ext xmlns:c16="http://schemas.microsoft.com/office/drawing/2014/chart" uri="{C3380CC4-5D6E-409C-BE32-E72D297353CC}">
                <c16:uniqueId val="{0000000B-843D-488C-9BD3-9F295DC770A1}"/>
              </c:ext>
            </c:extLst>
          </c:dPt>
          <c:dPt>
            <c:idx val="6"/>
            <c:bubble3D val="0"/>
            <c:spPr>
              <a:solidFill>
                <a:srgbClr val="9386E5"/>
              </a:solidFill>
              <a:ln w="0">
                <a:solidFill>
                  <a:srgbClr val="666666"/>
                </a:solidFill>
              </a:ln>
            </c:spPr>
            <c:extLst>
              <c:ext xmlns:c16="http://schemas.microsoft.com/office/drawing/2014/chart" uri="{C3380CC4-5D6E-409C-BE32-E72D297353CC}">
                <c16:uniqueId val="{0000000D-843D-488C-9BD3-9F295DC770A1}"/>
              </c:ext>
            </c:extLst>
          </c:dPt>
          <c:dLbls>
            <c:dLbl>
              <c:idx val="0"/>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1-843D-488C-9BD3-9F295DC770A1}"/>
                </c:ext>
              </c:extLst>
            </c:dLbl>
            <c:dLbl>
              <c:idx val="1"/>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3-843D-488C-9BD3-9F295DC770A1}"/>
                </c:ext>
              </c:extLst>
            </c:dLbl>
            <c:dLbl>
              <c:idx val="2"/>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5-843D-488C-9BD3-9F295DC770A1}"/>
                </c:ext>
              </c:extLst>
            </c:dLbl>
            <c:dLbl>
              <c:idx val="3"/>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7-843D-488C-9BD3-9F295DC770A1}"/>
                </c:ext>
              </c:extLst>
            </c:dLbl>
            <c:dLbl>
              <c:idx val="4"/>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9-843D-488C-9BD3-9F295DC770A1}"/>
                </c:ext>
              </c:extLst>
            </c:dLbl>
            <c:dLbl>
              <c:idx val="5"/>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B-843D-488C-9BD3-9F295DC770A1}"/>
                </c:ext>
              </c:extLst>
            </c:dLbl>
            <c:dLbl>
              <c:idx val="6"/>
              <c:numFmt formatCode="[$-809]0%" sourceLinked="0"/>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extLst>
                <c:ext xmlns:c15="http://schemas.microsoft.com/office/drawing/2012/chart" uri="{CE6537A1-D6FC-4f65-9D91-7224C49458BB}"/>
                <c:ext xmlns:c16="http://schemas.microsoft.com/office/drawing/2014/chart" uri="{C3380CC4-5D6E-409C-BE32-E72D297353CC}">
                  <c16:uniqueId val="{0000000D-843D-488C-9BD3-9F295DC770A1}"/>
                </c:ext>
              </c:extLst>
            </c:dLbl>
            <c:numFmt formatCode="[$-809]0%" sourceLinked="0"/>
            <c:spPr>
              <a:noFill/>
              <a:ln>
                <a:noFill/>
              </a:ln>
              <a:effectLst/>
            </c:spPr>
            <c:txPr>
              <a:bodyPr wrap="none"/>
              <a:lstStyle/>
              <a:p>
                <a:pPr>
                  <a:defRPr lang="en-GB" sz="1400" b="1" strike="noStrike" spc="-1">
                    <a:latin typeface="Century Gothic"/>
                  </a:defRPr>
                </a:pPr>
                <a:endParaRPr lang="en-US"/>
              </a:p>
            </c:txPr>
            <c:dLblPos val="outEnd"/>
            <c:showLegendKey val="0"/>
            <c:showVal val="0"/>
            <c:showCatName val="0"/>
            <c:showSerName val="0"/>
            <c:showPercent val="1"/>
            <c:showBubbleSize val="1"/>
            <c:separator> </c:separator>
            <c:showLeaderLines val="1"/>
            <c:extLst>
              <c:ext xmlns:c15="http://schemas.microsoft.com/office/drawing/2012/chart" uri="{CE6537A1-D6FC-4f65-9D91-7224C49458BB}"/>
            </c:extLst>
          </c:dLbls>
          <c:cat>
            <c:strRef>
              <c:f>Overview!$AH$169:$AH$175</c:f>
              <c:strCache>
                <c:ptCount val="7"/>
                <c:pt idx="0">
                  <c:v>Leadership</c:v>
                </c:pt>
                <c:pt idx="1">
                  <c:v>Services</c:v>
                </c:pt>
                <c:pt idx="2">
                  <c:v>Pastoral</c:v>
                </c:pt>
                <c:pt idx="3">
                  <c:v>Mission</c:v>
                </c:pt>
                <c:pt idx="4">
                  <c:v>Administration</c:v>
                </c:pt>
                <c:pt idx="5">
                  <c:v>Wider Church</c:v>
                </c:pt>
                <c:pt idx="6">
                  <c:v>Other</c:v>
                </c:pt>
              </c:strCache>
            </c:strRef>
          </c:cat>
          <c:val>
            <c:numRef>
              <c:f>Overview!$AI$169:$AI$175</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E-843D-488C-9BD3-9F295DC770A1}"/>
            </c:ext>
          </c:extLst>
        </c:ser>
        <c:dLbls>
          <c:showLegendKey val="0"/>
          <c:showVal val="0"/>
          <c:showCatName val="0"/>
          <c:showSerName val="0"/>
          <c:showPercent val="0"/>
          <c:showBubbleSize val="0"/>
          <c:showLeaderLines val="1"/>
        </c:dLbls>
      </c:pie3DChart>
    </c:plotArea>
    <c:legend>
      <c:legendPos val="l"/>
      <c:layout>
        <c:manualLayout>
          <c:xMode val="edge"/>
          <c:yMode val="edge"/>
          <c:x val="0.63900829317007501"/>
          <c:y val="0.149940220831282"/>
          <c:w val="0.32653061224489799"/>
          <c:h val="0.71353214235476203"/>
        </c:manualLayout>
      </c:layout>
      <c:overlay val="0"/>
      <c:spPr>
        <a:noFill/>
        <a:ln w="0">
          <a:noFill/>
        </a:ln>
      </c:spPr>
      <c:txPr>
        <a:bodyPr/>
        <a:lstStyle/>
        <a:p>
          <a:pPr>
            <a:defRPr lang="en-GB" sz="1600" b="1" strike="noStrike" spc="-1">
              <a:solidFill>
                <a:srgbClr val="000000"/>
              </a:solidFill>
              <a:latin typeface="Century Gothic"/>
            </a:defRPr>
          </a:pPr>
          <a:endParaRPr lang="en-US"/>
        </a:p>
      </c:txPr>
    </c:legend>
    <c:plotVisOnly val="0"/>
    <c:dispBlanksAs val="zero"/>
    <c:showDLblsOverMax val="1"/>
  </c:chart>
  <c:spPr>
    <a:solidFill>
      <a:srgbClr val="FFFFCC">
        <a:alpha val="50000"/>
      </a:srgbClr>
    </a:solidFill>
    <a:ln w="54000">
      <a:solidFill>
        <a:srgbClr val="996600"/>
      </a:solidFill>
      <a:round/>
    </a:ln>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0.32189835248874699"/>
          <c:y val="0.14504783342712399"/>
          <c:w val="0.38862911331556199"/>
          <c:h val="0.68873100731570103"/>
        </c:manualLayout>
      </c:layout>
      <c:radarChart>
        <c:radarStyle val="marker"/>
        <c:varyColors val="0"/>
        <c:ser>
          <c:idx val="0"/>
          <c:order val="0"/>
          <c:spPr>
            <a:ln w="28800">
              <a:solidFill>
                <a:srgbClr val="407927"/>
              </a:solidFill>
              <a:round/>
            </a:ln>
          </c:spPr>
          <c:marker>
            <c:symbol val="square"/>
            <c:size val="8"/>
            <c:spPr>
              <a:solidFill>
                <a:srgbClr val="407927"/>
              </a:solidFill>
            </c:spPr>
          </c:marker>
          <c:dPt>
            <c:idx val="5"/>
            <c:bubble3D val="0"/>
            <c:extLst>
              <c:ext xmlns:c16="http://schemas.microsoft.com/office/drawing/2014/chart" uri="{C3380CC4-5D6E-409C-BE32-E72D297353CC}">
                <c16:uniqueId val="{00000000-6B83-4EB3-A28B-C5732C876B45}"/>
              </c:ext>
            </c:extLst>
          </c:dPt>
          <c:dLbls>
            <c:dLbl>
              <c:idx val="5"/>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0-6B83-4EB3-A28B-C5732C876B45}"/>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Overview!$AH$169:$AH$175</c:f>
              <c:strCache>
                <c:ptCount val="7"/>
                <c:pt idx="0">
                  <c:v>Leadership</c:v>
                </c:pt>
                <c:pt idx="1">
                  <c:v>Services</c:v>
                </c:pt>
                <c:pt idx="2">
                  <c:v>Pastoral</c:v>
                </c:pt>
                <c:pt idx="3">
                  <c:v>Mission</c:v>
                </c:pt>
                <c:pt idx="4">
                  <c:v>Administration</c:v>
                </c:pt>
                <c:pt idx="5">
                  <c:v>Wider Church</c:v>
                </c:pt>
                <c:pt idx="6">
                  <c:v>Other</c:v>
                </c:pt>
              </c:strCache>
            </c:strRef>
          </c:cat>
          <c:val>
            <c:numRef>
              <c:f>Overview!$AI$169:$AI$175</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6B83-4EB3-A28B-C5732C876B45}"/>
            </c:ext>
          </c:extLst>
        </c:ser>
        <c:dLbls>
          <c:showLegendKey val="0"/>
          <c:showVal val="0"/>
          <c:showCatName val="0"/>
          <c:showSerName val="0"/>
          <c:showPercent val="0"/>
          <c:showBubbleSize val="0"/>
        </c:dLbls>
        <c:axId val="54520623"/>
        <c:axId val="58658456"/>
      </c:radarChart>
      <c:catAx>
        <c:axId val="54520623"/>
        <c:scaling>
          <c:orientation val="maxMin"/>
        </c:scaling>
        <c:delete val="0"/>
        <c:axPos val="b"/>
        <c:numFmt formatCode="General" sourceLinked="1"/>
        <c:majorTickMark val="cross"/>
        <c:minorTickMark val="cross"/>
        <c:tickLblPos val="nextTo"/>
        <c:spPr>
          <a:ln w="36000">
            <a:solidFill>
              <a:srgbClr val="000000"/>
            </a:solidFill>
            <a:round/>
          </a:ln>
        </c:spPr>
        <c:txPr>
          <a:bodyPr/>
          <a:lstStyle/>
          <a:p>
            <a:pPr>
              <a:defRPr lang="en-GB" sz="1600" b="1" strike="noStrike" spc="-1">
                <a:latin typeface="Century Gothic"/>
              </a:defRPr>
            </a:pPr>
            <a:endParaRPr lang="en-US"/>
          </a:p>
        </c:txPr>
        <c:crossAx val="58658456"/>
        <c:crosses val="autoZero"/>
        <c:auto val="1"/>
        <c:lblAlgn val="ctr"/>
        <c:lblOffset val="100"/>
        <c:noMultiLvlLbl val="0"/>
      </c:catAx>
      <c:valAx>
        <c:axId val="58658456"/>
        <c:scaling>
          <c:orientation val="minMax"/>
          <c:min val="0"/>
        </c:scaling>
        <c:delete val="0"/>
        <c:axPos val="l"/>
        <c:majorGridlines>
          <c:spPr>
            <a:ln w="28800">
              <a:solidFill>
                <a:srgbClr val="333333"/>
              </a:solidFill>
              <a:round/>
            </a:ln>
          </c:spPr>
        </c:majorGridlines>
        <c:minorGridlines>
          <c:spPr>
            <a:ln w="18000">
              <a:solidFill>
                <a:srgbClr val="333333"/>
              </a:solidFill>
              <a:round/>
            </a:ln>
          </c:spPr>
        </c:minorGridlines>
        <c:numFmt formatCode="#,##0" sourceLinked="0"/>
        <c:majorTickMark val="none"/>
        <c:minorTickMark val="none"/>
        <c:tickLblPos val="nextTo"/>
        <c:spPr>
          <a:ln w="28800">
            <a:solidFill>
              <a:srgbClr val="000000"/>
            </a:solidFill>
            <a:round/>
          </a:ln>
        </c:spPr>
        <c:txPr>
          <a:bodyPr/>
          <a:lstStyle/>
          <a:p>
            <a:pPr>
              <a:defRPr lang="en-GB" sz="1500" b="1" strike="noStrike" spc="-1">
                <a:latin typeface="Century Gothic"/>
              </a:defRPr>
            </a:pPr>
            <a:endParaRPr lang="en-US"/>
          </a:p>
        </c:txPr>
        <c:crossAx val="54520623"/>
        <c:crossesAt val="1"/>
        <c:crossBetween val="midCat"/>
      </c:valAx>
      <c:spPr>
        <a:noFill/>
        <a:ln w="0">
          <a:noFill/>
        </a:ln>
      </c:spPr>
    </c:plotArea>
    <c:plotVisOnly val="0"/>
    <c:dispBlanksAs val="gap"/>
    <c:showDLblsOverMax val="1"/>
  </c:chart>
  <c:spPr>
    <a:solidFill>
      <a:srgbClr val="FFFFCC">
        <a:alpha val="50000"/>
      </a:srgbClr>
    </a:solidFill>
    <a:ln w="54000">
      <a:solidFill>
        <a:srgbClr val="996600"/>
      </a:solidFill>
      <a:round/>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0.20601902114908599"/>
          <c:y val="0.15393241626794299"/>
          <c:w val="0.396534502974769"/>
          <c:h val="0.68899521531100505"/>
        </c:manualLayout>
      </c:layout>
      <c:radarChart>
        <c:radarStyle val="marker"/>
        <c:varyColors val="0"/>
        <c:ser>
          <c:idx val="0"/>
          <c:order val="0"/>
          <c:tx>
            <c:strRef>
              <c:f>Overview!$AJ$190</c:f>
              <c:strCache>
                <c:ptCount val="1"/>
                <c:pt idx="0">
                  <c:v>Shape</c:v>
                </c:pt>
              </c:strCache>
            </c:strRef>
          </c:tx>
          <c:spPr>
            <a:ln w="28800">
              <a:solidFill>
                <a:srgbClr val="2B2BD2"/>
              </a:solidFill>
              <a:round/>
            </a:ln>
          </c:spPr>
          <c:marker>
            <c:symbol val="diamond"/>
            <c:size val="8"/>
            <c:spPr>
              <a:solidFill>
                <a:srgbClr val="2B2BD2"/>
              </a:solidFill>
            </c:spPr>
          </c:marke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Overview!$AH$191:$AH$197</c:f>
              <c:strCache>
                <c:ptCount val="7"/>
                <c:pt idx="0">
                  <c:v>Leadership</c:v>
                </c:pt>
                <c:pt idx="1">
                  <c:v>Services</c:v>
                </c:pt>
                <c:pt idx="2">
                  <c:v>Pastoral</c:v>
                </c:pt>
                <c:pt idx="3">
                  <c:v>Mission</c:v>
                </c:pt>
                <c:pt idx="4">
                  <c:v>Administration</c:v>
                </c:pt>
                <c:pt idx="5">
                  <c:v>Wider Church</c:v>
                </c:pt>
                <c:pt idx="6">
                  <c:v>Other</c:v>
                </c:pt>
              </c:strCache>
            </c:strRef>
          </c:cat>
          <c:val>
            <c:numRef>
              <c:f>Overview!$AJ$191:$AJ$197</c:f>
              <c:numCache>
                <c:formatCode>0.000</c:formatCode>
                <c:ptCount val="7"/>
                <c:pt idx="0">
                  <c:v>0.13157894736842105</c:v>
                </c:pt>
                <c:pt idx="1">
                  <c:v>0.21052631578947367</c:v>
                </c:pt>
                <c:pt idx="2">
                  <c:v>0.15789473684210525</c:v>
                </c:pt>
                <c:pt idx="3">
                  <c:v>0.13157894736842105</c:v>
                </c:pt>
                <c:pt idx="4">
                  <c:v>0.13157894736842105</c:v>
                </c:pt>
                <c:pt idx="5">
                  <c:v>0.10526315789473684</c:v>
                </c:pt>
                <c:pt idx="6">
                  <c:v>0.13157894736842105</c:v>
                </c:pt>
              </c:numCache>
            </c:numRef>
          </c:val>
          <c:extLst>
            <c:ext xmlns:c16="http://schemas.microsoft.com/office/drawing/2014/chart" uri="{C3380CC4-5D6E-409C-BE32-E72D297353CC}">
              <c16:uniqueId val="{00000000-62F3-4EBB-9EC6-E1FC026E3B42}"/>
            </c:ext>
          </c:extLst>
        </c:ser>
        <c:ser>
          <c:idx val="1"/>
          <c:order val="1"/>
          <c:tx>
            <c:strRef>
              <c:f>Overview!$AK$190</c:f>
              <c:strCache>
                <c:ptCount val="1"/>
                <c:pt idx="0">
                  <c:v>All Months (2022)</c:v>
                </c:pt>
              </c:strCache>
            </c:strRef>
          </c:tx>
          <c:spPr>
            <a:ln w="28800">
              <a:solidFill>
                <a:srgbClr val="407927"/>
              </a:solidFill>
              <a:round/>
            </a:ln>
          </c:spPr>
          <c:marker>
            <c:symbol val="diamond"/>
            <c:size val="8"/>
            <c:spPr>
              <a:solidFill>
                <a:srgbClr val="407927"/>
              </a:solidFill>
            </c:spPr>
          </c:marke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Overview!$AH$191:$AH$197</c:f>
              <c:strCache>
                <c:ptCount val="7"/>
                <c:pt idx="0">
                  <c:v>Leadership</c:v>
                </c:pt>
                <c:pt idx="1">
                  <c:v>Services</c:v>
                </c:pt>
                <c:pt idx="2">
                  <c:v>Pastoral</c:v>
                </c:pt>
                <c:pt idx="3">
                  <c:v>Mission</c:v>
                </c:pt>
                <c:pt idx="4">
                  <c:v>Administration</c:v>
                </c:pt>
                <c:pt idx="5">
                  <c:v>Wider Church</c:v>
                </c:pt>
                <c:pt idx="6">
                  <c:v>Other</c:v>
                </c:pt>
              </c:strCache>
            </c:strRef>
          </c:cat>
          <c:val>
            <c:numRef>
              <c:f>Overview!$AK$191:$AK$197</c:f>
              <c:numCache>
                <c:formatCode>0.000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62F3-4EBB-9EC6-E1FC026E3B42}"/>
            </c:ext>
          </c:extLst>
        </c:ser>
        <c:ser>
          <c:idx val="2"/>
          <c:order val="2"/>
          <c:tx>
            <c:strRef>
              <c:f>Overview!$AL$190</c:f>
              <c:strCache>
                <c:ptCount val="1"/>
                <c:pt idx="0">
                  <c:v> </c:v>
                </c:pt>
              </c:strCache>
            </c:strRef>
          </c:tx>
          <c:spPr>
            <a:ln w="28800">
              <a:solidFill>
                <a:srgbClr val="ED1C24"/>
              </a:solidFill>
              <a:round/>
            </a:ln>
          </c:spPr>
          <c:marker>
            <c:symbol val="none"/>
          </c:marker>
          <c:dLbls>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0"/>
            <c:extLst>
              <c:ext xmlns:c15="http://schemas.microsoft.com/office/drawing/2012/chart" uri="{CE6537A1-D6FC-4f65-9D91-7224C49458BB}">
                <c15:showLeaderLines val="1"/>
              </c:ext>
            </c:extLst>
          </c:dLbls>
          <c:cat>
            <c:strRef>
              <c:f>Overview!$AH$191:$AH$197</c:f>
              <c:strCache>
                <c:ptCount val="7"/>
                <c:pt idx="0">
                  <c:v>Leadership</c:v>
                </c:pt>
                <c:pt idx="1">
                  <c:v>Services</c:v>
                </c:pt>
                <c:pt idx="2">
                  <c:v>Pastoral</c:v>
                </c:pt>
                <c:pt idx="3">
                  <c:v>Mission</c:v>
                </c:pt>
                <c:pt idx="4">
                  <c:v>Administration</c:v>
                </c:pt>
                <c:pt idx="5">
                  <c:v>Wider Church</c:v>
                </c:pt>
                <c:pt idx="6">
                  <c:v>Other</c:v>
                </c:pt>
              </c:strCache>
            </c:strRef>
          </c:cat>
          <c:val>
            <c:numRef>
              <c:f>Overview!$AL$191:$AL$197</c:f>
              <c:numCache>
                <c:formatCode>General</c:formatCode>
                <c:ptCount val="7"/>
                <c:pt idx="0">
                  <c:v>#N/A</c:v>
                </c:pt>
                <c:pt idx="1">
                  <c:v>#N/A</c:v>
                </c:pt>
                <c:pt idx="2">
                  <c:v>#N/A</c:v>
                </c:pt>
                <c:pt idx="3">
                  <c:v>#N/A</c:v>
                </c:pt>
                <c:pt idx="4">
                  <c:v>#N/A</c:v>
                </c:pt>
                <c:pt idx="5">
                  <c:v>#N/A</c:v>
                </c:pt>
                <c:pt idx="6">
                  <c:v>#N/A</c:v>
                </c:pt>
              </c:numCache>
            </c:numRef>
          </c:val>
          <c:extLst>
            <c:ext xmlns:c16="http://schemas.microsoft.com/office/drawing/2014/chart" uri="{C3380CC4-5D6E-409C-BE32-E72D297353CC}">
              <c16:uniqueId val="{00000002-62F3-4EBB-9EC6-E1FC026E3B42}"/>
            </c:ext>
          </c:extLst>
        </c:ser>
        <c:dLbls>
          <c:showLegendKey val="0"/>
          <c:showVal val="0"/>
          <c:showCatName val="0"/>
          <c:showSerName val="0"/>
          <c:showPercent val="0"/>
          <c:showBubbleSize val="0"/>
        </c:dLbls>
        <c:axId val="31422960"/>
        <c:axId val="13352532"/>
      </c:radarChart>
      <c:catAx>
        <c:axId val="31422960"/>
        <c:scaling>
          <c:orientation val="maxMin"/>
        </c:scaling>
        <c:delete val="0"/>
        <c:axPos val="b"/>
        <c:numFmt formatCode="General" sourceLinked="1"/>
        <c:majorTickMark val="cross"/>
        <c:minorTickMark val="cross"/>
        <c:tickLblPos val="nextTo"/>
        <c:spPr>
          <a:ln w="36000">
            <a:solidFill>
              <a:srgbClr val="000000"/>
            </a:solidFill>
            <a:round/>
          </a:ln>
        </c:spPr>
        <c:txPr>
          <a:bodyPr/>
          <a:lstStyle/>
          <a:p>
            <a:pPr>
              <a:defRPr lang="en-GB" sz="1600" b="1" strike="noStrike" spc="-1">
                <a:latin typeface="Century Gothic"/>
              </a:defRPr>
            </a:pPr>
            <a:endParaRPr lang="en-US"/>
          </a:p>
        </c:txPr>
        <c:crossAx val="13352532"/>
        <c:crosses val="autoZero"/>
        <c:auto val="1"/>
        <c:lblAlgn val="ctr"/>
        <c:lblOffset val="100"/>
        <c:noMultiLvlLbl val="0"/>
      </c:catAx>
      <c:valAx>
        <c:axId val="13352532"/>
        <c:scaling>
          <c:orientation val="minMax"/>
          <c:max val="0.4"/>
          <c:min val="0"/>
        </c:scaling>
        <c:delete val="0"/>
        <c:axPos val="l"/>
        <c:majorGridlines>
          <c:spPr>
            <a:ln w="28800">
              <a:solidFill>
                <a:srgbClr val="333333"/>
              </a:solidFill>
              <a:round/>
            </a:ln>
          </c:spPr>
        </c:majorGridlines>
        <c:minorGridlines>
          <c:spPr>
            <a:ln w="18000">
              <a:solidFill>
                <a:srgbClr val="333333"/>
              </a:solidFill>
              <a:round/>
            </a:ln>
          </c:spPr>
        </c:minorGridlines>
        <c:numFmt formatCode="0%" sourceLinked="0"/>
        <c:majorTickMark val="none"/>
        <c:minorTickMark val="none"/>
        <c:tickLblPos val="nextTo"/>
        <c:spPr>
          <a:ln w="28800">
            <a:solidFill>
              <a:srgbClr val="000000"/>
            </a:solidFill>
            <a:round/>
          </a:ln>
        </c:spPr>
        <c:txPr>
          <a:bodyPr/>
          <a:lstStyle/>
          <a:p>
            <a:pPr>
              <a:defRPr lang="en-GB" sz="1500" b="1" strike="noStrike" spc="-1">
                <a:latin typeface="Century Gothic"/>
              </a:defRPr>
            </a:pPr>
            <a:endParaRPr lang="en-US"/>
          </a:p>
        </c:txPr>
        <c:crossAx val="31422960"/>
        <c:crossesAt val="1"/>
        <c:crossBetween val="midCat"/>
        <c:majorUnit val="0.1"/>
      </c:valAx>
      <c:spPr>
        <a:noFill/>
        <a:ln w="0">
          <a:noFill/>
        </a:ln>
      </c:spPr>
    </c:plotArea>
    <c:legend>
      <c:legendPos val="r"/>
      <c:layout>
        <c:manualLayout>
          <c:xMode val="edge"/>
          <c:yMode val="edge"/>
          <c:x val="0.68788813132409798"/>
          <c:y val="0.235122607655502"/>
          <c:w val="0.29649092330409099"/>
          <c:h val="0.34085981308411201"/>
        </c:manualLayout>
      </c:layout>
      <c:overlay val="0"/>
      <c:spPr>
        <a:noFill/>
        <a:ln w="0">
          <a:noFill/>
        </a:ln>
      </c:spPr>
      <c:txPr>
        <a:bodyPr/>
        <a:lstStyle/>
        <a:p>
          <a:pPr>
            <a:defRPr lang="en-GB" sz="1600" b="1" strike="noStrike" spc="-1">
              <a:solidFill>
                <a:srgbClr val="000000"/>
              </a:solidFill>
              <a:latin typeface="Century Gothic"/>
            </a:defRPr>
          </a:pPr>
          <a:endParaRPr lang="en-US"/>
        </a:p>
      </c:txPr>
    </c:legend>
    <c:plotVisOnly val="0"/>
    <c:dispBlanksAs val="gap"/>
    <c:showDLblsOverMax val="1"/>
  </c:chart>
  <c:spPr>
    <a:solidFill>
      <a:srgbClr val="FFFFCC">
        <a:alpha val="50000"/>
      </a:srgbClr>
    </a:solidFill>
    <a:ln w="54000">
      <a:solidFill>
        <a:srgbClr val="996600"/>
      </a:solidFill>
      <a:round/>
    </a:ln>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8644-4485-A6D3-49A869AC7D53}"/>
              </c:ext>
            </c:extLst>
          </c:dPt>
          <c:dPt>
            <c:idx val="1"/>
            <c:bubble3D val="0"/>
            <c:spPr>
              <a:solidFill>
                <a:srgbClr val="C0C0C0"/>
              </a:solidFill>
              <a:ln w="0">
                <a:noFill/>
              </a:ln>
            </c:spPr>
            <c:extLst>
              <c:ext xmlns:c16="http://schemas.microsoft.com/office/drawing/2014/chart" uri="{C3380CC4-5D6E-409C-BE32-E72D297353CC}">
                <c16:uniqueId val="{00000003-8644-4485-A6D3-49A869AC7D53}"/>
              </c:ext>
            </c:extLst>
          </c:dPt>
          <c:dPt>
            <c:idx val="2"/>
            <c:bubble3D val="0"/>
            <c:spPr>
              <a:solidFill>
                <a:srgbClr val="FF6666"/>
              </a:solidFill>
              <a:ln w="0">
                <a:noFill/>
              </a:ln>
            </c:spPr>
            <c:extLst>
              <c:ext xmlns:c16="http://schemas.microsoft.com/office/drawing/2014/chart" uri="{C3380CC4-5D6E-409C-BE32-E72D297353CC}">
                <c16:uniqueId val="{00000005-8644-4485-A6D3-49A869AC7D53}"/>
              </c:ext>
            </c:extLst>
          </c:dPt>
          <c:dPt>
            <c:idx val="3"/>
            <c:bubble3D val="0"/>
            <c:spPr>
              <a:solidFill>
                <a:srgbClr val="808080"/>
              </a:solidFill>
              <a:ln w="0">
                <a:noFill/>
              </a:ln>
            </c:spPr>
            <c:extLst>
              <c:ext xmlns:c16="http://schemas.microsoft.com/office/drawing/2014/chart" uri="{C3380CC4-5D6E-409C-BE32-E72D297353CC}">
                <c16:uniqueId val="{00000007-8644-4485-A6D3-49A869AC7D53}"/>
              </c:ext>
            </c:extLst>
          </c:dPt>
          <c:dPt>
            <c:idx val="4"/>
            <c:bubble3D val="0"/>
            <c:spPr>
              <a:solidFill>
                <a:srgbClr val="DDDDDD"/>
              </a:solidFill>
              <a:ln w="0">
                <a:noFill/>
              </a:ln>
            </c:spPr>
            <c:extLst>
              <c:ext xmlns:c16="http://schemas.microsoft.com/office/drawing/2014/chart" uri="{C3380CC4-5D6E-409C-BE32-E72D297353CC}">
                <c16:uniqueId val="{00000009-8644-4485-A6D3-49A869AC7D53}"/>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8644-4485-A6D3-49A869AC7D53}"/>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8644-4485-A6D3-49A869AC7D53}"/>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8644-4485-A6D3-49A869AC7D53}"/>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8644-4485-A6D3-49A869AC7D53}"/>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8644-4485-A6D3-49A869AC7D53}"/>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Jan!$AT$50:$AT$54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8644-4485-A6D3-49A869AC7D53}"/>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8B62-4EBE-856C-DC0A61CE37C5}"/>
              </c:ext>
            </c:extLst>
          </c:dPt>
          <c:dPt>
            <c:idx val="1"/>
            <c:bubble3D val="0"/>
            <c:spPr>
              <a:solidFill>
                <a:srgbClr val="C0C0C0"/>
              </a:solidFill>
              <a:ln w="0">
                <a:noFill/>
              </a:ln>
            </c:spPr>
            <c:extLst>
              <c:ext xmlns:c16="http://schemas.microsoft.com/office/drawing/2014/chart" uri="{C3380CC4-5D6E-409C-BE32-E72D297353CC}">
                <c16:uniqueId val="{00000003-8B62-4EBE-856C-DC0A61CE37C5}"/>
              </c:ext>
            </c:extLst>
          </c:dPt>
          <c:dPt>
            <c:idx val="2"/>
            <c:bubble3D val="0"/>
            <c:spPr>
              <a:solidFill>
                <a:srgbClr val="FF6666"/>
              </a:solidFill>
              <a:ln w="0">
                <a:noFill/>
              </a:ln>
            </c:spPr>
            <c:extLst>
              <c:ext xmlns:c16="http://schemas.microsoft.com/office/drawing/2014/chart" uri="{C3380CC4-5D6E-409C-BE32-E72D297353CC}">
                <c16:uniqueId val="{00000005-8B62-4EBE-856C-DC0A61CE37C5}"/>
              </c:ext>
            </c:extLst>
          </c:dPt>
          <c:dPt>
            <c:idx val="3"/>
            <c:bubble3D val="0"/>
            <c:spPr>
              <a:solidFill>
                <a:srgbClr val="808080"/>
              </a:solidFill>
              <a:ln w="0">
                <a:noFill/>
              </a:ln>
            </c:spPr>
            <c:extLst>
              <c:ext xmlns:c16="http://schemas.microsoft.com/office/drawing/2014/chart" uri="{C3380CC4-5D6E-409C-BE32-E72D297353CC}">
                <c16:uniqueId val="{00000007-8B62-4EBE-856C-DC0A61CE37C5}"/>
              </c:ext>
            </c:extLst>
          </c:dPt>
          <c:dPt>
            <c:idx val="4"/>
            <c:bubble3D val="0"/>
            <c:spPr>
              <a:solidFill>
                <a:srgbClr val="DDDDDD"/>
              </a:solidFill>
              <a:ln w="0">
                <a:noFill/>
              </a:ln>
            </c:spPr>
            <c:extLst>
              <c:ext xmlns:c16="http://schemas.microsoft.com/office/drawing/2014/chart" uri="{C3380CC4-5D6E-409C-BE32-E72D297353CC}">
                <c16:uniqueId val="{00000009-8B62-4EBE-856C-DC0A61CE37C5}"/>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8B62-4EBE-856C-DC0A61CE37C5}"/>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8B62-4EBE-856C-DC0A61CE37C5}"/>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8B62-4EBE-856C-DC0A61CE37C5}"/>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8B62-4EBE-856C-DC0A61CE37C5}"/>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8B62-4EBE-856C-DC0A61CE37C5}"/>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Feb!$AT$50:$AT$54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8B62-4EBE-856C-DC0A61CE37C5}"/>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11B2-4B0D-A829-8791099F4A4A}"/>
              </c:ext>
            </c:extLst>
          </c:dPt>
          <c:dPt>
            <c:idx val="1"/>
            <c:bubble3D val="0"/>
            <c:spPr>
              <a:solidFill>
                <a:srgbClr val="C0C0C0"/>
              </a:solidFill>
              <a:ln w="0">
                <a:noFill/>
              </a:ln>
            </c:spPr>
            <c:extLst>
              <c:ext xmlns:c16="http://schemas.microsoft.com/office/drawing/2014/chart" uri="{C3380CC4-5D6E-409C-BE32-E72D297353CC}">
                <c16:uniqueId val="{00000003-11B2-4B0D-A829-8791099F4A4A}"/>
              </c:ext>
            </c:extLst>
          </c:dPt>
          <c:dPt>
            <c:idx val="2"/>
            <c:bubble3D val="0"/>
            <c:spPr>
              <a:solidFill>
                <a:srgbClr val="FF6666"/>
              </a:solidFill>
              <a:ln w="0">
                <a:noFill/>
              </a:ln>
            </c:spPr>
            <c:extLst>
              <c:ext xmlns:c16="http://schemas.microsoft.com/office/drawing/2014/chart" uri="{C3380CC4-5D6E-409C-BE32-E72D297353CC}">
                <c16:uniqueId val="{00000005-11B2-4B0D-A829-8791099F4A4A}"/>
              </c:ext>
            </c:extLst>
          </c:dPt>
          <c:dPt>
            <c:idx val="3"/>
            <c:bubble3D val="0"/>
            <c:spPr>
              <a:solidFill>
                <a:srgbClr val="808080"/>
              </a:solidFill>
              <a:ln w="0">
                <a:noFill/>
              </a:ln>
            </c:spPr>
            <c:extLst>
              <c:ext xmlns:c16="http://schemas.microsoft.com/office/drawing/2014/chart" uri="{C3380CC4-5D6E-409C-BE32-E72D297353CC}">
                <c16:uniqueId val="{00000007-11B2-4B0D-A829-8791099F4A4A}"/>
              </c:ext>
            </c:extLst>
          </c:dPt>
          <c:dPt>
            <c:idx val="4"/>
            <c:bubble3D val="0"/>
            <c:spPr>
              <a:solidFill>
                <a:srgbClr val="DDDDDD"/>
              </a:solidFill>
              <a:ln w="0">
                <a:noFill/>
              </a:ln>
            </c:spPr>
            <c:extLst>
              <c:ext xmlns:c16="http://schemas.microsoft.com/office/drawing/2014/chart" uri="{C3380CC4-5D6E-409C-BE32-E72D297353CC}">
                <c16:uniqueId val="{00000009-11B2-4B0D-A829-8791099F4A4A}"/>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11B2-4B0D-A829-8791099F4A4A}"/>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11B2-4B0D-A829-8791099F4A4A}"/>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11B2-4B0D-A829-8791099F4A4A}"/>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11B2-4B0D-A829-8791099F4A4A}"/>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11B2-4B0D-A829-8791099F4A4A}"/>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Mar!$AT$50:$AT$54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11B2-4B0D-A829-8791099F4A4A}"/>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53AC-49E5-A2CD-BFBA0708C9F3}"/>
              </c:ext>
            </c:extLst>
          </c:dPt>
          <c:dPt>
            <c:idx val="1"/>
            <c:bubble3D val="0"/>
            <c:spPr>
              <a:solidFill>
                <a:srgbClr val="C0C0C0"/>
              </a:solidFill>
              <a:ln w="0">
                <a:noFill/>
              </a:ln>
            </c:spPr>
            <c:extLst>
              <c:ext xmlns:c16="http://schemas.microsoft.com/office/drawing/2014/chart" uri="{C3380CC4-5D6E-409C-BE32-E72D297353CC}">
                <c16:uniqueId val="{00000003-53AC-49E5-A2CD-BFBA0708C9F3}"/>
              </c:ext>
            </c:extLst>
          </c:dPt>
          <c:dPt>
            <c:idx val="2"/>
            <c:bubble3D val="0"/>
            <c:spPr>
              <a:solidFill>
                <a:srgbClr val="FF6666"/>
              </a:solidFill>
              <a:ln w="0">
                <a:noFill/>
              </a:ln>
            </c:spPr>
            <c:extLst>
              <c:ext xmlns:c16="http://schemas.microsoft.com/office/drawing/2014/chart" uri="{C3380CC4-5D6E-409C-BE32-E72D297353CC}">
                <c16:uniqueId val="{00000005-53AC-49E5-A2CD-BFBA0708C9F3}"/>
              </c:ext>
            </c:extLst>
          </c:dPt>
          <c:dPt>
            <c:idx val="3"/>
            <c:bubble3D val="0"/>
            <c:spPr>
              <a:solidFill>
                <a:srgbClr val="808080"/>
              </a:solidFill>
              <a:ln w="0">
                <a:noFill/>
              </a:ln>
            </c:spPr>
            <c:extLst>
              <c:ext xmlns:c16="http://schemas.microsoft.com/office/drawing/2014/chart" uri="{C3380CC4-5D6E-409C-BE32-E72D297353CC}">
                <c16:uniqueId val="{00000007-53AC-49E5-A2CD-BFBA0708C9F3}"/>
              </c:ext>
            </c:extLst>
          </c:dPt>
          <c:dPt>
            <c:idx val="4"/>
            <c:bubble3D val="0"/>
            <c:spPr>
              <a:solidFill>
                <a:srgbClr val="DDDDDD"/>
              </a:solidFill>
              <a:ln w="0">
                <a:noFill/>
              </a:ln>
            </c:spPr>
            <c:extLst>
              <c:ext xmlns:c16="http://schemas.microsoft.com/office/drawing/2014/chart" uri="{C3380CC4-5D6E-409C-BE32-E72D297353CC}">
                <c16:uniqueId val="{00000009-53AC-49E5-A2CD-BFBA0708C9F3}"/>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53AC-49E5-A2CD-BFBA0708C9F3}"/>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53AC-49E5-A2CD-BFBA0708C9F3}"/>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53AC-49E5-A2CD-BFBA0708C9F3}"/>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53AC-49E5-A2CD-BFBA0708C9F3}"/>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53AC-49E5-A2CD-BFBA0708C9F3}"/>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Apr!$AT$50:$AT$54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53AC-49E5-A2CD-BFBA0708C9F3}"/>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AF12-4B47-865C-EDC42014BAF7}"/>
              </c:ext>
            </c:extLst>
          </c:dPt>
          <c:dPt>
            <c:idx val="1"/>
            <c:bubble3D val="0"/>
            <c:spPr>
              <a:solidFill>
                <a:srgbClr val="C0C0C0"/>
              </a:solidFill>
              <a:ln w="0">
                <a:noFill/>
              </a:ln>
            </c:spPr>
            <c:extLst>
              <c:ext xmlns:c16="http://schemas.microsoft.com/office/drawing/2014/chart" uri="{C3380CC4-5D6E-409C-BE32-E72D297353CC}">
                <c16:uniqueId val="{00000003-AF12-4B47-865C-EDC42014BAF7}"/>
              </c:ext>
            </c:extLst>
          </c:dPt>
          <c:dPt>
            <c:idx val="2"/>
            <c:bubble3D val="0"/>
            <c:spPr>
              <a:solidFill>
                <a:srgbClr val="FF6666"/>
              </a:solidFill>
              <a:ln w="0">
                <a:noFill/>
              </a:ln>
            </c:spPr>
            <c:extLst>
              <c:ext xmlns:c16="http://schemas.microsoft.com/office/drawing/2014/chart" uri="{C3380CC4-5D6E-409C-BE32-E72D297353CC}">
                <c16:uniqueId val="{00000005-AF12-4B47-865C-EDC42014BAF7}"/>
              </c:ext>
            </c:extLst>
          </c:dPt>
          <c:dPt>
            <c:idx val="3"/>
            <c:bubble3D val="0"/>
            <c:spPr>
              <a:solidFill>
                <a:srgbClr val="808080"/>
              </a:solidFill>
              <a:ln w="0">
                <a:noFill/>
              </a:ln>
            </c:spPr>
            <c:extLst>
              <c:ext xmlns:c16="http://schemas.microsoft.com/office/drawing/2014/chart" uri="{C3380CC4-5D6E-409C-BE32-E72D297353CC}">
                <c16:uniqueId val="{00000007-AF12-4B47-865C-EDC42014BAF7}"/>
              </c:ext>
            </c:extLst>
          </c:dPt>
          <c:dPt>
            <c:idx val="4"/>
            <c:bubble3D val="0"/>
            <c:spPr>
              <a:solidFill>
                <a:srgbClr val="DDDDDD"/>
              </a:solidFill>
              <a:ln w="0">
                <a:noFill/>
              </a:ln>
            </c:spPr>
            <c:extLst>
              <c:ext xmlns:c16="http://schemas.microsoft.com/office/drawing/2014/chart" uri="{C3380CC4-5D6E-409C-BE32-E72D297353CC}">
                <c16:uniqueId val="{00000009-AF12-4B47-865C-EDC42014BAF7}"/>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AF12-4B47-865C-EDC42014BAF7}"/>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AF12-4B47-865C-EDC42014BAF7}"/>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F12-4B47-865C-EDC42014BAF7}"/>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AF12-4B47-865C-EDC42014BAF7}"/>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AF12-4B47-865C-EDC42014BAF7}"/>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May!$AT$50:$AT$54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AF12-4B47-865C-EDC42014BAF7}"/>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2A1F-4A7F-9C6C-A679163A2144}"/>
              </c:ext>
            </c:extLst>
          </c:dPt>
          <c:dPt>
            <c:idx val="1"/>
            <c:bubble3D val="0"/>
            <c:spPr>
              <a:solidFill>
                <a:srgbClr val="C0C0C0"/>
              </a:solidFill>
              <a:ln w="0">
                <a:noFill/>
              </a:ln>
            </c:spPr>
            <c:extLst>
              <c:ext xmlns:c16="http://schemas.microsoft.com/office/drawing/2014/chart" uri="{C3380CC4-5D6E-409C-BE32-E72D297353CC}">
                <c16:uniqueId val="{00000003-2A1F-4A7F-9C6C-A679163A2144}"/>
              </c:ext>
            </c:extLst>
          </c:dPt>
          <c:dPt>
            <c:idx val="2"/>
            <c:bubble3D val="0"/>
            <c:spPr>
              <a:solidFill>
                <a:srgbClr val="FF6666"/>
              </a:solidFill>
              <a:ln w="0">
                <a:noFill/>
              </a:ln>
            </c:spPr>
            <c:extLst>
              <c:ext xmlns:c16="http://schemas.microsoft.com/office/drawing/2014/chart" uri="{C3380CC4-5D6E-409C-BE32-E72D297353CC}">
                <c16:uniqueId val="{00000005-2A1F-4A7F-9C6C-A679163A2144}"/>
              </c:ext>
            </c:extLst>
          </c:dPt>
          <c:dPt>
            <c:idx val="3"/>
            <c:bubble3D val="0"/>
            <c:spPr>
              <a:solidFill>
                <a:srgbClr val="808080"/>
              </a:solidFill>
              <a:ln w="0">
                <a:noFill/>
              </a:ln>
            </c:spPr>
            <c:extLst>
              <c:ext xmlns:c16="http://schemas.microsoft.com/office/drawing/2014/chart" uri="{C3380CC4-5D6E-409C-BE32-E72D297353CC}">
                <c16:uniqueId val="{00000007-2A1F-4A7F-9C6C-A679163A2144}"/>
              </c:ext>
            </c:extLst>
          </c:dPt>
          <c:dPt>
            <c:idx val="4"/>
            <c:bubble3D val="0"/>
            <c:spPr>
              <a:solidFill>
                <a:srgbClr val="DDDDDD"/>
              </a:solidFill>
              <a:ln w="0">
                <a:noFill/>
              </a:ln>
            </c:spPr>
            <c:extLst>
              <c:ext xmlns:c16="http://schemas.microsoft.com/office/drawing/2014/chart" uri="{C3380CC4-5D6E-409C-BE32-E72D297353CC}">
                <c16:uniqueId val="{00000009-2A1F-4A7F-9C6C-A679163A2144}"/>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2A1F-4A7F-9C6C-A679163A2144}"/>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2A1F-4A7F-9C6C-A679163A2144}"/>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2A1F-4A7F-9C6C-A679163A2144}"/>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2A1F-4A7F-9C6C-A679163A2144}"/>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2A1F-4A7F-9C6C-A679163A2144}"/>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Jun!$AT$50:$AT$54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2A1F-4A7F-9C6C-A679163A2144}"/>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3D10-4443-813B-F8AEC53C5DA9}"/>
              </c:ext>
            </c:extLst>
          </c:dPt>
          <c:dPt>
            <c:idx val="1"/>
            <c:bubble3D val="0"/>
            <c:spPr>
              <a:solidFill>
                <a:srgbClr val="C0C0C0"/>
              </a:solidFill>
              <a:ln w="0">
                <a:noFill/>
              </a:ln>
            </c:spPr>
            <c:extLst>
              <c:ext xmlns:c16="http://schemas.microsoft.com/office/drawing/2014/chart" uri="{C3380CC4-5D6E-409C-BE32-E72D297353CC}">
                <c16:uniqueId val="{00000003-3D10-4443-813B-F8AEC53C5DA9}"/>
              </c:ext>
            </c:extLst>
          </c:dPt>
          <c:dPt>
            <c:idx val="2"/>
            <c:bubble3D val="0"/>
            <c:spPr>
              <a:solidFill>
                <a:srgbClr val="FF6666"/>
              </a:solidFill>
              <a:ln w="0">
                <a:noFill/>
              </a:ln>
            </c:spPr>
            <c:extLst>
              <c:ext xmlns:c16="http://schemas.microsoft.com/office/drawing/2014/chart" uri="{C3380CC4-5D6E-409C-BE32-E72D297353CC}">
                <c16:uniqueId val="{00000005-3D10-4443-813B-F8AEC53C5DA9}"/>
              </c:ext>
            </c:extLst>
          </c:dPt>
          <c:dPt>
            <c:idx val="3"/>
            <c:bubble3D val="0"/>
            <c:spPr>
              <a:solidFill>
                <a:srgbClr val="808080"/>
              </a:solidFill>
              <a:ln w="0">
                <a:noFill/>
              </a:ln>
            </c:spPr>
            <c:extLst>
              <c:ext xmlns:c16="http://schemas.microsoft.com/office/drawing/2014/chart" uri="{C3380CC4-5D6E-409C-BE32-E72D297353CC}">
                <c16:uniqueId val="{00000007-3D10-4443-813B-F8AEC53C5DA9}"/>
              </c:ext>
            </c:extLst>
          </c:dPt>
          <c:dPt>
            <c:idx val="4"/>
            <c:bubble3D val="0"/>
            <c:spPr>
              <a:solidFill>
                <a:srgbClr val="DDDDDD"/>
              </a:solidFill>
              <a:ln w="0">
                <a:noFill/>
              </a:ln>
            </c:spPr>
            <c:extLst>
              <c:ext xmlns:c16="http://schemas.microsoft.com/office/drawing/2014/chart" uri="{C3380CC4-5D6E-409C-BE32-E72D297353CC}">
                <c16:uniqueId val="{00000009-3D10-4443-813B-F8AEC53C5DA9}"/>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3D10-4443-813B-F8AEC53C5DA9}"/>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3D10-4443-813B-F8AEC53C5DA9}"/>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3D10-4443-813B-F8AEC53C5DA9}"/>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3D10-4443-813B-F8AEC53C5DA9}"/>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3D10-4443-813B-F8AEC53C5DA9}"/>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Jul!$AT$50:$AT$54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3D10-4443-813B-F8AEC53C5DA9}"/>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199F-4930-8D1A-E3B11ED55134}"/>
              </c:ext>
            </c:extLst>
          </c:dPt>
          <c:dPt>
            <c:idx val="1"/>
            <c:bubble3D val="0"/>
            <c:spPr>
              <a:solidFill>
                <a:srgbClr val="C0C0C0"/>
              </a:solidFill>
              <a:ln w="0">
                <a:noFill/>
              </a:ln>
            </c:spPr>
            <c:extLst>
              <c:ext xmlns:c16="http://schemas.microsoft.com/office/drawing/2014/chart" uri="{C3380CC4-5D6E-409C-BE32-E72D297353CC}">
                <c16:uniqueId val="{00000003-199F-4930-8D1A-E3B11ED55134}"/>
              </c:ext>
            </c:extLst>
          </c:dPt>
          <c:dPt>
            <c:idx val="2"/>
            <c:bubble3D val="0"/>
            <c:spPr>
              <a:solidFill>
                <a:srgbClr val="FF6666"/>
              </a:solidFill>
              <a:ln w="0">
                <a:noFill/>
              </a:ln>
            </c:spPr>
            <c:extLst>
              <c:ext xmlns:c16="http://schemas.microsoft.com/office/drawing/2014/chart" uri="{C3380CC4-5D6E-409C-BE32-E72D297353CC}">
                <c16:uniqueId val="{00000005-199F-4930-8D1A-E3B11ED55134}"/>
              </c:ext>
            </c:extLst>
          </c:dPt>
          <c:dPt>
            <c:idx val="3"/>
            <c:bubble3D val="0"/>
            <c:spPr>
              <a:solidFill>
                <a:srgbClr val="808080"/>
              </a:solidFill>
              <a:ln w="0">
                <a:noFill/>
              </a:ln>
            </c:spPr>
            <c:extLst>
              <c:ext xmlns:c16="http://schemas.microsoft.com/office/drawing/2014/chart" uri="{C3380CC4-5D6E-409C-BE32-E72D297353CC}">
                <c16:uniqueId val="{00000007-199F-4930-8D1A-E3B11ED55134}"/>
              </c:ext>
            </c:extLst>
          </c:dPt>
          <c:dPt>
            <c:idx val="4"/>
            <c:bubble3D val="0"/>
            <c:spPr>
              <a:solidFill>
                <a:srgbClr val="DDDDDD"/>
              </a:solidFill>
              <a:ln w="0">
                <a:noFill/>
              </a:ln>
            </c:spPr>
            <c:extLst>
              <c:ext xmlns:c16="http://schemas.microsoft.com/office/drawing/2014/chart" uri="{C3380CC4-5D6E-409C-BE32-E72D297353CC}">
                <c16:uniqueId val="{00000009-199F-4930-8D1A-E3B11ED55134}"/>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199F-4930-8D1A-E3B11ED55134}"/>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199F-4930-8D1A-E3B11ED55134}"/>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199F-4930-8D1A-E3B11ED55134}"/>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199F-4930-8D1A-E3B11ED55134}"/>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199F-4930-8D1A-E3B11ED55134}"/>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Aug!$AT$50:$AT$54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199F-4930-8D1A-E3B11ED55134}"/>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A52D-4248-8696-42546047FCEE}"/>
              </c:ext>
            </c:extLst>
          </c:dPt>
          <c:dPt>
            <c:idx val="1"/>
            <c:bubble3D val="0"/>
            <c:spPr>
              <a:solidFill>
                <a:srgbClr val="C0C0C0"/>
              </a:solidFill>
              <a:ln w="0">
                <a:noFill/>
              </a:ln>
            </c:spPr>
            <c:extLst>
              <c:ext xmlns:c16="http://schemas.microsoft.com/office/drawing/2014/chart" uri="{C3380CC4-5D6E-409C-BE32-E72D297353CC}">
                <c16:uniqueId val="{00000003-A52D-4248-8696-42546047FCEE}"/>
              </c:ext>
            </c:extLst>
          </c:dPt>
          <c:dPt>
            <c:idx val="2"/>
            <c:bubble3D val="0"/>
            <c:spPr>
              <a:solidFill>
                <a:srgbClr val="FF6666"/>
              </a:solidFill>
              <a:ln w="0">
                <a:noFill/>
              </a:ln>
            </c:spPr>
            <c:extLst>
              <c:ext xmlns:c16="http://schemas.microsoft.com/office/drawing/2014/chart" uri="{C3380CC4-5D6E-409C-BE32-E72D297353CC}">
                <c16:uniqueId val="{00000005-A52D-4248-8696-42546047FCEE}"/>
              </c:ext>
            </c:extLst>
          </c:dPt>
          <c:dPt>
            <c:idx val="3"/>
            <c:bubble3D val="0"/>
            <c:spPr>
              <a:solidFill>
                <a:srgbClr val="808080"/>
              </a:solidFill>
              <a:ln w="0">
                <a:noFill/>
              </a:ln>
            </c:spPr>
            <c:extLst>
              <c:ext xmlns:c16="http://schemas.microsoft.com/office/drawing/2014/chart" uri="{C3380CC4-5D6E-409C-BE32-E72D297353CC}">
                <c16:uniqueId val="{00000007-A52D-4248-8696-42546047FCEE}"/>
              </c:ext>
            </c:extLst>
          </c:dPt>
          <c:dPt>
            <c:idx val="4"/>
            <c:bubble3D val="0"/>
            <c:spPr>
              <a:solidFill>
                <a:srgbClr val="DDDDDD"/>
              </a:solidFill>
              <a:ln w="0">
                <a:noFill/>
              </a:ln>
            </c:spPr>
            <c:extLst>
              <c:ext xmlns:c16="http://schemas.microsoft.com/office/drawing/2014/chart" uri="{C3380CC4-5D6E-409C-BE32-E72D297353CC}">
                <c16:uniqueId val="{00000009-A52D-4248-8696-42546047FCEE}"/>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A52D-4248-8696-42546047FCEE}"/>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A52D-4248-8696-42546047FCEE}"/>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52D-4248-8696-42546047FCEE}"/>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A52D-4248-8696-42546047FCEE}"/>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A52D-4248-8696-42546047FCEE}"/>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Sep!$AT$50:$AT$54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A52D-4248-8696-42546047FCEE}"/>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9D35-4559-8589-5AA5D380E816}"/>
              </c:ext>
            </c:extLst>
          </c:dPt>
          <c:dPt>
            <c:idx val="1"/>
            <c:bubble3D val="0"/>
            <c:spPr>
              <a:solidFill>
                <a:srgbClr val="C0C0C0"/>
              </a:solidFill>
              <a:ln w="0">
                <a:noFill/>
              </a:ln>
            </c:spPr>
            <c:extLst>
              <c:ext xmlns:c16="http://schemas.microsoft.com/office/drawing/2014/chart" uri="{C3380CC4-5D6E-409C-BE32-E72D297353CC}">
                <c16:uniqueId val="{00000003-9D35-4559-8589-5AA5D380E816}"/>
              </c:ext>
            </c:extLst>
          </c:dPt>
          <c:dPt>
            <c:idx val="2"/>
            <c:bubble3D val="0"/>
            <c:spPr>
              <a:solidFill>
                <a:srgbClr val="FF6666"/>
              </a:solidFill>
              <a:ln w="0">
                <a:noFill/>
              </a:ln>
            </c:spPr>
            <c:extLst>
              <c:ext xmlns:c16="http://schemas.microsoft.com/office/drawing/2014/chart" uri="{C3380CC4-5D6E-409C-BE32-E72D297353CC}">
                <c16:uniqueId val="{00000005-9D35-4559-8589-5AA5D380E816}"/>
              </c:ext>
            </c:extLst>
          </c:dPt>
          <c:dPt>
            <c:idx val="3"/>
            <c:bubble3D val="0"/>
            <c:spPr>
              <a:solidFill>
                <a:srgbClr val="808080"/>
              </a:solidFill>
              <a:ln w="0">
                <a:noFill/>
              </a:ln>
            </c:spPr>
            <c:extLst>
              <c:ext xmlns:c16="http://schemas.microsoft.com/office/drawing/2014/chart" uri="{C3380CC4-5D6E-409C-BE32-E72D297353CC}">
                <c16:uniqueId val="{00000007-9D35-4559-8589-5AA5D380E816}"/>
              </c:ext>
            </c:extLst>
          </c:dPt>
          <c:dPt>
            <c:idx val="4"/>
            <c:bubble3D val="0"/>
            <c:spPr>
              <a:solidFill>
                <a:srgbClr val="DDDDDD"/>
              </a:solidFill>
              <a:ln w="0">
                <a:noFill/>
              </a:ln>
            </c:spPr>
            <c:extLst>
              <c:ext xmlns:c16="http://schemas.microsoft.com/office/drawing/2014/chart" uri="{C3380CC4-5D6E-409C-BE32-E72D297353CC}">
                <c16:uniqueId val="{00000009-9D35-4559-8589-5AA5D380E816}"/>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9D35-4559-8589-5AA5D380E816}"/>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9D35-4559-8589-5AA5D380E816}"/>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9D35-4559-8589-5AA5D380E816}"/>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9D35-4559-8589-5AA5D380E816}"/>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9D35-4559-8589-5AA5D380E816}"/>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Oct!$AT$50:$AT$54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9D35-4559-8589-5AA5D380E816}"/>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AB0F-4B32-8C81-D07CCE79EC04}"/>
              </c:ext>
            </c:extLst>
          </c:dPt>
          <c:dPt>
            <c:idx val="1"/>
            <c:bubble3D val="0"/>
            <c:spPr>
              <a:solidFill>
                <a:srgbClr val="C0C0C0"/>
              </a:solidFill>
              <a:ln w="0">
                <a:noFill/>
              </a:ln>
            </c:spPr>
            <c:extLst>
              <c:ext xmlns:c16="http://schemas.microsoft.com/office/drawing/2014/chart" uri="{C3380CC4-5D6E-409C-BE32-E72D297353CC}">
                <c16:uniqueId val="{00000003-AB0F-4B32-8C81-D07CCE79EC04}"/>
              </c:ext>
            </c:extLst>
          </c:dPt>
          <c:dPt>
            <c:idx val="2"/>
            <c:bubble3D val="0"/>
            <c:spPr>
              <a:solidFill>
                <a:srgbClr val="FF6666"/>
              </a:solidFill>
              <a:ln w="0">
                <a:noFill/>
              </a:ln>
            </c:spPr>
            <c:extLst>
              <c:ext xmlns:c16="http://schemas.microsoft.com/office/drawing/2014/chart" uri="{C3380CC4-5D6E-409C-BE32-E72D297353CC}">
                <c16:uniqueId val="{00000005-AB0F-4B32-8C81-D07CCE79EC04}"/>
              </c:ext>
            </c:extLst>
          </c:dPt>
          <c:dPt>
            <c:idx val="3"/>
            <c:bubble3D val="0"/>
            <c:spPr>
              <a:solidFill>
                <a:srgbClr val="808080"/>
              </a:solidFill>
              <a:ln w="0">
                <a:noFill/>
              </a:ln>
            </c:spPr>
            <c:extLst>
              <c:ext xmlns:c16="http://schemas.microsoft.com/office/drawing/2014/chart" uri="{C3380CC4-5D6E-409C-BE32-E72D297353CC}">
                <c16:uniqueId val="{00000007-AB0F-4B32-8C81-D07CCE79EC04}"/>
              </c:ext>
            </c:extLst>
          </c:dPt>
          <c:dPt>
            <c:idx val="4"/>
            <c:bubble3D val="0"/>
            <c:spPr>
              <a:solidFill>
                <a:srgbClr val="DDDDDD"/>
              </a:solidFill>
              <a:ln w="0">
                <a:noFill/>
              </a:ln>
            </c:spPr>
            <c:extLst>
              <c:ext xmlns:c16="http://schemas.microsoft.com/office/drawing/2014/chart" uri="{C3380CC4-5D6E-409C-BE32-E72D297353CC}">
                <c16:uniqueId val="{00000009-AB0F-4B32-8C81-D07CCE79EC04}"/>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AB0F-4B32-8C81-D07CCE79EC04}"/>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AB0F-4B32-8C81-D07CCE79EC04}"/>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AB0F-4B32-8C81-D07CCE79EC04}"/>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AB0F-4B32-8C81-D07CCE79EC04}"/>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AB0F-4B32-8C81-D07CCE79EC04}"/>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Nov!$AT$50:$AT$54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AB0F-4B32-8C81-D07CCE79EC04}"/>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c:style val="2"/>
  <c:chart>
    <c:autoTitleDeleted val="1"/>
    <c:plotArea>
      <c:layout>
        <c:manualLayout>
          <c:layoutTarget val="inner"/>
          <c:xMode val="edge"/>
          <c:yMode val="edge"/>
          <c:x val="1.07637109174782E-2"/>
          <c:y val="1.0251153254741199E-2"/>
          <c:w val="0.98462327011788797"/>
          <c:h val="0.98462327011788797"/>
        </c:manualLayout>
      </c:layout>
      <c:doughnutChart>
        <c:varyColors val="1"/>
        <c:ser>
          <c:idx val="0"/>
          <c:order val="0"/>
          <c:spPr>
            <a:solidFill>
              <a:srgbClr val="004586"/>
            </a:solidFill>
            <a:ln w="0">
              <a:noFill/>
            </a:ln>
          </c:spPr>
          <c:dPt>
            <c:idx val="0"/>
            <c:bubble3D val="0"/>
            <c:spPr>
              <a:solidFill>
                <a:srgbClr val="808080"/>
              </a:solidFill>
              <a:ln w="0">
                <a:noFill/>
              </a:ln>
            </c:spPr>
            <c:extLst>
              <c:ext xmlns:c16="http://schemas.microsoft.com/office/drawing/2014/chart" uri="{C3380CC4-5D6E-409C-BE32-E72D297353CC}">
                <c16:uniqueId val="{00000001-0F61-401E-9743-71B84C0A0615}"/>
              </c:ext>
            </c:extLst>
          </c:dPt>
          <c:dPt>
            <c:idx val="1"/>
            <c:bubble3D val="0"/>
            <c:spPr>
              <a:solidFill>
                <a:srgbClr val="C0C0C0"/>
              </a:solidFill>
              <a:ln w="0">
                <a:noFill/>
              </a:ln>
            </c:spPr>
            <c:extLst>
              <c:ext xmlns:c16="http://schemas.microsoft.com/office/drawing/2014/chart" uri="{C3380CC4-5D6E-409C-BE32-E72D297353CC}">
                <c16:uniqueId val="{00000003-0F61-401E-9743-71B84C0A0615}"/>
              </c:ext>
            </c:extLst>
          </c:dPt>
          <c:dPt>
            <c:idx val="2"/>
            <c:bubble3D val="0"/>
            <c:spPr>
              <a:solidFill>
                <a:srgbClr val="FF6666"/>
              </a:solidFill>
              <a:ln w="0">
                <a:noFill/>
              </a:ln>
            </c:spPr>
            <c:extLst>
              <c:ext xmlns:c16="http://schemas.microsoft.com/office/drawing/2014/chart" uri="{C3380CC4-5D6E-409C-BE32-E72D297353CC}">
                <c16:uniqueId val="{00000005-0F61-401E-9743-71B84C0A0615}"/>
              </c:ext>
            </c:extLst>
          </c:dPt>
          <c:dPt>
            <c:idx val="3"/>
            <c:bubble3D val="0"/>
            <c:spPr>
              <a:solidFill>
                <a:srgbClr val="808080"/>
              </a:solidFill>
              <a:ln w="0">
                <a:noFill/>
              </a:ln>
            </c:spPr>
            <c:extLst>
              <c:ext xmlns:c16="http://schemas.microsoft.com/office/drawing/2014/chart" uri="{C3380CC4-5D6E-409C-BE32-E72D297353CC}">
                <c16:uniqueId val="{00000007-0F61-401E-9743-71B84C0A0615}"/>
              </c:ext>
            </c:extLst>
          </c:dPt>
          <c:dPt>
            <c:idx val="4"/>
            <c:bubble3D val="0"/>
            <c:spPr>
              <a:solidFill>
                <a:srgbClr val="DDDDDD"/>
              </a:solidFill>
              <a:ln w="0">
                <a:noFill/>
              </a:ln>
            </c:spPr>
            <c:extLst>
              <c:ext xmlns:c16="http://schemas.microsoft.com/office/drawing/2014/chart" uri="{C3380CC4-5D6E-409C-BE32-E72D297353CC}">
                <c16:uniqueId val="{00000009-0F61-401E-9743-71B84C0A0615}"/>
              </c:ext>
            </c:extLst>
          </c:dPt>
          <c:dLbls>
            <c:dLbl>
              <c:idx val="0"/>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1-0F61-401E-9743-71B84C0A0615}"/>
                </c:ext>
              </c:extLst>
            </c:dLbl>
            <c:dLbl>
              <c:idx val="1"/>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3-0F61-401E-9743-71B84C0A0615}"/>
                </c:ext>
              </c:extLst>
            </c:dLbl>
            <c:dLbl>
              <c:idx val="2"/>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5-0F61-401E-9743-71B84C0A0615}"/>
                </c:ext>
              </c:extLst>
            </c:dLbl>
            <c:dLbl>
              <c:idx val="3"/>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7-0F61-401E-9743-71B84C0A0615}"/>
                </c:ext>
              </c:extLst>
            </c:dLbl>
            <c:dLbl>
              <c:idx val="4"/>
              <c:spPr/>
              <c:txPr>
                <a:bodyPr wrap="none"/>
                <a:lstStyle/>
                <a:p>
                  <a:pPr>
                    <a:defRPr lang="en-GB" sz="1000" b="0" strike="noStrike" spc="-1">
                      <a:latin typeface="Arial"/>
                    </a:defRPr>
                  </a:pPr>
                  <a:endParaRPr lang="en-US"/>
                </a:p>
              </c:txPr>
              <c:showLegendKey val="0"/>
              <c:showVal val="0"/>
              <c:showCatName val="0"/>
              <c:showSerName val="0"/>
              <c:showPercent val="0"/>
              <c:showBubbleSize val="1"/>
              <c:extLst>
                <c:ext xmlns:c15="http://schemas.microsoft.com/office/drawing/2012/chart" uri="{CE6537A1-D6FC-4f65-9D91-7224C49458BB}"/>
                <c:ext xmlns:c16="http://schemas.microsoft.com/office/drawing/2014/chart" uri="{C3380CC4-5D6E-409C-BE32-E72D297353CC}">
                  <c16:uniqueId val="{00000009-0F61-401E-9743-71B84C0A0615}"/>
                </c:ext>
              </c:extLst>
            </c:dLbl>
            <c:spPr>
              <a:noFill/>
              <a:ln>
                <a:noFill/>
              </a:ln>
              <a:effectLst/>
            </c:spPr>
            <c:txPr>
              <a:bodyPr wrap="none"/>
              <a:lstStyle/>
              <a:p>
                <a:pPr>
                  <a:defRPr lang="en-GB" sz="1000" b="0" strike="noStrike" spc="-1">
                    <a:latin typeface="Arial"/>
                  </a:defRPr>
                </a:pPr>
                <a:endParaRPr lang="en-US"/>
              </a:p>
            </c:txPr>
            <c:showLegendKey val="0"/>
            <c:showVal val="0"/>
            <c:showCatName val="0"/>
            <c:showSerName val="0"/>
            <c:showPercent val="0"/>
            <c:showBubbleSize val="1"/>
            <c:separator> </c:separator>
            <c:showLeaderLines val="1"/>
            <c:extLst>
              <c:ext xmlns:c15="http://schemas.microsoft.com/office/drawing/2012/chart" uri="{CE6537A1-D6FC-4f65-9D91-7224C49458BB}"/>
            </c:extLst>
          </c:dLbls>
          <c:val>
            <c:numRef>
              <c:f>Dec!$AT$50:$AT$54</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A-0F61-401E-9743-71B84C0A0615}"/>
            </c:ext>
          </c:extLst>
        </c:ser>
        <c:dLbls>
          <c:showLegendKey val="0"/>
          <c:showVal val="0"/>
          <c:showCatName val="0"/>
          <c:showSerName val="0"/>
          <c:showPercent val="0"/>
          <c:showBubbleSize val="0"/>
          <c:showLeaderLines val="1"/>
        </c:dLbls>
        <c:firstSliceAng val="0"/>
        <c:holeSize val="50"/>
      </c:doughnutChart>
      <c:spPr>
        <a:noFill/>
        <a:ln w="0">
          <a:noFill/>
        </a:ln>
      </c:spPr>
    </c:plotArea>
    <c:plotVisOnly val="0"/>
    <c:dispBlanksAs val="zero"/>
    <c:showDLblsOverMax val="1"/>
  </c:chart>
  <c:spPr>
    <a:solidFill>
      <a:srgbClr val="E5F3FB"/>
    </a:solidFill>
    <a:ln w="18360">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http://www.wholewellbeing.co.uk/" TargetMode="Externa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6" Type="http://schemas.openxmlformats.org/officeDocument/2006/relationships/chart" Target="../charts/chart17.xml"/><Relationship Id="rId5" Type="http://schemas.openxmlformats.org/officeDocument/2006/relationships/chart" Target="../charts/chart16.xml"/><Relationship Id="rId4" Type="http://schemas.openxmlformats.org/officeDocument/2006/relationships/chart" Target="../charts/chart1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8.xml.rels><?xml version="1.0" encoding="UTF-8" standalone="yes"?>
<Relationships xmlns="http://schemas.openxmlformats.org/package/2006/relationships"><Relationship Id="rId1" Type="http://schemas.openxmlformats.org/officeDocument/2006/relationships/chart" Target="../charts/chart2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22.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29.xml"/></Relationships>
</file>

<file path=xl/drawings/drawing1.xml><?xml version="1.0" encoding="utf-8"?>
<xdr:wsDr xmlns:xdr="http://schemas.openxmlformats.org/drawingml/2006/spreadsheetDrawing" xmlns:a="http://schemas.openxmlformats.org/drawingml/2006/main">
  <xdr:twoCellAnchor editAs="oneCell">
    <xdr:from>
      <xdr:col>7</xdr:col>
      <xdr:colOff>301680</xdr:colOff>
      <xdr:row>5</xdr:row>
      <xdr:rowOff>240480</xdr:rowOff>
    </xdr:from>
    <xdr:to>
      <xdr:col>8</xdr:col>
      <xdr:colOff>8640</xdr:colOff>
      <xdr:row>8</xdr:row>
      <xdr:rowOff>223920</xdr:rowOff>
    </xdr:to>
    <xdr:pic>
      <xdr:nvPicPr>
        <xdr:cNvPr id="2" name="Image 2">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4587840" y="1312920"/>
          <a:ext cx="787320" cy="76716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607320</xdr:colOff>
      <xdr:row>62</xdr:row>
      <xdr:rowOff>32760</xdr:rowOff>
    </xdr:from>
    <xdr:to>
      <xdr:col>5</xdr:col>
      <xdr:colOff>433080</xdr:colOff>
      <xdr:row>90</xdr:row>
      <xdr:rowOff>50760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446400</xdr:colOff>
      <xdr:row>10</xdr:row>
      <xdr:rowOff>74520</xdr:rowOff>
    </xdr:from>
    <xdr:to>
      <xdr:col>11</xdr:col>
      <xdr:colOff>361800</xdr:colOff>
      <xdr:row>25</xdr:row>
      <xdr:rowOff>140400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8</xdr:col>
      <xdr:colOff>549720</xdr:colOff>
      <xdr:row>84</xdr:row>
      <xdr:rowOff>169560</xdr:rowOff>
    </xdr:from>
    <xdr:to>
      <xdr:col>9</xdr:col>
      <xdr:colOff>441720</xdr:colOff>
      <xdr:row>90</xdr:row>
      <xdr:rowOff>181800</xdr:rowOff>
    </xdr:to>
    <xdr:pic>
      <xdr:nvPicPr>
        <xdr:cNvPr id="4" name="Image 3">
          <a:hlinkClick xmlns:r="http://schemas.openxmlformats.org/officeDocument/2006/relationships" r:id="rId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4"/>
        <a:stretch/>
      </xdr:blipFill>
      <xdr:spPr>
        <a:xfrm>
          <a:off x="7599960" y="22834440"/>
          <a:ext cx="3492000" cy="1155240"/>
        </a:xfrm>
        <a:prstGeom prst="rect">
          <a:avLst/>
        </a:prstGeom>
        <a:ln w="18000">
          <a:noFill/>
        </a:ln>
      </xdr:spPr>
    </xdr:pic>
    <xdr:clientData/>
  </xdr:twoCellAnchor>
  <xdr:twoCellAnchor editAs="oneCell">
    <xdr:from>
      <xdr:col>3</xdr:col>
      <xdr:colOff>141120</xdr:colOff>
      <xdr:row>65</xdr:row>
      <xdr:rowOff>61560</xdr:rowOff>
    </xdr:from>
    <xdr:to>
      <xdr:col>5</xdr:col>
      <xdr:colOff>82080</xdr:colOff>
      <xdr:row>87</xdr:row>
      <xdr:rowOff>188280</xdr:rowOff>
    </xdr:to>
    <xdr:graphicFrame macro="">
      <xdr:nvGraphicFramePr>
        <xdr:cNvPr id="5" name="Chart 4">
          <a:extLst>
            <a:ext uri="{FF2B5EF4-FFF2-40B4-BE49-F238E27FC236}">
              <a16:creationId xmlns:a16="http://schemas.microsoft.com/office/drawing/2014/main" id="{00000000-0008-0000-06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1</xdr:col>
      <xdr:colOff>135000</xdr:colOff>
      <xdr:row>61</xdr:row>
      <xdr:rowOff>82800</xdr:rowOff>
    </xdr:from>
    <xdr:to>
      <xdr:col>5</xdr:col>
      <xdr:colOff>342000</xdr:colOff>
      <xdr:row>90</xdr:row>
      <xdr:rowOff>168480</xdr:rowOff>
    </xdr:to>
    <xdr:graphicFrame macro="">
      <xdr:nvGraphicFramePr>
        <xdr:cNvPr id="6" name="Chart 2">
          <a:extLst>
            <a:ext uri="{FF2B5EF4-FFF2-40B4-BE49-F238E27FC236}">
              <a16:creationId xmlns:a16="http://schemas.microsoft.com/office/drawing/2014/main" id="{00000000-0008-0000-06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215280</xdr:colOff>
      <xdr:row>23</xdr:row>
      <xdr:rowOff>134280</xdr:rowOff>
    </xdr:from>
    <xdr:to>
      <xdr:col>10</xdr:col>
      <xdr:colOff>451440</xdr:colOff>
      <xdr:row>39</xdr:row>
      <xdr:rowOff>179280</xdr:rowOff>
    </xdr:to>
    <xdr:graphicFrame macro="">
      <xdr:nvGraphicFramePr>
        <xdr:cNvPr id="6" name="Shape (1a of 2)">
          <a:extLst>
            <a:ext uri="{FF2B5EF4-FFF2-40B4-BE49-F238E27FC236}">
              <a16:creationId xmlns:a16="http://schemas.microsoft.com/office/drawing/2014/main" id="{00000000-0008-0000-07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215280</xdr:colOff>
      <xdr:row>42</xdr:row>
      <xdr:rowOff>24480</xdr:rowOff>
    </xdr:from>
    <xdr:to>
      <xdr:col>10</xdr:col>
      <xdr:colOff>451440</xdr:colOff>
      <xdr:row>59</xdr:row>
      <xdr:rowOff>236520</xdr:rowOff>
    </xdr:to>
    <xdr:graphicFrame macro="">
      <xdr:nvGraphicFramePr>
        <xdr:cNvPr id="7" name="Shape (2a of 2)">
          <a:extLst>
            <a:ext uri="{FF2B5EF4-FFF2-40B4-BE49-F238E27FC236}">
              <a16:creationId xmlns:a16="http://schemas.microsoft.com/office/drawing/2014/main" id="{00000000-0008-0000-07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10</xdr:col>
      <xdr:colOff>1093680</xdr:colOff>
      <xdr:row>23</xdr:row>
      <xdr:rowOff>134280</xdr:rowOff>
    </xdr:from>
    <xdr:to>
      <xdr:col>17</xdr:col>
      <xdr:colOff>1040760</xdr:colOff>
      <xdr:row>39</xdr:row>
      <xdr:rowOff>179280</xdr:rowOff>
    </xdr:to>
    <xdr:graphicFrame macro="">
      <xdr:nvGraphicFramePr>
        <xdr:cNvPr id="8" name="Shape (1b of 2)">
          <a:extLst>
            <a:ext uri="{FF2B5EF4-FFF2-40B4-BE49-F238E27FC236}">
              <a16:creationId xmlns:a16="http://schemas.microsoft.com/office/drawing/2014/main" id="{00000000-0008-0000-07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10</xdr:col>
      <xdr:colOff>1093680</xdr:colOff>
      <xdr:row>42</xdr:row>
      <xdr:rowOff>24480</xdr:rowOff>
    </xdr:from>
    <xdr:to>
      <xdr:col>17</xdr:col>
      <xdr:colOff>1041120</xdr:colOff>
      <xdr:row>59</xdr:row>
      <xdr:rowOff>236880</xdr:rowOff>
    </xdr:to>
    <xdr:graphicFrame macro="">
      <xdr:nvGraphicFramePr>
        <xdr:cNvPr id="9" name="Shape (2b of 2)">
          <a:extLst>
            <a:ext uri="{FF2B5EF4-FFF2-40B4-BE49-F238E27FC236}">
              <a16:creationId xmlns:a16="http://schemas.microsoft.com/office/drawing/2014/main" id="{00000000-0008-0000-07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68040</xdr:colOff>
      <xdr:row>7</xdr:row>
      <xdr:rowOff>177120</xdr:rowOff>
    </xdr:from>
    <xdr:to>
      <xdr:col>24</xdr:col>
      <xdr:colOff>276840</xdr:colOff>
      <xdr:row>33</xdr:row>
      <xdr:rowOff>186120</xdr:rowOff>
    </xdr:to>
    <xdr:graphicFrame macro="">
      <xdr:nvGraphicFramePr>
        <xdr:cNvPr id="10" name="Chart 13">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14</xdr:col>
      <xdr:colOff>93240</xdr:colOff>
      <xdr:row>7</xdr:row>
      <xdr:rowOff>168840</xdr:rowOff>
    </xdr:from>
    <xdr:to>
      <xdr:col>24</xdr:col>
      <xdr:colOff>305280</xdr:colOff>
      <xdr:row>33</xdr:row>
      <xdr:rowOff>180720</xdr:rowOff>
    </xdr:to>
    <xdr:graphicFrame macro="">
      <xdr:nvGraphicFramePr>
        <xdr:cNvPr id="11" name="Chart 9">
          <a:extLst>
            <a:ext uri="{FF2B5EF4-FFF2-40B4-BE49-F238E27FC236}">
              <a16:creationId xmlns:a16="http://schemas.microsoft.com/office/drawing/2014/main" id="{00000000-0008-0000-08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14</xdr:col>
      <xdr:colOff>91080</xdr:colOff>
      <xdr:row>7</xdr:row>
      <xdr:rowOff>158040</xdr:rowOff>
    </xdr:from>
    <xdr:to>
      <xdr:col>24</xdr:col>
      <xdr:colOff>301680</xdr:colOff>
      <xdr:row>33</xdr:row>
      <xdr:rowOff>169920</xdr:rowOff>
    </xdr:to>
    <xdr:graphicFrame macro="">
      <xdr:nvGraphicFramePr>
        <xdr:cNvPr id="12" name="Chart 1">
          <a:extLst>
            <a:ext uri="{FF2B5EF4-FFF2-40B4-BE49-F238E27FC236}">
              <a16:creationId xmlns:a16="http://schemas.microsoft.com/office/drawing/2014/main" id="{00000000-0008-0000-0800-00000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287640</xdr:colOff>
      <xdr:row>41</xdr:row>
      <xdr:rowOff>24840</xdr:rowOff>
    </xdr:from>
    <xdr:to>
      <xdr:col>21</xdr:col>
      <xdr:colOff>66600</xdr:colOff>
      <xdr:row>70</xdr:row>
      <xdr:rowOff>113760</xdr:rowOff>
    </xdr:to>
    <xdr:graphicFrame macro="">
      <xdr:nvGraphicFramePr>
        <xdr:cNvPr id="13" name="Chart 12">
          <a:extLst>
            <a:ext uri="{FF2B5EF4-FFF2-40B4-BE49-F238E27FC236}">
              <a16:creationId xmlns:a16="http://schemas.microsoft.com/office/drawing/2014/main" id="{00000000-0008-0000-0C00-00000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xdr:col>
      <xdr:colOff>131040</xdr:colOff>
      <xdr:row>69</xdr:row>
      <xdr:rowOff>74160</xdr:rowOff>
    </xdr:from>
    <xdr:to>
      <xdr:col>25</xdr:col>
      <xdr:colOff>628920</xdr:colOff>
      <xdr:row>97</xdr:row>
      <xdr:rowOff>32760</xdr:rowOff>
    </xdr:to>
    <xdr:graphicFrame macro="">
      <xdr:nvGraphicFramePr>
        <xdr:cNvPr id="14" name="Chart 13">
          <a:extLst>
            <a:ext uri="{FF2B5EF4-FFF2-40B4-BE49-F238E27FC236}">
              <a16:creationId xmlns:a16="http://schemas.microsoft.com/office/drawing/2014/main" id="{00000000-0008-0000-0C00-00000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339840</xdr:colOff>
      <xdr:row>99</xdr:row>
      <xdr:rowOff>149760</xdr:rowOff>
    </xdr:from>
    <xdr:to>
      <xdr:col>25</xdr:col>
      <xdr:colOff>723240</xdr:colOff>
      <xdr:row>133</xdr:row>
      <xdr:rowOff>190800</xdr:rowOff>
    </xdr:to>
    <xdr:graphicFrame macro="">
      <xdr:nvGraphicFramePr>
        <xdr:cNvPr id="15" name="Chart 14">
          <a:extLst>
            <a:ext uri="{FF2B5EF4-FFF2-40B4-BE49-F238E27FC236}">
              <a16:creationId xmlns:a16="http://schemas.microsoft.com/office/drawing/2014/main" id="{00000000-0008-0000-0C00-00000F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xdr:col>
      <xdr:colOff>490680</xdr:colOff>
      <xdr:row>138</xdr:row>
      <xdr:rowOff>13320</xdr:rowOff>
    </xdr:from>
    <xdr:to>
      <xdr:col>15</xdr:col>
      <xdr:colOff>46800</xdr:colOff>
      <xdr:row>158</xdr:row>
      <xdr:rowOff>59400</xdr:rowOff>
    </xdr:to>
    <xdr:graphicFrame macro="">
      <xdr:nvGraphicFramePr>
        <xdr:cNvPr id="16" name="Chart 15">
          <a:extLst>
            <a:ext uri="{FF2B5EF4-FFF2-40B4-BE49-F238E27FC236}">
              <a16:creationId xmlns:a16="http://schemas.microsoft.com/office/drawing/2014/main" id="{00000000-0008-0000-0C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16</xdr:col>
      <xdr:colOff>84960</xdr:colOff>
      <xdr:row>138</xdr:row>
      <xdr:rowOff>37080</xdr:rowOff>
    </xdr:from>
    <xdr:to>
      <xdr:col>27</xdr:col>
      <xdr:colOff>515880</xdr:colOff>
      <xdr:row>158</xdr:row>
      <xdr:rowOff>82080</xdr:rowOff>
    </xdr:to>
    <xdr:graphicFrame macro="">
      <xdr:nvGraphicFramePr>
        <xdr:cNvPr id="17" name="Chart 16">
          <a:extLst>
            <a:ext uri="{FF2B5EF4-FFF2-40B4-BE49-F238E27FC236}">
              <a16:creationId xmlns:a16="http://schemas.microsoft.com/office/drawing/2014/main" id="{00000000-0008-0000-0C00-000011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2</xdr:col>
      <xdr:colOff>442080</xdr:colOff>
      <xdr:row>164</xdr:row>
      <xdr:rowOff>77400</xdr:rowOff>
    </xdr:from>
    <xdr:to>
      <xdr:col>14</xdr:col>
      <xdr:colOff>609840</xdr:colOff>
      <xdr:row>188</xdr:row>
      <xdr:rowOff>146880</xdr:rowOff>
    </xdr:to>
    <xdr:graphicFrame macro="">
      <xdr:nvGraphicFramePr>
        <xdr:cNvPr id="18" name="Chart 17">
          <a:extLst>
            <a:ext uri="{FF2B5EF4-FFF2-40B4-BE49-F238E27FC236}">
              <a16:creationId xmlns:a16="http://schemas.microsoft.com/office/drawing/2014/main" id="{00000000-0008-0000-0C00-00001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940680</xdr:colOff>
      <xdr:row>0</xdr:row>
      <xdr:rowOff>67320</xdr:rowOff>
    </xdr:from>
    <xdr:to>
      <xdr:col>11</xdr:col>
      <xdr:colOff>584280</xdr:colOff>
      <xdr:row>2</xdr:row>
      <xdr:rowOff>266400</xdr:rowOff>
    </xdr:to>
    <xdr:graphicFrame macro="">
      <xdr:nvGraphicFramePr>
        <xdr:cNvPr id="19" name="HourChart - Jan 1">
          <a:extLst>
            <a:ext uri="{FF2B5EF4-FFF2-40B4-BE49-F238E27FC236}">
              <a16:creationId xmlns:a16="http://schemas.microsoft.com/office/drawing/2014/main" id="{00000000-0008-0000-0D00-00001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0" name="HourChart - Jan 1">
          <a:extLst>
            <a:ext uri="{FF2B5EF4-FFF2-40B4-BE49-F238E27FC236}">
              <a16:creationId xmlns:a16="http://schemas.microsoft.com/office/drawing/2014/main" id="{00000000-0008-0000-0E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1" name="HourChart - Jan 1">
          <a:extLst>
            <a:ext uri="{FF2B5EF4-FFF2-40B4-BE49-F238E27FC236}">
              <a16:creationId xmlns:a16="http://schemas.microsoft.com/office/drawing/2014/main" id="{00000000-0008-0000-0F00-00001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2" name="HourChart - Jan 1">
          <a:extLst>
            <a:ext uri="{FF2B5EF4-FFF2-40B4-BE49-F238E27FC236}">
              <a16:creationId xmlns:a16="http://schemas.microsoft.com/office/drawing/2014/main" id="{00000000-0008-0000-1000-00001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3" name="HourChart - Jan 1">
          <a:extLst>
            <a:ext uri="{FF2B5EF4-FFF2-40B4-BE49-F238E27FC236}">
              <a16:creationId xmlns:a16="http://schemas.microsoft.com/office/drawing/2014/main" id="{00000000-0008-0000-1100-00001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4" name="HourChart - Jan 1">
          <a:extLst>
            <a:ext uri="{FF2B5EF4-FFF2-40B4-BE49-F238E27FC236}">
              <a16:creationId xmlns:a16="http://schemas.microsoft.com/office/drawing/2014/main" id="{00000000-0008-0000-1200-00001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5" name="HourChart - Jan 1">
          <a:extLst>
            <a:ext uri="{FF2B5EF4-FFF2-40B4-BE49-F238E27FC236}">
              <a16:creationId xmlns:a16="http://schemas.microsoft.com/office/drawing/2014/main" id="{00000000-0008-0000-1300-00001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6" name="HourChart - Jan 1">
          <a:extLst>
            <a:ext uri="{FF2B5EF4-FFF2-40B4-BE49-F238E27FC236}">
              <a16:creationId xmlns:a16="http://schemas.microsoft.com/office/drawing/2014/main" id="{00000000-0008-0000-1400-00001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7" name="HourChart - Jan 1">
          <a:extLst>
            <a:ext uri="{FF2B5EF4-FFF2-40B4-BE49-F238E27FC236}">
              <a16:creationId xmlns:a16="http://schemas.microsoft.com/office/drawing/2014/main" id="{00000000-0008-0000-1500-00001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8" name="HourChart - Jan 1">
          <a:extLst>
            <a:ext uri="{FF2B5EF4-FFF2-40B4-BE49-F238E27FC236}">
              <a16:creationId xmlns:a16="http://schemas.microsoft.com/office/drawing/2014/main" id="{00000000-0008-0000-16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29" name="HourChart - Jan 1">
          <a:extLst>
            <a:ext uri="{FF2B5EF4-FFF2-40B4-BE49-F238E27FC236}">
              <a16:creationId xmlns:a16="http://schemas.microsoft.com/office/drawing/2014/main" id="{00000000-0008-0000-1700-00001D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editAs="oneCell">
    <xdr:from>
      <xdr:col>10</xdr:col>
      <xdr:colOff>941760</xdr:colOff>
      <xdr:row>0</xdr:row>
      <xdr:rowOff>67320</xdr:rowOff>
    </xdr:from>
    <xdr:to>
      <xdr:col>11</xdr:col>
      <xdr:colOff>585360</xdr:colOff>
      <xdr:row>2</xdr:row>
      <xdr:rowOff>266400</xdr:rowOff>
    </xdr:to>
    <xdr:graphicFrame macro="">
      <xdr:nvGraphicFramePr>
        <xdr:cNvPr id="30" name="HourChart - Jan 1">
          <a:extLst>
            <a:ext uri="{FF2B5EF4-FFF2-40B4-BE49-F238E27FC236}">
              <a16:creationId xmlns:a16="http://schemas.microsoft.com/office/drawing/2014/main" id="{00000000-0008-0000-18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churchofengland.org/sites/default/files/2020-07/COVENANT2_Clergy5.pdf" TargetMode="External"/><Relationship Id="rId13" Type="http://schemas.openxmlformats.org/officeDocument/2006/relationships/vmlDrawing" Target="../drawings/vmlDrawing1.vml"/><Relationship Id="rId3" Type="http://schemas.openxmlformats.org/officeDocument/2006/relationships/hyperlink" Target="https://rushenparishorg.files.wordpress.com/2022/11/time-management-and-wellbeing.pdf" TargetMode="External"/><Relationship Id="rId7" Type="http://schemas.openxmlformats.org/officeDocument/2006/relationships/hyperlink" Target="https://workwellresearch.com/media/images/Emerging%20Insights.pdf" TargetMode="External"/><Relationship Id="rId12" Type="http://schemas.openxmlformats.org/officeDocument/2006/relationships/hyperlink" Target="https://www.amazon.co.uk/Clergy-Quick-Guide-Time-Management-ebook/dp/B076R4BPBH/" TargetMode="External"/><Relationship Id="rId2" Type="http://schemas.openxmlformats.org/officeDocument/2006/relationships/hyperlink" Target="https://www.churchofengland.org/resources/diocesan-resources/ministry/ministry-development/living-ministry/living-ministry" TargetMode="External"/><Relationship Id="rId1" Type="http://schemas.openxmlformats.org/officeDocument/2006/relationships/hyperlink" Target="http://www.biblegateway.com/" TargetMode="External"/><Relationship Id="rId6" Type="http://schemas.openxmlformats.org/officeDocument/2006/relationships/hyperlink" Target="https://workwellresearch.com/media/images/FIM%20Report%20Workload.pdf" TargetMode="External"/><Relationship Id="rId11" Type="http://schemas.openxmlformats.org/officeDocument/2006/relationships/hyperlink" Target="https://www.amazon.co.uk/Renegade-Pastors-Guide-Time-Management-ebook/dp/B074N752LM" TargetMode="External"/><Relationship Id="rId5" Type="http://schemas.openxmlformats.org/officeDocument/2006/relationships/hyperlink" Target="https://workwellresearch.com/media/images/FIM_Report_Flourishing_in_Ministry_2.pdf" TargetMode="External"/><Relationship Id="rId10" Type="http://schemas.openxmlformats.org/officeDocument/2006/relationships/hyperlink" Target="https://www.amazon.co.uk/Beyond-Busyness-Time-Wisdom-Ministry-ebook/dp/B07DGG5747" TargetMode="External"/><Relationship Id="rId4" Type="http://schemas.openxmlformats.org/officeDocument/2006/relationships/hyperlink" Target="https://workwellresearch.org/wp-content/uploads/2020/07/Ministry-Life-BC-2.pdf" TargetMode="External"/><Relationship Id="rId9" Type="http://schemas.openxmlformats.org/officeDocument/2006/relationships/hyperlink" Target="https://www.amazon.co.uk/Flourishing-Ministry-Cultivate-Clergy-Wellbeing-ebook/dp/B07WTQF7P6" TargetMode="External"/><Relationship Id="rId1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hyperlink" Target="https://www.facebook.com/thymeandwellbeing" TargetMode="External"/><Relationship Id="rId2" Type="http://schemas.openxmlformats.org/officeDocument/2006/relationships/hyperlink" Target="https://rushenparish.org.uk/thyme-and-wellbeing/" TargetMode="External"/><Relationship Id="rId1" Type="http://schemas.openxmlformats.org/officeDocument/2006/relationships/hyperlink" Target="mailto:thymeandwellbeing@gmail.com?subject=Thyme%20and%20Well-being%20(v3.21)" TargetMode="External"/><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4.xml"/><Relationship Id="rId1" Type="http://schemas.openxmlformats.org/officeDocument/2006/relationships/hyperlink" Target="https://almanac.oremus.org/hymns-" TargetMode="External"/><Relationship Id="rId4"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5.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6.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7.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drawing" Target="../drawings/drawing8.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9.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drawing" Target="../drawings/drawing10.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drawing" Target="../drawings/drawing11.xml"/></Relationships>
</file>

<file path=xl/worksheets/_rels/sheet20.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12.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drawing" Target="../drawings/drawing13.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drawing" Target="../drawings/drawing14.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drawing" Target="../drawings/drawing15.xml"/></Relationships>
</file>

<file path=xl/worksheets/_rels/sheet2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drawing" Target="../drawings/drawing16.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drawing" Target="../drawings/drawing17.xml"/></Relationships>
</file>

<file path=xl/worksheets/_rels/sheet26.xml.rels><?xml version="1.0" encoding="UTF-8" standalone="yes"?>
<Relationships xmlns="http://schemas.openxmlformats.org/package/2006/relationships"><Relationship Id="rId2" Type="http://schemas.openxmlformats.org/officeDocument/2006/relationships/hyperlink" Target="http://www.freemaptools.com/download-uk-postcode-lat-lng.htm" TargetMode="External"/><Relationship Id="rId1" Type="http://schemas.openxmlformats.org/officeDocument/2006/relationships/hyperlink" Target="https://www.esrl.noaa.gov/gmd/grad/solcalc/calcdetails.html"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BFAEF"/>
  </sheetPr>
  <dimension ref="A1:U160"/>
  <sheetViews>
    <sheetView showRowColHeaders="0" tabSelected="1" topLeftCell="B1" zoomScale="70" zoomScaleNormal="70" workbookViewId="0">
      <selection activeCell="B1" sqref="B1"/>
    </sheetView>
  </sheetViews>
  <sheetFormatPr defaultColWidth="10.5" defaultRowHeight="16.5"/>
  <cols>
    <col min="1" max="1" width="21.875" hidden="1" customWidth="1"/>
    <col min="2" max="2" width="4.125" customWidth="1"/>
    <col min="3" max="3" width="3.375" customWidth="1"/>
    <col min="4" max="4" width="20.875" customWidth="1"/>
    <col min="5" max="5" width="44.25" customWidth="1"/>
    <col min="6" max="7" width="3.125" customWidth="1"/>
    <col min="8" max="8" width="65.125" customWidth="1"/>
    <col min="9" max="9" width="4.25" customWidth="1"/>
    <col min="10" max="10" width="3.375" customWidth="1"/>
    <col min="11" max="11" width="4.25" customWidth="1"/>
    <col min="12" max="12" width="81.625" customWidth="1"/>
    <col min="13" max="13" width="5" customWidth="1"/>
    <col min="14" max="14" width="5.25" customWidth="1"/>
  </cols>
  <sheetData>
    <row r="1" spans="2:21" ht="19.350000000000001" customHeight="1">
      <c r="B1" s="1"/>
      <c r="C1" s="1"/>
      <c r="D1" s="1"/>
      <c r="E1" s="1"/>
      <c r="F1" s="1"/>
      <c r="G1" s="1"/>
      <c r="H1" s="1"/>
      <c r="I1" s="1"/>
      <c r="J1" s="1"/>
      <c r="K1" s="1"/>
      <c r="L1" s="1"/>
      <c r="M1" s="1"/>
      <c r="N1" s="1"/>
      <c r="O1" s="1"/>
      <c r="P1" s="2"/>
      <c r="Q1" s="2"/>
      <c r="R1" s="2"/>
      <c r="S1" s="2"/>
      <c r="T1" s="2"/>
      <c r="U1" s="2"/>
    </row>
    <row r="2" spans="2:21" ht="40.5" customHeight="1">
      <c r="B2" s="1"/>
      <c r="C2" s="1466" t="s">
        <v>0</v>
      </c>
      <c r="D2" s="1466"/>
      <c r="E2" s="3" t="str">
        <f>HYPERLINK("#Settings" &amp; Se_TopCell, "")</f>
        <v></v>
      </c>
      <c r="F2" s="1"/>
      <c r="G2" s="2"/>
      <c r="H2" s="2"/>
      <c r="I2" s="4" t="s">
        <v>1</v>
      </c>
      <c r="J2" s="1"/>
      <c r="K2" s="1"/>
      <c r="L2" s="1467"/>
      <c r="M2" s="1467"/>
      <c r="N2" s="1"/>
      <c r="O2" s="1"/>
      <c r="P2" s="2"/>
      <c r="Q2" s="2"/>
      <c r="R2" s="2"/>
      <c r="S2" s="2"/>
      <c r="T2" s="2"/>
      <c r="U2" s="2"/>
    </row>
    <row r="3" spans="2:21" ht="9.1999999999999993" customHeight="1">
      <c r="B3" s="1"/>
      <c r="C3" s="1"/>
      <c r="D3" s="1"/>
      <c r="E3" s="1"/>
      <c r="F3" s="1"/>
      <c r="G3" s="1"/>
      <c r="H3" s="1"/>
      <c r="I3" s="1"/>
      <c r="J3" s="1"/>
      <c r="K3" s="1"/>
      <c r="L3" s="1"/>
      <c r="M3" s="1"/>
      <c r="N3" s="1"/>
      <c r="O3" s="1"/>
      <c r="P3" s="2"/>
      <c r="Q3" s="2"/>
      <c r="R3" s="2"/>
      <c r="S3" s="2"/>
      <c r="T3" s="2"/>
      <c r="U3" s="2"/>
    </row>
    <row r="4" spans="2:21" ht="20.45" customHeight="1">
      <c r="B4" s="1"/>
      <c r="C4" s="5"/>
      <c r="D4" s="6"/>
      <c r="E4" s="6"/>
      <c r="F4" s="6"/>
      <c r="G4" s="6"/>
      <c r="H4" s="6"/>
      <c r="I4" s="7"/>
      <c r="J4" s="1"/>
      <c r="K4" s="5"/>
      <c r="L4" s="8"/>
      <c r="M4" s="7"/>
      <c r="N4" s="1"/>
      <c r="O4" s="2"/>
      <c r="P4" s="2"/>
      <c r="Q4" s="2"/>
      <c r="R4" s="2"/>
      <c r="S4" s="2"/>
      <c r="T4" s="2"/>
      <c r="U4" s="2"/>
    </row>
    <row r="5" spans="2:21" ht="20.45" customHeight="1">
      <c r="B5" s="1"/>
      <c r="C5" s="9"/>
      <c r="D5" s="1468" t="s">
        <v>2</v>
      </c>
      <c r="E5" s="1468"/>
      <c r="F5" s="1468"/>
      <c r="G5" s="1468"/>
      <c r="H5" s="1468"/>
      <c r="I5" s="10"/>
      <c r="J5" s="1"/>
      <c r="K5" s="9"/>
      <c r="L5" s="1469" t="s">
        <v>3</v>
      </c>
      <c r="M5" s="10"/>
      <c r="N5" s="1"/>
      <c r="O5" s="2"/>
      <c r="P5" s="2"/>
      <c r="Q5" s="2"/>
      <c r="R5" s="2"/>
      <c r="S5" s="2"/>
      <c r="T5" s="2"/>
      <c r="U5" s="2"/>
    </row>
    <row r="6" spans="2:21" ht="27" customHeight="1">
      <c r="B6" s="1"/>
      <c r="C6" s="9"/>
      <c r="D6" s="1468"/>
      <c r="E6" s="1468"/>
      <c r="F6" s="1468"/>
      <c r="G6" s="1468"/>
      <c r="H6" s="1468"/>
      <c r="I6" s="10"/>
      <c r="J6" s="1"/>
      <c r="K6" s="9"/>
      <c r="L6" s="1469"/>
      <c r="M6" s="10"/>
      <c r="N6" s="1"/>
      <c r="O6" s="2"/>
      <c r="P6" s="2"/>
      <c r="Q6" s="2"/>
      <c r="R6" s="2"/>
      <c r="S6" s="2"/>
      <c r="T6" s="2"/>
      <c r="U6" s="2"/>
    </row>
    <row r="7" spans="2:21" ht="20.45" customHeight="1">
      <c r="B7" s="1"/>
      <c r="C7" s="11"/>
      <c r="D7" s="1470" t="s">
        <v>4</v>
      </c>
      <c r="E7" s="1470"/>
      <c r="F7" s="1470"/>
      <c r="G7" s="1470"/>
      <c r="H7" s="1470"/>
      <c r="I7" s="10"/>
      <c r="J7" s="1"/>
      <c r="K7" s="11"/>
      <c r="L7" s="1471" t="s">
        <v>5</v>
      </c>
      <c r="M7" s="10"/>
      <c r="N7" s="1"/>
      <c r="O7" s="2"/>
      <c r="P7" s="2"/>
      <c r="Q7" s="2"/>
      <c r="R7" s="2"/>
      <c r="S7" s="2"/>
      <c r="T7" s="2"/>
      <c r="U7" s="2"/>
    </row>
    <row r="8" spans="2:21" ht="20.45" customHeight="1">
      <c r="B8" s="1"/>
      <c r="C8" s="11"/>
      <c r="D8" s="1470"/>
      <c r="E8" s="1470"/>
      <c r="F8" s="1470"/>
      <c r="G8" s="1470"/>
      <c r="H8" s="1470"/>
      <c r="I8" s="10"/>
      <c r="J8" s="1"/>
      <c r="K8" s="11"/>
      <c r="L8" s="1471"/>
      <c r="M8" s="10"/>
      <c r="N8" s="1"/>
      <c r="O8" s="2"/>
      <c r="P8" s="2"/>
      <c r="Q8" s="2"/>
      <c r="R8" s="2"/>
      <c r="S8" s="2"/>
      <c r="T8" s="2"/>
      <c r="U8" s="2"/>
    </row>
    <row r="9" spans="2:21" ht="20.45" customHeight="1">
      <c r="B9" s="1"/>
      <c r="C9" s="11"/>
      <c r="D9" s="1470"/>
      <c r="E9" s="1470"/>
      <c r="F9" s="1470"/>
      <c r="G9" s="1470"/>
      <c r="H9" s="1470"/>
      <c r="I9" s="10"/>
      <c r="J9" s="1"/>
      <c r="K9" s="11"/>
      <c r="L9" s="1471"/>
      <c r="M9" s="10"/>
      <c r="N9" s="1"/>
      <c r="O9" s="2"/>
      <c r="P9" s="2"/>
      <c r="Q9" s="2"/>
      <c r="R9" s="2"/>
      <c r="S9" s="2"/>
      <c r="T9" s="2"/>
      <c r="U9" s="2"/>
    </row>
    <row r="10" spans="2:21" ht="20.45" customHeight="1">
      <c r="B10" s="1"/>
      <c r="C10" s="11"/>
      <c r="D10" s="1470"/>
      <c r="E10" s="1470"/>
      <c r="F10" s="1470"/>
      <c r="G10" s="1470"/>
      <c r="H10" s="1470"/>
      <c r="I10" s="10"/>
      <c r="J10" s="1"/>
      <c r="K10" s="11"/>
      <c r="L10" s="1471"/>
      <c r="M10" s="10"/>
      <c r="N10" s="1"/>
      <c r="O10" s="2"/>
      <c r="P10" s="2"/>
      <c r="Q10" s="2"/>
      <c r="R10" s="2"/>
      <c r="S10" s="2"/>
      <c r="T10" s="2"/>
      <c r="U10" s="2"/>
    </row>
    <row r="11" spans="2:21" ht="20.45" customHeight="1">
      <c r="B11" s="1"/>
      <c r="C11" s="11"/>
      <c r="D11" s="1470"/>
      <c r="E11" s="1470"/>
      <c r="F11" s="1470"/>
      <c r="G11" s="1470"/>
      <c r="H11" s="1470"/>
      <c r="I11" s="10"/>
      <c r="J11" s="1"/>
      <c r="K11" s="11"/>
      <c r="L11" s="1471"/>
      <c r="M11" s="10"/>
      <c r="N11" s="1"/>
      <c r="O11" s="2"/>
      <c r="P11" s="2"/>
      <c r="Q11" s="2"/>
      <c r="R11" s="2"/>
      <c r="S11" s="2"/>
      <c r="T11" s="2"/>
      <c r="U11" s="2"/>
    </row>
    <row r="12" spans="2:21" ht="20.45" customHeight="1">
      <c r="B12" s="1"/>
      <c r="C12" s="11"/>
      <c r="D12" s="1470"/>
      <c r="E12" s="1470"/>
      <c r="F12" s="1470"/>
      <c r="G12" s="1470"/>
      <c r="H12" s="1470"/>
      <c r="I12" s="10"/>
      <c r="J12" s="1"/>
      <c r="K12" s="11"/>
      <c r="L12" s="1471"/>
      <c r="M12" s="10"/>
      <c r="N12" s="1"/>
      <c r="O12" s="2"/>
      <c r="P12" s="2"/>
      <c r="Q12" s="2"/>
      <c r="R12" s="2"/>
      <c r="S12" s="2"/>
      <c r="T12" s="2"/>
      <c r="U12" s="2"/>
    </row>
    <row r="13" spans="2:21" ht="20.45" customHeight="1">
      <c r="B13" s="1"/>
      <c r="C13" s="11"/>
      <c r="D13" s="1470"/>
      <c r="E13" s="1470"/>
      <c r="F13" s="1470"/>
      <c r="G13" s="1470"/>
      <c r="H13" s="1470"/>
      <c r="I13" s="10"/>
      <c r="J13" s="1"/>
      <c r="K13" s="11"/>
      <c r="L13" s="1471"/>
      <c r="M13" s="10"/>
      <c r="N13" s="1"/>
      <c r="O13" s="2"/>
      <c r="P13" s="2"/>
      <c r="Q13" s="2"/>
      <c r="R13" s="2"/>
      <c r="S13" s="2"/>
      <c r="T13" s="2"/>
      <c r="U13" s="2"/>
    </row>
    <row r="14" spans="2:21" ht="20.45" customHeight="1">
      <c r="B14" s="1"/>
      <c r="C14" s="11"/>
      <c r="D14" s="1470"/>
      <c r="E14" s="1470"/>
      <c r="F14" s="1470"/>
      <c r="G14" s="1470"/>
      <c r="H14" s="1470"/>
      <c r="I14" s="10"/>
      <c r="J14" s="1"/>
      <c r="K14" s="11"/>
      <c r="L14" s="1471"/>
      <c r="M14" s="10"/>
      <c r="N14" s="1"/>
      <c r="O14" s="2"/>
      <c r="P14" s="2"/>
      <c r="Q14" s="2"/>
      <c r="R14" s="2"/>
      <c r="S14" s="2"/>
      <c r="T14" s="2"/>
      <c r="U14" s="2"/>
    </row>
    <row r="15" spans="2:21" ht="20.45" customHeight="1">
      <c r="B15" s="1"/>
      <c r="C15" s="11"/>
      <c r="D15" s="1470"/>
      <c r="E15" s="1470"/>
      <c r="F15" s="1470"/>
      <c r="G15" s="1470"/>
      <c r="H15" s="1470"/>
      <c r="I15" s="10"/>
      <c r="J15" s="1"/>
      <c r="K15" s="11"/>
      <c r="L15" s="1471"/>
      <c r="M15" s="10"/>
      <c r="N15" s="1"/>
      <c r="O15" s="2"/>
      <c r="P15" s="2"/>
      <c r="Q15" s="2"/>
      <c r="R15" s="2"/>
      <c r="S15" s="2"/>
      <c r="T15" s="2"/>
      <c r="U15" s="2"/>
    </row>
    <row r="16" spans="2:21" ht="20.45" customHeight="1">
      <c r="B16" s="1"/>
      <c r="C16" s="11"/>
      <c r="D16" s="1470"/>
      <c r="E16" s="1470"/>
      <c r="F16" s="1470"/>
      <c r="G16" s="1470"/>
      <c r="H16" s="1470"/>
      <c r="I16" s="10"/>
      <c r="J16" s="1"/>
      <c r="K16" s="11"/>
      <c r="L16" s="1471"/>
      <c r="M16" s="10"/>
      <c r="N16" s="1"/>
      <c r="O16" s="2"/>
      <c r="P16" s="2"/>
      <c r="Q16" s="2"/>
      <c r="R16" s="2"/>
      <c r="S16" s="2"/>
      <c r="T16" s="2"/>
      <c r="U16" s="2"/>
    </row>
    <row r="17" spans="2:21" ht="20.45" customHeight="1">
      <c r="B17" s="1"/>
      <c r="C17" s="11"/>
      <c r="D17" s="1470"/>
      <c r="E17" s="1470"/>
      <c r="F17" s="1470"/>
      <c r="G17" s="1470"/>
      <c r="H17" s="1470"/>
      <c r="I17" s="10"/>
      <c r="J17" s="1"/>
      <c r="K17" s="11"/>
      <c r="L17" s="1471"/>
      <c r="M17" s="10"/>
      <c r="N17" s="1"/>
      <c r="O17" s="2"/>
      <c r="P17" s="2"/>
      <c r="Q17" s="2"/>
      <c r="R17" s="2"/>
      <c r="S17" s="2"/>
      <c r="T17" s="2"/>
      <c r="U17" s="2"/>
    </row>
    <row r="18" spans="2:21" ht="20.45" customHeight="1">
      <c r="B18" s="1"/>
      <c r="C18" s="11"/>
      <c r="D18" s="1470"/>
      <c r="E18" s="1470"/>
      <c r="F18" s="1470"/>
      <c r="G18" s="1470"/>
      <c r="H18" s="1470"/>
      <c r="I18" s="10"/>
      <c r="J18" s="1"/>
      <c r="K18" s="11"/>
      <c r="L18" s="1471"/>
      <c r="M18" s="10"/>
      <c r="N18" s="1"/>
      <c r="O18" s="2"/>
      <c r="P18" s="2"/>
      <c r="Q18" s="2"/>
      <c r="R18" s="2"/>
      <c r="S18" s="2"/>
      <c r="T18" s="2"/>
      <c r="U18" s="2"/>
    </row>
    <row r="19" spans="2:21" ht="20.45" customHeight="1">
      <c r="B19" s="1"/>
      <c r="C19" s="11"/>
      <c r="D19" s="1470"/>
      <c r="E19" s="1470"/>
      <c r="F19" s="1470"/>
      <c r="G19" s="1470"/>
      <c r="H19" s="1470"/>
      <c r="I19" s="10"/>
      <c r="J19" s="1"/>
      <c r="K19" s="11"/>
      <c r="L19" s="1471"/>
      <c r="M19" s="10"/>
      <c r="N19" s="1"/>
      <c r="O19" s="2"/>
      <c r="P19" s="2"/>
      <c r="Q19" s="2"/>
      <c r="R19" s="2"/>
      <c r="S19" s="2"/>
      <c r="T19" s="2"/>
      <c r="U19" s="2"/>
    </row>
    <row r="20" spans="2:21" ht="20.45" customHeight="1">
      <c r="B20" s="1"/>
      <c r="C20" s="11"/>
      <c r="D20" s="1470"/>
      <c r="E20" s="1470"/>
      <c r="F20" s="1470"/>
      <c r="G20" s="1470"/>
      <c r="H20" s="1470"/>
      <c r="I20" s="10"/>
      <c r="J20" s="1"/>
      <c r="K20" s="11"/>
      <c r="L20" s="1471"/>
      <c r="M20" s="10"/>
      <c r="N20" s="1"/>
      <c r="O20" s="2"/>
      <c r="P20" s="2"/>
      <c r="Q20" s="2"/>
      <c r="R20" s="2"/>
      <c r="S20" s="2"/>
      <c r="T20" s="2"/>
      <c r="U20" s="2"/>
    </row>
    <row r="21" spans="2:21" ht="20.45" customHeight="1">
      <c r="B21" s="1"/>
      <c r="C21" s="11"/>
      <c r="D21" s="1470"/>
      <c r="E21" s="1470"/>
      <c r="F21" s="1470"/>
      <c r="G21" s="1470"/>
      <c r="H21" s="1470"/>
      <c r="I21" s="10"/>
      <c r="J21" s="1"/>
      <c r="K21" s="11"/>
      <c r="L21" s="1471"/>
      <c r="M21" s="10"/>
      <c r="N21" s="1"/>
      <c r="O21" s="2"/>
      <c r="P21" s="2"/>
      <c r="Q21" s="2"/>
      <c r="R21" s="2"/>
      <c r="S21" s="2"/>
      <c r="T21" s="2"/>
      <c r="U21" s="2"/>
    </row>
    <row r="22" spans="2:21" ht="20.45" customHeight="1">
      <c r="B22" s="1"/>
      <c r="C22" s="11"/>
      <c r="D22" s="1470"/>
      <c r="E22" s="1470"/>
      <c r="F22" s="1470"/>
      <c r="G22" s="1470"/>
      <c r="H22" s="1470"/>
      <c r="I22" s="10"/>
      <c r="J22" s="1"/>
      <c r="K22" s="11"/>
      <c r="L22" s="1471"/>
      <c r="M22" s="10"/>
      <c r="N22" s="1"/>
      <c r="O22" s="2"/>
      <c r="P22" s="2"/>
      <c r="Q22" s="2"/>
      <c r="R22" s="2"/>
      <c r="S22" s="2"/>
      <c r="T22" s="2"/>
      <c r="U22" s="2"/>
    </row>
    <row r="23" spans="2:21" ht="20.45" customHeight="1">
      <c r="B23" s="1"/>
      <c r="C23" s="11"/>
      <c r="D23" s="1470"/>
      <c r="E23" s="1470"/>
      <c r="F23" s="1470"/>
      <c r="G23" s="1470"/>
      <c r="H23" s="1470"/>
      <c r="I23" s="10"/>
      <c r="J23" s="1"/>
      <c r="K23" s="11"/>
      <c r="L23" s="1471"/>
      <c r="M23" s="10"/>
      <c r="N23" s="1"/>
      <c r="O23" s="2"/>
      <c r="P23" s="2"/>
      <c r="Q23" s="2"/>
      <c r="R23" s="2"/>
      <c r="S23" s="2"/>
      <c r="T23" s="2"/>
      <c r="U23" s="2"/>
    </row>
    <row r="24" spans="2:21" ht="20.45" customHeight="1">
      <c r="B24" s="1"/>
      <c r="C24" s="11"/>
      <c r="D24" s="1470"/>
      <c r="E24" s="1470"/>
      <c r="F24" s="1470"/>
      <c r="G24" s="1470"/>
      <c r="H24" s="1470"/>
      <c r="I24" s="10"/>
      <c r="J24" s="1"/>
      <c r="K24" s="11"/>
      <c r="L24" s="1471"/>
      <c r="M24" s="10"/>
      <c r="N24" s="1"/>
      <c r="O24" s="2"/>
      <c r="P24" s="2"/>
      <c r="Q24" s="2"/>
      <c r="R24" s="2"/>
      <c r="S24" s="2"/>
      <c r="T24" s="2"/>
      <c r="U24" s="2"/>
    </row>
    <row r="25" spans="2:21" ht="20.45" customHeight="1">
      <c r="B25" s="1"/>
      <c r="C25" s="11"/>
      <c r="D25" s="1470"/>
      <c r="E25" s="1470"/>
      <c r="F25" s="1470"/>
      <c r="G25" s="1470"/>
      <c r="H25" s="1470"/>
      <c r="I25" s="10"/>
      <c r="J25" s="1"/>
      <c r="K25" s="11"/>
      <c r="L25" s="1471"/>
      <c r="M25" s="10"/>
      <c r="N25" s="1"/>
      <c r="O25" s="2"/>
      <c r="P25" s="2"/>
      <c r="Q25" s="2"/>
      <c r="R25" s="2"/>
      <c r="S25" s="2"/>
      <c r="T25" s="2"/>
      <c r="U25" s="2"/>
    </row>
    <row r="26" spans="2:21" ht="20.45" customHeight="1">
      <c r="B26" s="1"/>
      <c r="C26" s="11"/>
      <c r="D26" s="1470"/>
      <c r="E26" s="1470"/>
      <c r="F26" s="1470"/>
      <c r="G26" s="1470"/>
      <c r="H26" s="1470"/>
      <c r="I26" s="10"/>
      <c r="J26" s="1"/>
      <c r="K26" s="11"/>
      <c r="L26" s="1471"/>
      <c r="M26" s="10"/>
      <c r="N26" s="1"/>
      <c r="O26" s="2"/>
      <c r="P26" s="2"/>
      <c r="Q26" s="2"/>
      <c r="R26" s="2"/>
      <c r="S26" s="2"/>
      <c r="T26" s="2"/>
      <c r="U26" s="2"/>
    </row>
    <row r="27" spans="2:21" ht="20.45" customHeight="1">
      <c r="B27" s="1"/>
      <c r="C27" s="11"/>
      <c r="D27" s="1470"/>
      <c r="E27" s="1470"/>
      <c r="F27" s="1470"/>
      <c r="G27" s="1470"/>
      <c r="H27" s="1470"/>
      <c r="I27" s="10"/>
      <c r="J27" s="1"/>
      <c r="K27" s="11"/>
      <c r="L27" s="1471"/>
      <c r="M27" s="10"/>
      <c r="N27" s="1"/>
      <c r="O27" s="2"/>
      <c r="P27" s="2"/>
      <c r="Q27" s="2"/>
      <c r="R27" s="2"/>
      <c r="S27" s="2"/>
      <c r="T27" s="2"/>
      <c r="U27" s="2"/>
    </row>
    <row r="28" spans="2:21" ht="20.45" customHeight="1">
      <c r="B28" s="1"/>
      <c r="C28" s="11"/>
      <c r="D28" s="1470"/>
      <c r="E28" s="1470"/>
      <c r="F28" s="1470"/>
      <c r="G28" s="1470"/>
      <c r="H28" s="1470"/>
      <c r="I28" s="10"/>
      <c r="J28" s="1"/>
      <c r="K28" s="11"/>
      <c r="L28" s="1471"/>
      <c r="M28" s="10"/>
      <c r="N28" s="1"/>
      <c r="O28" s="2"/>
      <c r="P28" s="2"/>
      <c r="Q28" s="2"/>
      <c r="R28" s="2"/>
      <c r="S28" s="2"/>
      <c r="T28" s="2"/>
      <c r="U28" s="2"/>
    </row>
    <row r="29" spans="2:21" ht="20.45" customHeight="1">
      <c r="B29" s="1"/>
      <c r="C29" s="11"/>
      <c r="D29" s="1470"/>
      <c r="E29" s="1470"/>
      <c r="F29" s="1470"/>
      <c r="G29" s="1470"/>
      <c r="H29" s="1470"/>
      <c r="I29" s="10"/>
      <c r="J29" s="1"/>
      <c r="K29" s="11"/>
      <c r="L29" s="1471"/>
      <c r="M29" s="10"/>
      <c r="N29" s="1"/>
      <c r="O29" s="2"/>
      <c r="P29" s="2"/>
      <c r="Q29" s="2"/>
      <c r="R29" s="2"/>
      <c r="S29" s="2"/>
      <c r="T29" s="2"/>
      <c r="U29" s="2"/>
    </row>
    <row r="30" spans="2:21" ht="20.45" customHeight="1">
      <c r="B30" s="1"/>
      <c r="C30" s="11"/>
      <c r="D30" s="1470"/>
      <c r="E30" s="1470"/>
      <c r="F30" s="1470"/>
      <c r="G30" s="1470"/>
      <c r="H30" s="1470"/>
      <c r="I30" s="10"/>
      <c r="J30" s="1"/>
      <c r="K30" s="11"/>
      <c r="L30" s="1471"/>
      <c r="M30" s="10"/>
      <c r="N30" s="1"/>
      <c r="O30" s="2"/>
      <c r="P30" s="2"/>
      <c r="Q30" s="2"/>
      <c r="R30" s="2"/>
      <c r="S30" s="2"/>
      <c r="T30" s="2"/>
      <c r="U30" s="2"/>
    </row>
    <row r="31" spans="2:21" ht="20.45" customHeight="1">
      <c r="B31" s="1"/>
      <c r="C31" s="11"/>
      <c r="D31" s="1470"/>
      <c r="E31" s="1470"/>
      <c r="F31" s="1470"/>
      <c r="G31" s="1470"/>
      <c r="H31" s="1470"/>
      <c r="I31" s="10"/>
      <c r="J31" s="1"/>
      <c r="K31" s="11"/>
      <c r="L31" s="1471"/>
      <c r="M31" s="10"/>
      <c r="N31" s="1"/>
      <c r="O31" s="2"/>
      <c r="P31" s="2"/>
      <c r="Q31" s="2"/>
      <c r="R31" s="2"/>
      <c r="S31" s="2"/>
      <c r="T31" s="2"/>
      <c r="U31" s="2"/>
    </row>
    <row r="32" spans="2:21" ht="20.45" customHeight="1">
      <c r="B32" s="1"/>
      <c r="C32" s="11"/>
      <c r="D32" s="1470"/>
      <c r="E32" s="1470"/>
      <c r="F32" s="1470"/>
      <c r="G32" s="1470"/>
      <c r="H32" s="1470"/>
      <c r="I32" s="10"/>
      <c r="J32" s="1"/>
      <c r="K32" s="11"/>
      <c r="L32" s="1471"/>
      <c r="M32" s="10"/>
      <c r="N32" s="1"/>
      <c r="O32" s="2"/>
      <c r="P32" s="2"/>
      <c r="Q32" s="2"/>
      <c r="R32" s="2"/>
      <c r="S32" s="2"/>
      <c r="T32" s="2"/>
      <c r="U32" s="2"/>
    </row>
    <row r="33" spans="2:21" ht="20.45" customHeight="1">
      <c r="B33" s="1"/>
      <c r="C33" s="11"/>
      <c r="D33" s="1470"/>
      <c r="E33" s="1470"/>
      <c r="F33" s="1470"/>
      <c r="G33" s="1470"/>
      <c r="H33" s="1470"/>
      <c r="I33" s="10"/>
      <c r="J33" s="1"/>
      <c r="K33" s="11"/>
      <c r="L33" s="1471"/>
      <c r="M33" s="10"/>
      <c r="N33" s="1"/>
      <c r="O33" s="2"/>
      <c r="P33" s="2"/>
      <c r="Q33" s="2"/>
      <c r="R33" s="2"/>
      <c r="S33" s="2"/>
      <c r="T33" s="2"/>
      <c r="U33" s="2"/>
    </row>
    <row r="34" spans="2:21" ht="20.45" customHeight="1">
      <c r="B34" s="1"/>
      <c r="C34" s="11"/>
      <c r="D34" s="1470"/>
      <c r="E34" s="1470"/>
      <c r="F34" s="1470"/>
      <c r="G34" s="1470"/>
      <c r="H34" s="1470"/>
      <c r="I34" s="10"/>
      <c r="J34" s="1"/>
      <c r="K34" s="11"/>
      <c r="L34" s="1471"/>
      <c r="M34" s="10"/>
      <c r="N34" s="1"/>
      <c r="O34" s="2"/>
      <c r="P34" s="2"/>
      <c r="Q34" s="2"/>
      <c r="R34" s="2"/>
      <c r="S34" s="2"/>
      <c r="T34" s="2"/>
      <c r="U34" s="2"/>
    </row>
    <row r="35" spans="2:21" ht="20.45" customHeight="1">
      <c r="B35" s="1"/>
      <c r="C35" s="11"/>
      <c r="D35" s="1470"/>
      <c r="E35" s="1470"/>
      <c r="F35" s="1470"/>
      <c r="G35" s="1470"/>
      <c r="H35" s="1470"/>
      <c r="I35" s="10"/>
      <c r="J35" s="1"/>
      <c r="K35" s="11"/>
      <c r="L35" s="1471"/>
      <c r="M35" s="10"/>
      <c r="N35" s="1"/>
      <c r="O35" s="2"/>
      <c r="P35" s="2"/>
      <c r="Q35" s="2"/>
      <c r="R35" s="2"/>
      <c r="S35" s="2"/>
      <c r="T35" s="2"/>
      <c r="U35" s="2"/>
    </row>
    <row r="36" spans="2:21" ht="20.45" customHeight="1">
      <c r="B36" s="1"/>
      <c r="C36" s="11"/>
      <c r="D36" s="1470"/>
      <c r="E36" s="1470"/>
      <c r="F36" s="1470"/>
      <c r="G36" s="1470"/>
      <c r="H36" s="1470"/>
      <c r="I36" s="10"/>
      <c r="J36" s="1"/>
      <c r="K36" s="11"/>
      <c r="L36" s="1471"/>
      <c r="M36" s="10"/>
      <c r="N36" s="1"/>
      <c r="O36" s="2"/>
      <c r="P36" s="2"/>
      <c r="Q36" s="2"/>
      <c r="R36" s="2"/>
      <c r="S36" s="2"/>
      <c r="T36" s="2"/>
      <c r="U36" s="2"/>
    </row>
    <row r="37" spans="2:21" ht="20.45" customHeight="1">
      <c r="B37" s="1"/>
      <c r="C37" s="11"/>
      <c r="D37" s="1470"/>
      <c r="E37" s="1470"/>
      <c r="F37" s="1470"/>
      <c r="G37" s="1470"/>
      <c r="H37" s="1470"/>
      <c r="I37" s="10"/>
      <c r="J37" s="1"/>
      <c r="K37" s="11"/>
      <c r="L37" s="1471"/>
      <c r="M37" s="10"/>
      <c r="N37" s="1"/>
      <c r="O37" s="2"/>
      <c r="P37" s="2"/>
      <c r="Q37" s="2"/>
      <c r="R37" s="2"/>
      <c r="S37" s="2"/>
      <c r="T37" s="2"/>
      <c r="U37" s="2"/>
    </row>
    <row r="38" spans="2:21" ht="20.45" customHeight="1">
      <c r="B38" s="1"/>
      <c r="C38" s="11"/>
      <c r="D38" s="1470"/>
      <c r="E38" s="1470"/>
      <c r="F38" s="1470"/>
      <c r="G38" s="1470"/>
      <c r="H38" s="1470"/>
      <c r="I38" s="10"/>
      <c r="J38" s="1"/>
      <c r="K38" s="11"/>
      <c r="L38" s="1471"/>
      <c r="M38" s="10"/>
      <c r="N38" s="1"/>
      <c r="O38" s="2"/>
      <c r="P38" s="2"/>
      <c r="Q38" s="2"/>
      <c r="R38" s="2"/>
      <c r="S38" s="2"/>
      <c r="T38" s="2"/>
      <c r="U38" s="2"/>
    </row>
    <row r="39" spans="2:21" ht="20.45" customHeight="1">
      <c r="B39" s="1"/>
      <c r="C39" s="11"/>
      <c r="D39" s="12" t="str">
        <f>HYPERLINK("#Settings" &amp; Se_CellDelimiter &amp; "E9", "Settings Sheet")</f>
        <v>Settings Sheet</v>
      </c>
      <c r="E39" s="12"/>
      <c r="F39" s="13"/>
      <c r="G39" s="14"/>
      <c r="H39" s="15" t="str">
        <f>HYPERLINK("#Hymns" &amp; Se_CellDelimiter &amp; "B5", "Hymns Sheet")</f>
        <v>Hymns Sheet</v>
      </c>
      <c r="I39" s="10"/>
      <c r="J39" s="1"/>
      <c r="K39" s="11"/>
      <c r="L39" s="1471"/>
      <c r="M39" s="10"/>
      <c r="N39" s="1"/>
      <c r="O39" s="2"/>
      <c r="P39" s="2"/>
      <c r="Q39" s="2"/>
      <c r="R39" s="2"/>
      <c r="S39" s="2"/>
      <c r="T39" s="2"/>
      <c r="U39" s="2"/>
    </row>
    <row r="40" spans="2:21" ht="20.45" customHeight="1">
      <c r="B40" s="1"/>
      <c r="C40" s="11"/>
      <c r="D40" s="1461" t="s">
        <v>6</v>
      </c>
      <c r="E40" s="1461"/>
      <c r="F40" s="16"/>
      <c r="G40" s="17"/>
      <c r="H40" s="1463" t="s">
        <v>7</v>
      </c>
      <c r="I40" s="10"/>
      <c r="J40" s="1"/>
      <c r="K40" s="11"/>
      <c r="L40" s="1471"/>
      <c r="M40" s="10"/>
      <c r="N40" s="1"/>
      <c r="O40" s="2"/>
      <c r="P40" s="2"/>
      <c r="Q40" s="2"/>
      <c r="R40" s="2"/>
      <c r="S40" s="2"/>
      <c r="T40" s="2"/>
      <c r="U40" s="2"/>
    </row>
    <row r="41" spans="2:21" ht="20.45" customHeight="1">
      <c r="B41" s="1"/>
      <c r="C41" s="11"/>
      <c r="D41" s="1461"/>
      <c r="E41" s="1461"/>
      <c r="F41" s="18"/>
      <c r="G41" s="19"/>
      <c r="H41" s="1463"/>
      <c r="I41" s="10"/>
      <c r="J41" s="1"/>
      <c r="K41" s="11"/>
      <c r="L41" s="1471"/>
      <c r="M41" s="10"/>
      <c r="N41" s="1"/>
      <c r="O41" s="2"/>
      <c r="P41" s="2"/>
      <c r="Q41" s="2"/>
      <c r="R41" s="2"/>
      <c r="S41" s="2"/>
      <c r="T41" s="2"/>
      <c r="U41" s="2"/>
    </row>
    <row r="42" spans="2:21" ht="20.45" customHeight="1">
      <c r="B42" s="1"/>
      <c r="C42" s="11"/>
      <c r="D42" s="1461"/>
      <c r="E42" s="1461"/>
      <c r="F42" s="18"/>
      <c r="G42" s="19"/>
      <c r="H42" s="15" t="str">
        <f>HYPERLINK("#Festivals" &amp; Se_CellDelimiter &amp; "B5", "Festivals Sheet")</f>
        <v>Festivals Sheet</v>
      </c>
      <c r="I42" s="10"/>
      <c r="J42" s="1"/>
      <c r="K42" s="11"/>
      <c r="L42" s="1471"/>
      <c r="M42" s="10"/>
      <c r="N42" s="1"/>
      <c r="O42" s="2"/>
      <c r="P42" s="2"/>
      <c r="Q42" s="2"/>
      <c r="R42" s="2"/>
      <c r="S42" s="2"/>
      <c r="T42" s="2"/>
      <c r="U42" s="2"/>
    </row>
    <row r="43" spans="2:21" ht="20.45" customHeight="1">
      <c r="B43" s="1"/>
      <c r="C43" s="11"/>
      <c r="D43" s="1461"/>
      <c r="E43" s="1461"/>
      <c r="F43" s="18"/>
      <c r="G43" s="19"/>
      <c r="H43" s="1463" t="s">
        <v>8</v>
      </c>
      <c r="I43" s="10"/>
      <c r="J43" s="1"/>
      <c r="K43" s="11"/>
      <c r="L43" s="1471"/>
      <c r="M43" s="10"/>
      <c r="N43" s="1"/>
      <c r="O43" s="2"/>
      <c r="P43" s="2"/>
      <c r="Q43" s="2"/>
      <c r="R43" s="2"/>
      <c r="S43" s="2"/>
      <c r="T43" s="2"/>
      <c r="U43" s="2"/>
    </row>
    <row r="44" spans="2:21" ht="20.45" customHeight="1">
      <c r="B44" s="1"/>
      <c r="C44" s="11"/>
      <c r="D44" s="1461"/>
      <c r="E44" s="1461"/>
      <c r="F44" s="18"/>
      <c r="G44" s="19"/>
      <c r="H44" s="1463"/>
      <c r="I44" s="10"/>
      <c r="J44" s="1"/>
      <c r="K44" s="11"/>
      <c r="L44" s="1471"/>
      <c r="M44" s="10"/>
      <c r="N44" s="1"/>
      <c r="O44" s="2"/>
      <c r="P44" s="2"/>
      <c r="Q44" s="2"/>
      <c r="R44" s="2"/>
      <c r="S44" s="2"/>
      <c r="T44" s="2"/>
      <c r="U44" s="2"/>
    </row>
    <row r="45" spans="2:21" ht="20.45" customHeight="1">
      <c r="B45" s="1"/>
      <c r="C45" s="11"/>
      <c r="D45" s="1461"/>
      <c r="E45" s="1461"/>
      <c r="F45" s="18"/>
      <c r="G45" s="19"/>
      <c r="H45" s="1463"/>
      <c r="I45" s="10"/>
      <c r="J45" s="1"/>
      <c r="K45" s="11"/>
      <c r="L45" s="1471"/>
      <c r="M45" s="10"/>
      <c r="N45" s="1"/>
      <c r="O45" s="2"/>
      <c r="P45" s="2"/>
      <c r="Q45" s="2"/>
      <c r="R45" s="2"/>
      <c r="S45" s="2"/>
      <c r="T45" s="2"/>
      <c r="U45" s="2"/>
    </row>
    <row r="46" spans="2:21" ht="20.45" customHeight="1">
      <c r="B46" s="1"/>
      <c r="C46" s="11"/>
      <c r="D46" s="15" t="str">
        <f>HYPERLINK("#Leave" &amp; Se_CellDelimiter &amp; "B6", "Leave Sheet")</f>
        <v>Leave Sheet</v>
      </c>
      <c r="E46" s="15"/>
      <c r="F46" s="18"/>
      <c r="G46" s="19"/>
      <c r="H46" s="1463"/>
      <c r="I46" s="10"/>
      <c r="J46" s="1"/>
      <c r="K46" s="11"/>
      <c r="L46" s="1471"/>
      <c r="M46" s="10"/>
      <c r="N46" s="1"/>
      <c r="O46" s="2"/>
      <c r="P46" s="2"/>
      <c r="Q46" s="2"/>
      <c r="R46" s="2"/>
      <c r="S46" s="2"/>
      <c r="T46" s="2"/>
      <c r="U46" s="2"/>
    </row>
    <row r="47" spans="2:21" ht="20.45" customHeight="1">
      <c r="B47" s="1"/>
      <c r="C47" s="11"/>
      <c r="D47" s="1472" t="s">
        <v>9</v>
      </c>
      <c r="E47" s="1472"/>
      <c r="F47" s="18"/>
      <c r="G47" s="19"/>
      <c r="H47" s="15" t="str">
        <f>HYPERLINK("#Lectionary" &amp; Se_CellDelimiter &amp; "C7", "Lectionary Sheet")</f>
        <v>Lectionary Sheet</v>
      </c>
      <c r="I47" s="10"/>
      <c r="J47" s="1"/>
      <c r="K47" s="11"/>
      <c r="L47" s="1471"/>
      <c r="M47" s="10"/>
      <c r="N47" s="1"/>
      <c r="O47" s="2"/>
      <c r="P47" s="2"/>
      <c r="Q47" s="2"/>
      <c r="R47" s="2"/>
      <c r="S47" s="2"/>
      <c r="T47" s="2"/>
      <c r="U47" s="2"/>
    </row>
    <row r="48" spans="2:21" ht="20.45" customHeight="1">
      <c r="B48" s="1"/>
      <c r="C48" s="11"/>
      <c r="D48" s="1472"/>
      <c r="E48" s="1472"/>
      <c r="F48" s="20"/>
      <c r="G48" s="21"/>
      <c r="H48" s="1463" t="s">
        <v>10</v>
      </c>
      <c r="I48" s="10"/>
      <c r="J48" s="1"/>
      <c r="K48" s="11"/>
      <c r="L48" s="1471"/>
      <c r="M48" s="10"/>
      <c r="N48" s="1"/>
      <c r="O48" s="2"/>
      <c r="P48" s="2"/>
      <c r="Q48" s="2"/>
      <c r="R48" s="2"/>
      <c r="S48" s="2"/>
      <c r="T48" s="2"/>
      <c r="U48" s="2"/>
    </row>
    <row r="49" spans="2:21" ht="20.45" customHeight="1">
      <c r="B49" s="1"/>
      <c r="C49" s="11"/>
      <c r="D49" s="1472"/>
      <c r="E49" s="1472"/>
      <c r="F49" s="20"/>
      <c r="G49" s="21"/>
      <c r="H49" s="1463"/>
      <c r="I49" s="10"/>
      <c r="J49" s="1"/>
      <c r="K49" s="11"/>
      <c r="L49" s="1471"/>
      <c r="M49" s="10"/>
      <c r="N49" s="1"/>
      <c r="O49" s="2"/>
      <c r="P49" s="2"/>
      <c r="Q49" s="2"/>
      <c r="R49" s="2"/>
      <c r="S49" s="2"/>
      <c r="T49" s="2"/>
      <c r="U49" s="2"/>
    </row>
    <row r="50" spans="2:21" ht="20.45" customHeight="1">
      <c r="B50" s="1"/>
      <c r="C50" s="11"/>
      <c r="D50" s="12" t="str">
        <f>HYPERLINK("#Calendar" &amp; Se_CellDelimiter &amp; "A1", "Calendar Sheet")</f>
        <v>Calendar Sheet</v>
      </c>
      <c r="E50" s="12"/>
      <c r="F50" s="20"/>
      <c r="G50" s="21"/>
      <c r="H50" s="1463"/>
      <c r="I50" s="10"/>
      <c r="J50" s="1"/>
      <c r="K50" s="11"/>
      <c r="L50" s="1471"/>
      <c r="M50" s="10"/>
      <c r="N50" s="1"/>
      <c r="O50" s="2"/>
      <c r="P50" s="2"/>
      <c r="Q50" s="2"/>
      <c r="R50" s="2"/>
      <c r="S50" s="2"/>
      <c r="T50" s="2"/>
      <c r="U50" s="2"/>
    </row>
    <row r="51" spans="2:21" ht="20.45" customHeight="1">
      <c r="B51" s="1"/>
      <c r="C51" s="11"/>
      <c r="D51" s="1461" t="s">
        <v>11</v>
      </c>
      <c r="E51" s="1461"/>
      <c r="F51" s="20"/>
      <c r="G51" s="21"/>
      <c r="H51" s="1463"/>
      <c r="I51" s="10"/>
      <c r="J51" s="1"/>
      <c r="K51" s="11"/>
      <c r="L51" s="1471"/>
      <c r="M51" s="10"/>
      <c r="N51" s="1"/>
      <c r="O51" s="2"/>
      <c r="P51" s="2"/>
      <c r="Q51" s="2"/>
      <c r="R51" s="2"/>
      <c r="S51" s="2"/>
      <c r="T51" s="2"/>
      <c r="U51" s="2"/>
    </row>
    <row r="52" spans="2:21" ht="20.45" customHeight="1">
      <c r="B52" s="1"/>
      <c r="C52" s="11"/>
      <c r="D52" s="1461"/>
      <c r="E52" s="1461"/>
      <c r="F52" s="20"/>
      <c r="G52" s="21"/>
      <c r="H52" s="1463"/>
      <c r="I52" s="10"/>
      <c r="J52" s="1"/>
      <c r="K52" s="11"/>
      <c r="L52" s="1471"/>
      <c r="M52" s="10"/>
      <c r="N52" s="1"/>
      <c r="O52" s="2"/>
      <c r="P52" s="2"/>
      <c r="Q52" s="2"/>
      <c r="R52" s="2"/>
      <c r="S52" s="2"/>
      <c r="T52" s="2"/>
      <c r="U52" s="2"/>
    </row>
    <row r="53" spans="2:21" ht="20.45" customHeight="1">
      <c r="B53" s="1"/>
      <c r="C53" s="11"/>
      <c r="D53" s="1461"/>
      <c r="E53" s="1461"/>
      <c r="F53" s="20"/>
      <c r="G53" s="21"/>
      <c r="H53" s="1463"/>
      <c r="I53" s="10"/>
      <c r="J53" s="1"/>
      <c r="K53" s="11"/>
      <c r="L53" s="1471"/>
      <c r="M53" s="10"/>
      <c r="N53" s="1"/>
      <c r="O53" s="2"/>
      <c r="P53" s="2"/>
      <c r="Q53" s="2"/>
      <c r="R53" s="2"/>
      <c r="S53" s="2"/>
      <c r="T53" s="2"/>
      <c r="U53" s="2"/>
    </row>
    <row r="54" spans="2:21" ht="20.45" customHeight="1">
      <c r="B54" s="1"/>
      <c r="C54" s="11"/>
      <c r="D54" s="12" t="str">
        <f>HYPERLINK("#Planner" &amp; Se_CellDelimiter &amp; "A1", "Planner Sheet")</f>
        <v>Planner Sheet</v>
      </c>
      <c r="E54" s="22" t="s">
        <v>12</v>
      </c>
      <c r="F54" s="20"/>
      <c r="G54" s="21"/>
      <c r="H54" s="1463"/>
      <c r="I54" s="10"/>
      <c r="J54" s="1"/>
      <c r="K54" s="11"/>
      <c r="L54" s="1471"/>
      <c r="M54" s="10"/>
      <c r="N54" s="1"/>
      <c r="O54" s="2"/>
      <c r="P54" s="2"/>
      <c r="Q54" s="2"/>
      <c r="R54" s="2"/>
      <c r="S54" s="2"/>
      <c r="T54" s="2"/>
      <c r="U54" s="2"/>
    </row>
    <row r="55" spans="2:21" ht="20.45" customHeight="1">
      <c r="B55" s="1"/>
      <c r="C55" s="11"/>
      <c r="D55" s="1461" t="s">
        <v>13</v>
      </c>
      <c r="E55" s="1461"/>
      <c r="F55" s="20"/>
      <c r="G55" s="21"/>
      <c r="H55" s="1463"/>
      <c r="I55" s="10"/>
      <c r="J55" s="1"/>
      <c r="K55" s="11"/>
      <c r="L55" s="1471"/>
      <c r="M55" s="10"/>
      <c r="N55" s="1"/>
      <c r="O55" s="2"/>
      <c r="P55" s="2"/>
      <c r="Q55" s="2"/>
      <c r="R55" s="2"/>
      <c r="S55" s="2"/>
      <c r="T55" s="2"/>
      <c r="U55" s="2"/>
    </row>
    <row r="56" spans="2:21" ht="20.45" customHeight="1">
      <c r="B56" s="1"/>
      <c r="C56" s="11"/>
      <c r="D56" s="1461"/>
      <c r="E56" s="1461"/>
      <c r="F56" s="20"/>
      <c r="G56" s="21"/>
      <c r="H56" s="15" t="str">
        <f>HYPERLINK("#Services" &amp; Se_CellDelimiter &amp; "B4", "Services Sheet")</f>
        <v>Services Sheet</v>
      </c>
      <c r="I56" s="10"/>
      <c r="J56" s="1"/>
      <c r="K56" s="23"/>
      <c r="L56" s="24"/>
      <c r="M56" s="25"/>
      <c r="N56" s="1"/>
      <c r="O56" s="2"/>
      <c r="P56" s="2"/>
      <c r="Q56" s="2"/>
      <c r="R56" s="2"/>
      <c r="S56" s="2"/>
      <c r="T56" s="2"/>
      <c r="U56" s="2"/>
    </row>
    <row r="57" spans="2:21" ht="20.45" customHeight="1">
      <c r="B57" s="1"/>
      <c r="C57" s="11"/>
      <c r="D57" s="1460" t="str">
        <f>HYPERLINK("#Claims" &amp; Se_CellDelimiter &amp; "B8", "Claims Sheet")</f>
        <v>Claims Sheet</v>
      </c>
      <c r="E57" s="1460"/>
      <c r="F57" s="20"/>
      <c r="G57" s="21"/>
      <c r="H57" s="1461" t="s">
        <v>14</v>
      </c>
      <c r="I57" s="10"/>
      <c r="J57" s="1"/>
      <c r="K57" s="1"/>
      <c r="L57" s="1"/>
      <c r="M57" s="1"/>
      <c r="N57" s="1"/>
      <c r="O57" s="2"/>
      <c r="P57" s="2"/>
      <c r="Q57" s="2"/>
      <c r="R57" s="2"/>
      <c r="S57" s="2"/>
      <c r="T57" s="2"/>
      <c r="U57" s="2"/>
    </row>
    <row r="58" spans="2:21" ht="20.45" customHeight="1">
      <c r="B58" s="1"/>
      <c r="C58" s="11"/>
      <c r="D58" s="1461" t="s">
        <v>15</v>
      </c>
      <c r="E58" s="1461"/>
      <c r="F58" s="20"/>
      <c r="G58" s="21"/>
      <c r="H58" s="1461"/>
      <c r="I58" s="10"/>
      <c r="J58" s="1"/>
      <c r="K58" s="26"/>
      <c r="L58" s="27"/>
      <c r="M58" s="7"/>
      <c r="N58" s="1"/>
      <c r="O58" s="2"/>
      <c r="P58" s="2"/>
      <c r="Q58" s="2"/>
      <c r="R58" s="2"/>
      <c r="S58" s="2"/>
      <c r="T58" s="2"/>
      <c r="U58" s="2"/>
    </row>
    <row r="59" spans="2:21" ht="20.45" customHeight="1">
      <c r="B59" s="1"/>
      <c r="C59" s="11"/>
      <c r="D59" s="1461"/>
      <c r="E59" s="1461"/>
      <c r="F59" s="28"/>
      <c r="G59" s="29"/>
      <c r="I59" s="10"/>
      <c r="J59" s="1"/>
      <c r="K59" s="30"/>
      <c r="L59" s="1462" t="s">
        <v>16</v>
      </c>
      <c r="M59" s="10"/>
      <c r="N59" s="1"/>
      <c r="O59" s="2"/>
      <c r="P59" s="2"/>
      <c r="Q59" s="2"/>
      <c r="R59" s="2"/>
      <c r="S59" s="2"/>
      <c r="T59" s="2"/>
      <c r="U59" s="2"/>
    </row>
    <row r="60" spans="2:21" ht="20.45" customHeight="1">
      <c r="B60" s="1"/>
      <c r="C60" s="11"/>
      <c r="D60" s="1461"/>
      <c r="E60" s="1461"/>
      <c r="F60" s="28"/>
      <c r="G60" s="29"/>
      <c r="H60" s="15" t="str">
        <f>HYPERLINK("#Overview" &amp; Se_CellDelimiter &amp; "C5", "Overview Sheet")</f>
        <v>Overview Sheet</v>
      </c>
      <c r="I60" s="10"/>
      <c r="J60" s="1"/>
      <c r="K60" s="30"/>
      <c r="L60" s="1462"/>
      <c r="M60" s="10"/>
      <c r="N60" s="1"/>
      <c r="O60" s="2"/>
      <c r="P60" s="2"/>
      <c r="Q60" s="2"/>
      <c r="R60" s="2"/>
      <c r="S60" s="2"/>
      <c r="T60" s="2"/>
      <c r="U60" s="2"/>
    </row>
    <row r="61" spans="2:21" ht="20.45" customHeight="1">
      <c r="B61" s="1"/>
      <c r="C61" s="11"/>
      <c r="D61" s="15" t="str">
        <f>HYPERLINK("#Wellbeing" &amp; Se_CellDelimiter &amp; "B6", "Well-Being Sheet")</f>
        <v>Well-Being Sheet</v>
      </c>
      <c r="E61" s="22" t="s">
        <v>12</v>
      </c>
      <c r="F61" s="28"/>
      <c r="G61" s="29"/>
      <c r="H61" s="1463" t="s">
        <v>17</v>
      </c>
      <c r="I61" s="10"/>
      <c r="J61" s="1"/>
      <c r="K61" s="30"/>
      <c r="L61" s="1464" t="s">
        <v>18</v>
      </c>
      <c r="M61" s="10"/>
      <c r="N61" s="1"/>
      <c r="O61" s="2"/>
      <c r="P61" s="2"/>
      <c r="Q61" s="2"/>
      <c r="R61" s="2"/>
      <c r="S61" s="2"/>
      <c r="T61" s="2"/>
      <c r="U61" s="2"/>
    </row>
    <row r="62" spans="2:21" ht="20.45" customHeight="1">
      <c r="B62" s="1"/>
      <c r="C62" s="11"/>
      <c r="D62" s="1463" t="s">
        <v>19</v>
      </c>
      <c r="E62" s="1463"/>
      <c r="F62" s="28"/>
      <c r="G62" s="29"/>
      <c r="H62" s="1463"/>
      <c r="I62" s="10"/>
      <c r="J62" s="1"/>
      <c r="K62" s="30"/>
      <c r="L62" s="1464"/>
      <c r="M62" s="10"/>
      <c r="N62" s="1"/>
      <c r="O62" s="2"/>
      <c r="P62" s="2"/>
      <c r="Q62" s="2"/>
      <c r="R62" s="2"/>
      <c r="S62" s="2"/>
      <c r="T62" s="2"/>
      <c r="U62" s="2"/>
    </row>
    <row r="63" spans="2:21" ht="20.45" customHeight="1">
      <c r="B63" s="1"/>
      <c r="C63" s="11"/>
      <c r="D63" s="1463"/>
      <c r="E63" s="1463"/>
      <c r="F63" s="28"/>
      <c r="G63" s="29"/>
      <c r="H63" s="1463"/>
      <c r="I63" s="10"/>
      <c r="J63" s="1"/>
      <c r="K63" s="30"/>
      <c r="L63" s="1464"/>
      <c r="M63" s="10"/>
      <c r="N63" s="1"/>
      <c r="O63" s="2"/>
      <c r="P63" s="2"/>
      <c r="Q63" s="2"/>
      <c r="R63" s="2"/>
      <c r="S63" s="2"/>
      <c r="T63" s="2"/>
      <c r="U63" s="2"/>
    </row>
    <row r="64" spans="2:21" ht="20.45" customHeight="1">
      <c r="B64" s="1"/>
      <c r="C64" s="11"/>
      <c r="D64" s="1463"/>
      <c r="E64" s="1463"/>
      <c r="F64" s="28"/>
      <c r="G64" s="29"/>
      <c r="H64" s="1463"/>
      <c r="I64" s="10"/>
      <c r="J64" s="1"/>
      <c r="K64" s="30"/>
      <c r="L64" s="1464"/>
      <c r="M64" s="10"/>
      <c r="N64" s="1"/>
      <c r="O64" s="2"/>
      <c r="P64" s="2"/>
      <c r="Q64" s="2"/>
      <c r="R64" s="2"/>
      <c r="S64" s="2"/>
      <c r="T64" s="2"/>
      <c r="U64" s="2"/>
    </row>
    <row r="65" spans="2:21" ht="20.45" customHeight="1">
      <c r="B65" s="1"/>
      <c r="C65" s="11"/>
      <c r="D65" s="1463"/>
      <c r="E65" s="1463"/>
      <c r="F65" s="28"/>
      <c r="G65" s="29"/>
      <c r="H65" s="1463"/>
      <c r="I65" s="10"/>
      <c r="J65" s="1"/>
      <c r="K65" s="30"/>
      <c r="L65" s="1464"/>
      <c r="M65" s="10"/>
      <c r="N65" s="1"/>
      <c r="O65" s="2"/>
      <c r="P65" s="2"/>
      <c r="Q65" s="2"/>
      <c r="R65" s="2"/>
      <c r="S65" s="2"/>
      <c r="T65" s="2"/>
      <c r="U65" s="2"/>
    </row>
    <row r="66" spans="2:21" ht="20.45" customHeight="1">
      <c r="B66" s="1"/>
      <c r="C66" s="11"/>
      <c r="D66" s="15" t="str">
        <f>HYPERLINK("#Shape" &amp; Se_CellDelimiter &amp; "C7", "Shape Sheet")</f>
        <v>Shape Sheet</v>
      </c>
      <c r="E66" s="15"/>
      <c r="F66" s="28"/>
      <c r="G66" s="29"/>
      <c r="H66" s="15" t="str">
        <f>HYPERLINK("#Jan" &amp; Se_CellDelimiter &amp; "B7", "Jan, Feb, …, Dec Sheets")</f>
        <v>Jan, Feb, …, Dec Sheets</v>
      </c>
      <c r="I66" s="10"/>
      <c r="J66" s="1"/>
      <c r="K66" s="30"/>
      <c r="L66" s="1464"/>
      <c r="M66" s="10"/>
      <c r="N66" s="1"/>
      <c r="O66" s="2"/>
      <c r="P66" s="2"/>
      <c r="Q66" s="2"/>
      <c r="R66" s="2"/>
      <c r="S66" s="2"/>
      <c r="T66" s="2"/>
      <c r="U66" s="2"/>
    </row>
    <row r="67" spans="2:21" ht="20.45" customHeight="1">
      <c r="B67" s="1"/>
      <c r="C67" s="11"/>
      <c r="D67" s="1463" t="s">
        <v>20</v>
      </c>
      <c r="E67" s="1463"/>
      <c r="F67" s="28"/>
      <c r="G67" s="29"/>
      <c r="H67" s="1465" t="s">
        <v>21</v>
      </c>
      <c r="I67" s="10"/>
      <c r="J67" s="1"/>
      <c r="K67" s="30"/>
      <c r="L67" s="1464"/>
      <c r="M67" s="10"/>
      <c r="N67" s="1"/>
      <c r="O67" s="2"/>
      <c r="P67" s="2"/>
      <c r="Q67" s="2"/>
      <c r="R67" s="2"/>
      <c r="S67" s="2"/>
      <c r="T67" s="2"/>
      <c r="U67" s="2"/>
    </row>
    <row r="68" spans="2:21" ht="20.45" customHeight="1">
      <c r="B68" s="1"/>
      <c r="C68" s="11"/>
      <c r="D68" s="1463"/>
      <c r="E68" s="1463"/>
      <c r="F68" s="28"/>
      <c r="G68" s="29"/>
      <c r="H68" s="1465"/>
      <c r="I68" s="10"/>
      <c r="J68" s="1"/>
      <c r="K68" s="30"/>
      <c r="L68" s="1464"/>
      <c r="M68" s="10"/>
      <c r="N68" s="1"/>
      <c r="O68" s="2"/>
      <c r="P68" s="2"/>
      <c r="Q68" s="2"/>
      <c r="R68" s="2"/>
      <c r="S68" s="2"/>
      <c r="T68" s="2"/>
      <c r="U68" s="2"/>
    </row>
    <row r="69" spans="2:21" ht="20.45" customHeight="1">
      <c r="B69" s="1"/>
      <c r="C69" s="11"/>
      <c r="D69" s="1463"/>
      <c r="E69" s="1463"/>
      <c r="F69" s="28"/>
      <c r="G69" s="29"/>
      <c r="H69" s="1465"/>
      <c r="I69" s="10"/>
      <c r="J69" s="1"/>
      <c r="K69" s="30"/>
      <c r="L69" s="1464"/>
      <c r="M69" s="10"/>
      <c r="N69" s="1"/>
      <c r="O69" s="2"/>
      <c r="P69" s="2"/>
      <c r="Q69" s="2"/>
      <c r="R69" s="2"/>
      <c r="S69" s="2"/>
      <c r="T69" s="2"/>
      <c r="U69" s="2"/>
    </row>
    <row r="70" spans="2:21" ht="20.45" customHeight="1">
      <c r="B70" s="1"/>
      <c r="C70" s="23"/>
      <c r="D70" s="24"/>
      <c r="E70" s="24"/>
      <c r="F70" s="24"/>
      <c r="G70" s="24"/>
      <c r="H70" s="24"/>
      <c r="I70" s="25"/>
      <c r="J70" s="1"/>
      <c r="K70" s="30"/>
      <c r="L70" s="1464"/>
      <c r="M70" s="10"/>
      <c r="N70" s="1"/>
      <c r="O70" s="2"/>
      <c r="P70" s="2"/>
      <c r="Q70" s="2"/>
      <c r="R70" s="2"/>
      <c r="S70" s="2"/>
      <c r="T70" s="2"/>
      <c r="U70" s="2"/>
    </row>
    <row r="71" spans="2:21" ht="20.45" customHeight="1">
      <c r="B71" s="1"/>
      <c r="C71" s="1"/>
      <c r="D71" s="1"/>
      <c r="E71" s="1"/>
      <c r="F71" s="1"/>
      <c r="G71" s="1"/>
      <c r="H71" s="1"/>
      <c r="I71" s="1"/>
      <c r="J71" s="1"/>
      <c r="K71" s="30"/>
      <c r="L71" s="1464"/>
      <c r="M71" s="10"/>
      <c r="N71" s="1"/>
      <c r="O71" s="2"/>
      <c r="P71" s="2"/>
      <c r="Q71" s="2"/>
      <c r="R71" s="2"/>
      <c r="S71" s="2"/>
      <c r="T71" s="2"/>
      <c r="U71" s="2"/>
    </row>
    <row r="72" spans="2:21" ht="20.45" customHeight="1">
      <c r="B72" s="1"/>
      <c r="C72" s="26"/>
      <c r="D72" s="27"/>
      <c r="E72" s="27"/>
      <c r="F72" s="27"/>
      <c r="G72" s="27"/>
      <c r="H72" s="27"/>
      <c r="I72" s="7"/>
      <c r="J72" s="1"/>
      <c r="K72" s="30"/>
      <c r="L72" s="1464"/>
      <c r="M72" s="10"/>
      <c r="N72" s="1"/>
      <c r="O72" s="2"/>
      <c r="P72" s="2"/>
      <c r="Q72" s="2"/>
      <c r="R72" s="2"/>
      <c r="S72" s="2"/>
      <c r="T72" s="2"/>
      <c r="U72" s="2"/>
    </row>
    <row r="73" spans="2:21" ht="20.45" customHeight="1">
      <c r="B73" s="1"/>
      <c r="C73" s="30"/>
      <c r="D73" s="31" t="s">
        <v>22</v>
      </c>
      <c r="E73" s="32"/>
      <c r="F73" s="32"/>
      <c r="G73" s="32"/>
      <c r="H73" s="32"/>
      <c r="I73" s="10"/>
      <c r="J73" s="1"/>
      <c r="K73" s="30"/>
      <c r="L73" s="1464"/>
      <c r="M73" s="10"/>
      <c r="N73" s="1"/>
      <c r="O73" s="2"/>
      <c r="P73" s="2"/>
      <c r="Q73" s="2"/>
      <c r="R73" s="2"/>
      <c r="S73" s="2"/>
      <c r="T73" s="2"/>
      <c r="U73" s="2"/>
    </row>
    <row r="74" spans="2:21" ht="20.45" customHeight="1">
      <c r="B74" s="1"/>
      <c r="C74" s="30"/>
      <c r="D74" s="33"/>
      <c r="E74" s="32"/>
      <c r="F74" s="32"/>
      <c r="G74" s="32"/>
      <c r="H74" s="32"/>
      <c r="I74" s="10"/>
      <c r="J74" s="1"/>
      <c r="K74" s="30"/>
      <c r="L74" s="1464"/>
      <c r="M74" s="10"/>
      <c r="N74" s="1"/>
      <c r="O74" s="2"/>
      <c r="P74" s="2"/>
      <c r="Q74" s="2"/>
      <c r="R74" s="2"/>
      <c r="S74" s="2"/>
      <c r="T74" s="2"/>
      <c r="U74" s="2"/>
    </row>
    <row r="75" spans="2:21" ht="20.45" customHeight="1">
      <c r="B75" s="1"/>
      <c r="C75" s="30"/>
      <c r="D75" s="34" t="s">
        <v>23</v>
      </c>
      <c r="E75" s="32"/>
      <c r="F75" s="32"/>
      <c r="G75" s="32"/>
      <c r="H75" s="32"/>
      <c r="I75" s="10"/>
      <c r="J75" s="1"/>
      <c r="K75" s="30"/>
      <c r="L75" s="1464"/>
      <c r="M75" s="10"/>
      <c r="N75" s="1"/>
      <c r="O75" s="2"/>
      <c r="P75" s="2"/>
      <c r="Q75" s="2"/>
      <c r="R75" s="2"/>
      <c r="S75" s="2"/>
      <c r="T75" s="2"/>
      <c r="U75" s="2"/>
    </row>
    <row r="76" spans="2:21" ht="20.45" customHeight="1">
      <c r="B76" s="1"/>
      <c r="C76" s="30"/>
      <c r="D76" s="35" t="s">
        <v>24</v>
      </c>
      <c r="E76" s="32"/>
      <c r="F76" s="32"/>
      <c r="G76" s="32"/>
      <c r="H76" s="32"/>
      <c r="I76" s="10"/>
      <c r="J76" s="1"/>
      <c r="K76" s="30"/>
      <c r="L76" s="1464"/>
      <c r="M76" s="10"/>
      <c r="N76" s="1"/>
      <c r="O76" s="2"/>
      <c r="P76" s="2"/>
      <c r="Q76" s="2"/>
      <c r="R76" s="2"/>
      <c r="S76" s="2"/>
      <c r="T76" s="2"/>
      <c r="U76" s="2"/>
    </row>
    <row r="77" spans="2:21" ht="20.45" customHeight="1">
      <c r="B77" s="1"/>
      <c r="C77" s="36"/>
      <c r="D77" s="35" t="s">
        <v>25</v>
      </c>
      <c r="E77" s="32"/>
      <c r="F77" s="32"/>
      <c r="G77" s="32"/>
      <c r="H77" s="32"/>
      <c r="I77" s="10"/>
      <c r="J77" s="1"/>
      <c r="K77" s="30"/>
      <c r="L77" s="1464"/>
      <c r="M77" s="10"/>
      <c r="N77" s="1"/>
      <c r="O77" s="2"/>
      <c r="P77" s="2"/>
      <c r="Q77" s="2"/>
      <c r="R77" s="2"/>
      <c r="S77" s="2"/>
      <c r="T77" s="2"/>
      <c r="U77" s="2"/>
    </row>
    <row r="78" spans="2:21" ht="20.45" customHeight="1">
      <c r="B78" s="1"/>
      <c r="C78" s="36"/>
      <c r="D78" s="37" t="s">
        <v>26</v>
      </c>
      <c r="E78" s="32"/>
      <c r="F78" s="32"/>
      <c r="G78" s="32"/>
      <c r="H78" s="32"/>
      <c r="I78" s="10"/>
      <c r="J78" s="1"/>
      <c r="K78" s="30"/>
      <c r="L78" s="1464"/>
      <c r="M78" s="10"/>
      <c r="N78" s="1"/>
      <c r="O78" s="2"/>
      <c r="P78" s="2"/>
      <c r="Q78" s="2"/>
      <c r="R78" s="2"/>
      <c r="S78" s="2"/>
      <c r="T78" s="2"/>
      <c r="U78" s="2"/>
    </row>
    <row r="79" spans="2:21" ht="20.45" customHeight="1">
      <c r="B79" s="1"/>
      <c r="C79" s="36"/>
      <c r="D79" s="37" t="s">
        <v>27</v>
      </c>
      <c r="E79" s="32"/>
      <c r="F79" s="32"/>
      <c r="G79" s="32"/>
      <c r="H79" s="32"/>
      <c r="I79" s="10"/>
      <c r="J79" s="1"/>
      <c r="K79" s="30"/>
      <c r="L79" s="1464"/>
      <c r="M79" s="10"/>
      <c r="N79" s="1"/>
      <c r="O79" s="2"/>
      <c r="P79" s="2"/>
      <c r="Q79" s="2"/>
      <c r="R79" s="2"/>
      <c r="S79" s="2"/>
      <c r="T79" s="2"/>
      <c r="U79" s="2"/>
    </row>
    <row r="80" spans="2:21" ht="20.45" customHeight="1">
      <c r="B80" s="1"/>
      <c r="C80" s="36"/>
      <c r="D80" s="37" t="s">
        <v>28</v>
      </c>
      <c r="E80" s="32"/>
      <c r="F80" s="32"/>
      <c r="G80" s="32"/>
      <c r="H80" s="32"/>
      <c r="I80" s="10"/>
      <c r="J80" s="1"/>
      <c r="K80" s="30"/>
      <c r="L80" s="1464"/>
      <c r="M80" s="10"/>
      <c r="N80" s="1"/>
      <c r="O80" s="2"/>
      <c r="P80" s="2"/>
      <c r="Q80" s="2"/>
      <c r="R80" s="2"/>
      <c r="S80" s="2"/>
      <c r="T80" s="2"/>
      <c r="U80" s="2"/>
    </row>
    <row r="81" spans="2:21" ht="20.45" customHeight="1">
      <c r="B81" s="1"/>
      <c r="C81" s="36"/>
      <c r="D81" s="37" t="s">
        <v>29</v>
      </c>
      <c r="E81" s="32"/>
      <c r="F81" s="32"/>
      <c r="G81" s="32"/>
      <c r="H81" s="32"/>
      <c r="I81" s="10"/>
      <c r="J81" s="1"/>
      <c r="K81" s="30"/>
      <c r="L81" s="1464"/>
      <c r="M81" s="10"/>
      <c r="N81" s="1"/>
      <c r="O81" s="2"/>
      <c r="P81" s="2"/>
      <c r="Q81" s="2"/>
      <c r="R81" s="2"/>
      <c r="S81" s="2"/>
      <c r="T81" s="2"/>
      <c r="U81" s="2"/>
    </row>
    <row r="82" spans="2:21" ht="20.45" customHeight="1">
      <c r="B82" s="1"/>
      <c r="C82" s="30"/>
      <c r="D82" s="38" t="s">
        <v>30</v>
      </c>
      <c r="E82" s="32"/>
      <c r="F82" s="32"/>
      <c r="G82" s="32"/>
      <c r="H82" s="32"/>
      <c r="I82" s="10"/>
      <c r="J82" s="1"/>
      <c r="K82" s="30"/>
      <c r="L82" s="1464"/>
      <c r="M82" s="10"/>
      <c r="N82" s="1"/>
      <c r="O82" s="2"/>
      <c r="P82" s="2"/>
      <c r="Q82" s="2"/>
      <c r="R82" s="2"/>
      <c r="S82" s="2"/>
      <c r="T82" s="2"/>
      <c r="U82" s="2"/>
    </row>
    <row r="83" spans="2:21" ht="20.45" customHeight="1">
      <c r="B83" s="1"/>
      <c r="C83" s="30"/>
      <c r="D83" s="39" t="s">
        <v>31</v>
      </c>
      <c r="E83" s="32"/>
      <c r="F83" s="32"/>
      <c r="G83" s="32"/>
      <c r="H83" s="32"/>
      <c r="I83" s="10"/>
      <c r="J83" s="1"/>
      <c r="K83" s="30"/>
      <c r="L83" s="1464"/>
      <c r="M83" s="10"/>
      <c r="N83" s="1"/>
      <c r="O83" s="2"/>
      <c r="P83" s="2"/>
      <c r="Q83" s="2"/>
      <c r="R83" s="2"/>
      <c r="S83" s="2"/>
      <c r="T83" s="2"/>
      <c r="U83" s="2"/>
    </row>
    <row r="84" spans="2:21" ht="20.45" customHeight="1">
      <c r="B84" s="1"/>
      <c r="C84" s="30"/>
      <c r="D84" s="40"/>
      <c r="E84" s="40"/>
      <c r="F84" s="40"/>
      <c r="G84" s="40"/>
      <c r="H84" s="40"/>
      <c r="I84" s="10"/>
      <c r="J84" s="1"/>
      <c r="K84" s="30"/>
      <c r="L84" s="1464"/>
      <c r="M84" s="10"/>
      <c r="N84" s="1"/>
      <c r="O84" s="2"/>
      <c r="P84" s="2"/>
      <c r="Q84" s="2"/>
      <c r="R84" s="2"/>
      <c r="S84" s="2"/>
      <c r="T84" s="2"/>
      <c r="U84" s="2"/>
    </row>
    <row r="85" spans="2:21" ht="20.45" customHeight="1">
      <c r="B85" s="1"/>
      <c r="C85" s="30"/>
      <c r="D85" s="41" t="s">
        <v>32</v>
      </c>
      <c r="E85" s="32"/>
      <c r="F85" s="32"/>
      <c r="G85" s="32"/>
      <c r="H85" s="32"/>
      <c r="I85" s="10"/>
      <c r="J85" s="1"/>
      <c r="K85" s="30"/>
      <c r="L85" s="1464"/>
      <c r="M85" s="10"/>
      <c r="N85" s="1"/>
      <c r="O85" s="2"/>
      <c r="P85" s="2"/>
      <c r="Q85" s="2"/>
      <c r="R85" s="2"/>
      <c r="S85" s="2"/>
      <c r="T85" s="2"/>
      <c r="U85" s="2"/>
    </row>
    <row r="86" spans="2:21" ht="20.45" customHeight="1">
      <c r="B86" s="1"/>
      <c r="C86" s="30"/>
      <c r="D86" s="37" t="s">
        <v>33</v>
      </c>
      <c r="E86" s="32"/>
      <c r="F86" s="32"/>
      <c r="G86" s="32"/>
      <c r="H86" s="32"/>
      <c r="I86" s="10"/>
      <c r="J86" s="1"/>
      <c r="K86" s="30"/>
      <c r="L86" s="1464"/>
      <c r="M86" s="10"/>
      <c r="N86" s="1"/>
      <c r="O86" s="2"/>
      <c r="P86" s="2"/>
      <c r="Q86" s="2"/>
      <c r="R86" s="2"/>
      <c r="S86" s="2"/>
      <c r="T86" s="2"/>
      <c r="U86" s="2"/>
    </row>
    <row r="87" spans="2:21" ht="20.45" customHeight="1">
      <c r="B87" s="1"/>
      <c r="C87" s="30"/>
      <c r="D87" s="35" t="s">
        <v>34</v>
      </c>
      <c r="E87" s="32"/>
      <c r="F87" s="32"/>
      <c r="G87" s="32"/>
      <c r="H87" s="32"/>
      <c r="I87" s="10"/>
      <c r="J87" s="1"/>
      <c r="K87" s="30"/>
      <c r="L87" s="1464"/>
      <c r="M87" s="10"/>
      <c r="N87" s="1"/>
      <c r="O87" s="2"/>
      <c r="P87" s="2"/>
      <c r="Q87" s="2"/>
      <c r="R87" s="2"/>
      <c r="S87" s="2"/>
      <c r="T87" s="2"/>
      <c r="U87" s="2"/>
    </row>
    <row r="88" spans="2:21" ht="20.45" customHeight="1">
      <c r="B88" s="1"/>
      <c r="C88" s="30"/>
      <c r="D88" s="37" t="s">
        <v>35</v>
      </c>
      <c r="E88" s="32"/>
      <c r="F88" s="32"/>
      <c r="G88" s="32"/>
      <c r="H88" s="32"/>
      <c r="I88" s="10"/>
      <c r="J88" s="1"/>
      <c r="K88" s="30"/>
      <c r="L88" s="1464"/>
      <c r="M88" s="10"/>
      <c r="N88" s="1"/>
      <c r="O88" s="2"/>
      <c r="P88" s="2"/>
      <c r="Q88" s="2"/>
      <c r="R88" s="2"/>
      <c r="S88" s="2"/>
      <c r="T88" s="2"/>
      <c r="U88" s="2"/>
    </row>
    <row r="89" spans="2:21" ht="20.45" customHeight="1">
      <c r="B89" s="1"/>
      <c r="C89" s="30"/>
      <c r="D89" s="42" t="s">
        <v>36</v>
      </c>
      <c r="E89" s="32"/>
      <c r="F89" s="32"/>
      <c r="G89" s="32"/>
      <c r="H89" s="32"/>
      <c r="I89" s="10"/>
      <c r="J89" s="1"/>
      <c r="K89" s="30"/>
      <c r="L89" s="1464"/>
      <c r="M89" s="10"/>
      <c r="N89" s="1"/>
      <c r="O89" s="2"/>
      <c r="P89" s="2"/>
      <c r="Q89" s="2"/>
      <c r="R89" s="2"/>
      <c r="S89" s="2"/>
      <c r="T89" s="2"/>
      <c r="U89" s="2"/>
    </row>
    <row r="90" spans="2:21" ht="20.45" customHeight="1">
      <c r="B90" s="1"/>
      <c r="C90" s="30"/>
      <c r="D90" s="40"/>
      <c r="E90" s="40"/>
      <c r="F90" s="40"/>
      <c r="G90" s="40"/>
      <c r="H90" s="40"/>
      <c r="I90" s="10"/>
      <c r="J90" s="1"/>
      <c r="K90" s="30"/>
      <c r="L90" s="1464"/>
      <c r="M90" s="10"/>
      <c r="N90" s="1"/>
      <c r="O90" s="2"/>
      <c r="P90" s="2"/>
      <c r="Q90" s="2"/>
      <c r="R90" s="2"/>
      <c r="S90" s="2"/>
      <c r="T90" s="2"/>
      <c r="U90" s="2"/>
    </row>
    <row r="91" spans="2:21" ht="20.45" customHeight="1">
      <c r="B91" s="1"/>
      <c r="C91" s="30"/>
      <c r="D91" s="40"/>
      <c r="E91" s="40"/>
      <c r="F91" s="40"/>
      <c r="G91" s="40"/>
      <c r="H91" s="40"/>
      <c r="I91" s="10"/>
      <c r="J91" s="1"/>
      <c r="K91" s="30"/>
      <c r="L91" s="1464"/>
      <c r="M91" s="10"/>
      <c r="N91" s="1"/>
      <c r="O91" s="2"/>
      <c r="P91" s="2"/>
      <c r="Q91" s="2"/>
      <c r="R91" s="2"/>
      <c r="S91" s="2"/>
      <c r="T91" s="2"/>
      <c r="U91" s="2"/>
    </row>
    <row r="92" spans="2:21" ht="20.45" customHeight="1">
      <c r="B92" s="1"/>
      <c r="C92" s="30"/>
      <c r="D92" s="40"/>
      <c r="E92" s="40"/>
      <c r="F92" s="40"/>
      <c r="G92" s="40"/>
      <c r="H92" s="40"/>
      <c r="I92" s="10"/>
      <c r="J92" s="1"/>
      <c r="K92" s="30"/>
      <c r="L92" s="1464"/>
      <c r="M92" s="10"/>
      <c r="N92" s="1"/>
      <c r="O92" s="2"/>
      <c r="P92" s="2"/>
      <c r="Q92" s="2"/>
      <c r="R92" s="2"/>
      <c r="S92" s="2"/>
      <c r="T92" s="2"/>
      <c r="U92" s="2"/>
    </row>
    <row r="93" spans="2:21" ht="20.45" customHeight="1">
      <c r="B93" s="1"/>
      <c r="C93" s="30"/>
      <c r="D93" s="43"/>
      <c r="E93" s="43"/>
      <c r="F93" s="43"/>
      <c r="G93" s="40"/>
      <c r="H93" s="40"/>
      <c r="I93" s="10"/>
      <c r="J93" s="1"/>
      <c r="K93" s="30"/>
      <c r="L93" s="1464"/>
      <c r="M93" s="10"/>
      <c r="N93" s="1"/>
      <c r="O93" s="2"/>
      <c r="P93" s="2"/>
      <c r="Q93" s="2"/>
      <c r="R93" s="2"/>
      <c r="S93" s="2"/>
      <c r="T93" s="2"/>
      <c r="U93" s="2"/>
    </row>
    <row r="94" spans="2:21" ht="20.45" customHeight="1">
      <c r="B94" s="1"/>
      <c r="C94" s="23"/>
      <c r="D94" s="24"/>
      <c r="E94" s="24"/>
      <c r="F94" s="24"/>
      <c r="G94" s="24"/>
      <c r="H94" s="24"/>
      <c r="I94" s="25"/>
      <c r="J94" s="1"/>
      <c r="K94" s="23"/>
      <c r="L94" s="24"/>
      <c r="M94" s="25"/>
      <c r="N94" s="1"/>
      <c r="O94" s="2"/>
      <c r="P94" s="2"/>
      <c r="Q94" s="2"/>
      <c r="R94" s="2"/>
      <c r="S94" s="2"/>
      <c r="T94" s="2"/>
      <c r="U94" s="2"/>
    </row>
    <row r="95" spans="2:21" ht="20.45" customHeight="1">
      <c r="B95" s="1"/>
      <c r="C95" s="1"/>
      <c r="D95" s="1"/>
      <c r="E95" s="1"/>
      <c r="F95" s="1"/>
      <c r="G95" s="1"/>
      <c r="H95" s="1"/>
      <c r="I95" s="1"/>
      <c r="J95" s="1"/>
      <c r="K95" s="1"/>
      <c r="L95" s="1"/>
      <c r="M95" s="1"/>
      <c r="N95" s="1"/>
      <c r="O95" s="2"/>
      <c r="P95" s="2"/>
      <c r="Q95" s="2"/>
      <c r="R95" s="2"/>
      <c r="S95" s="2"/>
      <c r="T95" s="2"/>
      <c r="U95" s="2"/>
    </row>
    <row r="96" spans="2:21" ht="20.45" customHeight="1">
      <c r="B96" s="1"/>
      <c r="C96" s="1"/>
      <c r="D96" s="1"/>
      <c r="E96" s="1"/>
      <c r="F96" s="1"/>
      <c r="G96" s="1"/>
      <c r="H96" s="1"/>
      <c r="I96" s="1"/>
      <c r="J96" s="1"/>
      <c r="K96" s="1"/>
      <c r="L96" s="1"/>
      <c r="M96" s="1"/>
      <c r="N96" s="1"/>
      <c r="O96" s="2"/>
      <c r="P96" s="2"/>
      <c r="Q96" s="2"/>
      <c r="R96" s="2"/>
      <c r="S96" s="2"/>
      <c r="T96" s="2"/>
      <c r="U96" s="2"/>
    </row>
    <row r="97" spans="2:21" ht="20.45" customHeight="1">
      <c r="B97" s="1"/>
      <c r="C97" s="1"/>
      <c r="D97" s="1"/>
      <c r="E97" s="1"/>
      <c r="F97" s="1"/>
      <c r="G97" s="1"/>
      <c r="H97" s="1"/>
      <c r="I97" s="1"/>
      <c r="J97" s="1"/>
      <c r="K97" s="1"/>
      <c r="L97" s="1"/>
      <c r="M97" s="1"/>
      <c r="N97" s="2"/>
      <c r="O97" s="2"/>
      <c r="P97" s="2"/>
      <c r="Q97" s="2"/>
      <c r="R97" s="2"/>
      <c r="S97" s="2"/>
      <c r="T97" s="2"/>
      <c r="U97" s="2"/>
    </row>
    <row r="98" spans="2:21" ht="20.45" customHeight="1">
      <c r="B98" s="1"/>
      <c r="C98" s="1"/>
      <c r="D98" s="1"/>
      <c r="E98" s="1"/>
      <c r="F98" s="1"/>
      <c r="G98" s="1"/>
      <c r="H98" s="1"/>
      <c r="I98" s="1"/>
      <c r="J98" s="1"/>
      <c r="K98" s="1"/>
      <c r="L98" s="1"/>
      <c r="M98" s="1"/>
      <c r="N98" s="1"/>
      <c r="O98" s="1"/>
      <c r="P98" s="1"/>
      <c r="Q98" s="1"/>
      <c r="R98" s="1"/>
      <c r="S98" s="1"/>
      <c r="T98" s="1"/>
      <c r="U98" s="1"/>
    </row>
    <row r="99" spans="2:21" ht="20.45" customHeight="1">
      <c r="B99" s="1"/>
      <c r="C99" s="1"/>
      <c r="D99" s="1"/>
      <c r="E99" s="1"/>
      <c r="F99" s="1"/>
      <c r="G99" s="1"/>
      <c r="H99" s="1"/>
      <c r="I99" s="1"/>
      <c r="J99" s="1"/>
      <c r="K99" s="1"/>
      <c r="L99" s="1"/>
      <c r="M99" s="1"/>
      <c r="N99" s="1"/>
      <c r="O99" s="1"/>
      <c r="P99" s="1"/>
      <c r="Q99" s="1"/>
      <c r="R99" s="1"/>
      <c r="S99" s="1"/>
      <c r="T99" s="1"/>
      <c r="U99" s="1"/>
    </row>
    <row r="100" spans="2:21" ht="20.45" customHeight="1">
      <c r="B100" s="1"/>
      <c r="C100" s="1"/>
      <c r="D100" s="1"/>
      <c r="E100" s="1"/>
      <c r="F100" s="1"/>
      <c r="G100" s="1"/>
      <c r="H100" s="1"/>
      <c r="I100" s="1"/>
      <c r="J100" s="1"/>
      <c r="K100" s="1"/>
      <c r="L100" s="1"/>
      <c r="M100" s="1"/>
      <c r="N100" s="1"/>
      <c r="O100" s="1"/>
      <c r="P100" s="1"/>
      <c r="Q100" s="1"/>
      <c r="R100" s="1"/>
      <c r="S100" s="1"/>
      <c r="T100" s="1"/>
      <c r="U100" s="1"/>
    </row>
    <row r="101" spans="2:21" ht="20.45" customHeight="1">
      <c r="B101" s="1"/>
      <c r="C101" s="1"/>
      <c r="D101" s="1"/>
      <c r="E101" s="1"/>
      <c r="F101" s="1"/>
      <c r="G101" s="1"/>
      <c r="H101" s="1"/>
      <c r="I101" s="1"/>
      <c r="J101" s="1"/>
      <c r="K101" s="1"/>
      <c r="L101" s="1"/>
      <c r="M101" s="1"/>
      <c r="N101" s="1"/>
      <c r="O101" s="1"/>
      <c r="P101" s="1"/>
      <c r="Q101" s="1"/>
      <c r="R101" s="1"/>
      <c r="S101" s="1"/>
      <c r="T101" s="1"/>
      <c r="U101" s="1"/>
    </row>
    <row r="102" spans="2:21" ht="20.45" customHeight="1">
      <c r="B102" s="1"/>
      <c r="C102" s="1"/>
      <c r="D102" s="1"/>
      <c r="E102" s="1"/>
      <c r="F102" s="1"/>
      <c r="G102" s="1"/>
      <c r="H102" s="1"/>
      <c r="I102" s="1"/>
      <c r="J102" s="1"/>
      <c r="K102" s="1"/>
      <c r="L102" s="1"/>
      <c r="M102" s="1"/>
      <c r="N102" s="1"/>
      <c r="O102" s="1"/>
      <c r="P102" s="1"/>
      <c r="Q102" s="1"/>
      <c r="R102" s="1"/>
      <c r="S102" s="1"/>
      <c r="T102" s="1"/>
      <c r="U102" s="1"/>
    </row>
    <row r="103" spans="2:21" ht="20.45" customHeight="1">
      <c r="B103" s="1"/>
      <c r="C103" s="1"/>
      <c r="D103" s="1"/>
      <c r="E103" s="1"/>
      <c r="F103" s="1"/>
      <c r="G103" s="1"/>
      <c r="H103" s="1"/>
      <c r="I103" s="1"/>
      <c r="J103" s="1"/>
      <c r="K103" s="1"/>
      <c r="L103" s="1"/>
      <c r="M103" s="1"/>
      <c r="N103" s="1"/>
      <c r="O103" s="1"/>
      <c r="P103" s="1"/>
      <c r="Q103" s="1"/>
      <c r="R103" s="1"/>
      <c r="S103" s="1"/>
      <c r="T103" s="1"/>
      <c r="U103" s="1"/>
    </row>
    <row r="104" spans="2:21" ht="20.45" customHeight="1">
      <c r="B104" s="1"/>
      <c r="C104" s="1"/>
      <c r="D104" s="1"/>
      <c r="E104" s="1"/>
      <c r="F104" s="1"/>
      <c r="G104" s="1"/>
      <c r="H104" s="1"/>
      <c r="I104" s="1"/>
      <c r="J104" s="1"/>
      <c r="K104" s="1"/>
      <c r="L104" s="1"/>
      <c r="M104" s="1"/>
      <c r="N104" s="1"/>
      <c r="O104" s="1"/>
      <c r="P104" s="1"/>
      <c r="Q104" s="1"/>
      <c r="R104" s="1"/>
      <c r="S104" s="1"/>
      <c r="T104" s="1"/>
      <c r="U104" s="1"/>
    </row>
    <row r="105" spans="2:21" ht="20.45" customHeight="1">
      <c r="B105" s="1"/>
      <c r="C105" s="1"/>
      <c r="D105" s="1"/>
      <c r="E105" s="1"/>
      <c r="F105" s="1"/>
      <c r="G105" s="1"/>
      <c r="H105" s="1"/>
      <c r="I105" s="1"/>
      <c r="J105" s="1"/>
      <c r="K105" s="1"/>
      <c r="L105" s="1"/>
      <c r="M105" s="1"/>
      <c r="N105" s="1"/>
      <c r="O105" s="1"/>
      <c r="P105" s="1"/>
      <c r="Q105" s="1"/>
      <c r="R105" s="1"/>
      <c r="S105" s="1"/>
      <c r="T105" s="1"/>
      <c r="U105" s="1"/>
    </row>
    <row r="106" spans="2:21" ht="20.45" customHeight="1">
      <c r="B106" s="1"/>
      <c r="C106" s="1"/>
      <c r="D106" s="1"/>
      <c r="E106" s="1"/>
      <c r="F106" s="1"/>
      <c r="G106" s="1"/>
      <c r="H106" s="1"/>
      <c r="I106" s="1"/>
      <c r="J106" s="1"/>
      <c r="K106" s="1"/>
      <c r="L106" s="1"/>
      <c r="M106" s="1"/>
      <c r="N106" s="1"/>
      <c r="O106" s="1"/>
      <c r="P106" s="1"/>
      <c r="Q106" s="1"/>
      <c r="R106" s="1"/>
      <c r="S106" s="1"/>
      <c r="T106" s="1"/>
      <c r="U106" s="1"/>
    </row>
    <row r="107" spans="2:21" ht="20.45" customHeight="1">
      <c r="B107" s="1"/>
      <c r="C107" s="1"/>
      <c r="D107" s="1"/>
      <c r="E107" s="1"/>
      <c r="F107" s="1"/>
      <c r="G107" s="1"/>
      <c r="H107" s="1"/>
      <c r="I107" s="1"/>
      <c r="J107" s="1"/>
      <c r="K107" s="1"/>
      <c r="L107" s="1"/>
      <c r="M107" s="1"/>
      <c r="N107" s="1"/>
      <c r="O107" s="1"/>
      <c r="P107" s="1"/>
      <c r="Q107" s="1"/>
      <c r="R107" s="1"/>
      <c r="S107" s="1"/>
      <c r="T107" s="1"/>
      <c r="U107" s="1"/>
    </row>
    <row r="108" spans="2:21" ht="20.45" customHeight="1">
      <c r="B108" s="1"/>
      <c r="C108" s="1"/>
      <c r="D108" s="1"/>
      <c r="E108" s="1"/>
      <c r="F108" s="1"/>
      <c r="G108" s="1"/>
      <c r="H108" s="1"/>
      <c r="I108" s="1"/>
      <c r="J108" s="1"/>
      <c r="K108" s="1"/>
      <c r="L108" s="1"/>
      <c r="M108" s="1"/>
      <c r="N108" s="1"/>
      <c r="O108" s="1"/>
      <c r="P108" s="1"/>
      <c r="Q108" s="1"/>
      <c r="R108" s="1"/>
      <c r="S108" s="1"/>
      <c r="T108" s="1"/>
      <c r="U108" s="1"/>
    </row>
    <row r="109" spans="2:21" ht="20.45" customHeight="1">
      <c r="B109" s="1"/>
      <c r="C109" s="1"/>
      <c r="D109" s="1"/>
      <c r="E109" s="1"/>
      <c r="F109" s="1"/>
      <c r="G109" s="1"/>
      <c r="H109" s="1"/>
      <c r="I109" s="1"/>
      <c r="J109" s="1"/>
      <c r="K109" s="1"/>
      <c r="L109" s="1"/>
      <c r="M109" s="1"/>
      <c r="N109" s="1"/>
      <c r="O109" s="1"/>
      <c r="P109" s="1"/>
      <c r="Q109" s="1"/>
      <c r="R109" s="1"/>
      <c r="S109" s="1"/>
      <c r="T109" s="1"/>
      <c r="U109" s="1"/>
    </row>
    <row r="110" spans="2:21" ht="20.45" customHeight="1">
      <c r="B110" s="1"/>
      <c r="C110" s="1"/>
      <c r="D110" s="1"/>
      <c r="E110" s="1"/>
      <c r="F110" s="1"/>
      <c r="G110" s="1"/>
      <c r="H110" s="1"/>
      <c r="I110" s="1"/>
      <c r="J110" s="1"/>
      <c r="K110" s="1"/>
      <c r="L110" s="1"/>
      <c r="M110" s="1"/>
      <c r="N110" s="1"/>
      <c r="O110" s="1"/>
      <c r="P110" s="1"/>
      <c r="Q110" s="1"/>
      <c r="R110" s="1"/>
      <c r="S110" s="1"/>
      <c r="T110" s="1"/>
      <c r="U110" s="1"/>
    </row>
    <row r="111" spans="2:21" ht="20.45" customHeight="1">
      <c r="B111" s="1"/>
      <c r="C111" s="1"/>
      <c r="D111" s="1"/>
      <c r="E111" s="1"/>
      <c r="F111" s="1"/>
      <c r="G111" s="1"/>
      <c r="H111" s="1"/>
      <c r="I111" s="1"/>
      <c r="J111" s="1"/>
      <c r="K111" s="1"/>
      <c r="L111" s="1"/>
      <c r="M111" s="1"/>
      <c r="N111" s="1"/>
      <c r="O111" s="1"/>
      <c r="P111" s="1"/>
      <c r="Q111" s="1"/>
      <c r="R111" s="1"/>
      <c r="S111" s="1"/>
      <c r="T111" s="1"/>
      <c r="U111" s="1"/>
    </row>
    <row r="112" spans="2:21" ht="20.45" customHeight="1">
      <c r="B112" s="1"/>
      <c r="C112" s="1"/>
      <c r="D112" s="1"/>
      <c r="E112" s="1"/>
      <c r="F112" s="1"/>
      <c r="G112" s="1"/>
      <c r="H112" s="1"/>
      <c r="I112" s="1"/>
      <c r="J112" s="1"/>
      <c r="K112" s="1"/>
      <c r="L112" s="1"/>
      <c r="M112" s="1"/>
      <c r="N112" s="1"/>
      <c r="O112" s="1"/>
      <c r="P112" s="1"/>
      <c r="Q112" s="1"/>
      <c r="R112" s="1"/>
      <c r="S112" s="1"/>
      <c r="T112" s="1"/>
      <c r="U112" s="1"/>
    </row>
    <row r="113" spans="2:21" ht="20.45" customHeight="1">
      <c r="B113" s="1"/>
      <c r="C113" s="1"/>
      <c r="D113" s="1"/>
      <c r="E113" s="1"/>
      <c r="F113" s="1"/>
      <c r="G113" s="1"/>
      <c r="H113" s="1"/>
      <c r="I113" s="1"/>
      <c r="J113" s="1"/>
      <c r="K113" s="1"/>
      <c r="L113" s="1"/>
      <c r="M113" s="1"/>
      <c r="N113" s="1"/>
      <c r="O113" s="1"/>
      <c r="P113" s="1"/>
      <c r="Q113" s="1"/>
      <c r="R113" s="1"/>
      <c r="S113" s="1"/>
      <c r="T113" s="1"/>
      <c r="U113" s="1"/>
    </row>
    <row r="114" spans="2:21" ht="20.45" customHeight="1">
      <c r="B114" s="1"/>
      <c r="C114" s="1"/>
      <c r="D114" s="1"/>
      <c r="E114" s="1"/>
      <c r="F114" s="1"/>
      <c r="G114" s="1"/>
      <c r="H114" s="1"/>
      <c r="I114" s="1"/>
      <c r="J114" s="1"/>
      <c r="K114" s="1"/>
      <c r="L114" s="1"/>
      <c r="M114" s="1"/>
      <c r="N114" s="1"/>
      <c r="O114" s="1"/>
      <c r="P114" s="1"/>
      <c r="Q114" s="1"/>
      <c r="R114" s="1"/>
      <c r="S114" s="1"/>
      <c r="T114" s="1"/>
      <c r="U114" s="1"/>
    </row>
    <row r="115" spans="2:21" ht="20.45" customHeight="1">
      <c r="B115" s="1"/>
      <c r="C115" s="1"/>
      <c r="D115" s="1"/>
      <c r="E115" s="1"/>
      <c r="F115" s="1"/>
      <c r="G115" s="1"/>
      <c r="H115" s="1"/>
      <c r="I115" s="1"/>
      <c r="J115" s="1"/>
      <c r="K115" s="1"/>
      <c r="L115" s="1"/>
      <c r="M115" s="1"/>
      <c r="N115" s="1"/>
      <c r="O115" s="1"/>
      <c r="P115" s="1"/>
      <c r="Q115" s="1"/>
      <c r="R115" s="1"/>
      <c r="S115" s="1"/>
      <c r="T115" s="1"/>
      <c r="U115" s="1"/>
    </row>
    <row r="116" spans="2:21" ht="20.45" customHeight="1">
      <c r="B116" s="1"/>
      <c r="C116" s="1"/>
      <c r="D116" s="1"/>
      <c r="E116" s="1"/>
      <c r="F116" s="1"/>
      <c r="G116" s="1"/>
      <c r="H116" s="1"/>
      <c r="I116" s="1"/>
      <c r="J116" s="1"/>
      <c r="K116" s="1"/>
      <c r="L116" s="1"/>
      <c r="M116" s="1"/>
      <c r="N116" s="1"/>
      <c r="O116" s="1"/>
      <c r="P116" s="1"/>
      <c r="Q116" s="1"/>
      <c r="R116" s="1"/>
      <c r="S116" s="1"/>
      <c r="T116" s="1"/>
      <c r="U116" s="1"/>
    </row>
    <row r="117" spans="2:21" ht="20.45" customHeight="1">
      <c r="B117" s="1"/>
      <c r="C117" s="1"/>
      <c r="D117" s="1"/>
      <c r="E117" s="1"/>
      <c r="F117" s="1"/>
      <c r="G117" s="1"/>
      <c r="H117" s="1"/>
      <c r="I117" s="1"/>
      <c r="J117" s="1"/>
      <c r="K117" s="1"/>
      <c r="L117" s="1"/>
      <c r="M117" s="1"/>
      <c r="N117" s="1"/>
      <c r="O117" s="1"/>
      <c r="P117" s="1"/>
      <c r="Q117" s="1"/>
      <c r="R117" s="1"/>
      <c r="S117" s="1"/>
      <c r="T117" s="1"/>
      <c r="U117" s="1"/>
    </row>
    <row r="118" spans="2:21" ht="20.45" customHeight="1">
      <c r="B118" s="1"/>
      <c r="C118" s="1"/>
      <c r="D118" s="1"/>
      <c r="E118" s="1"/>
      <c r="F118" s="1"/>
      <c r="G118" s="1"/>
      <c r="H118" s="1"/>
      <c r="I118" s="1"/>
      <c r="J118" s="1"/>
      <c r="K118" s="1"/>
      <c r="L118" s="1"/>
      <c r="M118" s="1"/>
      <c r="N118" s="1"/>
      <c r="O118" s="1"/>
      <c r="P118" s="1"/>
      <c r="Q118" s="1"/>
      <c r="R118" s="1"/>
      <c r="S118" s="1"/>
      <c r="T118" s="1"/>
      <c r="U118" s="1"/>
    </row>
    <row r="119" spans="2:21" ht="20.45" customHeight="1">
      <c r="B119" s="1"/>
      <c r="C119" s="1"/>
      <c r="D119" s="1"/>
      <c r="E119" s="1"/>
      <c r="F119" s="1"/>
      <c r="G119" s="1"/>
      <c r="H119" s="1"/>
      <c r="I119" s="1"/>
      <c r="J119" s="1"/>
      <c r="K119" s="1"/>
      <c r="L119" s="1"/>
      <c r="M119" s="1"/>
      <c r="N119" s="1"/>
      <c r="O119" s="1"/>
      <c r="P119" s="1"/>
      <c r="Q119" s="1"/>
      <c r="R119" s="1"/>
      <c r="S119" s="1"/>
      <c r="T119" s="1"/>
      <c r="U119" s="1"/>
    </row>
    <row r="120" spans="2:21" ht="20.45" customHeight="1">
      <c r="B120" s="1"/>
      <c r="C120" s="1"/>
      <c r="D120" s="1"/>
      <c r="E120" s="1"/>
      <c r="F120" s="1"/>
      <c r="G120" s="1"/>
      <c r="H120" s="1"/>
      <c r="I120" s="1"/>
      <c r="J120" s="1"/>
      <c r="K120" s="1"/>
      <c r="L120" s="1"/>
      <c r="M120" s="1"/>
      <c r="N120" s="1"/>
      <c r="O120" s="1"/>
      <c r="P120" s="1"/>
      <c r="Q120" s="1"/>
      <c r="R120" s="1"/>
      <c r="S120" s="1"/>
      <c r="T120" s="1"/>
      <c r="U120" s="1"/>
    </row>
    <row r="121" spans="2:21" ht="20.45" customHeight="1">
      <c r="B121" s="1"/>
      <c r="C121" s="1"/>
      <c r="D121" s="1"/>
      <c r="E121" s="1"/>
      <c r="F121" s="1"/>
      <c r="G121" s="1"/>
      <c r="H121" s="1"/>
      <c r="I121" s="1"/>
      <c r="J121" s="1"/>
      <c r="K121" s="1"/>
      <c r="L121" s="1"/>
      <c r="M121" s="1"/>
      <c r="N121" s="1"/>
      <c r="O121" s="1"/>
      <c r="P121" s="1"/>
      <c r="Q121" s="1"/>
      <c r="R121" s="1"/>
      <c r="S121" s="1"/>
      <c r="T121" s="1"/>
      <c r="U121" s="1"/>
    </row>
    <row r="122" spans="2:21" ht="20.45" customHeight="1">
      <c r="B122" s="1"/>
      <c r="C122" s="1"/>
      <c r="D122" s="1"/>
      <c r="E122" s="1"/>
      <c r="F122" s="1"/>
      <c r="G122" s="1"/>
      <c r="H122" s="1"/>
      <c r="I122" s="1"/>
      <c r="J122" s="1"/>
      <c r="K122" s="1"/>
      <c r="L122" s="1"/>
      <c r="M122" s="1"/>
      <c r="N122" s="1"/>
      <c r="O122" s="1"/>
      <c r="P122" s="1"/>
      <c r="Q122" s="1"/>
      <c r="R122" s="1"/>
      <c r="S122" s="1"/>
      <c r="T122" s="1"/>
      <c r="U122" s="1"/>
    </row>
    <row r="123" spans="2:21" ht="20.45" customHeight="1">
      <c r="B123" s="1"/>
      <c r="C123" s="1"/>
      <c r="D123" s="1"/>
      <c r="E123" s="1"/>
      <c r="F123" s="1"/>
      <c r="G123" s="1"/>
      <c r="H123" s="1"/>
      <c r="I123" s="1"/>
      <c r="J123" s="1"/>
      <c r="K123" s="1"/>
      <c r="L123" s="1"/>
      <c r="M123" s="1"/>
      <c r="N123" s="1"/>
      <c r="O123" s="1"/>
      <c r="P123" s="1"/>
      <c r="Q123" s="1"/>
      <c r="R123" s="1"/>
      <c r="S123" s="1"/>
      <c r="T123" s="1"/>
      <c r="U123" s="1"/>
    </row>
    <row r="124" spans="2:21" ht="20.45" customHeight="1">
      <c r="B124" s="1"/>
      <c r="C124" s="1"/>
      <c r="D124" s="1"/>
      <c r="E124" s="1"/>
      <c r="F124" s="1"/>
      <c r="G124" s="1"/>
      <c r="H124" s="1"/>
      <c r="I124" s="1"/>
      <c r="J124" s="1"/>
      <c r="K124" s="1"/>
      <c r="L124" s="1"/>
      <c r="M124" s="1"/>
      <c r="N124" s="1"/>
      <c r="O124" s="1"/>
      <c r="P124" s="1"/>
      <c r="Q124" s="1"/>
      <c r="R124" s="1"/>
      <c r="S124" s="1"/>
      <c r="T124" s="1"/>
      <c r="U124" s="1"/>
    </row>
    <row r="125" spans="2:21" ht="20.45" customHeight="1">
      <c r="B125" s="1"/>
      <c r="C125" s="1"/>
      <c r="D125" s="1"/>
      <c r="E125" s="1"/>
      <c r="F125" s="1"/>
      <c r="G125" s="1"/>
      <c r="H125" s="1"/>
      <c r="I125" s="1"/>
      <c r="J125" s="1"/>
      <c r="K125" s="1"/>
      <c r="L125" s="1"/>
      <c r="M125" s="1"/>
      <c r="N125" s="1"/>
      <c r="O125" s="1"/>
      <c r="P125" s="1"/>
      <c r="Q125" s="1"/>
      <c r="R125" s="1"/>
      <c r="S125" s="1"/>
      <c r="T125" s="1"/>
      <c r="U125" s="1"/>
    </row>
    <row r="126" spans="2:21" ht="20.45" customHeight="1">
      <c r="B126" s="1"/>
      <c r="C126" s="1"/>
      <c r="D126" s="1"/>
      <c r="E126" s="1"/>
      <c r="F126" s="1"/>
      <c r="G126" s="1"/>
      <c r="H126" s="1"/>
      <c r="I126" s="1"/>
      <c r="J126" s="1"/>
      <c r="K126" s="1"/>
      <c r="L126" s="1"/>
      <c r="M126" s="1"/>
      <c r="N126" s="1"/>
      <c r="O126" s="1"/>
      <c r="P126" s="1"/>
      <c r="Q126" s="1"/>
      <c r="R126" s="1"/>
      <c r="S126" s="1"/>
      <c r="T126" s="1"/>
      <c r="U126" s="1"/>
    </row>
    <row r="127" spans="2:21" ht="20.45" customHeight="1">
      <c r="B127" s="1"/>
      <c r="C127" s="1"/>
      <c r="D127" s="1"/>
      <c r="E127" s="1"/>
      <c r="F127" s="1"/>
      <c r="G127" s="1"/>
      <c r="H127" s="1"/>
      <c r="I127" s="1"/>
      <c r="J127" s="1"/>
      <c r="K127" s="1"/>
      <c r="L127" s="1"/>
      <c r="M127" s="1"/>
      <c r="N127" s="1"/>
      <c r="O127" s="1"/>
      <c r="P127" s="1"/>
      <c r="Q127" s="1"/>
      <c r="R127" s="1"/>
      <c r="S127" s="1"/>
      <c r="T127" s="1"/>
      <c r="U127" s="1"/>
    </row>
    <row r="128" spans="2:21" ht="20.45" customHeight="1">
      <c r="B128" s="1"/>
      <c r="C128" s="1"/>
      <c r="D128" s="1"/>
      <c r="E128" s="1"/>
      <c r="F128" s="1"/>
      <c r="G128" s="1"/>
      <c r="H128" s="1"/>
      <c r="I128" s="1"/>
      <c r="J128" s="1"/>
      <c r="K128" s="1"/>
      <c r="L128" s="1"/>
      <c r="M128" s="1"/>
      <c r="N128" s="1"/>
      <c r="O128" s="1"/>
      <c r="P128" s="1"/>
      <c r="Q128" s="1"/>
      <c r="R128" s="1"/>
      <c r="S128" s="1"/>
      <c r="T128" s="1"/>
      <c r="U128" s="1"/>
    </row>
    <row r="129" spans="2:21" ht="20.45" customHeight="1">
      <c r="B129" s="1"/>
      <c r="C129" s="1"/>
      <c r="D129" s="1"/>
      <c r="E129" s="1"/>
      <c r="F129" s="1"/>
      <c r="G129" s="1"/>
      <c r="H129" s="1"/>
      <c r="I129" s="1"/>
      <c r="J129" s="1"/>
      <c r="K129" s="1"/>
      <c r="L129" s="1"/>
      <c r="M129" s="1"/>
      <c r="N129" s="1"/>
      <c r="O129" s="1"/>
      <c r="P129" s="1"/>
      <c r="Q129" s="1"/>
      <c r="R129" s="1"/>
      <c r="S129" s="1"/>
      <c r="T129" s="1"/>
      <c r="U129" s="1"/>
    </row>
    <row r="130" spans="2:21" ht="20.45" customHeight="1">
      <c r="B130" s="1"/>
      <c r="C130" s="1"/>
      <c r="D130" s="1"/>
      <c r="E130" s="1"/>
      <c r="F130" s="1"/>
      <c r="G130" s="1"/>
      <c r="H130" s="1"/>
      <c r="I130" s="1"/>
      <c r="J130" s="1"/>
      <c r="K130" s="1"/>
      <c r="L130" s="1"/>
      <c r="M130" s="1"/>
      <c r="N130" s="1"/>
      <c r="O130" s="1"/>
      <c r="P130" s="1"/>
      <c r="Q130" s="1"/>
      <c r="R130" s="1"/>
      <c r="S130" s="1"/>
      <c r="T130" s="1"/>
      <c r="U130" s="1"/>
    </row>
    <row r="131" spans="2:21" ht="20.45" customHeight="1">
      <c r="B131" s="1"/>
      <c r="C131" s="1"/>
      <c r="D131" s="1"/>
      <c r="E131" s="1"/>
      <c r="F131" s="1"/>
      <c r="G131" s="1"/>
      <c r="H131" s="1"/>
      <c r="I131" s="1"/>
      <c r="J131" s="1"/>
      <c r="K131" s="1"/>
      <c r="L131" s="1"/>
      <c r="M131" s="1"/>
      <c r="N131" s="1"/>
      <c r="O131" s="1"/>
      <c r="P131" s="1"/>
      <c r="Q131" s="1"/>
      <c r="R131" s="1"/>
      <c r="S131" s="1"/>
      <c r="T131" s="1"/>
      <c r="U131" s="1"/>
    </row>
    <row r="132" spans="2:21" ht="20.45" customHeight="1">
      <c r="B132" s="1"/>
      <c r="C132" s="1"/>
      <c r="D132" s="1"/>
      <c r="E132" s="1"/>
      <c r="F132" s="1"/>
      <c r="G132" s="1"/>
      <c r="H132" s="1"/>
      <c r="I132" s="1"/>
      <c r="J132" s="1"/>
      <c r="K132" s="1"/>
      <c r="L132" s="1"/>
      <c r="M132" s="1"/>
      <c r="N132" s="1"/>
      <c r="O132" s="1"/>
      <c r="P132" s="1"/>
      <c r="Q132" s="1"/>
      <c r="R132" s="1"/>
      <c r="S132" s="1"/>
      <c r="T132" s="1"/>
      <c r="U132" s="1"/>
    </row>
    <row r="133" spans="2:21" ht="20.45" customHeight="1">
      <c r="B133" s="1"/>
      <c r="C133" s="1"/>
      <c r="D133" s="1"/>
      <c r="E133" s="1"/>
      <c r="F133" s="1"/>
      <c r="G133" s="1"/>
      <c r="H133" s="1"/>
      <c r="I133" s="1"/>
      <c r="J133" s="1"/>
      <c r="K133" s="1"/>
      <c r="L133" s="1"/>
      <c r="M133" s="1"/>
      <c r="N133" s="1"/>
      <c r="O133" s="1"/>
      <c r="P133" s="1"/>
      <c r="Q133" s="1"/>
      <c r="R133" s="1"/>
      <c r="S133" s="1"/>
      <c r="T133" s="1"/>
      <c r="U133" s="1"/>
    </row>
    <row r="134" spans="2:21" ht="20.45" customHeight="1">
      <c r="B134" s="1"/>
      <c r="C134" s="1"/>
      <c r="D134" s="1"/>
      <c r="E134" s="1"/>
      <c r="F134" s="1"/>
      <c r="G134" s="1"/>
      <c r="H134" s="1"/>
      <c r="I134" s="1"/>
      <c r="J134" s="1"/>
      <c r="K134" s="1"/>
      <c r="L134" s="1"/>
      <c r="M134" s="1"/>
      <c r="N134" s="1"/>
      <c r="O134" s="1"/>
      <c r="P134" s="1"/>
      <c r="Q134" s="1"/>
      <c r="R134" s="1"/>
      <c r="S134" s="1"/>
      <c r="T134" s="1"/>
      <c r="U134" s="1"/>
    </row>
    <row r="135" spans="2:21" ht="20.45" customHeight="1">
      <c r="B135" s="1"/>
      <c r="C135" s="1"/>
      <c r="D135" s="1"/>
      <c r="E135" s="1"/>
      <c r="F135" s="1"/>
      <c r="G135" s="1"/>
      <c r="H135" s="1"/>
      <c r="I135" s="1"/>
      <c r="J135" s="1"/>
      <c r="K135" s="1"/>
      <c r="L135" s="1"/>
      <c r="M135" s="1"/>
      <c r="N135" s="1"/>
      <c r="O135" s="1"/>
      <c r="P135" s="1"/>
      <c r="Q135" s="1"/>
      <c r="R135" s="1"/>
      <c r="S135" s="1"/>
      <c r="T135" s="1"/>
      <c r="U135" s="1"/>
    </row>
    <row r="136" spans="2:21" ht="20.45" customHeight="1">
      <c r="B136" s="1"/>
      <c r="C136" s="1"/>
      <c r="D136" s="1"/>
      <c r="E136" s="1"/>
      <c r="F136" s="1"/>
      <c r="G136" s="1"/>
      <c r="H136" s="1"/>
      <c r="I136" s="1"/>
      <c r="J136" s="1"/>
      <c r="K136" s="1"/>
      <c r="L136" s="1"/>
      <c r="M136" s="1"/>
      <c r="N136" s="1"/>
      <c r="O136" s="1"/>
      <c r="P136" s="1"/>
      <c r="Q136" s="1"/>
      <c r="R136" s="1"/>
      <c r="S136" s="1"/>
      <c r="T136" s="1"/>
      <c r="U136" s="1"/>
    </row>
    <row r="137" spans="2:21" ht="20.45" customHeight="1">
      <c r="B137" s="1"/>
      <c r="C137" s="1"/>
      <c r="D137" s="1"/>
      <c r="E137" s="1"/>
      <c r="F137" s="1"/>
      <c r="G137" s="1"/>
      <c r="H137" s="1"/>
      <c r="I137" s="1"/>
      <c r="J137" s="1"/>
      <c r="K137" s="1"/>
      <c r="L137" s="1"/>
      <c r="M137" s="1"/>
      <c r="N137" s="1"/>
      <c r="O137" s="1"/>
      <c r="P137" s="1"/>
      <c r="Q137" s="1"/>
      <c r="R137" s="1"/>
      <c r="S137" s="1"/>
      <c r="T137" s="1"/>
      <c r="U137" s="1"/>
    </row>
    <row r="138" spans="2:21" ht="20.45" customHeight="1">
      <c r="B138" s="1"/>
      <c r="C138" s="1"/>
      <c r="D138" s="1"/>
      <c r="E138" s="1"/>
      <c r="F138" s="1"/>
      <c r="G138" s="1"/>
      <c r="H138" s="1"/>
      <c r="I138" s="1"/>
      <c r="J138" s="1"/>
      <c r="K138" s="1"/>
      <c r="L138" s="1"/>
      <c r="M138" s="1"/>
      <c r="N138" s="1"/>
      <c r="O138" s="1"/>
      <c r="P138" s="1"/>
      <c r="Q138" s="1"/>
      <c r="R138" s="1"/>
      <c r="S138" s="1"/>
      <c r="T138" s="1"/>
      <c r="U138" s="1"/>
    </row>
    <row r="139" spans="2:21" ht="20.45" customHeight="1">
      <c r="B139" s="1"/>
      <c r="C139" s="1"/>
      <c r="D139" s="1"/>
      <c r="E139" s="1"/>
      <c r="F139" s="1"/>
      <c r="G139" s="1"/>
      <c r="H139" s="1"/>
      <c r="I139" s="1"/>
      <c r="J139" s="1"/>
      <c r="K139" s="1"/>
      <c r="L139" s="1"/>
      <c r="M139" s="1"/>
      <c r="N139" s="1"/>
      <c r="O139" s="1"/>
      <c r="P139" s="1"/>
      <c r="Q139" s="1"/>
      <c r="R139" s="1"/>
      <c r="S139" s="1"/>
      <c r="T139" s="1"/>
      <c r="U139" s="1"/>
    </row>
    <row r="140" spans="2:21" ht="20.45" customHeight="1">
      <c r="B140" s="1"/>
      <c r="C140" s="1"/>
      <c r="D140" s="1"/>
      <c r="E140" s="1"/>
      <c r="F140" s="1"/>
      <c r="G140" s="1"/>
      <c r="H140" s="1"/>
      <c r="I140" s="1"/>
      <c r="J140" s="1"/>
      <c r="K140" s="1"/>
      <c r="L140" s="1"/>
      <c r="M140" s="1"/>
      <c r="N140" s="1"/>
      <c r="O140" s="1"/>
      <c r="P140" s="1"/>
      <c r="Q140" s="1"/>
      <c r="R140" s="1"/>
      <c r="S140" s="1"/>
      <c r="T140" s="1"/>
      <c r="U140" s="1"/>
    </row>
    <row r="141" spans="2:21" ht="20.45" customHeight="1">
      <c r="B141" s="1"/>
      <c r="C141" s="1"/>
      <c r="D141" s="1"/>
      <c r="E141" s="1"/>
      <c r="F141" s="1"/>
      <c r="G141" s="1"/>
      <c r="H141" s="1"/>
      <c r="I141" s="1"/>
      <c r="J141" s="1"/>
      <c r="K141" s="1"/>
      <c r="L141" s="1"/>
      <c r="M141" s="1"/>
      <c r="N141" s="1"/>
      <c r="O141" s="1"/>
      <c r="P141" s="1"/>
      <c r="Q141" s="1"/>
      <c r="R141" s="1"/>
      <c r="S141" s="1"/>
      <c r="T141" s="1"/>
      <c r="U141" s="1"/>
    </row>
    <row r="142" spans="2:21" ht="20.45" customHeight="1">
      <c r="B142" s="1"/>
      <c r="C142" s="1"/>
      <c r="D142" s="1"/>
      <c r="E142" s="1"/>
      <c r="F142" s="1"/>
      <c r="G142" s="1"/>
      <c r="H142" s="1"/>
      <c r="I142" s="1"/>
      <c r="J142" s="1"/>
      <c r="K142" s="1"/>
      <c r="L142" s="1"/>
      <c r="M142" s="1"/>
      <c r="N142" s="1"/>
      <c r="O142" s="1"/>
      <c r="P142" s="1"/>
      <c r="Q142" s="1"/>
      <c r="R142" s="1"/>
      <c r="S142" s="1"/>
      <c r="T142" s="1"/>
      <c r="U142" s="1"/>
    </row>
    <row r="143" spans="2:21" ht="20.45" customHeight="1">
      <c r="B143" s="1"/>
      <c r="C143" s="1"/>
      <c r="D143" s="1"/>
      <c r="E143" s="1"/>
      <c r="F143" s="1"/>
      <c r="G143" s="1"/>
      <c r="H143" s="1"/>
      <c r="I143" s="1"/>
      <c r="J143" s="1"/>
      <c r="K143" s="1"/>
      <c r="L143" s="1"/>
      <c r="M143" s="1"/>
      <c r="N143" s="1"/>
      <c r="O143" s="1"/>
      <c r="P143" s="1"/>
      <c r="Q143" s="1"/>
      <c r="R143" s="1"/>
      <c r="S143" s="1"/>
      <c r="T143" s="1"/>
      <c r="U143" s="1"/>
    </row>
    <row r="144" spans="2:21" ht="20.45" customHeight="1">
      <c r="B144" s="1"/>
      <c r="C144" s="1"/>
      <c r="D144" s="1"/>
      <c r="E144" s="1"/>
      <c r="F144" s="1"/>
      <c r="G144" s="1"/>
      <c r="H144" s="1"/>
      <c r="I144" s="1"/>
      <c r="J144" s="1"/>
      <c r="K144" s="1"/>
      <c r="L144" s="1"/>
      <c r="M144" s="1"/>
      <c r="N144" s="1"/>
      <c r="O144" s="1"/>
      <c r="P144" s="1"/>
      <c r="Q144" s="1"/>
      <c r="R144" s="1"/>
      <c r="S144" s="1"/>
      <c r="T144" s="1"/>
      <c r="U144" s="1"/>
    </row>
    <row r="145" spans="2:21" ht="20.45" customHeight="1">
      <c r="B145" s="1"/>
      <c r="C145" s="1"/>
      <c r="D145" s="1"/>
      <c r="E145" s="1"/>
      <c r="F145" s="1"/>
      <c r="G145" s="1"/>
      <c r="H145" s="1"/>
      <c r="I145" s="1"/>
      <c r="J145" s="1"/>
      <c r="K145" s="1"/>
      <c r="L145" s="1"/>
      <c r="M145" s="1"/>
      <c r="N145" s="1"/>
      <c r="O145" s="1"/>
      <c r="P145" s="1"/>
      <c r="Q145" s="1"/>
      <c r="R145" s="1"/>
      <c r="S145" s="1"/>
      <c r="T145" s="1"/>
      <c r="U145" s="1"/>
    </row>
    <row r="146" spans="2:21" ht="20.45" customHeight="1">
      <c r="B146" s="1"/>
      <c r="C146" s="1"/>
      <c r="D146" s="1"/>
      <c r="E146" s="1"/>
      <c r="F146" s="1"/>
      <c r="G146" s="1"/>
      <c r="H146" s="1"/>
      <c r="I146" s="1"/>
      <c r="J146" s="1"/>
      <c r="K146" s="1"/>
      <c r="L146" s="1"/>
      <c r="M146" s="1"/>
      <c r="N146" s="1"/>
      <c r="O146" s="1"/>
      <c r="P146" s="1"/>
      <c r="Q146" s="1"/>
      <c r="R146" s="1"/>
      <c r="S146" s="1"/>
      <c r="T146" s="1"/>
      <c r="U146" s="1"/>
    </row>
    <row r="147" spans="2:21" ht="20.45" customHeight="1">
      <c r="B147" s="1"/>
      <c r="C147" s="1"/>
      <c r="D147" s="1"/>
      <c r="E147" s="1"/>
      <c r="F147" s="1"/>
      <c r="G147" s="1"/>
      <c r="H147" s="1"/>
      <c r="I147" s="1"/>
      <c r="J147" s="1"/>
      <c r="K147" s="1"/>
      <c r="L147" s="1"/>
      <c r="M147" s="1"/>
      <c r="N147" s="1"/>
      <c r="O147" s="1"/>
      <c r="P147" s="1"/>
      <c r="Q147" s="1"/>
      <c r="R147" s="1"/>
      <c r="S147" s="1"/>
      <c r="T147" s="1"/>
      <c r="U147" s="1"/>
    </row>
    <row r="148" spans="2:21" ht="20.45" customHeight="1">
      <c r="B148" s="1"/>
      <c r="C148" s="1"/>
      <c r="D148" s="1"/>
      <c r="E148" s="1"/>
      <c r="F148" s="1"/>
      <c r="G148" s="1"/>
      <c r="H148" s="1"/>
      <c r="I148" s="1"/>
      <c r="J148" s="1"/>
      <c r="K148" s="1"/>
      <c r="L148" s="1"/>
      <c r="M148" s="1"/>
      <c r="N148" s="1"/>
      <c r="O148" s="1"/>
      <c r="P148" s="1"/>
      <c r="Q148" s="1"/>
      <c r="R148" s="1"/>
      <c r="S148" s="1"/>
      <c r="T148" s="1"/>
      <c r="U148" s="1"/>
    </row>
    <row r="149" spans="2:21" ht="20.45" customHeight="1">
      <c r="B149" s="1"/>
      <c r="C149" s="1"/>
      <c r="D149" s="1"/>
      <c r="E149" s="1"/>
      <c r="F149" s="1"/>
      <c r="G149" s="1"/>
      <c r="H149" s="1"/>
      <c r="I149" s="1"/>
      <c r="J149" s="1"/>
      <c r="K149" s="1"/>
      <c r="L149" s="1"/>
      <c r="M149" s="1"/>
      <c r="N149" s="1"/>
      <c r="O149" s="1"/>
      <c r="P149" s="1"/>
      <c r="Q149" s="1"/>
      <c r="R149" s="1"/>
      <c r="S149" s="1"/>
      <c r="T149" s="1"/>
      <c r="U149" s="1"/>
    </row>
    <row r="150" spans="2:21" ht="20.45" customHeight="1">
      <c r="B150" s="1"/>
      <c r="C150" s="1"/>
      <c r="D150" s="1"/>
      <c r="E150" s="1"/>
      <c r="F150" s="1"/>
      <c r="G150" s="1"/>
      <c r="H150" s="1"/>
      <c r="I150" s="1"/>
      <c r="J150" s="1"/>
      <c r="K150" s="1"/>
      <c r="L150" s="1"/>
      <c r="M150" s="1"/>
      <c r="N150" s="1"/>
      <c r="O150" s="1"/>
      <c r="P150" s="1"/>
      <c r="Q150" s="1"/>
      <c r="R150" s="1"/>
      <c r="S150" s="1"/>
      <c r="T150" s="1"/>
      <c r="U150" s="1"/>
    </row>
    <row r="151" spans="2:21" ht="20.45" customHeight="1">
      <c r="B151" s="1"/>
      <c r="C151" s="1"/>
      <c r="D151" s="1"/>
      <c r="E151" s="1"/>
      <c r="F151" s="1"/>
      <c r="G151" s="1"/>
      <c r="H151" s="1"/>
      <c r="I151" s="1"/>
      <c r="J151" s="1"/>
      <c r="K151" s="1"/>
      <c r="L151" s="1"/>
      <c r="M151" s="1"/>
      <c r="N151" s="1"/>
      <c r="O151" s="1"/>
      <c r="P151" s="1"/>
      <c r="Q151" s="1"/>
      <c r="R151" s="1"/>
      <c r="S151" s="1"/>
      <c r="T151" s="1"/>
      <c r="U151" s="1"/>
    </row>
    <row r="152" spans="2:21" ht="17.25">
      <c r="B152" s="1"/>
      <c r="C152" s="1"/>
      <c r="D152" s="1"/>
      <c r="E152" s="1"/>
      <c r="F152" s="1"/>
      <c r="G152" s="1"/>
      <c r="H152" s="1"/>
      <c r="I152" s="1"/>
      <c r="J152" s="1"/>
      <c r="K152" s="1"/>
      <c r="L152" s="1"/>
      <c r="M152" s="1"/>
      <c r="N152" s="1"/>
      <c r="O152" s="1"/>
      <c r="P152" s="1"/>
      <c r="Q152" s="1"/>
      <c r="R152" s="1"/>
      <c r="S152" s="1"/>
      <c r="T152" s="1"/>
      <c r="U152" s="1"/>
    </row>
    <row r="153" spans="2:21" ht="17.25">
      <c r="B153" s="1"/>
      <c r="C153" s="1"/>
      <c r="D153" s="1"/>
      <c r="E153" s="1"/>
      <c r="F153" s="1"/>
      <c r="G153" s="1"/>
      <c r="H153" s="1"/>
      <c r="I153" s="1"/>
      <c r="J153" s="1"/>
      <c r="K153" s="1"/>
      <c r="L153" s="1"/>
      <c r="M153" s="1"/>
      <c r="N153" s="1"/>
      <c r="O153" s="1"/>
      <c r="P153" s="1"/>
      <c r="Q153" s="1"/>
      <c r="R153" s="1"/>
      <c r="S153" s="1"/>
      <c r="T153" s="1"/>
      <c r="U153" s="1"/>
    </row>
    <row r="154" spans="2:21" ht="17.25">
      <c r="B154" s="1"/>
      <c r="C154" s="1"/>
      <c r="D154" s="1"/>
      <c r="E154" s="1"/>
      <c r="F154" s="1"/>
      <c r="G154" s="1"/>
      <c r="H154" s="1"/>
      <c r="I154" s="1"/>
      <c r="J154" s="1"/>
      <c r="K154" s="1"/>
      <c r="L154" s="1"/>
      <c r="M154" s="1"/>
      <c r="N154" s="1"/>
      <c r="O154" s="1"/>
      <c r="P154" s="1"/>
      <c r="Q154" s="1"/>
      <c r="R154" s="1"/>
      <c r="S154" s="1"/>
      <c r="T154" s="1"/>
      <c r="U154" s="1"/>
    </row>
    <row r="155" spans="2:21" ht="17.25">
      <c r="B155" s="1"/>
      <c r="C155" s="1"/>
      <c r="D155" s="1"/>
      <c r="E155" s="1"/>
      <c r="F155" s="1"/>
      <c r="G155" s="1"/>
      <c r="H155" s="1"/>
      <c r="I155" s="1"/>
      <c r="J155" s="1"/>
      <c r="K155" s="1"/>
      <c r="L155" s="1"/>
      <c r="M155" s="1"/>
      <c r="N155" s="1"/>
      <c r="O155" s="1"/>
      <c r="P155" s="1"/>
      <c r="Q155" s="1"/>
      <c r="R155" s="1"/>
      <c r="S155" s="1"/>
      <c r="T155" s="1"/>
      <c r="U155" s="1"/>
    </row>
    <row r="156" spans="2:21" ht="17.25">
      <c r="B156" s="1"/>
      <c r="C156" s="1"/>
      <c r="D156" s="1"/>
      <c r="E156" s="1"/>
      <c r="F156" s="1"/>
      <c r="G156" s="1"/>
      <c r="H156" s="1"/>
      <c r="I156" s="1"/>
      <c r="J156" s="1"/>
      <c r="K156" s="1"/>
      <c r="L156" s="1"/>
      <c r="M156" s="1"/>
      <c r="N156" s="1"/>
      <c r="O156" s="1"/>
      <c r="P156" s="1"/>
      <c r="Q156" s="1"/>
      <c r="R156" s="1"/>
      <c r="S156" s="1"/>
      <c r="T156" s="1"/>
      <c r="U156" s="1"/>
    </row>
    <row r="157" spans="2:21" ht="17.25">
      <c r="B157" s="1"/>
      <c r="C157" s="1"/>
      <c r="D157" s="1"/>
      <c r="E157" s="1"/>
      <c r="F157" s="1"/>
      <c r="G157" s="1"/>
      <c r="H157" s="1"/>
      <c r="I157" s="1"/>
      <c r="J157" s="1"/>
      <c r="K157" s="1"/>
      <c r="L157" s="1"/>
      <c r="M157" s="1"/>
      <c r="N157" s="1"/>
      <c r="O157" s="1"/>
      <c r="P157" s="1"/>
      <c r="Q157" s="1"/>
      <c r="R157" s="1"/>
      <c r="S157" s="1"/>
      <c r="T157" s="1"/>
      <c r="U157" s="1"/>
    </row>
    <row r="158" spans="2:21" ht="17.25">
      <c r="B158" s="1"/>
      <c r="C158" s="1"/>
      <c r="D158" s="1"/>
      <c r="E158" s="1"/>
      <c r="F158" s="1"/>
      <c r="G158" s="1"/>
      <c r="H158" s="1"/>
      <c r="I158" s="1"/>
      <c r="J158" s="1"/>
      <c r="K158" s="1"/>
      <c r="L158" s="1"/>
      <c r="M158" s="1"/>
      <c r="N158" s="1"/>
      <c r="O158" s="1"/>
      <c r="P158" s="1"/>
      <c r="Q158" s="1"/>
      <c r="R158" s="1"/>
      <c r="S158" s="1"/>
      <c r="T158" s="1"/>
      <c r="U158" s="1"/>
    </row>
    <row r="159" spans="2:21" ht="17.25">
      <c r="B159" s="1"/>
      <c r="C159" s="1"/>
      <c r="D159" s="1"/>
      <c r="E159" s="1"/>
      <c r="F159" s="1"/>
      <c r="G159" s="1"/>
      <c r="H159" s="1"/>
      <c r="I159" s="1"/>
      <c r="J159" s="1"/>
      <c r="K159" s="1"/>
      <c r="L159" s="1"/>
      <c r="M159" s="1"/>
      <c r="N159" s="1"/>
      <c r="O159" s="1"/>
      <c r="P159" s="1"/>
      <c r="Q159" s="1"/>
      <c r="R159" s="1"/>
      <c r="S159" s="1"/>
      <c r="T159" s="1"/>
      <c r="U159" s="1"/>
    </row>
    <row r="160" spans="2:21" ht="17.25">
      <c r="B160" s="1"/>
      <c r="C160" s="1"/>
      <c r="D160" s="1"/>
      <c r="E160" s="1"/>
      <c r="F160" s="1"/>
      <c r="G160" s="1"/>
      <c r="H160" s="1"/>
      <c r="I160" s="1"/>
      <c r="J160" s="1"/>
      <c r="K160" s="1"/>
      <c r="L160" s="1"/>
      <c r="M160" s="1"/>
      <c r="N160" s="1"/>
      <c r="O160" s="1"/>
      <c r="P160" s="1"/>
      <c r="Q160" s="1"/>
      <c r="R160" s="1"/>
      <c r="S160" s="1"/>
      <c r="T160" s="1"/>
      <c r="U160" s="1"/>
    </row>
  </sheetData>
  <sheetProtection password="F98A" sheet="1" objects="1" scenarios="1"/>
  <mergeCells count="22">
    <mergeCell ref="C2:D2"/>
    <mergeCell ref="L2:M2"/>
    <mergeCell ref="D5:H6"/>
    <mergeCell ref="L5:L6"/>
    <mergeCell ref="D7:H38"/>
    <mergeCell ref="L7:L55"/>
    <mergeCell ref="D40:E45"/>
    <mergeCell ref="H40:H41"/>
    <mergeCell ref="H43:H46"/>
    <mergeCell ref="D47:E49"/>
    <mergeCell ref="H48:H55"/>
    <mergeCell ref="D51:E53"/>
    <mergeCell ref="D55:E56"/>
    <mergeCell ref="D57:E57"/>
    <mergeCell ref="H57:H58"/>
    <mergeCell ref="D58:E60"/>
    <mergeCell ref="L59:L60"/>
    <mergeCell ref="H61:H65"/>
    <mergeCell ref="L61:L93"/>
    <mergeCell ref="D62:E65"/>
    <mergeCell ref="D67:E69"/>
    <mergeCell ref="H67:H69"/>
  </mergeCells>
  <dataValidations count="1">
    <dataValidation type="list" operator="equal" showErrorMessage="1" errorTitle="Display Services" error="Please select a Lectionary from the drop-down list." promptTitle="Lectionary" sqref="G8" xr:uid="{00000000-0002-0000-0000-000000000000}">
      <formula1>IF(#REF!, #REF!, #REF!)</formula1>
      <formula2>0</formula2>
    </dataValidation>
  </dataValidations>
  <hyperlinks>
    <hyperlink ref="H48" r:id="rId1" display="www.BibleGateway.com" xr:uid="{00000000-0004-0000-0000-000000000000}"/>
    <hyperlink ref="D76" r:id="rId2" location="na" display="How Clergy Thrive – Insights from Living Ministry" xr:uid="{00000000-0004-0000-0000-000001000000}"/>
    <hyperlink ref="D77" r:id="rId3" display="The Role of Time Management in Clergy Wellbeing" xr:uid="{00000000-0004-0000-0000-000002000000}"/>
    <hyperlink ref="D78" r:id="rId4" display="Ministry BC – Benchmarking Pastoral Work and Wellbeing before the Pandemic" xr:uid="{00000000-0004-0000-0000-000003000000}"/>
    <hyperlink ref="D79" r:id="rId5" display="Flourishing in Ministry – Clergy, Ministry Life and Wellbeing" xr:uid="{00000000-0004-0000-0000-000004000000}"/>
    <hyperlink ref="D80" r:id="rId6" display="A Burden too Heavy ?" xr:uid="{00000000-0004-0000-0000-000005000000}"/>
    <hyperlink ref="D81" r:id="rId7" display="Flourishing in Ministry – Emerging Research Insights on the Well-Being of Pastors" xr:uid="{00000000-0004-0000-0000-000006000000}"/>
    <hyperlink ref="D83" r:id="rId8" display="A Document for Reflection and Action for the Clergy" xr:uid="{00000000-0004-0000-0000-000007000000}"/>
    <hyperlink ref="D86" r:id="rId9" display="Flourishing in Ministry: How to Cultivate Clergy Wellbeing" xr:uid="{00000000-0004-0000-0000-000008000000}"/>
    <hyperlink ref="D87" r:id="rId10" display="Beyond Busyness: Time Wisdom for Ministry" xr:uid="{00000000-0004-0000-0000-000009000000}"/>
    <hyperlink ref="D88" r:id="rId11" display="The Renegade Pastor's Guide to Time Management" xr:uid="{00000000-0004-0000-0000-00000A000000}"/>
    <hyperlink ref="D89" r:id="rId12" display="Clergy Quick Guide to Time Management" xr:uid="{00000000-0004-0000-0000-00000B000000}"/>
  </hyperlinks>
  <pageMargins left="0.358333333333333" right="0.18541666666666701" top="0.37361111111111101" bottom="0.32569444444444401" header="0.511811023622047" footer="0.172916666666667"/>
  <pageSetup paperSize="9" scale="73" orientation="landscape" useFirstPageNumber="1" horizontalDpi="300" verticalDpi="300"/>
  <headerFooter>
    <oddFooter>&amp;LPrinted on: &amp;D&amp;C&amp;A (&amp;P of &amp;N)&amp;RThyme and Wellbeing v3.21 © 2016-2022</oddFooter>
  </headerFooter>
  <legacyDrawing r:id="rId1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CCFF"/>
  </sheetPr>
  <dimension ref="A1:BN227"/>
  <sheetViews>
    <sheetView showRowColHeaders="0" zoomScale="70" zoomScaleNormal="70" workbookViewId="0"/>
  </sheetViews>
  <sheetFormatPr defaultColWidth="10.5" defaultRowHeight="17.25"/>
  <cols>
    <col min="1" max="2" width="4.25" customWidth="1"/>
    <col min="3" max="3" width="11.625" customWidth="1"/>
    <col min="4" max="4" width="15.375" customWidth="1"/>
    <col min="5" max="5" width="9.25" customWidth="1"/>
    <col min="6" max="6" width="4.625" customWidth="1"/>
    <col min="7" max="7" width="6" customWidth="1"/>
    <col min="8" max="8" width="14" customWidth="1"/>
    <col min="9" max="11" width="4.25" customWidth="1"/>
    <col min="12" max="12" width="30.25" customWidth="1"/>
    <col min="13" max="13" width="3.875" customWidth="1"/>
    <col min="14" max="14" width="5.125" customWidth="1"/>
    <col min="15" max="16" width="11.625" customWidth="1"/>
    <col min="17" max="17" width="7" customWidth="1"/>
    <col min="18" max="18" width="4.25" customWidth="1"/>
    <col min="19" max="28" width="14.625" customWidth="1"/>
    <col min="29" max="29" width="4.25" hidden="1" customWidth="1"/>
    <col min="30" max="30" width="30.25" hidden="1" customWidth="1"/>
    <col min="31" max="31" width="4.25" hidden="1" customWidth="1"/>
    <col min="32" max="32" width="24.125" style="44" hidden="1" customWidth="1"/>
    <col min="33" max="33" width="23.75" style="44" hidden="1" customWidth="1"/>
    <col min="34" max="36" width="15.125" style="44" hidden="1" customWidth="1"/>
    <col min="37" max="37" width="16.25" style="44" hidden="1" customWidth="1"/>
    <col min="38" max="38" width="18.75" style="44" hidden="1" customWidth="1"/>
    <col min="39" max="39" width="12.125" style="44" hidden="1" customWidth="1"/>
    <col min="40" max="40" width="16.375" style="44" hidden="1" customWidth="1"/>
    <col min="41" max="41" width="5.125" style="44" hidden="1" customWidth="1"/>
    <col min="42" max="42" width="13.75" style="45" hidden="1" customWidth="1"/>
    <col min="43" max="56" width="13.75" hidden="1" customWidth="1"/>
    <col min="57" max="59" width="10.5" hidden="1"/>
    <col min="60" max="63" width="17" hidden="1" customWidth="1"/>
    <col min="64" max="64" width="10.5" hidden="1"/>
  </cols>
  <sheetData>
    <row r="1" spans="1:54" ht="16.149999999999999" customHeight="1">
      <c r="A1" s="46"/>
      <c r="B1" s="46"/>
      <c r="C1" s="46"/>
      <c r="D1" s="46"/>
      <c r="E1" s="46"/>
      <c r="F1" s="46"/>
      <c r="G1" s="46"/>
      <c r="H1" s="46"/>
      <c r="I1" s="47"/>
      <c r="J1" s="47"/>
      <c r="K1" s="47"/>
      <c r="L1" s="47"/>
      <c r="M1" s="47"/>
      <c r="N1" s="47"/>
      <c r="O1" s="47"/>
      <c r="P1" s="47"/>
      <c r="Q1" s="47"/>
      <c r="R1" s="47"/>
      <c r="S1" s="47"/>
      <c r="T1" s="47"/>
      <c r="U1" s="47"/>
      <c r="V1" s="48"/>
      <c r="W1" s="48"/>
      <c r="X1" s="48"/>
      <c r="Y1" s="48"/>
      <c r="Z1" s="48"/>
      <c r="AA1" s="48"/>
      <c r="AB1" s="48"/>
      <c r="AD1" t="s">
        <v>37</v>
      </c>
      <c r="AF1" t="s">
        <v>38</v>
      </c>
      <c r="AG1"/>
      <c r="AH1"/>
      <c r="AI1"/>
      <c r="AJ1"/>
      <c r="AK1"/>
      <c r="AL1"/>
      <c r="AM1"/>
      <c r="AN1"/>
      <c r="AO1"/>
      <c r="AP1" s="49" t="s">
        <v>39</v>
      </c>
      <c r="AU1" t="s">
        <v>40</v>
      </c>
      <c r="AY1" t="s">
        <v>41</v>
      </c>
      <c r="BA1" t="s">
        <v>42</v>
      </c>
      <c r="BB1" t="s">
        <v>43</v>
      </c>
    </row>
    <row r="2" spans="1:54" ht="18.600000000000001" customHeight="1">
      <c r="A2" s="46"/>
      <c r="B2" s="46"/>
      <c r="C2" s="46"/>
      <c r="D2" s="46"/>
      <c r="E2" s="46"/>
      <c r="F2" s="46"/>
      <c r="G2" s="46"/>
      <c r="H2" s="46"/>
      <c r="I2" s="47"/>
      <c r="J2" s="47"/>
      <c r="K2" s="47"/>
      <c r="L2" s="1491" t="str">
        <f ca="1">IF(BI105, "ERROR" &amp; CHAR(10) &amp; "see below for details", "")</f>
        <v/>
      </c>
      <c r="M2" s="1491"/>
      <c r="N2" s="1491"/>
      <c r="O2" s="1491"/>
      <c r="P2" s="1491"/>
      <c r="Q2" s="1492" t="s">
        <v>44</v>
      </c>
      <c r="R2" s="1492"/>
      <c r="S2" s="47"/>
      <c r="T2" s="47"/>
      <c r="U2" s="47"/>
      <c r="V2" s="48"/>
      <c r="W2" s="48"/>
      <c r="X2" s="48"/>
      <c r="Y2" s="48"/>
      <c r="Z2" s="48"/>
      <c r="AA2" s="48"/>
      <c r="AB2" s="48"/>
      <c r="AD2" t="b">
        <f>Se_CellDelimiter = "."</f>
        <v>0</v>
      </c>
      <c r="AF2" s="49" t="s">
        <v>45</v>
      </c>
      <c r="AG2" t="s">
        <v>46</v>
      </c>
      <c r="AH2" t="s">
        <v>47</v>
      </c>
      <c r="AI2" t="s">
        <v>48</v>
      </c>
      <c r="AJ2" t="s">
        <v>49</v>
      </c>
      <c r="AK2" t="s">
        <v>49</v>
      </c>
      <c r="AL2" t="s">
        <v>50</v>
      </c>
      <c r="AM2" t="s">
        <v>51</v>
      </c>
      <c r="AN2" s="49" t="s">
        <v>52</v>
      </c>
      <c r="AO2"/>
      <c r="AP2"/>
    </row>
    <row r="3" spans="1:54" ht="16.149999999999999" customHeight="1">
      <c r="A3" s="1493" t="str">
        <f>HYPERLINK("#Welcome" &amp; Se_TopCell, "")</f>
        <v></v>
      </c>
      <c r="B3" s="1493"/>
      <c r="C3" s="1494" t="s">
        <v>53</v>
      </c>
      <c r="D3" s="1494"/>
      <c r="E3" s="1495" t="str">
        <f>HYPERLINK("#Leave" &amp; Se_TopCell, "")</f>
        <v></v>
      </c>
      <c r="F3" s="1495"/>
      <c r="G3" s="46"/>
      <c r="H3" s="50" t="s">
        <v>54</v>
      </c>
      <c r="I3" s="47"/>
      <c r="J3" s="47"/>
      <c r="K3" s="47"/>
      <c r="L3" s="1491"/>
      <c r="M3" s="1491"/>
      <c r="N3" s="1491"/>
      <c r="O3" s="1491"/>
      <c r="P3" s="1491"/>
      <c r="Q3" s="47"/>
      <c r="R3" s="47"/>
      <c r="S3" s="47"/>
      <c r="T3" s="47"/>
      <c r="U3" s="47"/>
      <c r="V3" s="48"/>
      <c r="W3" s="48"/>
      <c r="X3" s="48"/>
      <c r="Y3" s="48"/>
      <c r="Z3" s="48"/>
      <c r="AA3" s="48"/>
      <c r="AB3" s="48"/>
      <c r="AF3"/>
      <c r="AG3"/>
      <c r="AH3"/>
      <c r="AI3"/>
      <c r="AJ3"/>
      <c r="AK3"/>
      <c r="AL3"/>
      <c r="AM3"/>
      <c r="AN3"/>
      <c r="AO3"/>
      <c r="AP3" t="s">
        <v>55</v>
      </c>
      <c r="AQ3" s="49" t="s">
        <v>56</v>
      </c>
      <c r="AR3" t="s">
        <v>57</v>
      </c>
      <c r="AS3" s="49" t="s">
        <v>58</v>
      </c>
      <c r="AT3" t="s">
        <v>59</v>
      </c>
      <c r="AZ3" s="49" t="s">
        <v>60</v>
      </c>
    </row>
    <row r="4" spans="1:54" ht="17.850000000000001" customHeight="1">
      <c r="A4" s="1493"/>
      <c r="B4" s="1493"/>
      <c r="C4" s="1494"/>
      <c r="D4" s="1494"/>
      <c r="E4" s="1495"/>
      <c r="F4" s="1495"/>
      <c r="G4" s="51"/>
      <c r="H4" s="50"/>
      <c r="I4" s="52"/>
      <c r="J4" s="47"/>
      <c r="K4" s="47"/>
      <c r="L4" s="47"/>
      <c r="M4" s="47"/>
      <c r="N4" s="47"/>
      <c r="O4" s="1496" t="str">
        <f ca="1">HYPERLINK(Se_JumpTodayLink, Se_JumpTodayText)</f>
        <v>Jump to Today</v>
      </c>
      <c r="P4" s="1496"/>
      <c r="Q4" s="1496"/>
      <c r="R4" s="1496"/>
      <c r="S4" s="47"/>
      <c r="T4" s="47"/>
      <c r="U4" s="47"/>
      <c r="V4" s="48"/>
      <c r="W4" s="48"/>
      <c r="X4" s="48"/>
      <c r="Y4" s="48"/>
      <c r="Z4" s="48"/>
      <c r="AA4" s="48"/>
      <c r="AB4" s="48"/>
      <c r="AD4" t="s">
        <v>61</v>
      </c>
      <c r="AF4">
        <f ca="1">_xlfn.SHEET(Jan!A1)</f>
        <v>14</v>
      </c>
      <c r="AG4">
        <f t="array" aca="1" ref="AG4:AG15" ca="1">(AL4:AL15) - $AF$41</f>
        <v>-339</v>
      </c>
      <c r="AH4">
        <f t="array" aca="1" ref="AH4:AH16" ca="1">(Se_FirstMondayDates) - Se_TodaysDate</f>
        <v>-346</v>
      </c>
      <c r="AI4" t="s">
        <v>62</v>
      </c>
      <c r="AJ4" t="s">
        <v>63</v>
      </c>
      <c r="AK4">
        <v>1</v>
      </c>
      <c r="AL4">
        <f>VLOOKUP(1, AF19:AG25, 2, 0)</f>
        <v>44557</v>
      </c>
      <c r="AM4">
        <f t="array" ref="AM4:AM15">((AL5:AL16) - (AL4:AL15)) / 7</f>
        <v>5</v>
      </c>
      <c r="AN4" t="str">
        <f t="array" ref="AN4:AN15">(AI4:AI15)</f>
        <v>Jan</v>
      </c>
      <c r="AO4"/>
      <c r="AP4"/>
      <c r="AU4" t="s">
        <v>64</v>
      </c>
      <c r="AV4" t="s">
        <v>65</v>
      </c>
      <c r="AW4" t="s">
        <v>55</v>
      </c>
      <c r="AX4" t="s">
        <v>66</v>
      </c>
      <c r="AY4" t="s">
        <v>67</v>
      </c>
      <c r="BA4" t="s">
        <v>68</v>
      </c>
    </row>
    <row r="5" spans="1:54" ht="15.6" customHeight="1">
      <c r="A5" s="46"/>
      <c r="B5" s="46"/>
      <c r="C5" s="46"/>
      <c r="D5" s="46"/>
      <c r="E5" s="46"/>
      <c r="F5" s="46"/>
      <c r="G5" s="46"/>
      <c r="H5" s="46"/>
      <c r="I5" s="47"/>
      <c r="J5" s="47"/>
      <c r="K5" s="47"/>
      <c r="L5" s="47"/>
      <c r="M5" s="47"/>
      <c r="N5" s="47"/>
      <c r="O5" s="47"/>
      <c r="P5" s="47"/>
      <c r="Q5" s="47"/>
      <c r="R5" s="47"/>
      <c r="S5" s="47"/>
      <c r="T5" s="47"/>
      <c r="U5" s="47"/>
      <c r="V5" s="48"/>
      <c r="W5" s="48"/>
      <c r="X5" s="48"/>
      <c r="Y5" s="48"/>
      <c r="Z5" s="48"/>
      <c r="AA5" s="48"/>
      <c r="AB5" s="48"/>
      <c r="AD5" t="str">
        <f>MID(ADDRESS(1, 1, 1, TRUE(), "Intro"), 6, 1)</f>
        <v>!</v>
      </c>
      <c r="AF5">
        <f t="shared" ref="AF5:AF15" ca="1" si="0">AF4 + 1</f>
        <v>15</v>
      </c>
      <c r="AG5">
        <f ca="1"/>
        <v>-304</v>
      </c>
      <c r="AH5">
        <f ca="1"/>
        <v>-311</v>
      </c>
      <c r="AI5" t="s">
        <v>69</v>
      </c>
      <c r="AJ5" t="s">
        <v>70</v>
      </c>
      <c r="AK5">
        <v>2</v>
      </c>
      <c r="AL5">
        <f t="shared" ref="AL5:AL15" si="1">AL4 + IF((AH20 - AL4) &gt; 31, 35, 28)</f>
        <v>44592</v>
      </c>
      <c r="AM5">
        <v>4</v>
      </c>
      <c r="AN5" t="str">
        <v>Feb</v>
      </c>
      <c r="AO5"/>
      <c r="AP5" t="str">
        <f t="array" ref="AP5:AP10">$AX$35</f>
        <v>Leadership</v>
      </c>
      <c r="AQ5" t="str">
        <f t="array" ref="AQ5:AQ10">IF($AP$49, "", IF(AP63:AP68, "", L18:L23))</f>
        <v>Prayer and Study</v>
      </c>
      <c r="AR5">
        <f t="shared" ref="AR5:AR40" ca="1" si="2">MATCH(AQ5, $AX$5:$AX$27, 0)</f>
        <v>1</v>
      </c>
      <c r="AS5" t="b">
        <f t="shared" ref="AS5:AS40" ca="1" si="3">IFERROR(INDEX($AY$5:$AY$27, $AR5, 1), AS6)</f>
        <v>1</v>
      </c>
      <c r="AT5" t="b">
        <f t="shared" ref="AT5:AT40" ca="1" si="4">IFERROR(INDEX($AZ$5:$AZ$27, $AR5, 1), TRUE())</f>
        <v>1</v>
      </c>
      <c r="AU5">
        <f t="array" ref="AU5:AU29" ca="1">IFERROR(MATCH($AW5:$AW29, $AX$35:$AX$41, 0), 8)</f>
        <v>1</v>
      </c>
      <c r="AV5">
        <f t="array" ref="AV5:AV29" ca="1">Se_MinistryAreaNo * Se_MinistryAreaColour</f>
        <v>1</v>
      </c>
      <c r="AW5" t="str">
        <f t="array" aca="1" ref="AW5" ca="1">IFERROR(INDEX($AP$5:AP$40, SMALL((IF(LEN($AQ$5:AQ$40), ROW(INDIRECT("1:" &amp; ROWS($AQ$5:AQ$40) )))), ROW(A1)), 1),"   ")</f>
        <v>Leadership</v>
      </c>
      <c r="AX5" t="str">
        <f t="array" aca="1" ref="AX5" ca="1">IFERROR(INDEX($AQ$5:AQ$40, SMALL((IF(LEN($AQ$5:AQ$40), ROW(INDIRECT("1:" &amp; ROWS($AQ$5:AQ$40) )))), ROW(A1)), 1)," ")</f>
        <v>Prayer and Study</v>
      </c>
      <c r="AY5" t="b">
        <f ca="1">AND(AY6, Overview!H6 = 0)</f>
        <v>1</v>
      </c>
      <c r="AZ5" t="b">
        <f ca="1">Overview!$H6 = 0</f>
        <v>1</v>
      </c>
      <c r="BA5">
        <f t="array" ref="BA5:BA29" ca="1">INDEX(Se_MinAreaColour, Se_MinistryAreaNo, 1)</f>
        <v>7639210</v>
      </c>
      <c r="BB5" t="b">
        <f t="array" aca="1" ref="BB5:BB27" ca="1">NOT(AZ5:AZ27) * (Se_Activities = " ") &gt; 0</f>
        <v>0</v>
      </c>
    </row>
    <row r="6" spans="1:54" ht="20.100000000000001" customHeight="1">
      <c r="A6" s="46"/>
      <c r="B6" s="53"/>
      <c r="C6" s="54"/>
      <c r="D6" s="54"/>
      <c r="E6" s="54"/>
      <c r="F6" s="54"/>
      <c r="G6" s="54"/>
      <c r="H6" s="54"/>
      <c r="I6" s="55"/>
      <c r="J6" s="47"/>
      <c r="K6" s="53"/>
      <c r="L6" s="54"/>
      <c r="M6" s="54"/>
      <c r="N6" s="54"/>
      <c r="O6" s="54"/>
      <c r="P6" s="54"/>
      <c r="Q6" s="54"/>
      <c r="R6" s="55"/>
      <c r="S6" s="47"/>
      <c r="T6" s="47"/>
      <c r="U6" s="47"/>
      <c r="V6" s="48"/>
      <c r="W6" s="48"/>
      <c r="X6" s="48"/>
      <c r="Y6" s="48"/>
      <c r="Z6" s="48"/>
      <c r="AA6" s="48"/>
      <c r="AB6" s="48"/>
      <c r="AD6" t="str">
        <f>AD5 &amp; "A1"</f>
        <v>!A1</v>
      </c>
      <c r="AF6">
        <f t="shared" ca="1" si="0"/>
        <v>16</v>
      </c>
      <c r="AG6">
        <f ca="1"/>
        <v>-276</v>
      </c>
      <c r="AH6">
        <f ca="1"/>
        <v>-283</v>
      </c>
      <c r="AI6" t="s">
        <v>71</v>
      </c>
      <c r="AJ6" t="s">
        <v>72</v>
      </c>
      <c r="AK6">
        <v>3</v>
      </c>
      <c r="AL6">
        <f t="shared" si="1"/>
        <v>44620</v>
      </c>
      <c r="AM6">
        <v>5</v>
      </c>
      <c r="AN6" t="str">
        <v>Mar</v>
      </c>
      <c r="AO6"/>
      <c r="AP6" t="str">
        <v>Leadership</v>
      </c>
      <c r="AQ6" t="str">
        <v>Personal Development</v>
      </c>
      <c r="AR6">
        <f t="shared" ca="1" si="2"/>
        <v>2</v>
      </c>
      <c r="AS6" t="b">
        <f t="shared" ca="1" si="3"/>
        <v>1</v>
      </c>
      <c r="AT6" t="b">
        <f t="shared" ca="1" si="4"/>
        <v>1</v>
      </c>
      <c r="AU6">
        <f ca="1"/>
        <v>1</v>
      </c>
      <c r="AV6">
        <f ca="1"/>
        <v>1</v>
      </c>
      <c r="AW6" t="str">
        <f t="array" aca="1" ref="AW6" ca="1">IFERROR(INDEX($AP$5:AP$40, SMALL((IF(LEN($AQ$5:AQ$40), ROW(INDIRECT("1:" &amp; ROWS($AQ$5:AQ$40) )))), ROW(A2)), 1),"   ")</f>
        <v>Leadership</v>
      </c>
      <c r="AX6" t="str">
        <f t="array" aca="1" ref="AX6" ca="1">IFERROR(INDEX($AQ$5:AQ$40, SMALL((IF(LEN($AQ$5:AQ$40), ROW(INDIRECT("1:" &amp; ROWS($AQ$5:AQ$40) )))), ROW(A2)), 1)," ")</f>
        <v>Personal Development</v>
      </c>
      <c r="AY6" t="b">
        <f ca="1">AND(AY7, Overview!H7 = 0)</f>
        <v>1</v>
      </c>
      <c r="AZ6" t="b">
        <f ca="1">Overview!$H7 = 0</f>
        <v>1</v>
      </c>
      <c r="BA6">
        <f ca="1"/>
        <v>7639210</v>
      </c>
      <c r="BB6" t="b">
        <f ca="1"/>
        <v>0</v>
      </c>
    </row>
    <row r="7" spans="1:54" ht="21.2" customHeight="1">
      <c r="A7" s="46"/>
      <c r="B7" s="56"/>
      <c r="C7" s="1487" t="s">
        <v>73</v>
      </c>
      <c r="D7" s="1487"/>
      <c r="E7" s="1487"/>
      <c r="F7" s="58"/>
      <c r="G7" s="59"/>
      <c r="H7" s="1488"/>
      <c r="I7" s="60"/>
      <c r="J7" s="47"/>
      <c r="K7" s="56"/>
      <c r="L7" s="1489" t="s">
        <v>74</v>
      </c>
      <c r="M7" s="61"/>
      <c r="N7" s="61"/>
      <c r="O7" s="61"/>
      <c r="P7" s="61"/>
      <c r="Q7" s="62" t="s">
        <v>75</v>
      </c>
      <c r="R7" s="60"/>
      <c r="S7" s="47"/>
      <c r="T7" s="47"/>
      <c r="U7" s="47"/>
      <c r="V7" s="48"/>
      <c r="W7" s="48"/>
      <c r="X7" s="48"/>
      <c r="Y7" s="48"/>
      <c r="Z7" s="48"/>
      <c r="AA7" s="48"/>
      <c r="AB7" s="48"/>
      <c r="AF7">
        <f t="shared" ca="1" si="0"/>
        <v>17</v>
      </c>
      <c r="AG7">
        <f ca="1"/>
        <v>-241</v>
      </c>
      <c r="AH7">
        <f ca="1"/>
        <v>-248</v>
      </c>
      <c r="AI7" t="s">
        <v>76</v>
      </c>
      <c r="AJ7" t="s">
        <v>77</v>
      </c>
      <c r="AK7">
        <v>4</v>
      </c>
      <c r="AL7">
        <f t="shared" si="1"/>
        <v>44655</v>
      </c>
      <c r="AM7">
        <v>4</v>
      </c>
      <c r="AN7" t="str">
        <v>Apr</v>
      </c>
      <c r="AO7"/>
      <c r="AP7" t="str">
        <v>Leadership</v>
      </c>
      <c r="AQ7" t="str">
        <v>Reflection</v>
      </c>
      <c r="AR7">
        <f t="shared" ca="1" si="2"/>
        <v>3</v>
      </c>
      <c r="AS7" t="b">
        <f t="shared" ca="1" si="3"/>
        <v>1</v>
      </c>
      <c r="AT7" t="b">
        <f t="shared" ca="1" si="4"/>
        <v>1</v>
      </c>
      <c r="AU7">
        <f ca="1"/>
        <v>1</v>
      </c>
      <c r="AV7">
        <f ca="1"/>
        <v>1</v>
      </c>
      <c r="AW7" t="str">
        <f t="array" aca="1" ref="AW7" ca="1">IFERROR(INDEX($AP$5:AP$40, SMALL((IF(LEN($AQ$5:AQ$40), ROW(INDIRECT("1:" &amp; ROWS($AQ$5:AQ$40) )))), ROW(A3)), 1),"   ")</f>
        <v>Leadership</v>
      </c>
      <c r="AX7" t="str">
        <f t="array" aca="1" ref="AX7" ca="1">IFERROR(INDEX($AQ$5:AQ$40, SMALL((IF(LEN($AQ$5:AQ$40), ROW(INDIRECT("1:" &amp; ROWS($AQ$5:AQ$40) )))), ROW(A3)), 1)," ")</f>
        <v>Reflection</v>
      </c>
      <c r="AY7" t="b">
        <f ca="1">AND(AY8, Overview!H8 = 0)</f>
        <v>1</v>
      </c>
      <c r="AZ7" t="b">
        <f ca="1">Overview!$H8 = 0</f>
        <v>1</v>
      </c>
      <c r="BA7">
        <f ca="1"/>
        <v>7639210</v>
      </c>
      <c r="BB7" t="b">
        <f ca="1"/>
        <v>0</v>
      </c>
    </row>
    <row r="8" spans="1:54" ht="20.45" customHeight="1">
      <c r="A8" s="46"/>
      <c r="B8" s="56"/>
      <c r="C8" s="1487"/>
      <c r="D8" s="1487"/>
      <c r="E8" s="1487"/>
      <c r="F8" s="59"/>
      <c r="G8" s="59"/>
      <c r="H8" s="1488"/>
      <c r="I8" s="60"/>
      <c r="J8" s="47"/>
      <c r="K8" s="56"/>
      <c r="L8" s="1489"/>
      <c r="M8" s="61"/>
      <c r="N8" s="61"/>
      <c r="O8" s="63" t="str">
        <f ca="1">IF(NOT(BI99), "Read this First  ↓", "")</f>
        <v>Read this First  ↓</v>
      </c>
      <c r="P8" s="61"/>
      <c r="Q8" s="61"/>
      <c r="R8" s="60"/>
      <c r="S8" s="47"/>
      <c r="T8" s="47"/>
      <c r="U8" s="64"/>
      <c r="V8" s="48"/>
      <c r="W8" s="48"/>
      <c r="X8" s="48"/>
      <c r="Y8" s="48"/>
      <c r="Z8" s="48"/>
      <c r="AA8" s="48"/>
      <c r="AB8" s="48"/>
      <c r="AD8" t="s">
        <v>78</v>
      </c>
      <c r="AF8">
        <f t="shared" ca="1" si="0"/>
        <v>18</v>
      </c>
      <c r="AG8">
        <f ca="1"/>
        <v>-213</v>
      </c>
      <c r="AH8">
        <f ca="1"/>
        <v>-220</v>
      </c>
      <c r="AI8" t="s">
        <v>79</v>
      </c>
      <c r="AJ8" t="s">
        <v>79</v>
      </c>
      <c r="AK8">
        <v>5</v>
      </c>
      <c r="AL8">
        <f t="shared" si="1"/>
        <v>44683</v>
      </c>
      <c r="AM8">
        <v>4</v>
      </c>
      <c r="AN8" t="str">
        <v>May</v>
      </c>
      <c r="AO8"/>
      <c r="AP8" t="str">
        <v>Leadership</v>
      </c>
      <c r="AQ8" t="str">
        <v>Retreats</v>
      </c>
      <c r="AR8">
        <f t="shared" ca="1" si="2"/>
        <v>4</v>
      </c>
      <c r="AS8" t="b">
        <f t="shared" ca="1" si="3"/>
        <v>1</v>
      </c>
      <c r="AT8" t="b">
        <f t="shared" ca="1" si="4"/>
        <v>1</v>
      </c>
      <c r="AU8">
        <f ca="1"/>
        <v>1</v>
      </c>
      <c r="AV8">
        <f ca="1"/>
        <v>1</v>
      </c>
      <c r="AW8" t="str">
        <f t="array" aca="1" ref="AW8" ca="1">IFERROR(INDEX($AP$5:AP$40, SMALL((IF(LEN($AQ$5:AQ$40), ROW(INDIRECT("1:" &amp; ROWS($AQ$5:AQ$40) )))), ROW(A4)), 1),"   ")</f>
        <v>Leadership</v>
      </c>
      <c r="AX8" t="str">
        <f t="array" aca="1" ref="AX8" ca="1">IFERROR(INDEX($AQ$5:AQ$40, SMALL((IF(LEN($AQ$5:AQ$40), ROW(INDIRECT("1:" &amp; ROWS($AQ$5:AQ$40) )))), ROW(A4)), 1)," ")</f>
        <v>Retreats</v>
      </c>
      <c r="AY8" t="b">
        <f ca="1">AND(AY9, Overview!H9 = 0)</f>
        <v>1</v>
      </c>
      <c r="AZ8" t="b">
        <f ca="1">Overview!$H9 = 0</f>
        <v>1</v>
      </c>
      <c r="BA8">
        <f ca="1"/>
        <v>7639210</v>
      </c>
      <c r="BB8" t="b">
        <f ca="1"/>
        <v>0</v>
      </c>
    </row>
    <row r="9" spans="1:54" ht="20.45" customHeight="1">
      <c r="A9" s="46"/>
      <c r="B9" s="56"/>
      <c r="C9" s="57"/>
      <c r="D9" s="65" t="s">
        <v>80</v>
      </c>
      <c r="E9" s="66">
        <v>2022</v>
      </c>
      <c r="F9" s="59"/>
      <c r="G9" s="59"/>
      <c r="H9" s="67"/>
      <c r="I9" s="60"/>
      <c r="J9" s="47"/>
      <c r="K9" s="68" t="str">
        <f t="shared" ref="K9:K14" ca="1" si="5">IF(BE49, $AD$51, "")</f>
        <v/>
      </c>
      <c r="L9" s="69" t="str">
        <f t="shared" ref="L9:L14" si="6">INDEX($AR$123:$AY$164, ROW(A1), $BI$96)</f>
        <v>Leadership</v>
      </c>
      <c r="M9" s="70"/>
      <c r="N9" s="71"/>
      <c r="O9" s="72" t="s">
        <v>81</v>
      </c>
      <c r="P9" s="1490" t="s">
        <v>82</v>
      </c>
      <c r="Q9" s="1490"/>
      <c r="R9" s="73" t="str">
        <f ca="1">IF(BI99, AD51, "")</f>
        <v/>
      </c>
      <c r="S9" s="47"/>
      <c r="T9" s="47"/>
      <c r="U9" s="47"/>
      <c r="V9" s="48"/>
      <c r="W9" s="48"/>
      <c r="X9" s="48"/>
      <c r="Y9" s="48"/>
      <c r="Z9" s="48"/>
      <c r="AA9" s="48"/>
      <c r="AB9" s="48"/>
      <c r="AD9">
        <v>37</v>
      </c>
      <c r="AF9">
        <f t="shared" ca="1" si="0"/>
        <v>19</v>
      </c>
      <c r="AG9">
        <f ca="1"/>
        <v>-185</v>
      </c>
      <c r="AH9">
        <f ca="1"/>
        <v>-192</v>
      </c>
      <c r="AI9" t="s">
        <v>83</v>
      </c>
      <c r="AJ9" t="s">
        <v>84</v>
      </c>
      <c r="AK9">
        <v>6</v>
      </c>
      <c r="AL9">
        <f t="shared" si="1"/>
        <v>44711</v>
      </c>
      <c r="AM9">
        <v>5</v>
      </c>
      <c r="AN9" t="str">
        <v>Jun</v>
      </c>
      <c r="AO9"/>
      <c r="AP9" t="str">
        <v>Leadership</v>
      </c>
      <c r="AQ9" t="str">
        <v/>
      </c>
      <c r="AR9" t="e">
        <f t="shared" ca="1" si="2"/>
        <v>#N/A</v>
      </c>
      <c r="AS9" t="b">
        <f t="shared" ca="1" si="3"/>
        <v>1</v>
      </c>
      <c r="AT9" t="b">
        <f t="shared" ca="1" si="4"/>
        <v>1</v>
      </c>
      <c r="AU9">
        <f ca="1"/>
        <v>2</v>
      </c>
      <c r="AV9">
        <f ca="1"/>
        <v>2</v>
      </c>
      <c r="AW9" t="str">
        <f t="array" aca="1" ref="AW9" ca="1">IFERROR(INDEX($AP$5:AP$40, SMALL((IF(LEN($AQ$5:AQ$40), ROW(INDIRECT("1:" &amp; ROWS($AQ$5:AQ$40) )))), ROW(A5)), 1),"   ")</f>
        <v>Services</v>
      </c>
      <c r="AX9" t="str">
        <f t="array" aca="1" ref="AX9" ca="1">IFERROR(INDEX($AQ$5:AQ$40, SMALL((IF(LEN($AQ$5:AQ$40), ROW(INDIRECT("1:" &amp; ROWS($AQ$5:AQ$40) )))), ROW(A5)), 1)," ")</f>
        <v>Service Preparation</v>
      </c>
      <c r="AY9" t="b">
        <f ca="1">AND(AY10, Overview!H10 = 0)</f>
        <v>1</v>
      </c>
      <c r="AZ9" t="b">
        <f ca="1">Overview!$H10 = 0</f>
        <v>1</v>
      </c>
      <c r="BA9">
        <f ca="1"/>
        <v>15031131</v>
      </c>
      <c r="BB9" t="b">
        <f ca="1"/>
        <v>0</v>
      </c>
    </row>
    <row r="10" spans="1:54" ht="20.45" customHeight="1">
      <c r="A10" s="46"/>
      <c r="B10" s="56"/>
      <c r="C10" s="59"/>
      <c r="D10" s="74"/>
      <c r="E10" s="75"/>
      <c r="F10" s="59"/>
      <c r="G10" s="59"/>
      <c r="H10" s="76"/>
      <c r="I10" s="60"/>
      <c r="J10" s="47"/>
      <c r="K10" s="68" t="str">
        <f t="shared" ca="1" si="5"/>
        <v/>
      </c>
      <c r="L10" s="69" t="str">
        <f t="shared" si="6"/>
        <v>Services</v>
      </c>
      <c r="M10" s="70"/>
      <c r="N10" s="77"/>
      <c r="O10" s="77"/>
      <c r="P10" s="77"/>
      <c r="Q10" s="77"/>
      <c r="R10" s="60"/>
      <c r="S10" s="47"/>
      <c r="T10" s="78"/>
      <c r="U10" s="47"/>
      <c r="V10" s="48"/>
      <c r="W10" s="48"/>
      <c r="X10" s="48"/>
      <c r="Y10" s="48"/>
      <c r="Z10" s="48"/>
      <c r="AA10" s="48"/>
      <c r="AB10" s="48"/>
      <c r="AF10">
        <f t="shared" ca="1" si="0"/>
        <v>20</v>
      </c>
      <c r="AG10">
        <f ca="1"/>
        <v>-150</v>
      </c>
      <c r="AH10">
        <f ca="1"/>
        <v>-157</v>
      </c>
      <c r="AI10" t="s">
        <v>85</v>
      </c>
      <c r="AJ10" t="s">
        <v>86</v>
      </c>
      <c r="AK10">
        <v>7</v>
      </c>
      <c r="AL10">
        <f t="shared" si="1"/>
        <v>44746</v>
      </c>
      <c r="AM10">
        <v>4</v>
      </c>
      <c r="AN10" t="str">
        <v>Jul</v>
      </c>
      <c r="AO10"/>
      <c r="AP10" t="str">
        <v>Leadership</v>
      </c>
      <c r="AQ10" t="str">
        <v/>
      </c>
      <c r="AR10" t="e">
        <f t="shared" ca="1" si="2"/>
        <v>#N/A</v>
      </c>
      <c r="AS10" t="b">
        <f t="shared" ca="1" si="3"/>
        <v>1</v>
      </c>
      <c r="AT10" t="b">
        <f t="shared" ca="1" si="4"/>
        <v>1</v>
      </c>
      <c r="AU10">
        <f ca="1"/>
        <v>2</v>
      </c>
      <c r="AV10">
        <f ca="1"/>
        <v>2</v>
      </c>
      <c r="AW10" t="str">
        <f t="array" aca="1" ref="AW10" ca="1">IFERROR(INDEX($AP$5:AP$40, SMALL((IF(LEN($AQ$5:AQ$40), ROW(INDIRECT("1:" &amp; ROWS($AQ$5:AQ$40) )))), ROW(A6)), 1),"   ")</f>
        <v>Services</v>
      </c>
      <c r="AX10" t="str">
        <f t="array" aca="1" ref="AX10" ca="1">IFERROR(INDEX($AQ$5:AQ$40, SMALL((IF(LEN($AQ$5:AQ$40), ROW(INDIRECT("1:" &amp; ROWS($AQ$5:AQ$40) )))), ROW(A6)), 1)," ")</f>
        <v>Sermon Writing</v>
      </c>
      <c r="AY10" t="b">
        <f ca="1">AND(AY11, Overview!H11 = 0)</f>
        <v>1</v>
      </c>
      <c r="AZ10" t="b">
        <f ca="1">Overview!$H11 = 0</f>
        <v>1</v>
      </c>
      <c r="BA10">
        <f ca="1"/>
        <v>15031131</v>
      </c>
      <c r="BB10" t="b">
        <f ca="1"/>
        <v>0</v>
      </c>
    </row>
    <row r="11" spans="1:54" ht="20.45" customHeight="1">
      <c r="A11" s="46"/>
      <c r="B11" s="56"/>
      <c r="C11" s="59"/>
      <c r="D11" s="65" t="s">
        <v>87</v>
      </c>
      <c r="E11" s="1485" t="s">
        <v>88</v>
      </c>
      <c r="F11" s="1485"/>
      <c r="G11" s="59"/>
      <c r="H11" s="79" t="s">
        <v>89</v>
      </c>
      <c r="I11" s="60"/>
      <c r="J11" s="47"/>
      <c r="K11" s="68" t="str">
        <f t="shared" ca="1" si="5"/>
        <v/>
      </c>
      <c r="L11" s="69" t="str">
        <f t="shared" si="6"/>
        <v>Pastoral</v>
      </c>
      <c r="M11" s="70"/>
      <c r="N11" s="77"/>
      <c r="O11" s="80"/>
      <c r="P11" s="81" t="s">
        <v>90</v>
      </c>
      <c r="Q11" s="79" t="s">
        <v>91</v>
      </c>
      <c r="R11" s="60"/>
      <c r="S11" s="47"/>
      <c r="T11" s="47"/>
      <c r="U11" s="47"/>
      <c r="V11" s="48"/>
      <c r="W11" s="48"/>
      <c r="X11" s="48"/>
      <c r="Y11" s="48"/>
      <c r="Z11" s="48"/>
      <c r="AA11" s="48"/>
      <c r="AB11" s="48"/>
      <c r="AD11" t="s">
        <v>92</v>
      </c>
      <c r="AF11">
        <f t="shared" ca="1" si="0"/>
        <v>21</v>
      </c>
      <c r="AG11">
        <f ca="1"/>
        <v>-122</v>
      </c>
      <c r="AH11">
        <f ca="1"/>
        <v>-129</v>
      </c>
      <c r="AI11" t="s">
        <v>93</v>
      </c>
      <c r="AJ11" t="s">
        <v>94</v>
      </c>
      <c r="AK11">
        <v>8</v>
      </c>
      <c r="AL11">
        <f t="shared" si="1"/>
        <v>44774</v>
      </c>
      <c r="AM11">
        <v>4</v>
      </c>
      <c r="AN11" t="str">
        <v>Aug</v>
      </c>
      <c r="AO11"/>
      <c r="AP11" t="str">
        <f t="array" ref="AP11:AP16">$AX$36</f>
        <v>Services</v>
      </c>
      <c r="AQ11" t="str">
        <f t="array" ref="AQ11:AQ16">IF($AP$50, "", IF(AP92:AP97, "", O18:O23))</f>
        <v>Service Preparation</v>
      </c>
      <c r="AR11">
        <f t="shared" ca="1" si="2"/>
        <v>5</v>
      </c>
      <c r="AS11" t="b">
        <f t="shared" ca="1" si="3"/>
        <v>1</v>
      </c>
      <c r="AT11" t="b">
        <f t="shared" ca="1" si="4"/>
        <v>1</v>
      </c>
      <c r="AU11">
        <f ca="1"/>
        <v>2</v>
      </c>
      <c r="AV11">
        <f ca="1"/>
        <v>2</v>
      </c>
      <c r="AW11" t="str">
        <f t="array" aca="1" ref="AW11" ca="1">IFERROR(INDEX($AP$5:AP$40, SMALL((IF(LEN($AQ$5:AQ$40), ROW(INDIRECT("1:" &amp; ROWS($AQ$5:AQ$40) )))), ROW(A7)), 1),"   ")</f>
        <v>Services</v>
      </c>
      <c r="AX11" t="str">
        <f t="array" aca="1" ref="AX11" ca="1">IFERROR(INDEX($AQ$5:AQ$40, SMALL((IF(LEN($AQ$5:AQ$40), ROW(INDIRECT("1:" &amp; ROWS($AQ$5:AQ$40) )))), ROW(A7)), 1)," ")</f>
        <v>Church Services</v>
      </c>
      <c r="AY11" t="b">
        <f ca="1">AND(AY12, Overview!H12 = 0)</f>
        <v>1</v>
      </c>
      <c r="AZ11" t="b">
        <f ca="1">Overview!$H12 = 0</f>
        <v>1</v>
      </c>
      <c r="BA11">
        <f ca="1"/>
        <v>15031131</v>
      </c>
      <c r="BB11" t="b">
        <f ca="1"/>
        <v>0</v>
      </c>
    </row>
    <row r="12" spans="1:54" ht="20.45" customHeight="1">
      <c r="A12" s="46"/>
      <c r="B12" s="56"/>
      <c r="C12" s="82"/>
      <c r="D12" s="65"/>
      <c r="E12" s="82"/>
      <c r="F12" s="82"/>
      <c r="G12" s="59"/>
      <c r="H12" s="83"/>
      <c r="I12" s="60"/>
      <c r="J12" s="47"/>
      <c r="K12" s="68" t="str">
        <f t="shared" ca="1" si="5"/>
        <v/>
      </c>
      <c r="L12" s="69" t="str">
        <f t="shared" si="6"/>
        <v>Mission</v>
      </c>
      <c r="M12" s="70"/>
      <c r="N12" s="77"/>
      <c r="O12" s="61"/>
      <c r="P12" s="61"/>
      <c r="Q12" s="84"/>
      <c r="R12" s="60"/>
      <c r="S12" s="47"/>
      <c r="T12" s="47"/>
      <c r="U12" s="47"/>
      <c r="V12" s="48"/>
      <c r="W12" s="48"/>
      <c r="X12" s="48"/>
      <c r="Y12" s="48"/>
      <c r="Z12" s="48"/>
      <c r="AA12" s="48"/>
      <c r="AB12" s="48"/>
      <c r="AD12" t="str">
        <f>Se_CellDelimiter &amp; "B8"</f>
        <v>!B8</v>
      </c>
      <c r="AF12">
        <f t="shared" ca="1" si="0"/>
        <v>22</v>
      </c>
      <c r="AG12">
        <f ca="1"/>
        <v>-94</v>
      </c>
      <c r="AH12">
        <f ca="1"/>
        <v>-101</v>
      </c>
      <c r="AI12" t="s">
        <v>95</v>
      </c>
      <c r="AJ12" t="s">
        <v>96</v>
      </c>
      <c r="AK12">
        <v>9</v>
      </c>
      <c r="AL12">
        <f t="shared" si="1"/>
        <v>44802</v>
      </c>
      <c r="AM12">
        <v>5</v>
      </c>
      <c r="AN12" t="str">
        <v>Sep</v>
      </c>
      <c r="AO12"/>
      <c r="AP12" t="str">
        <v>Services</v>
      </c>
      <c r="AQ12" t="str">
        <v>Sermon Writing</v>
      </c>
      <c r="AR12">
        <f t="shared" ca="1" si="2"/>
        <v>6</v>
      </c>
      <c r="AS12" t="b">
        <f t="shared" ca="1" si="3"/>
        <v>1</v>
      </c>
      <c r="AT12" t="b">
        <f t="shared" ca="1" si="4"/>
        <v>1</v>
      </c>
      <c r="AU12">
        <f ca="1"/>
        <v>2</v>
      </c>
      <c r="AV12">
        <f ca="1"/>
        <v>2</v>
      </c>
      <c r="AW12" t="str">
        <f t="array" aca="1" ref="AW12" ca="1">IFERROR(INDEX($AP$5:AP$40, SMALL((IF(LEN($AQ$5:AQ$40), ROW(INDIRECT("1:" &amp; ROWS($AQ$5:AQ$40) )))), ROW(A8)), 1),"   ")</f>
        <v>Services</v>
      </c>
      <c r="AX12" t="str">
        <f t="array" aca="1" ref="AX12" ca="1">IFERROR(INDEX($AQ$5:AQ$40, SMALL((IF(LEN($AQ$5:AQ$40), ROW(INDIRECT("1:" &amp; ROWS($AQ$5:AQ$40) )))), ROW(A8)), 1)," ")</f>
        <v>Teaching / Mentoring</v>
      </c>
      <c r="AY12" t="b">
        <f ca="1">AND(AY13, Overview!H13 = 0)</f>
        <v>1</v>
      </c>
      <c r="AZ12" t="b">
        <f ca="1">Overview!$H13 = 0</f>
        <v>1</v>
      </c>
      <c r="BA12">
        <f ca="1"/>
        <v>15031131</v>
      </c>
      <c r="BB12" t="b">
        <f ca="1"/>
        <v>0</v>
      </c>
    </row>
    <row r="13" spans="1:54" ht="20.45" customHeight="1">
      <c r="A13" s="46"/>
      <c r="B13" s="56"/>
      <c r="C13" s="82"/>
      <c r="D13" s="65" t="s">
        <v>97</v>
      </c>
      <c r="E13" s="1485" t="s">
        <v>98</v>
      </c>
      <c r="F13" s="1485"/>
      <c r="G13" s="1485"/>
      <c r="H13" s="1485"/>
      <c r="I13" s="60"/>
      <c r="J13" s="47"/>
      <c r="K13" s="68" t="str">
        <f t="shared" ca="1" si="5"/>
        <v/>
      </c>
      <c r="L13" s="69" t="str">
        <f t="shared" si="6"/>
        <v>Administration</v>
      </c>
      <c r="M13" s="70"/>
      <c r="N13" s="77"/>
      <c r="O13" s="85" t="s">
        <v>99</v>
      </c>
      <c r="P13" s="85"/>
      <c r="Q13" s="86" t="s">
        <v>100</v>
      </c>
      <c r="R13" s="87"/>
      <c r="S13" s="47"/>
      <c r="T13" s="47"/>
      <c r="U13" s="47"/>
      <c r="V13" s="48"/>
      <c r="W13" s="48"/>
      <c r="X13" s="48"/>
      <c r="Y13" s="48"/>
      <c r="Z13" s="48"/>
      <c r="AA13" s="48"/>
      <c r="AB13" s="48"/>
      <c r="AF13">
        <f t="shared" ca="1" si="0"/>
        <v>23</v>
      </c>
      <c r="AG13">
        <f ca="1"/>
        <v>-59</v>
      </c>
      <c r="AH13">
        <f ca="1"/>
        <v>-66</v>
      </c>
      <c r="AI13" t="s">
        <v>101</v>
      </c>
      <c r="AJ13" t="s">
        <v>102</v>
      </c>
      <c r="AK13">
        <v>10</v>
      </c>
      <c r="AL13">
        <f t="shared" si="1"/>
        <v>44837</v>
      </c>
      <c r="AM13">
        <v>4</v>
      </c>
      <c r="AN13" t="str">
        <v>Oct</v>
      </c>
      <c r="AO13"/>
      <c r="AP13" t="str">
        <v>Services</v>
      </c>
      <c r="AQ13" t="str">
        <v>Church Services</v>
      </c>
      <c r="AR13">
        <f t="shared" ca="1" si="2"/>
        <v>7</v>
      </c>
      <c r="AS13" t="b">
        <f t="shared" ca="1" si="3"/>
        <v>1</v>
      </c>
      <c r="AT13" t="b">
        <f t="shared" ca="1" si="4"/>
        <v>1</v>
      </c>
      <c r="AU13">
        <f ca="1"/>
        <v>3</v>
      </c>
      <c r="AV13">
        <f ca="1"/>
        <v>3</v>
      </c>
      <c r="AW13" t="str">
        <f t="array" aca="1" ref="AW13" ca="1">IFERROR(INDEX($AP$5:AP$40, SMALL((IF(LEN($AQ$5:AQ$40), ROW(INDIRECT("1:" &amp; ROWS($AQ$5:AQ$40) )))), ROW(A9)), 1),"   ")</f>
        <v>Pastoral</v>
      </c>
      <c r="AX13" t="str">
        <f t="array" aca="1" ref="AX13" ca="1">IFERROR(INDEX($AQ$5:AQ$40, SMALL((IF(LEN($AQ$5:AQ$40), ROW(INDIRECT("1:" &amp; ROWS($AQ$5:AQ$40) )))), ROW(A9)), 1)," ")</f>
        <v>Pastoral Care / Visiting</v>
      </c>
      <c r="AY13" t="b">
        <f ca="1">AND(AY14, Overview!H14 = 0)</f>
        <v>1</v>
      </c>
      <c r="AZ13" t="b">
        <f ca="1">Overview!$H14 = 0</f>
        <v>1</v>
      </c>
      <c r="BA13">
        <f ca="1"/>
        <v>15654480</v>
      </c>
      <c r="BB13" t="b">
        <f ca="1"/>
        <v>0</v>
      </c>
    </row>
    <row r="14" spans="1:54" ht="20.45" customHeight="1">
      <c r="A14" s="46"/>
      <c r="B14" s="56"/>
      <c r="C14" s="82"/>
      <c r="D14" s="65"/>
      <c r="E14" s="88"/>
      <c r="F14" s="88"/>
      <c r="G14" s="88"/>
      <c r="H14" s="83"/>
      <c r="I14" s="60"/>
      <c r="J14" s="47"/>
      <c r="K14" s="68" t="str">
        <f t="shared" ca="1" si="5"/>
        <v/>
      </c>
      <c r="L14" s="69" t="str">
        <f t="shared" si="6"/>
        <v>Wider Church</v>
      </c>
      <c r="M14" s="70"/>
      <c r="N14" s="89" t="str">
        <f t="array" ref="N14:N15">$AD$51</f>
        <v>Ï</v>
      </c>
      <c r="O14" s="1486" t="s">
        <v>103</v>
      </c>
      <c r="P14" s="1486"/>
      <c r="Q14" s="1486"/>
      <c r="R14" s="90"/>
      <c r="S14" s="47"/>
      <c r="T14" s="47"/>
      <c r="U14" s="47"/>
      <c r="V14" s="48"/>
      <c r="W14" s="48"/>
      <c r="X14" s="48"/>
      <c r="Y14" s="48"/>
      <c r="Z14" s="48"/>
      <c r="AA14" s="48"/>
      <c r="AB14" s="48"/>
      <c r="AD14" t="s">
        <v>104</v>
      </c>
      <c r="AF14">
        <f t="shared" ca="1" si="0"/>
        <v>24</v>
      </c>
      <c r="AG14">
        <f ca="1"/>
        <v>-31</v>
      </c>
      <c r="AH14">
        <f ca="1"/>
        <v>-38</v>
      </c>
      <c r="AI14" t="s">
        <v>105</v>
      </c>
      <c r="AJ14" t="s">
        <v>106</v>
      </c>
      <c r="AK14">
        <v>11</v>
      </c>
      <c r="AL14">
        <f t="shared" si="1"/>
        <v>44865</v>
      </c>
      <c r="AM14">
        <v>4</v>
      </c>
      <c r="AN14" t="str">
        <v>Nov</v>
      </c>
      <c r="AO14"/>
      <c r="AP14" t="str">
        <v>Services</v>
      </c>
      <c r="AQ14" t="str">
        <v>Teaching / Mentoring</v>
      </c>
      <c r="AR14">
        <f t="shared" ca="1" si="2"/>
        <v>8</v>
      </c>
      <c r="AS14" t="b">
        <f t="shared" ca="1" si="3"/>
        <v>1</v>
      </c>
      <c r="AT14" t="b">
        <f t="shared" ca="1" si="4"/>
        <v>1</v>
      </c>
      <c r="AU14">
        <f ca="1"/>
        <v>3</v>
      </c>
      <c r="AV14">
        <f ca="1"/>
        <v>3</v>
      </c>
      <c r="AW14" t="str">
        <f t="array" aca="1" ref="AW14" ca="1">IFERROR(INDEX($AP$5:AP$40, SMALL((IF(LEN($AQ$5:AQ$40), ROW(INDIRECT("1:" &amp; ROWS($AQ$5:AQ$40) )))), ROW(A10)), 1),"   ")</f>
        <v>Pastoral</v>
      </c>
      <c r="AX14" t="str">
        <f t="array" aca="1" ref="AX14" ca="1">IFERROR(INDEX($AQ$5:AQ$40, SMALL((IF(LEN($AQ$5:AQ$40), ROW(INDIRECT("1:" &amp; ROWS($AQ$5:AQ$40) )))), ROW(A10)), 1)," ")</f>
        <v>Church Social Events</v>
      </c>
      <c r="AY14" t="b">
        <f ca="1">AND(AY15, Overview!H15 = 0)</f>
        <v>1</v>
      </c>
      <c r="AZ14" t="b">
        <f ca="1">Overview!$H15 = 0</f>
        <v>1</v>
      </c>
      <c r="BA14">
        <f ca="1"/>
        <v>15654480</v>
      </c>
      <c r="BB14" t="b">
        <f ca="1"/>
        <v>0</v>
      </c>
    </row>
    <row r="15" spans="1:54" ht="20.45" customHeight="1">
      <c r="A15" s="46"/>
      <c r="B15" s="56"/>
      <c r="C15" s="82"/>
      <c r="D15" s="65" t="s">
        <v>107</v>
      </c>
      <c r="E15" s="79" t="s">
        <v>108</v>
      </c>
      <c r="F15" s="88"/>
      <c r="G15" s="88"/>
      <c r="H15" s="83"/>
      <c r="I15" s="60"/>
      <c r="J15" s="47"/>
      <c r="K15" s="68" t="str">
        <f>AD51</f>
        <v>Ï</v>
      </c>
      <c r="L15" s="91" t="s">
        <v>109</v>
      </c>
      <c r="M15" s="70"/>
      <c r="N15" s="92" t="str">
        <v>Ï</v>
      </c>
      <c r="O15" s="1486" t="s">
        <v>110</v>
      </c>
      <c r="P15" s="1486"/>
      <c r="Q15" s="1486"/>
      <c r="R15" s="90"/>
      <c r="S15" s="47"/>
      <c r="T15" s="47"/>
      <c r="U15" s="47"/>
      <c r="V15" s="48"/>
      <c r="W15" s="48"/>
      <c r="X15" s="48"/>
      <c r="Y15" s="48"/>
      <c r="Z15" s="48"/>
      <c r="AA15" s="48"/>
      <c r="AB15" s="48"/>
      <c r="AD15" t="str">
        <f>"#Lectionary" &amp; Se_CellDelimiter &amp; "C"</f>
        <v>#Lectionary!C</v>
      </c>
      <c r="AF15">
        <f t="shared" ca="1" si="0"/>
        <v>25</v>
      </c>
      <c r="AG15">
        <f ca="1"/>
        <v>-3</v>
      </c>
      <c r="AH15">
        <f ca="1"/>
        <v>-10</v>
      </c>
      <c r="AI15" t="s">
        <v>111</v>
      </c>
      <c r="AJ15" t="s">
        <v>112</v>
      </c>
      <c r="AK15">
        <v>12</v>
      </c>
      <c r="AL15">
        <f t="shared" si="1"/>
        <v>44893</v>
      </c>
      <c r="AM15">
        <v>5</v>
      </c>
      <c r="AN15" t="str">
        <v>Dec</v>
      </c>
      <c r="AO15"/>
      <c r="AP15" t="str">
        <v>Services</v>
      </c>
      <c r="AQ15" t="str">
        <v/>
      </c>
      <c r="AR15" t="e">
        <f t="shared" ca="1" si="2"/>
        <v>#N/A</v>
      </c>
      <c r="AS15" t="b">
        <f t="shared" ca="1" si="3"/>
        <v>1</v>
      </c>
      <c r="AT15" t="b">
        <f t="shared" ca="1" si="4"/>
        <v>1</v>
      </c>
      <c r="AU15">
        <f ca="1"/>
        <v>3</v>
      </c>
      <c r="AV15">
        <f ca="1"/>
        <v>3</v>
      </c>
      <c r="AW15" t="str">
        <f t="array" aca="1" ref="AW15" ca="1">IFERROR(INDEX($AP$5:AP$40, SMALL((IF(LEN($AQ$5:AQ$40), ROW(INDIRECT("1:" &amp; ROWS($AQ$5:AQ$40) )))), ROW(A11)), 1),"   ")</f>
        <v>Pastoral</v>
      </c>
      <c r="AX15" t="str">
        <f t="array" aca="1" ref="AX15" ca="1">IFERROR(INDEX($AQ$5:AQ$40, SMALL((IF(LEN($AQ$5:AQ$40), ROW(INDIRECT("1:" &amp; ROWS($AQ$5:AQ$40) )))), ROW(A11)), 1)," ")</f>
        <v>Baptisms</v>
      </c>
      <c r="AY15" t="b">
        <f ca="1">AND(AY16, Overview!H16 = 0)</f>
        <v>1</v>
      </c>
      <c r="AZ15" t="b">
        <f ca="1">Overview!$H16 = 0</f>
        <v>1</v>
      </c>
      <c r="BA15">
        <f ca="1"/>
        <v>15654480</v>
      </c>
      <c r="BB15" t="b">
        <f ca="1"/>
        <v>0</v>
      </c>
    </row>
    <row r="16" spans="1:54" ht="20.45" customHeight="1">
      <c r="A16" s="46"/>
      <c r="B16" s="56"/>
      <c r="C16" s="82"/>
      <c r="D16" s="88"/>
      <c r="E16" s="88"/>
      <c r="F16" s="88"/>
      <c r="G16" s="88"/>
      <c r="H16" s="83"/>
      <c r="I16" s="60"/>
      <c r="J16" s="47"/>
      <c r="K16" s="93"/>
      <c r="L16" s="94"/>
      <c r="M16" s="61"/>
      <c r="N16" s="95"/>
      <c r="O16" s="96"/>
      <c r="P16" s="96"/>
      <c r="Q16" s="97"/>
      <c r="R16" s="60"/>
      <c r="S16" s="47"/>
      <c r="T16" s="47"/>
      <c r="U16" s="47"/>
      <c r="V16" s="48"/>
      <c r="W16" s="48"/>
      <c r="X16" s="48"/>
      <c r="Y16" s="48"/>
      <c r="Z16" s="48"/>
      <c r="AA16" s="48"/>
      <c r="AB16" s="48"/>
      <c r="AF16"/>
      <c r="AG16"/>
      <c r="AH16">
        <f ca="1"/>
        <v>25</v>
      </c>
      <c r="AI16" t="s">
        <v>62</v>
      </c>
      <c r="AJ16"/>
      <c r="AK16">
        <v>1</v>
      </c>
      <c r="AL16">
        <f>IF((DATE(E9 + 1, 1, 1) - AL15) &gt; 28, AL15 + 35, AL15 + 28)</f>
        <v>44928</v>
      </c>
      <c r="AM16"/>
      <c r="AN16"/>
      <c r="AO16"/>
      <c r="AP16" t="str">
        <v>Services</v>
      </c>
      <c r="AQ16" t="str">
        <v/>
      </c>
      <c r="AR16" t="e">
        <f t="shared" ca="1" si="2"/>
        <v>#N/A</v>
      </c>
      <c r="AS16" t="b">
        <f t="shared" ca="1" si="3"/>
        <v>1</v>
      </c>
      <c r="AT16" t="b">
        <f t="shared" ca="1" si="4"/>
        <v>1</v>
      </c>
      <c r="AU16">
        <f ca="1"/>
        <v>3</v>
      </c>
      <c r="AV16">
        <f ca="1"/>
        <v>3</v>
      </c>
      <c r="AW16" t="str">
        <f t="array" aca="1" ref="AW16" ca="1">IFERROR(INDEX($AP$5:AP$40, SMALL((IF(LEN($AQ$5:AQ$40), ROW(INDIRECT("1:" &amp; ROWS($AQ$5:AQ$40) )))), ROW(A12)), 1),"   ")</f>
        <v>Pastoral</v>
      </c>
      <c r="AX16" t="str">
        <f t="array" aca="1" ref="AX16" ca="1">IFERROR(INDEX($AQ$5:AQ$40, SMALL((IF(LEN($AQ$5:AQ$40), ROW(INDIRECT("1:" &amp; ROWS($AQ$5:AQ$40) )))), ROW(A12)), 1)," ")</f>
        <v>Weddings</v>
      </c>
      <c r="AY16" t="b">
        <f ca="1">AND(AY17, Overview!H17 = 0)</f>
        <v>1</v>
      </c>
      <c r="AZ16" t="b">
        <f ca="1">Overview!$H17 = 0</f>
        <v>1</v>
      </c>
      <c r="BA16">
        <f ca="1"/>
        <v>15654480</v>
      </c>
      <c r="BB16" t="b">
        <f ca="1"/>
        <v>0</v>
      </c>
    </row>
    <row r="17" spans="1:54" ht="20.45" customHeight="1">
      <c r="A17" s="46"/>
      <c r="B17" s="56"/>
      <c r="C17" s="82"/>
      <c r="D17" s="88"/>
      <c r="E17" s="88"/>
      <c r="F17" s="88"/>
      <c r="G17" s="88"/>
      <c r="H17" s="88"/>
      <c r="I17" s="60"/>
      <c r="J17" s="47"/>
      <c r="K17" s="93"/>
      <c r="L17" s="85" t="str">
        <f>"Area 1: " &amp; $AX$35</f>
        <v>Area 1: Leadership</v>
      </c>
      <c r="M17" s="98"/>
      <c r="N17" s="95"/>
      <c r="O17" s="85" t="str">
        <f>"Area 2: " &amp; $AX$36</f>
        <v>Area 2: Services</v>
      </c>
      <c r="P17" s="85"/>
      <c r="Q17" s="99"/>
      <c r="R17" s="60"/>
      <c r="S17" s="47"/>
      <c r="T17" s="47"/>
      <c r="U17" s="47"/>
      <c r="V17" s="100"/>
      <c r="W17" s="48"/>
      <c r="X17" s="48"/>
      <c r="Y17" s="48"/>
      <c r="Z17" s="48"/>
      <c r="AA17" s="48"/>
      <c r="AB17" s="48"/>
      <c r="AD17" t="s">
        <v>113</v>
      </c>
      <c r="AF17" s="49" t="s">
        <v>114</v>
      </c>
      <c r="AG17"/>
      <c r="AH17" t="s">
        <v>115</v>
      </c>
      <c r="AI17"/>
      <c r="AJ17"/>
      <c r="AK17"/>
      <c r="AL17"/>
      <c r="AM17"/>
      <c r="AN17"/>
      <c r="AO17"/>
      <c r="AP17" t="str">
        <f t="array" ref="AP17:AP22">$AX$37</f>
        <v>Pastoral</v>
      </c>
      <c r="AQ17" t="str">
        <f t="array" ref="AQ17:AQ22">IF($AP$51, "", IF(AP71:AP76, "", L26:L31))</f>
        <v>Pastoral Care / Visiting</v>
      </c>
      <c r="AR17">
        <f t="shared" ca="1" si="2"/>
        <v>9</v>
      </c>
      <c r="AS17" t="b">
        <f t="shared" ca="1" si="3"/>
        <v>1</v>
      </c>
      <c r="AT17" t="b">
        <f t="shared" ca="1" si="4"/>
        <v>1</v>
      </c>
      <c r="AU17">
        <f ca="1"/>
        <v>3</v>
      </c>
      <c r="AV17">
        <f ca="1"/>
        <v>3</v>
      </c>
      <c r="AW17" t="str">
        <f t="array" aca="1" ref="AW17" ca="1">IFERROR(INDEX($AP$5:AP$40, SMALL((IF(LEN($AQ$5:AQ$40), ROW(INDIRECT("1:" &amp; ROWS($AQ$5:AQ$40) )))), ROW(A13)), 1),"   ")</f>
        <v>Pastoral</v>
      </c>
      <c r="AX17" t="str">
        <f t="array" aca="1" ref="AX17" ca="1">IFERROR(INDEX($AQ$5:AQ$40, SMALL((IF(LEN($AQ$5:AQ$40), ROW(INDIRECT("1:" &amp; ROWS($AQ$5:AQ$40) )))), ROW(A13)), 1)," ")</f>
        <v>Funerals</v>
      </c>
      <c r="AY17" t="b">
        <f ca="1">AND(AY18, Overview!H18 = 0)</f>
        <v>1</v>
      </c>
      <c r="AZ17" t="b">
        <f ca="1">Overview!$H18 = 0</f>
        <v>1</v>
      </c>
      <c r="BA17">
        <f ca="1"/>
        <v>15654480</v>
      </c>
      <c r="BB17" t="b">
        <f ca="1"/>
        <v>0</v>
      </c>
    </row>
    <row r="18" spans="1:54" ht="20.45" customHeight="1">
      <c r="A18" s="46"/>
      <c r="B18" s="56"/>
      <c r="C18" s="1487" t="s">
        <v>116</v>
      </c>
      <c r="D18" s="1487"/>
      <c r="E18" s="1487"/>
      <c r="F18" s="59"/>
      <c r="G18" s="59"/>
      <c r="H18" s="88"/>
      <c r="I18" s="60"/>
      <c r="J18" s="47"/>
      <c r="K18" s="68" t="str">
        <f t="shared" ref="K18:K23" ca="1" si="7">IF(BE63, $AD$51, "")</f>
        <v/>
      </c>
      <c r="L18" s="101" t="str">
        <f t="shared" ref="L18:L23" si="8">INDEX($AR$123:$AY$164, ROW(A7), $BI$96)</f>
        <v>Prayer and Study</v>
      </c>
      <c r="M18" s="102"/>
      <c r="N18" s="89" t="str">
        <f t="shared" ref="N18:N23" ca="1" si="9">IF(BE92, $AD$51, "")</f>
        <v/>
      </c>
      <c r="O18" s="1478" t="str">
        <f t="shared" ref="O18:O23" si="10">INDEX($AR$123:$AY$164, ROW(A25), $BI$96)</f>
        <v>Service Preparation</v>
      </c>
      <c r="P18" s="1478"/>
      <c r="Q18" s="1478"/>
      <c r="R18" s="103"/>
      <c r="S18" s="47"/>
      <c r="T18" s="47"/>
      <c r="U18" s="47"/>
      <c r="V18" s="48"/>
      <c r="W18" s="48"/>
      <c r="X18" s="48"/>
      <c r="Y18" s="48"/>
      <c r="Z18" s="48"/>
      <c r="AA18" s="48"/>
      <c r="AB18" s="48"/>
      <c r="AD18" t="s">
        <v>117</v>
      </c>
      <c r="AF18"/>
      <c r="AG18"/>
      <c r="AH18"/>
      <c r="AI18"/>
      <c r="AJ18"/>
      <c r="AK18"/>
      <c r="AL18"/>
      <c r="AM18"/>
      <c r="AN18"/>
      <c r="AO18"/>
      <c r="AP18" t="str">
        <v>Pastoral</v>
      </c>
      <c r="AQ18" t="str">
        <v>Church Social Events</v>
      </c>
      <c r="AR18">
        <f t="shared" ca="1" si="2"/>
        <v>10</v>
      </c>
      <c r="AS18" t="b">
        <f t="shared" ca="1" si="3"/>
        <v>1</v>
      </c>
      <c r="AT18" t="b">
        <f t="shared" ca="1" si="4"/>
        <v>1</v>
      </c>
      <c r="AU18">
        <f ca="1"/>
        <v>4</v>
      </c>
      <c r="AV18">
        <f ca="1"/>
        <v>4</v>
      </c>
      <c r="AW18" t="str">
        <f t="array" aca="1" ref="AW18" ca="1">IFERROR(INDEX($AP$5:AP$40, SMALL((IF(LEN($AQ$5:AQ$40), ROW(INDIRECT("1:" &amp; ROWS($AQ$5:AQ$40) )))), ROW(A14)), 1),"   ")</f>
        <v>Mission</v>
      </c>
      <c r="AX18" t="str">
        <f t="array" aca="1" ref="AX18" ca="1">IFERROR(INDEX($AQ$5:AQ$40, SMALL((IF(LEN($AQ$5:AQ$40), ROW(INDIRECT("1:" &amp; ROWS($AQ$5:AQ$40) )))), ROW(A14)), 1)," ")</f>
        <v>Mission and Outreach</v>
      </c>
      <c r="AY18" t="b">
        <f ca="1">AND(AY19, Overview!H19 = 0)</f>
        <v>1</v>
      </c>
      <c r="AZ18" t="b">
        <f ca="1">Overview!$H19 = 0</f>
        <v>1</v>
      </c>
      <c r="BA18">
        <f ca="1"/>
        <v>8236883</v>
      </c>
      <c r="BB18" t="b">
        <f ca="1"/>
        <v>0</v>
      </c>
    </row>
    <row r="19" spans="1:54" ht="20.45" customHeight="1">
      <c r="A19" s="46"/>
      <c r="B19" s="56"/>
      <c r="C19" s="1487"/>
      <c r="D19" s="1487"/>
      <c r="E19" s="1487"/>
      <c r="F19" s="59"/>
      <c r="G19" s="59"/>
      <c r="H19" s="88"/>
      <c r="I19" s="60"/>
      <c r="J19" s="47"/>
      <c r="K19" s="68" t="str">
        <f t="shared" ca="1" si="7"/>
        <v/>
      </c>
      <c r="L19" s="101" t="str">
        <f t="shared" si="8"/>
        <v>Personal Development</v>
      </c>
      <c r="M19" s="102"/>
      <c r="N19" s="89" t="str">
        <f t="shared" ca="1" si="9"/>
        <v/>
      </c>
      <c r="O19" s="1478" t="str">
        <f t="shared" si="10"/>
        <v>Sermon Writing</v>
      </c>
      <c r="P19" s="1478"/>
      <c r="Q19" s="1478"/>
      <c r="R19" s="103"/>
      <c r="S19" s="47"/>
      <c r="T19" s="47"/>
      <c r="U19" s="47"/>
      <c r="V19" s="48"/>
      <c r="W19" s="48"/>
      <c r="X19" s="48"/>
      <c r="Y19" s="48"/>
      <c r="Z19" s="48"/>
      <c r="AA19" s="48"/>
      <c r="AB19" s="48"/>
      <c r="AF19">
        <f t="array" ref="AF19:AF25">WEEKDAY(AG19:AG25, 2)</f>
        <v>7</v>
      </c>
      <c r="AG19">
        <f t="shared" ref="AG19:AG24" si="11">AG20 - 1</f>
        <v>44556</v>
      </c>
      <c r="AH19">
        <f>DATE(Se_TheYear, 1, 1)</f>
        <v>44562</v>
      </c>
      <c r="AI19"/>
      <c r="AJ19"/>
      <c r="AK19"/>
      <c r="AL19"/>
      <c r="AM19"/>
      <c r="AN19"/>
      <c r="AO19"/>
      <c r="AP19" t="str">
        <v>Pastoral</v>
      </c>
      <c r="AQ19" t="str">
        <v>Baptisms</v>
      </c>
      <c r="AR19">
        <f t="shared" ca="1" si="2"/>
        <v>11</v>
      </c>
      <c r="AS19" t="b">
        <f t="shared" ca="1" si="3"/>
        <v>1</v>
      </c>
      <c r="AT19" t="b">
        <f t="shared" ca="1" si="4"/>
        <v>1</v>
      </c>
      <c r="AU19">
        <f ca="1"/>
        <v>4</v>
      </c>
      <c r="AV19">
        <f ca="1"/>
        <v>4</v>
      </c>
      <c r="AW19" t="str">
        <f t="array" aca="1" ref="AW19" ca="1">IFERROR(INDEX($AP$5:AP$40, SMALL((IF(LEN($AQ$5:AQ$40), ROW(INDIRECT("1:" &amp; ROWS($AQ$5:AQ$40) )))), ROW(A15)), 1),"   ")</f>
        <v>Mission</v>
      </c>
      <c r="AX19" t="str">
        <f t="array" aca="1" ref="AX19" ca="1">IFERROR(INDEX($AQ$5:AQ$40, SMALL((IF(LEN($AQ$5:AQ$40), ROW(INDIRECT("1:" &amp; ROWS($AQ$5:AQ$40) )))), ROW(A15)), 1)," ")</f>
        <v>Community Engagement</v>
      </c>
      <c r="AY19" t="b">
        <f ca="1">AND(AY20, Overview!H20 = 0)</f>
        <v>1</v>
      </c>
      <c r="AZ19" t="b">
        <f ca="1">Overview!$H20 = 0</f>
        <v>1</v>
      </c>
      <c r="BA19">
        <f ca="1"/>
        <v>8236883</v>
      </c>
      <c r="BB19" t="b">
        <f ca="1"/>
        <v>0</v>
      </c>
    </row>
    <row r="20" spans="1:54" ht="20.45" customHeight="1">
      <c r="A20" s="46"/>
      <c r="B20" s="56"/>
      <c r="C20" s="82"/>
      <c r="D20" s="65" t="s">
        <v>118</v>
      </c>
      <c r="E20" s="104">
        <v>5</v>
      </c>
      <c r="F20" s="105" t="s">
        <v>119</v>
      </c>
      <c r="G20" s="59"/>
      <c r="H20" s="82"/>
      <c r="I20" s="60"/>
      <c r="J20" s="47"/>
      <c r="K20" s="68" t="str">
        <f t="shared" ca="1" si="7"/>
        <v/>
      </c>
      <c r="L20" s="101" t="str">
        <f t="shared" si="8"/>
        <v>Reflection</v>
      </c>
      <c r="M20" s="102"/>
      <c r="N20" s="89" t="str">
        <f t="shared" ca="1" si="9"/>
        <v/>
      </c>
      <c r="O20" s="1478" t="str">
        <f t="shared" si="10"/>
        <v>Church Services</v>
      </c>
      <c r="P20" s="1478"/>
      <c r="Q20" s="1478"/>
      <c r="R20" s="103"/>
      <c r="S20" s="47"/>
      <c r="T20" s="47"/>
      <c r="U20" s="47"/>
      <c r="V20" s="48"/>
      <c r="W20" s="48"/>
      <c r="X20" s="48"/>
      <c r="Y20" s="48"/>
      <c r="Z20" s="48"/>
      <c r="AA20" s="48"/>
      <c r="AB20" s="48"/>
      <c r="AD20" t="s">
        <v>120</v>
      </c>
      <c r="AF20">
        <v>1</v>
      </c>
      <c r="AG20">
        <f t="shared" si="11"/>
        <v>44557</v>
      </c>
      <c r="AH20">
        <f>DATE(Se_TheYear, 2, 1)</f>
        <v>44593</v>
      </c>
      <c r="AI20"/>
      <c r="AJ20"/>
      <c r="AK20"/>
      <c r="AL20"/>
      <c r="AM20"/>
      <c r="AN20"/>
      <c r="AO20"/>
      <c r="AP20" t="str">
        <v>Pastoral</v>
      </c>
      <c r="AQ20" t="str">
        <v>Weddings</v>
      </c>
      <c r="AR20">
        <f t="shared" ca="1" si="2"/>
        <v>12</v>
      </c>
      <c r="AS20" t="b">
        <f t="shared" ca="1" si="3"/>
        <v>1</v>
      </c>
      <c r="AT20" t="b">
        <f t="shared" ca="1" si="4"/>
        <v>1</v>
      </c>
      <c r="AU20">
        <f ca="1"/>
        <v>4</v>
      </c>
      <c r="AV20">
        <f ca="1"/>
        <v>4</v>
      </c>
      <c r="AW20" t="str">
        <f t="array" aca="1" ref="AW20" ca="1">IFERROR(INDEX($AP$5:AP$40, SMALL((IF(LEN($AQ$5:AQ$40), ROW(INDIRECT("1:" &amp; ROWS($AQ$5:AQ$40) )))), ROW(A16)), 1),"   ")</f>
        <v>Mission</v>
      </c>
      <c r="AX20" t="str">
        <f t="array" aca="1" ref="AX20" ca="1">IFERROR(INDEX($AQ$5:AQ$40, SMALL((IF(LEN($AQ$5:AQ$40), ROW(INDIRECT("1:" &amp; ROWS($AQ$5:AQ$40) )))), ROW(A16)), 1)," ")</f>
        <v>Schools’ Work</v>
      </c>
      <c r="AY20" t="b">
        <f ca="1">AND(AY21, Overview!H21 = 0)</f>
        <v>1</v>
      </c>
      <c r="AZ20" t="b">
        <f ca="1">Overview!$H21 = 0</f>
        <v>1</v>
      </c>
      <c r="BA20">
        <f ca="1"/>
        <v>8236883</v>
      </c>
      <c r="BB20" t="b">
        <f ca="1"/>
        <v>0</v>
      </c>
    </row>
    <row r="21" spans="1:54" ht="20.45" customHeight="1">
      <c r="A21" s="46"/>
      <c r="B21" s="56"/>
      <c r="C21" s="59"/>
      <c r="D21" s="106"/>
      <c r="E21" s="59"/>
      <c r="F21" s="59"/>
      <c r="G21" s="59"/>
      <c r="H21" s="59"/>
      <c r="I21" s="60"/>
      <c r="J21" s="47"/>
      <c r="K21" s="68" t="str">
        <f t="shared" ca="1" si="7"/>
        <v/>
      </c>
      <c r="L21" s="101" t="str">
        <f t="shared" si="8"/>
        <v>Retreats</v>
      </c>
      <c r="M21" s="102"/>
      <c r="N21" s="89" t="str">
        <f t="shared" ca="1" si="9"/>
        <v/>
      </c>
      <c r="O21" s="1478" t="str">
        <f t="shared" si="10"/>
        <v>Teaching / Mentoring</v>
      </c>
      <c r="P21" s="1478"/>
      <c r="Q21" s="1478"/>
      <c r="R21" s="103"/>
      <c r="S21" s="47"/>
      <c r="T21" s="47"/>
      <c r="U21" s="47"/>
      <c r="V21" s="48"/>
      <c r="W21" s="48"/>
      <c r="X21" s="48"/>
      <c r="Y21" s="48"/>
      <c r="Z21" s="48"/>
      <c r="AA21" s="48"/>
      <c r="AB21" s="48"/>
      <c r="AD21" t="s">
        <v>121</v>
      </c>
      <c r="AF21">
        <v>2</v>
      </c>
      <c r="AG21">
        <f t="shared" si="11"/>
        <v>44558</v>
      </c>
      <c r="AH21">
        <f>DATE(Se_TheYear, 3, 1)</f>
        <v>44621</v>
      </c>
      <c r="AI21"/>
      <c r="AJ21"/>
      <c r="AK21"/>
      <c r="AL21"/>
      <c r="AM21"/>
      <c r="AN21"/>
      <c r="AO21"/>
      <c r="AP21" t="str">
        <v>Pastoral</v>
      </c>
      <c r="AQ21" t="str">
        <v>Funerals</v>
      </c>
      <c r="AR21">
        <f t="shared" ca="1" si="2"/>
        <v>13</v>
      </c>
      <c r="AS21" t="b">
        <f t="shared" ca="1" si="3"/>
        <v>1</v>
      </c>
      <c r="AT21" t="b">
        <f t="shared" ca="1" si="4"/>
        <v>1</v>
      </c>
      <c r="AU21">
        <f ca="1"/>
        <v>4</v>
      </c>
      <c r="AV21">
        <f ca="1"/>
        <v>4</v>
      </c>
      <c r="AW21" t="str">
        <f t="array" aca="1" ref="AW21" ca="1">IFERROR(INDEX($AP$5:AP$40, SMALL((IF(LEN($AQ$5:AQ$40), ROW(INDIRECT("1:" &amp; ROWS($AQ$5:AQ$40) )))), ROW(A17)), 1),"   ")</f>
        <v>Mission</v>
      </c>
      <c r="AX21" t="str">
        <f t="array" aca="1" ref="AX21" ca="1">IFERROR(INDEX($AQ$5:AQ$40, SMALL((IF(LEN($AQ$5:AQ$40), ROW(INDIRECT("1:" &amp; ROWS($AQ$5:AQ$40) )))), ROW(A17)), 1)," ")</f>
        <v>Children / Young People</v>
      </c>
      <c r="AY21" t="b">
        <f ca="1">AND(AY22, Overview!H22 = 0)</f>
        <v>1</v>
      </c>
      <c r="AZ21" t="b">
        <f ca="1">Overview!$H22 = 0</f>
        <v>1</v>
      </c>
      <c r="BA21">
        <f ca="1"/>
        <v>8236883</v>
      </c>
      <c r="BB21" t="b">
        <f ca="1"/>
        <v>0</v>
      </c>
    </row>
    <row r="22" spans="1:54" ht="20.45" customHeight="1">
      <c r="A22" s="46"/>
      <c r="B22" s="56"/>
      <c r="C22" s="82"/>
      <c r="D22" s="65" t="s">
        <v>122</v>
      </c>
      <c r="E22" s="107" t="s">
        <v>108</v>
      </c>
      <c r="F22" s="59"/>
      <c r="G22" s="83"/>
      <c r="H22" s="83"/>
      <c r="I22" s="60"/>
      <c r="J22" s="47"/>
      <c r="K22" s="68" t="str">
        <f t="shared" ca="1" si="7"/>
        <v>Ï</v>
      </c>
      <c r="L22" s="101" t="str">
        <f t="shared" si="8"/>
        <v xml:space="preserve"> </v>
      </c>
      <c r="M22" s="102"/>
      <c r="N22" s="89" t="str">
        <f t="shared" ca="1" si="9"/>
        <v>Ï</v>
      </c>
      <c r="O22" s="1478" t="str">
        <f t="shared" si="10"/>
        <v xml:space="preserve"> </v>
      </c>
      <c r="P22" s="1478"/>
      <c r="Q22" s="1478"/>
      <c r="R22" s="103"/>
      <c r="S22" s="47"/>
      <c r="T22" s="47"/>
      <c r="U22" s="47"/>
      <c r="V22" s="48"/>
      <c r="W22" s="48"/>
      <c r="X22" s="48"/>
      <c r="Y22" s="48"/>
      <c r="Z22" s="48"/>
      <c r="AA22" s="48"/>
      <c r="AB22" s="48"/>
      <c r="AF22">
        <v>3</v>
      </c>
      <c r="AG22">
        <f t="shared" si="11"/>
        <v>44559</v>
      </c>
      <c r="AH22">
        <f>DATE(Se_TheYear, 4, 1)</f>
        <v>44652</v>
      </c>
      <c r="AI22"/>
      <c r="AJ22"/>
      <c r="AK22"/>
      <c r="AL22"/>
      <c r="AM22"/>
      <c r="AN22"/>
      <c r="AO22"/>
      <c r="AP22" t="str">
        <v>Pastoral</v>
      </c>
      <c r="AQ22" t="str">
        <v/>
      </c>
      <c r="AR22" t="e">
        <f t="shared" ca="1" si="2"/>
        <v>#N/A</v>
      </c>
      <c r="AS22" t="b">
        <f t="shared" ca="1" si="3"/>
        <v>1</v>
      </c>
      <c r="AT22" t="b">
        <f t="shared" ca="1" si="4"/>
        <v>1</v>
      </c>
      <c r="AU22">
        <f ca="1"/>
        <v>5</v>
      </c>
      <c r="AV22">
        <f ca="1"/>
        <v>5</v>
      </c>
      <c r="AW22" t="str">
        <f t="array" aca="1" ref="AW22" ca="1">IFERROR(INDEX($AP$5:AP$40, SMALL((IF(LEN($AQ$5:AQ$40), ROW(INDIRECT("1:" &amp; ROWS($AQ$5:AQ$40) )))), ROW(A18)), 1),"   ")</f>
        <v>Administration</v>
      </c>
      <c r="AX22" t="str">
        <f t="array" aca="1" ref="AX22" ca="1">IFERROR(INDEX($AQ$5:AQ$40, SMALL((IF(LEN($AQ$5:AQ$40), ROW(INDIRECT("1:" &amp; ROWS($AQ$5:AQ$40) )))), ROW(A18)), 1)," ")</f>
        <v>Administration &amp; emails</v>
      </c>
      <c r="AY22" t="b">
        <f ca="1">AND(AY23, Overview!H23 = 0)</f>
        <v>1</v>
      </c>
      <c r="AZ22" t="b">
        <f ca="1">Overview!$H23 = 0</f>
        <v>1</v>
      </c>
      <c r="BA22">
        <f ca="1"/>
        <v>12740223</v>
      </c>
      <c r="BB22" t="b">
        <f ca="1"/>
        <v>0</v>
      </c>
    </row>
    <row r="23" spans="1:54" ht="20.45" customHeight="1">
      <c r="A23" s="46"/>
      <c r="B23" s="56"/>
      <c r="C23" s="82"/>
      <c r="D23" s="65"/>
      <c r="E23" s="82"/>
      <c r="F23" s="59"/>
      <c r="G23" s="82"/>
      <c r="H23" s="83"/>
      <c r="I23" s="60"/>
      <c r="J23" s="47"/>
      <c r="K23" s="68" t="str">
        <f t="shared" ca="1" si="7"/>
        <v>Ï</v>
      </c>
      <c r="L23" s="101" t="str">
        <f t="shared" si="8"/>
        <v xml:space="preserve"> </v>
      </c>
      <c r="M23" s="102"/>
      <c r="N23" s="89" t="str">
        <f t="shared" ca="1" si="9"/>
        <v>Ï</v>
      </c>
      <c r="O23" s="1478" t="str">
        <f t="shared" si="10"/>
        <v xml:space="preserve"> </v>
      </c>
      <c r="P23" s="1478"/>
      <c r="Q23" s="1478"/>
      <c r="R23" s="108"/>
      <c r="S23" s="47"/>
      <c r="T23" s="47"/>
      <c r="U23" s="47"/>
      <c r="V23" s="48"/>
      <c r="W23" s="48"/>
      <c r="X23" s="48"/>
      <c r="Y23" s="48"/>
      <c r="Z23" s="48"/>
      <c r="AA23" s="48"/>
      <c r="AB23" s="48"/>
      <c r="AD23" t="s">
        <v>123</v>
      </c>
      <c r="AF23">
        <v>4</v>
      </c>
      <c r="AG23">
        <f t="shared" si="11"/>
        <v>44560</v>
      </c>
      <c r="AH23">
        <f>DATE(Se_TheYear, 5, 1)</f>
        <v>44682</v>
      </c>
      <c r="AI23"/>
      <c r="AJ23"/>
      <c r="AK23"/>
      <c r="AL23"/>
      <c r="AM23"/>
      <c r="AN23"/>
      <c r="AO23"/>
      <c r="AP23" t="str">
        <f t="array" ref="AP23:AP28">$AX$38</f>
        <v>Mission</v>
      </c>
      <c r="AQ23" t="str">
        <f t="array" ref="AQ23:AQ28">IF($AP$52, "", IF(AP100:AP105, "", O26:O31))</f>
        <v>Mission and Outreach</v>
      </c>
      <c r="AR23">
        <f t="shared" ca="1" si="2"/>
        <v>14</v>
      </c>
      <c r="AS23" t="b">
        <f t="shared" ca="1" si="3"/>
        <v>1</v>
      </c>
      <c r="AT23" t="b">
        <f t="shared" ca="1" si="4"/>
        <v>1</v>
      </c>
      <c r="AU23">
        <f ca="1"/>
        <v>5</v>
      </c>
      <c r="AV23">
        <f ca="1"/>
        <v>5</v>
      </c>
      <c r="AW23" t="str">
        <f t="array" aca="1" ref="AW23" ca="1">IFERROR(INDEX($AP$5:AP$40, SMALL((IF(LEN($AQ$5:AQ$40), ROW(INDIRECT("1:" &amp; ROWS($AQ$5:AQ$40) )))), ROW(A19)), 1),"   ")</f>
        <v>Administration</v>
      </c>
      <c r="AX23" t="str">
        <f t="array" aca="1" ref="AX23" ca="1">IFERROR(INDEX($AQ$5:AQ$40, SMALL((IF(LEN($AQ$5:AQ$40), ROW(INDIRECT("1:" &amp; ROWS($AQ$5:AQ$40) )))), ROW(A19)), 1)," ")</f>
        <v>Parish Organisation</v>
      </c>
      <c r="AY23" t="b">
        <f ca="1">AND(AY24, Overview!H24 = 0)</f>
        <v>1</v>
      </c>
      <c r="AZ23" t="b">
        <f ca="1">Overview!$H24 = 0</f>
        <v>1</v>
      </c>
      <c r="BA23">
        <f ca="1"/>
        <v>12740223</v>
      </c>
      <c r="BB23" t="b">
        <f ca="1"/>
        <v>0</v>
      </c>
    </row>
    <row r="24" spans="1:54" ht="20.45" customHeight="1">
      <c r="A24" s="46"/>
      <c r="B24" s="56"/>
      <c r="C24" s="82"/>
      <c r="D24" s="65" t="s">
        <v>124</v>
      </c>
      <c r="E24" s="109">
        <v>35</v>
      </c>
      <c r="F24" s="59"/>
      <c r="G24" s="83"/>
      <c r="H24" s="83"/>
      <c r="I24" s="60"/>
      <c r="J24" s="47"/>
      <c r="K24" s="110"/>
      <c r="L24" s="94"/>
      <c r="M24" s="111"/>
      <c r="N24" s="112"/>
      <c r="O24" s="96"/>
      <c r="P24" s="96"/>
      <c r="Q24" s="97"/>
      <c r="R24" s="113"/>
      <c r="S24" s="47"/>
      <c r="T24" s="47"/>
      <c r="U24" s="47"/>
      <c r="V24" s="48"/>
      <c r="W24" s="48"/>
      <c r="X24" s="48"/>
      <c r="Y24" s="48"/>
      <c r="Z24" s="48"/>
      <c r="AA24" s="48"/>
      <c r="AB24" s="48"/>
      <c r="AD24">
        <f ca="1">TODAY()</f>
        <v>44903</v>
      </c>
      <c r="AF24">
        <v>5</v>
      </c>
      <c r="AG24">
        <f t="shared" si="11"/>
        <v>44561</v>
      </c>
      <c r="AH24">
        <f>DATE(Se_TheYear, 6, 1)</f>
        <v>44713</v>
      </c>
      <c r="AI24"/>
      <c r="AJ24"/>
      <c r="AK24"/>
      <c r="AL24"/>
      <c r="AM24"/>
      <c r="AN24"/>
      <c r="AO24"/>
      <c r="AP24" t="str">
        <v>Mission</v>
      </c>
      <c r="AQ24" t="str">
        <v>Community Engagement</v>
      </c>
      <c r="AR24">
        <f t="shared" ca="1" si="2"/>
        <v>15</v>
      </c>
      <c r="AS24" t="b">
        <f t="shared" ca="1" si="3"/>
        <v>1</v>
      </c>
      <c r="AT24" t="b">
        <f t="shared" ca="1" si="4"/>
        <v>1</v>
      </c>
      <c r="AU24">
        <f ca="1"/>
        <v>5</v>
      </c>
      <c r="AV24">
        <f ca="1"/>
        <v>5</v>
      </c>
      <c r="AW24" t="str">
        <f t="array" aca="1" ref="AW24" ca="1">IFERROR(INDEX($AP$5:AP$40, SMALL((IF(LEN($AQ$5:AQ$40), ROW(INDIRECT("1:" &amp; ROWS($AQ$5:AQ$40) )))), ROW(A20)), 1),"   ")</f>
        <v>Administration</v>
      </c>
      <c r="AX24" t="str">
        <f t="array" aca="1" ref="AX24" ca="1">IFERROR(INDEX($AQ$5:AQ$40, SMALL((IF(LEN($AQ$5:AQ$40), ROW(INDIRECT("1:" &amp; ROWS($AQ$5:AQ$40) )))), ROW(A20)), 1)," ")</f>
        <v>Staff Meetings</v>
      </c>
      <c r="AY24" t="b">
        <f ca="1">AND(AY25, Overview!H25 = 0)</f>
        <v>1</v>
      </c>
      <c r="AZ24" t="b">
        <f ca="1">Overview!$H25 = 0</f>
        <v>1</v>
      </c>
      <c r="BA24">
        <f ca="1"/>
        <v>12740223</v>
      </c>
      <c r="BB24" t="b">
        <f ca="1"/>
        <v>0</v>
      </c>
    </row>
    <row r="25" spans="1:54" ht="20.45" customHeight="1">
      <c r="A25" s="46"/>
      <c r="B25" s="56"/>
      <c r="C25" s="82"/>
      <c r="D25" s="65"/>
      <c r="E25" s="88"/>
      <c r="F25" s="88"/>
      <c r="G25" s="83"/>
      <c r="H25" s="83"/>
      <c r="I25" s="60"/>
      <c r="J25" s="47"/>
      <c r="K25" s="110"/>
      <c r="L25" s="114" t="str">
        <f>"Area 3: " &amp; $AX$37</f>
        <v>Area 3: Pastoral</v>
      </c>
      <c r="M25" s="111"/>
      <c r="N25" s="112"/>
      <c r="O25" s="114" t="str">
        <f>"Area 4: " &amp; $AX$38</f>
        <v>Area 4: Mission</v>
      </c>
      <c r="P25" s="114"/>
      <c r="Q25" s="99"/>
      <c r="R25" s="113"/>
      <c r="S25" s="47"/>
      <c r="T25" s="47"/>
      <c r="U25" s="47"/>
      <c r="V25" s="48"/>
      <c r="W25" s="48"/>
      <c r="X25" s="48"/>
      <c r="Y25" s="48"/>
      <c r="Z25" s="48"/>
      <c r="AA25" s="48"/>
      <c r="AB25" s="48"/>
      <c r="AF25">
        <v>6</v>
      </c>
      <c r="AG25">
        <f>Se_FirstDayOfYear</f>
        <v>44562</v>
      </c>
      <c r="AH25">
        <f>DATE(Se_TheYear, 7, 1)</f>
        <v>44743</v>
      </c>
      <c r="AI25"/>
      <c r="AJ25"/>
      <c r="AK25"/>
      <c r="AL25"/>
      <c r="AM25"/>
      <c r="AN25"/>
      <c r="AO25"/>
      <c r="AP25" t="str">
        <v>Mission</v>
      </c>
      <c r="AQ25" t="str">
        <v>Schools’ Work</v>
      </c>
      <c r="AR25">
        <f t="shared" ca="1" si="2"/>
        <v>16</v>
      </c>
      <c r="AS25" t="b">
        <f t="shared" ca="1" si="3"/>
        <v>1</v>
      </c>
      <c r="AT25" t="b">
        <f t="shared" ca="1" si="4"/>
        <v>1</v>
      </c>
      <c r="AU25">
        <f ca="1"/>
        <v>5</v>
      </c>
      <c r="AV25">
        <f ca="1"/>
        <v>5</v>
      </c>
      <c r="AW25" t="str">
        <f t="array" aca="1" ref="AW25" ca="1">IFERROR(INDEX($AP$5:AP$40, SMALL((IF(LEN($AQ$5:AQ$40), ROW(INDIRECT("1:" &amp; ROWS($AQ$5:AQ$40) )))), ROW(A21)), 1),"   ")</f>
        <v>Administration</v>
      </c>
      <c r="AX25" t="str">
        <f t="array" aca="1" ref="AX25" ca="1">IFERROR(INDEX($AQ$5:AQ$40, SMALL((IF(LEN($AQ$5:AQ$40), ROW(INDIRECT("1:" &amp; ROWS($AQ$5:AQ$40) )))), ROW(A21)), 1)," ")</f>
        <v>Buildings and Churchyard</v>
      </c>
      <c r="AY25" t="b">
        <f ca="1">AND(AY26, Overview!H26 = 0)</f>
        <v>1</v>
      </c>
      <c r="AZ25" t="b">
        <f ca="1">Overview!$H26 = 0</f>
        <v>1</v>
      </c>
      <c r="BA25">
        <f ca="1"/>
        <v>12740223</v>
      </c>
      <c r="BB25" t="b">
        <f ca="1"/>
        <v>0</v>
      </c>
    </row>
    <row r="26" spans="1:54" ht="20.45" customHeight="1">
      <c r="A26" s="46"/>
      <c r="B26" s="56"/>
      <c r="C26" s="82"/>
      <c r="D26" s="65" t="s">
        <v>125</v>
      </c>
      <c r="E26" s="1484" t="s">
        <v>126</v>
      </c>
      <c r="F26" s="1484"/>
      <c r="G26" s="1484"/>
      <c r="H26" s="83"/>
      <c r="I26" s="60"/>
      <c r="J26" s="47"/>
      <c r="K26" s="68" t="str">
        <f t="shared" ref="K26:K31" ca="1" si="12">IF(BE71, $AD$51, "")</f>
        <v/>
      </c>
      <c r="L26" s="69" t="str">
        <f t="shared" ref="L26:L31" si="13">INDEX($AR$123:$AY$164, ROW(A13), $BI$96)</f>
        <v>Pastoral Care / Visiting</v>
      </c>
      <c r="M26" s="102"/>
      <c r="N26" s="89" t="str">
        <f t="shared" ref="N26:N31" ca="1" si="14">IF(BE100, $AD$51, "")</f>
        <v/>
      </c>
      <c r="O26" s="1478" t="str">
        <f t="shared" ref="O26:O31" si="15">INDEX($AR$123:$AY$164, ROW(A31), $BI$96)</f>
        <v>Mission and Outreach</v>
      </c>
      <c r="P26" s="1478"/>
      <c r="Q26" s="1478"/>
      <c r="R26" s="103"/>
      <c r="S26" s="47"/>
      <c r="T26" s="47"/>
      <c r="U26" s="47"/>
      <c r="V26" s="48"/>
      <c r="W26" s="48"/>
      <c r="X26" s="48"/>
      <c r="Y26" s="48"/>
      <c r="Z26" s="48"/>
      <c r="AA26" s="48"/>
      <c r="AB26" s="48"/>
      <c r="AD26" t="s">
        <v>127</v>
      </c>
      <c r="AF26"/>
      <c r="AG26"/>
      <c r="AH26">
        <f>DATE(Se_TheYear, 8, 1)</f>
        <v>44774</v>
      </c>
      <c r="AI26"/>
      <c r="AJ26"/>
      <c r="AK26"/>
      <c r="AL26"/>
      <c r="AM26"/>
      <c r="AN26"/>
      <c r="AO26"/>
      <c r="AP26" t="str">
        <v>Mission</v>
      </c>
      <c r="AQ26" t="str">
        <v>Children / Young People</v>
      </c>
      <c r="AR26">
        <f t="shared" ca="1" si="2"/>
        <v>17</v>
      </c>
      <c r="AS26" t="b">
        <f t="shared" ca="1" si="3"/>
        <v>1</v>
      </c>
      <c r="AT26" t="b">
        <f t="shared" ca="1" si="4"/>
        <v>1</v>
      </c>
      <c r="AU26">
        <f ca="1"/>
        <v>6</v>
      </c>
      <c r="AV26">
        <f ca="1"/>
        <v>6</v>
      </c>
      <c r="AW26" t="str">
        <f t="array" aca="1" ref="AW26" ca="1">IFERROR(INDEX($AP$5:AP$40, SMALL((IF(LEN($AQ$5:AQ$40), ROW(INDIRECT("1:" &amp; ROWS($AQ$5:AQ$40) )))), ROW(A22)), 1),"   ")</f>
        <v>Wider Church</v>
      </c>
      <c r="AX26" t="str">
        <f t="array" aca="1" ref="AX26" ca="1">IFERROR(INDEX($AQ$5:AQ$40, SMALL((IF(LEN($AQ$5:AQ$40), ROW(INDIRECT("1:" &amp; ROWS($AQ$5:AQ$40) )))), ROW(A22)), 1)," ")</f>
        <v>Diocesan Duties</v>
      </c>
      <c r="AY26" t="b">
        <f ca="1">AND(AY27, Overview!H27 = 0)</f>
        <v>1</v>
      </c>
      <c r="AZ26" t="b">
        <f ca="1">Overview!$H27 = 0</f>
        <v>1</v>
      </c>
      <c r="BA26">
        <f ca="1"/>
        <v>10799846</v>
      </c>
      <c r="BB26" t="b">
        <f ca="1"/>
        <v>0</v>
      </c>
    </row>
    <row r="27" spans="1:54" ht="20.45" customHeight="1">
      <c r="A27" s="46"/>
      <c r="B27" s="56"/>
      <c r="C27" s="115"/>
      <c r="D27" s="106"/>
      <c r="E27" s="115"/>
      <c r="F27" s="115"/>
      <c r="G27" s="115"/>
      <c r="H27" s="115"/>
      <c r="I27" s="60"/>
      <c r="J27" s="47"/>
      <c r="K27" s="68" t="str">
        <f t="shared" ca="1" si="12"/>
        <v/>
      </c>
      <c r="L27" s="69" t="str">
        <f t="shared" si="13"/>
        <v>Church Social Events</v>
      </c>
      <c r="M27" s="102"/>
      <c r="N27" s="89" t="str">
        <f t="shared" ca="1" si="14"/>
        <v/>
      </c>
      <c r="O27" s="1478" t="str">
        <f t="shared" si="15"/>
        <v>Community Engagement</v>
      </c>
      <c r="P27" s="1478"/>
      <c r="Q27" s="1478"/>
      <c r="R27" s="103"/>
      <c r="S27" s="47"/>
      <c r="T27" s="47"/>
      <c r="U27" s="47"/>
      <c r="V27" s="48"/>
      <c r="W27" s="48"/>
      <c r="X27" s="48"/>
      <c r="Y27" s="48"/>
      <c r="Z27" s="48"/>
      <c r="AA27" s="48"/>
      <c r="AB27" s="48"/>
      <c r="AD27">
        <f ca="1">NOW()</f>
        <v>44903.404225231483</v>
      </c>
      <c r="AF27" s="49" t="s">
        <v>128</v>
      </c>
      <c r="AG27"/>
      <c r="AH27">
        <f>DATE(Se_TheYear, 9, 1)</f>
        <v>44805</v>
      </c>
      <c r="AI27"/>
      <c r="AJ27"/>
      <c r="AK27"/>
      <c r="AL27"/>
      <c r="AM27"/>
      <c r="AN27"/>
      <c r="AO27"/>
      <c r="AP27" t="str">
        <v>Mission</v>
      </c>
      <c r="AQ27" t="str">
        <v/>
      </c>
      <c r="AR27" t="e">
        <f t="shared" ca="1" si="2"/>
        <v>#N/A</v>
      </c>
      <c r="AS27" t="b">
        <f t="shared" ca="1" si="3"/>
        <v>1</v>
      </c>
      <c r="AT27" t="b">
        <f t="shared" ca="1" si="4"/>
        <v>1</v>
      </c>
      <c r="AU27">
        <f ca="1"/>
        <v>6</v>
      </c>
      <c r="AV27">
        <f ca="1"/>
        <v>6</v>
      </c>
      <c r="AW27" t="str">
        <f t="array" aca="1" ref="AW27" ca="1">IFERROR(INDEX($AP$5:AP$40, SMALL((IF(LEN($AQ$5:AQ$40), ROW(INDIRECT("1:" &amp; ROWS($AQ$5:AQ$40) )))), ROW(A23)), 1),"   ")</f>
        <v>Wider Church</v>
      </c>
      <c r="AX27" t="str">
        <f t="array" aca="1" ref="AX27" ca="1">IFERROR(INDEX($AQ$5:AQ$40, SMALL((IF(LEN($AQ$5:AQ$40), ROW(INDIRECT("1:" &amp; ROWS($AQ$5:AQ$40) )))), ROW(A23)), 1)," ")</f>
        <v>Ecumenical Engagement</v>
      </c>
      <c r="AY27" t="b">
        <f ca="1">Overview!H28 = 0</f>
        <v>1</v>
      </c>
      <c r="AZ27" t="b">
        <f ca="1">Overview!$H28 = 0</f>
        <v>1</v>
      </c>
      <c r="BA27">
        <f ca="1"/>
        <v>10799846</v>
      </c>
      <c r="BB27" t="b">
        <f ca="1"/>
        <v>0</v>
      </c>
    </row>
    <row r="28" spans="1:54" ht="20.45" customHeight="1">
      <c r="A28" s="46"/>
      <c r="B28" s="56"/>
      <c r="C28" s="82"/>
      <c r="D28" s="65" t="s">
        <v>129</v>
      </c>
      <c r="E28" s="1484" t="s">
        <v>130</v>
      </c>
      <c r="F28" s="1484"/>
      <c r="G28" s="1484"/>
      <c r="H28" s="1484"/>
      <c r="I28" s="60"/>
      <c r="J28" s="47"/>
      <c r="K28" s="68" t="str">
        <f t="shared" ca="1" si="12"/>
        <v/>
      </c>
      <c r="L28" s="69" t="str">
        <f t="shared" si="13"/>
        <v>Baptisms</v>
      </c>
      <c r="M28" s="102"/>
      <c r="N28" s="89" t="str">
        <f t="shared" ca="1" si="14"/>
        <v/>
      </c>
      <c r="O28" s="1478" t="str">
        <f t="shared" si="15"/>
        <v>Schools’ Work</v>
      </c>
      <c r="P28" s="1478"/>
      <c r="Q28" s="1478"/>
      <c r="R28" s="103"/>
      <c r="S28" s="47"/>
      <c r="T28" s="47"/>
      <c r="U28" s="47"/>
      <c r="V28" s="48"/>
      <c r="W28" s="48"/>
      <c r="X28" s="48"/>
      <c r="Y28" s="48"/>
      <c r="Z28" s="48"/>
      <c r="AA28" s="48"/>
      <c r="AB28" s="48"/>
      <c r="AF28"/>
      <c r="AG28"/>
      <c r="AH28">
        <f>DATE(Se_TheYear, 10, 1)</f>
        <v>44835</v>
      </c>
      <c r="AI28"/>
      <c r="AJ28"/>
      <c r="AK28"/>
      <c r="AL28"/>
      <c r="AM28"/>
      <c r="AN28"/>
      <c r="AO28"/>
      <c r="AP28" t="str">
        <v>Mission</v>
      </c>
      <c r="AQ28" t="str">
        <v/>
      </c>
      <c r="AR28" t="e">
        <f t="shared" ca="1" si="2"/>
        <v>#N/A</v>
      </c>
      <c r="AS28" t="b">
        <f t="shared" ca="1" si="3"/>
        <v>1</v>
      </c>
      <c r="AT28" t="b">
        <f t="shared" ca="1" si="4"/>
        <v>1</v>
      </c>
      <c r="AU28">
        <v>7</v>
      </c>
      <c r="AV28">
        <v>7</v>
      </c>
      <c r="AW28" t="s">
        <v>109</v>
      </c>
      <c r="AX28" t="str">
        <f t="array" ref="AX28:AX29">O14:O15</f>
        <v>Travel Time</v>
      </c>
      <c r="AY28">
        <f ca="1">COUNTIF(AY5:AY27, FALSE())</f>
        <v>0</v>
      </c>
      <c r="AZ28">
        <f ca="1">COUNTIF(AZ5:AZ27, FALSE())</f>
        <v>0</v>
      </c>
      <c r="BA28">
        <v>39600521216</v>
      </c>
    </row>
    <row r="29" spans="1:54" ht="20.45" customHeight="1">
      <c r="A29" s="47"/>
      <c r="B29" s="56"/>
      <c r="C29" s="82"/>
      <c r="D29" s="116"/>
      <c r="E29" s="82"/>
      <c r="F29" s="82"/>
      <c r="G29" s="82"/>
      <c r="H29" s="82"/>
      <c r="I29" s="60"/>
      <c r="J29" s="47"/>
      <c r="K29" s="68" t="str">
        <f t="shared" ca="1" si="12"/>
        <v/>
      </c>
      <c r="L29" s="69" t="str">
        <f t="shared" si="13"/>
        <v>Weddings</v>
      </c>
      <c r="M29" s="102"/>
      <c r="N29" s="89" t="str">
        <f t="shared" ca="1" si="14"/>
        <v/>
      </c>
      <c r="O29" s="1478" t="str">
        <f t="shared" si="15"/>
        <v>Children / Young People</v>
      </c>
      <c r="P29" s="1478"/>
      <c r="Q29" s="1478"/>
      <c r="R29" s="103"/>
      <c r="S29" s="47"/>
      <c r="T29" s="47"/>
      <c r="U29" s="47"/>
      <c r="V29" s="48"/>
      <c r="W29" s="48"/>
      <c r="X29" s="48"/>
      <c r="Y29" s="48"/>
      <c r="Z29" s="48"/>
      <c r="AA29" s="48"/>
      <c r="AB29" s="48"/>
      <c r="AD29" t="s">
        <v>131</v>
      </c>
      <c r="AF29"/>
      <c r="AG29"/>
      <c r="AH29">
        <f>DATE(Se_TheYear, 11, 1)</f>
        <v>44866</v>
      </c>
      <c r="AI29"/>
      <c r="AJ29"/>
      <c r="AK29"/>
      <c r="AL29"/>
      <c r="AM29"/>
      <c r="AN29"/>
      <c r="AO29"/>
      <c r="AP29" t="str">
        <f t="array" ref="AP29:AP34">$AX$39</f>
        <v>Administration</v>
      </c>
      <c r="AQ29" t="str">
        <f t="array" ref="AQ29:AQ34">IF($AP$53, "", IF(AP79:AP84, "", L34:L39))</f>
        <v>Administration &amp; emails</v>
      </c>
      <c r="AR29">
        <f t="shared" ca="1" si="2"/>
        <v>18</v>
      </c>
      <c r="AS29" t="b">
        <f t="shared" ca="1" si="3"/>
        <v>1</v>
      </c>
      <c r="AT29" t="b">
        <f t="shared" ca="1" si="4"/>
        <v>1</v>
      </c>
      <c r="AU29">
        <v>7</v>
      </c>
      <c r="AV29">
        <v>7</v>
      </c>
      <c r="AW29" t="s">
        <v>109</v>
      </c>
      <c r="AX29" t="str">
        <v>Duties not listed elsewhere</v>
      </c>
      <c r="BA29">
        <v>39600521216</v>
      </c>
    </row>
    <row r="30" spans="1:54" ht="20.45" customHeight="1">
      <c r="A30" s="47"/>
      <c r="B30" s="56"/>
      <c r="C30" s="82"/>
      <c r="D30" s="65" t="s">
        <v>132</v>
      </c>
      <c r="E30" s="1484" t="s">
        <v>108</v>
      </c>
      <c r="F30" s="1484"/>
      <c r="G30" s="1484"/>
      <c r="H30" s="1484"/>
      <c r="I30" s="60"/>
      <c r="J30" s="47"/>
      <c r="K30" s="68" t="str">
        <f t="shared" ca="1" si="12"/>
        <v/>
      </c>
      <c r="L30" s="69" t="str">
        <f t="shared" si="13"/>
        <v>Funerals</v>
      </c>
      <c r="M30" s="102"/>
      <c r="N30" s="89" t="str">
        <f t="shared" ca="1" si="14"/>
        <v>Ï</v>
      </c>
      <c r="O30" s="1478" t="str">
        <f t="shared" si="15"/>
        <v xml:space="preserve"> </v>
      </c>
      <c r="P30" s="1478"/>
      <c r="Q30" s="1478"/>
      <c r="R30" s="103"/>
      <c r="S30" s="47"/>
      <c r="T30" s="47"/>
      <c r="U30" s="47"/>
      <c r="V30" s="48"/>
      <c r="W30" s="48"/>
      <c r="X30" s="48"/>
      <c r="Y30" s="48"/>
      <c r="Z30" s="48"/>
      <c r="AA30" s="48"/>
      <c r="AB30" s="48"/>
      <c r="AD30">
        <f ca="1">YEAR(Se_TodaysDate)</f>
        <v>2022</v>
      </c>
      <c r="AF30"/>
      <c r="AG30"/>
      <c r="AH30">
        <f>DATE(Se_TheYear, 12, 1)</f>
        <v>44896</v>
      </c>
      <c r="AI30"/>
      <c r="AJ30"/>
      <c r="AK30"/>
      <c r="AL30"/>
      <c r="AM30"/>
      <c r="AN30"/>
      <c r="AO30"/>
      <c r="AP30" t="str">
        <v>Administration</v>
      </c>
      <c r="AQ30" t="str">
        <v>Parish Organisation</v>
      </c>
      <c r="AR30">
        <f t="shared" ca="1" si="2"/>
        <v>19</v>
      </c>
      <c r="AS30" t="b">
        <f t="shared" ca="1" si="3"/>
        <v>1</v>
      </c>
      <c r="AT30" t="b">
        <f t="shared" ca="1" si="4"/>
        <v>1</v>
      </c>
      <c r="AY30" t="s">
        <v>133</v>
      </c>
      <c r="BB30" t="s">
        <v>134</v>
      </c>
    </row>
    <row r="31" spans="1:54" ht="20.45" customHeight="1">
      <c r="A31" s="47"/>
      <c r="B31" s="56"/>
      <c r="C31" s="82"/>
      <c r="D31" s="65"/>
      <c r="E31" s="88"/>
      <c r="F31" s="88"/>
      <c r="G31" s="88"/>
      <c r="H31" s="82"/>
      <c r="I31" s="60"/>
      <c r="J31" s="47"/>
      <c r="K31" s="68" t="str">
        <f t="shared" ca="1" si="12"/>
        <v>Ï</v>
      </c>
      <c r="L31" s="69" t="str">
        <f t="shared" si="13"/>
        <v xml:space="preserve"> </v>
      </c>
      <c r="M31" s="102"/>
      <c r="N31" s="89" t="str">
        <f t="shared" ca="1" si="14"/>
        <v>Ï</v>
      </c>
      <c r="O31" s="1478" t="str">
        <f t="shared" si="15"/>
        <v xml:space="preserve"> </v>
      </c>
      <c r="P31" s="1478"/>
      <c r="Q31" s="1478"/>
      <c r="R31" s="108"/>
      <c r="S31" s="47"/>
      <c r="T31" s="47"/>
      <c r="U31" s="47"/>
      <c r="V31" s="48"/>
      <c r="W31" s="48"/>
      <c r="X31" s="48"/>
      <c r="Y31" s="48"/>
      <c r="Z31" s="48"/>
      <c r="AA31" s="48"/>
      <c r="AB31" s="48"/>
      <c r="AF31"/>
      <c r="AG31"/>
      <c r="AH31">
        <f>DATE(Se_TheYear+1, 1, 1)</f>
        <v>44927</v>
      </c>
      <c r="AI31"/>
      <c r="AJ31"/>
      <c r="AK31"/>
      <c r="AL31"/>
      <c r="AM31"/>
      <c r="AN31"/>
      <c r="AO31"/>
      <c r="AP31" t="str">
        <v>Administration</v>
      </c>
      <c r="AQ31" t="str">
        <v>Staff Meetings</v>
      </c>
      <c r="AR31">
        <f t="shared" ca="1" si="2"/>
        <v>20</v>
      </c>
      <c r="AS31" t="b">
        <f t="shared" ca="1" si="3"/>
        <v>1</v>
      </c>
      <c r="AT31" t="b">
        <f t="shared" ca="1" si="4"/>
        <v>1</v>
      </c>
      <c r="BB31" t="b">
        <f ca="1">COUNTIF(BB5:BB27, TRUE()) &gt; 0</f>
        <v>0</v>
      </c>
    </row>
    <row r="32" spans="1:54" ht="20.45" customHeight="1">
      <c r="A32" s="47"/>
      <c r="B32" s="56"/>
      <c r="C32" s="117"/>
      <c r="D32" s="118" t="str">
        <f>IF(Se_DailyDevotionLink &lt;&gt; "Off", "Today’s Devotion Link: ", "")</f>
        <v/>
      </c>
      <c r="E32" s="1482" t="str">
        <f>IF(Se_DailyDevotionLink = "Off", "", HYPERLINK(AL56, Se_DailyDevotionLink))</f>
        <v/>
      </c>
      <c r="F32" s="1482"/>
      <c r="G32" s="1482"/>
      <c r="H32" s="1482"/>
      <c r="I32" s="60"/>
      <c r="J32" s="47"/>
      <c r="K32" s="110"/>
      <c r="L32" s="94"/>
      <c r="M32" s="111"/>
      <c r="N32" s="112"/>
      <c r="O32" s="96"/>
      <c r="P32" s="96"/>
      <c r="Q32" s="97"/>
      <c r="R32" s="113"/>
      <c r="S32" s="47"/>
      <c r="T32" s="47"/>
      <c r="U32" s="47"/>
      <c r="V32" s="48"/>
      <c r="W32" s="48"/>
      <c r="X32" s="48"/>
      <c r="Y32" s="48"/>
      <c r="Z32" s="48"/>
      <c r="AA32" s="48"/>
      <c r="AB32" s="48"/>
      <c r="AD32" t="s">
        <v>135</v>
      </c>
      <c r="AF32"/>
      <c r="AG32"/>
      <c r="AH32"/>
      <c r="AI32"/>
      <c r="AJ32"/>
      <c r="AK32"/>
      <c r="AL32"/>
      <c r="AM32"/>
      <c r="AN32"/>
      <c r="AO32"/>
      <c r="AP32" t="str">
        <v>Administration</v>
      </c>
      <c r="AQ32" t="str">
        <v>Buildings and Churchyard</v>
      </c>
      <c r="AR32">
        <f t="shared" ca="1" si="2"/>
        <v>21</v>
      </c>
      <c r="AS32" t="b">
        <f t="shared" ca="1" si="3"/>
        <v>1</v>
      </c>
      <c r="AT32" t="b">
        <f t="shared" ca="1" si="4"/>
        <v>1</v>
      </c>
    </row>
    <row r="33" spans="1:65" ht="20.45" customHeight="1">
      <c r="A33" s="47"/>
      <c r="B33" s="56"/>
      <c r="C33" s="117"/>
      <c r="D33" s="119"/>
      <c r="E33" s="61"/>
      <c r="F33" s="61"/>
      <c r="G33" s="61"/>
      <c r="H33" s="120"/>
      <c r="I33" s="60"/>
      <c r="J33" s="47"/>
      <c r="K33" s="110"/>
      <c r="L33" s="114" t="str">
        <f>"Area 5: " &amp; $AX$39</f>
        <v>Area 5: Administration</v>
      </c>
      <c r="M33" s="111"/>
      <c r="N33" s="112"/>
      <c r="O33" s="114" t="str">
        <f>"Area 6: " &amp; $AX$40</f>
        <v>Area 6: Wider Church</v>
      </c>
      <c r="P33" s="114"/>
      <c r="Q33" s="99"/>
      <c r="R33" s="113"/>
      <c r="S33" s="47"/>
      <c r="T33" s="47"/>
      <c r="U33" s="47"/>
      <c r="V33" s="48"/>
      <c r="W33" s="48"/>
      <c r="X33" s="48"/>
      <c r="Y33" s="48"/>
      <c r="Z33" s="48"/>
      <c r="AA33" s="48"/>
      <c r="AB33" s="48"/>
      <c r="AD33">
        <f>DATE(Se_TheYear, 1, 1)</f>
        <v>44562</v>
      </c>
      <c r="AF33"/>
      <c r="AG33"/>
      <c r="AH33"/>
      <c r="AI33"/>
      <c r="AJ33"/>
      <c r="AK33"/>
      <c r="AL33"/>
      <c r="AM33"/>
      <c r="AN33"/>
      <c r="AO33"/>
      <c r="AP33" t="str">
        <v>Administration</v>
      </c>
      <c r="AQ33" t="str">
        <v/>
      </c>
      <c r="AR33" t="e">
        <f t="shared" ca="1" si="2"/>
        <v>#N/A</v>
      </c>
      <c r="AS33" t="b">
        <f t="shared" ca="1" si="3"/>
        <v>1</v>
      </c>
      <c r="AT33" t="b">
        <f t="shared" ca="1" si="4"/>
        <v>1</v>
      </c>
      <c r="AW33" s="49" t="s">
        <v>136</v>
      </c>
      <c r="AX33" t="s">
        <v>137</v>
      </c>
      <c r="AY33" t="s">
        <v>138</v>
      </c>
      <c r="AZ33" t="s">
        <v>139</v>
      </c>
      <c r="BA33" t="s">
        <v>140</v>
      </c>
      <c r="BB33" s="49" t="s">
        <v>141</v>
      </c>
      <c r="BD33" s="121" t="s">
        <v>142</v>
      </c>
    </row>
    <row r="34" spans="1:65" ht="20.45" customHeight="1">
      <c r="A34" s="47"/>
      <c r="B34" s="56"/>
      <c r="C34" s="122" t="str">
        <f>IF(Se_DailyTips &lt;&gt; "Off", "Daily Tip:", "")</f>
        <v/>
      </c>
      <c r="D34" s="88"/>
      <c r="E34" s="88"/>
      <c r="F34" s="88"/>
      <c r="G34" s="88"/>
      <c r="H34" s="82"/>
      <c r="I34" s="60"/>
      <c r="J34" s="47"/>
      <c r="K34" s="68" t="str">
        <f t="shared" ref="K34:K39" ca="1" si="16">IF(BE79, $AD$51, "")</f>
        <v/>
      </c>
      <c r="L34" s="69" t="str">
        <f t="shared" ref="L34:L39" si="17">INDEX($AR$123:$AY$164, ROW(A19), $BI$96)</f>
        <v>Administration &amp; emails</v>
      </c>
      <c r="M34" s="102"/>
      <c r="N34" s="89" t="str">
        <f t="shared" ref="N34:N39" ca="1" si="18">IF(BE108, $AD$51, "")</f>
        <v/>
      </c>
      <c r="O34" s="1478" t="str">
        <f t="shared" ref="O34:O39" si="19">INDEX($AR$123:$AY$164, ROW(A37), $BI$96)</f>
        <v>Diocesan Duties</v>
      </c>
      <c r="P34" s="1478"/>
      <c r="Q34" s="1478"/>
      <c r="R34" s="103"/>
      <c r="S34" s="47"/>
      <c r="T34" s="47"/>
      <c r="U34" s="47"/>
      <c r="V34" s="48"/>
      <c r="W34" s="48"/>
      <c r="X34" s="48"/>
      <c r="Y34" s="48"/>
      <c r="Z34" s="48"/>
      <c r="AA34" s="48"/>
      <c r="AB34" s="48"/>
      <c r="AF34"/>
      <c r="AG34" s="123" t="s">
        <v>143</v>
      </c>
      <c r="AH34"/>
      <c r="AI34"/>
      <c r="AJ34"/>
      <c r="AK34"/>
      <c r="AL34"/>
      <c r="AM34"/>
      <c r="AN34"/>
      <c r="AO34"/>
      <c r="AP34" t="str">
        <v>Administration</v>
      </c>
      <c r="AQ34" t="str">
        <v/>
      </c>
      <c r="AR34" t="e">
        <f t="shared" ca="1" si="2"/>
        <v>#N/A</v>
      </c>
      <c r="AS34" t="b">
        <f t="shared" ca="1" si="3"/>
        <v>1</v>
      </c>
      <c r="AT34" t="b">
        <f t="shared" ca="1" si="4"/>
        <v>1</v>
      </c>
      <c r="AV34" t="s">
        <v>144</v>
      </c>
    </row>
    <row r="35" spans="1:65" ht="20.45" customHeight="1">
      <c r="A35" s="47"/>
      <c r="B35" s="1483" t="str">
        <f>IF(Se_DailyTips &lt;&gt; "Off", AF91, AD57)</f>
        <v>For everything there is a season,  
A time for every activity under heaven.  (Ecclesiastes 3:1)</v>
      </c>
      <c r="C35" s="1483"/>
      <c r="D35" s="1483"/>
      <c r="E35" s="1483"/>
      <c r="F35" s="1483"/>
      <c r="G35" s="1483"/>
      <c r="H35" s="1483"/>
      <c r="I35" s="1483"/>
      <c r="J35" s="47"/>
      <c r="K35" s="68" t="str">
        <f t="shared" ca="1" si="16"/>
        <v/>
      </c>
      <c r="L35" s="69" t="str">
        <f t="shared" si="17"/>
        <v>Parish Organisation</v>
      </c>
      <c r="M35" s="102"/>
      <c r="N35" s="89" t="str">
        <f t="shared" ca="1" si="18"/>
        <v/>
      </c>
      <c r="O35" s="1478" t="str">
        <f t="shared" si="19"/>
        <v>Ecumenical Engagement</v>
      </c>
      <c r="P35" s="1478"/>
      <c r="Q35" s="1478"/>
      <c r="R35" s="103"/>
      <c r="S35" s="47"/>
      <c r="T35" s="47"/>
      <c r="U35" s="47"/>
      <c r="V35" s="48"/>
      <c r="W35" s="48"/>
      <c r="X35" s="48"/>
      <c r="Y35" s="48"/>
      <c r="Z35" s="48"/>
      <c r="AA35" s="48"/>
      <c r="AB35" s="48"/>
      <c r="AD35" t="s">
        <v>145</v>
      </c>
      <c r="AF35"/>
      <c r="AG35"/>
      <c r="AH35"/>
      <c r="AI35"/>
      <c r="AJ35"/>
      <c r="AK35"/>
      <c r="AL35"/>
      <c r="AM35"/>
      <c r="AN35"/>
      <c r="AO35"/>
      <c r="AP35" t="str">
        <f t="array" ref="AP35:AP40">$AX$40</f>
        <v>Wider Church</v>
      </c>
      <c r="AQ35" t="str">
        <f t="array" ref="AQ35:AQ40">IF($AP$54, "", IF(AP108:AP113, "", O34:O39))</f>
        <v>Diocesan Duties</v>
      </c>
      <c r="AR35">
        <f t="shared" ca="1" si="2"/>
        <v>22</v>
      </c>
      <c r="AS35" t="b">
        <f t="shared" ca="1" si="3"/>
        <v>1</v>
      </c>
      <c r="AT35" t="b">
        <f t="shared" ca="1" si="4"/>
        <v>1</v>
      </c>
      <c r="AV35">
        <f>HEX2DEC("004586")</f>
        <v>17798</v>
      </c>
      <c r="AW35" t="str">
        <f>".1  "</f>
        <v xml:space="preserve">.1  </v>
      </c>
      <c r="AX35" t="str">
        <f t="array" ref="AX35:AX40">IF(AP49:AP54, "", L9:L14)</f>
        <v>Leadership</v>
      </c>
      <c r="AY35">
        <v>0</v>
      </c>
      <c r="AZ35">
        <f t="shared" ref="AZ35:AZ41" si="20">HEX2DEC(BA35)</f>
        <v>7639210</v>
      </c>
      <c r="BA35" t="s">
        <v>146</v>
      </c>
      <c r="BB35" t="s">
        <v>147</v>
      </c>
    </row>
    <row r="36" spans="1:65" ht="20.45" customHeight="1">
      <c r="A36" s="47"/>
      <c r="B36" s="1483"/>
      <c r="C36" s="1483"/>
      <c r="D36" s="1483"/>
      <c r="E36" s="1483"/>
      <c r="F36" s="1483"/>
      <c r="G36" s="1483"/>
      <c r="H36" s="1483"/>
      <c r="I36" s="1483"/>
      <c r="J36" s="47"/>
      <c r="K36" s="68" t="str">
        <f t="shared" ca="1" si="16"/>
        <v/>
      </c>
      <c r="L36" s="69" t="str">
        <f t="shared" si="17"/>
        <v>Staff Meetings</v>
      </c>
      <c r="M36" s="102"/>
      <c r="N36" s="89" t="str">
        <f t="shared" ca="1" si="18"/>
        <v>Ï</v>
      </c>
      <c r="O36" s="1478" t="str">
        <f t="shared" si="19"/>
        <v xml:space="preserve"> </v>
      </c>
      <c r="P36" s="1478"/>
      <c r="Q36" s="1478"/>
      <c r="R36" s="103"/>
      <c r="S36" s="47"/>
      <c r="T36" s="47"/>
      <c r="U36" s="47"/>
      <c r="V36" s="48"/>
      <c r="W36" s="48"/>
      <c r="X36" s="48"/>
      <c r="Y36" s="48"/>
      <c r="Z36" s="48"/>
      <c r="AA36" s="48"/>
      <c r="AB36" s="48"/>
      <c r="AD36">
        <f>DATE(Se_TheYear, 12, 31)</f>
        <v>44926</v>
      </c>
      <c r="AF36" t="s">
        <v>148</v>
      </c>
      <c r="AG36" t="s">
        <v>149</v>
      </c>
      <c r="AH36" t="s">
        <v>150</v>
      </c>
      <c r="AI36" s="49" t="s">
        <v>151</v>
      </c>
      <c r="AJ36" t="s">
        <v>152</v>
      </c>
      <c r="AK36" t="s">
        <v>153</v>
      </c>
      <c r="AL36" t="s">
        <v>154</v>
      </c>
      <c r="AM36" t="s">
        <v>155</v>
      </c>
      <c r="AN36" t="s">
        <v>156</v>
      </c>
      <c r="AO36"/>
      <c r="AP36" t="str">
        <v>Wider Church</v>
      </c>
      <c r="AQ36" t="str">
        <v>Ecumenical Engagement</v>
      </c>
      <c r="AR36">
        <f t="shared" ca="1" si="2"/>
        <v>23</v>
      </c>
      <c r="AS36" t="b">
        <f t="shared" ca="1" si="3"/>
        <v>1</v>
      </c>
      <c r="AT36" t="b">
        <f t="shared" ca="1" si="4"/>
        <v>1</v>
      </c>
      <c r="AV36">
        <f>HEX2DEC("ff420e")</f>
        <v>16728590</v>
      </c>
      <c r="AW36" t="str">
        <f>".2  "</f>
        <v xml:space="preserve">.2  </v>
      </c>
      <c r="AX36" t="str">
        <v>Services</v>
      </c>
      <c r="AY36">
        <v>0</v>
      </c>
      <c r="AZ36">
        <f t="shared" si="20"/>
        <v>15031131</v>
      </c>
      <c r="BA36" t="s">
        <v>157</v>
      </c>
      <c r="BB36" t="s">
        <v>158</v>
      </c>
    </row>
    <row r="37" spans="1:65" ht="20.45" customHeight="1">
      <c r="A37" s="47"/>
      <c r="B37" s="1483"/>
      <c r="C37" s="1483"/>
      <c r="D37" s="1483"/>
      <c r="E37" s="1483"/>
      <c r="F37" s="1483"/>
      <c r="G37" s="1483"/>
      <c r="H37" s="1483"/>
      <c r="I37" s="1483"/>
      <c r="J37" s="124"/>
      <c r="K37" s="68" t="str">
        <f t="shared" ca="1" si="16"/>
        <v/>
      </c>
      <c r="L37" s="69" t="str">
        <f t="shared" si="17"/>
        <v>Buildings and Churchyard</v>
      </c>
      <c r="M37" s="102"/>
      <c r="N37" s="89" t="str">
        <f t="shared" ca="1" si="18"/>
        <v>Ï</v>
      </c>
      <c r="O37" s="1478" t="str">
        <f t="shared" si="19"/>
        <v xml:space="preserve"> </v>
      </c>
      <c r="P37" s="1478"/>
      <c r="Q37" s="1478"/>
      <c r="R37" s="103"/>
      <c r="S37" s="124"/>
      <c r="T37" s="124"/>
      <c r="U37" s="124"/>
      <c r="V37" s="125"/>
      <c r="W37" s="48"/>
      <c r="X37" s="48"/>
      <c r="Y37" s="125"/>
      <c r="Z37" s="125"/>
      <c r="AA37" s="125"/>
      <c r="AB37" s="125"/>
      <c r="AF37">
        <f ca="1">Se_TodaysDate</f>
        <v>44903</v>
      </c>
      <c r="AG37">
        <f ca="1">MATCH(0, AH4:AH16, 1)</f>
        <v>12</v>
      </c>
      <c r="AH37" t="str">
        <f ca="1">INDEX(Se_MonthNames3, AG37, 0)</f>
        <v>Dec</v>
      </c>
      <c r="AI37">
        <f ca="1">INDEX(Se_FirstMondayDates, AG37, 0)</f>
        <v>44893</v>
      </c>
      <c r="AJ37">
        <f ca="1">Se_TodaysDate - AI37</f>
        <v>10</v>
      </c>
      <c r="AK37">
        <f ca="1">ROUNDDOWN(AJ37/7, 0)</f>
        <v>1</v>
      </c>
      <c r="AL37">
        <f ca="1">(AK37 * Se_NoOfRowPerWeek) + 20</f>
        <v>57</v>
      </c>
      <c r="AM37">
        <f ca="1">MAX(0, MIN(AL37, 180))</f>
        <v>57</v>
      </c>
      <c r="AN37" t="str">
        <f ca="1">CHAR(WEEKDAY(Se_TodaysDate, 2) + 7 + 64)</f>
        <v>K</v>
      </c>
      <c r="AO37"/>
      <c r="AP37" t="str">
        <v>Wider Church</v>
      </c>
      <c r="AQ37" t="str">
        <v/>
      </c>
      <c r="AR37" t="e">
        <f t="shared" ca="1" si="2"/>
        <v>#N/A</v>
      </c>
      <c r="AS37" t="b">
        <f t="shared" ca="1" si="3"/>
        <v>1</v>
      </c>
      <c r="AT37" t="b">
        <f t="shared" ca="1" si="4"/>
        <v>1</v>
      </c>
      <c r="AV37">
        <f>HEX2DEC("ffd320")</f>
        <v>16765728</v>
      </c>
      <c r="AW37" t="str">
        <f>".3  "</f>
        <v xml:space="preserve">.3  </v>
      </c>
      <c r="AX37" t="str">
        <v>Pastoral</v>
      </c>
      <c r="AY37">
        <v>0</v>
      </c>
      <c r="AZ37">
        <f t="shared" si="20"/>
        <v>15654480</v>
      </c>
      <c r="BA37" t="s">
        <v>159</v>
      </c>
      <c r="BB37" t="s">
        <v>160</v>
      </c>
    </row>
    <row r="38" spans="1:65" ht="20.45" customHeight="1">
      <c r="A38" s="47"/>
      <c r="B38" s="46"/>
      <c r="C38" s="46"/>
      <c r="D38" s="46"/>
      <c r="E38" s="46"/>
      <c r="F38" s="46"/>
      <c r="G38" s="46"/>
      <c r="H38" s="46"/>
      <c r="I38" s="46"/>
      <c r="J38" s="124"/>
      <c r="K38" s="68" t="str">
        <f t="shared" ca="1" si="16"/>
        <v>Ï</v>
      </c>
      <c r="L38" s="69" t="str">
        <f t="shared" si="17"/>
        <v xml:space="preserve"> </v>
      </c>
      <c r="M38" s="102"/>
      <c r="N38" s="89" t="str">
        <f t="shared" ca="1" si="18"/>
        <v>Ï</v>
      </c>
      <c r="O38" s="1478" t="str">
        <f t="shared" si="19"/>
        <v xml:space="preserve"> </v>
      </c>
      <c r="P38" s="1478"/>
      <c r="Q38" s="1478"/>
      <c r="R38" s="103"/>
      <c r="S38" s="124"/>
      <c r="T38" s="124"/>
      <c r="U38" s="124"/>
      <c r="V38" s="125"/>
      <c r="W38" s="48"/>
      <c r="X38" s="48"/>
      <c r="Y38" s="125"/>
      <c r="Z38" s="125"/>
      <c r="AA38" s="125"/>
      <c r="AB38" s="125"/>
      <c r="AD38" t="s">
        <v>161</v>
      </c>
      <c r="AF38"/>
      <c r="AG38"/>
      <c r="AH38"/>
      <c r="AI38"/>
      <c r="AJ38"/>
      <c r="AK38"/>
      <c r="AL38"/>
      <c r="AM38"/>
      <c r="AN38"/>
      <c r="AO38"/>
      <c r="AP38" t="str">
        <v>Wider Church</v>
      </c>
      <c r="AQ38" t="str">
        <v/>
      </c>
      <c r="AR38" t="e">
        <f t="shared" ca="1" si="2"/>
        <v>#N/A</v>
      </c>
      <c r="AS38" t="b">
        <f t="shared" ca="1" si="3"/>
        <v>1</v>
      </c>
      <c r="AT38" t="b">
        <f t="shared" ca="1" si="4"/>
        <v>1</v>
      </c>
      <c r="AV38">
        <f>HEX2DEC("579d1c")</f>
        <v>5741852</v>
      </c>
      <c r="AW38" t="str">
        <f>".4  "</f>
        <v xml:space="preserve">.4  </v>
      </c>
      <c r="AX38" t="str">
        <v>Mission</v>
      </c>
      <c r="AY38">
        <v>0</v>
      </c>
      <c r="AZ38">
        <f t="shared" si="20"/>
        <v>8236883</v>
      </c>
      <c r="BA38" t="s">
        <v>162</v>
      </c>
      <c r="BB38" t="s">
        <v>163</v>
      </c>
    </row>
    <row r="39" spans="1:65" ht="20.45" customHeight="1">
      <c r="A39" s="47"/>
      <c r="B39" s="53"/>
      <c r="C39" s="126"/>
      <c r="D39" s="126"/>
      <c r="E39" s="127"/>
      <c r="F39" s="127"/>
      <c r="G39" s="127"/>
      <c r="H39" s="54"/>
      <c r="I39" s="55"/>
      <c r="J39" s="124"/>
      <c r="K39" s="68" t="str">
        <f t="shared" ca="1" si="16"/>
        <v>Ï</v>
      </c>
      <c r="L39" s="69" t="str">
        <f t="shared" si="17"/>
        <v xml:space="preserve"> </v>
      </c>
      <c r="M39" s="102"/>
      <c r="N39" s="89" t="str">
        <f t="shared" ca="1" si="18"/>
        <v>Ï</v>
      </c>
      <c r="O39" s="1478" t="str">
        <f t="shared" si="19"/>
        <v xml:space="preserve"> </v>
      </c>
      <c r="P39" s="1478"/>
      <c r="Q39" s="1478"/>
      <c r="R39" s="108"/>
      <c r="S39" s="124"/>
      <c r="T39" s="124"/>
      <c r="U39" s="124"/>
      <c r="V39" s="125"/>
      <c r="W39" s="125"/>
      <c r="X39" s="125"/>
      <c r="Y39" s="125"/>
      <c r="Z39" s="125"/>
      <c r="AA39" s="125"/>
      <c r="AB39" s="125"/>
      <c r="AD39">
        <f>AL4</f>
        <v>44557</v>
      </c>
      <c r="AF39" t="s">
        <v>164</v>
      </c>
      <c r="AG39"/>
      <c r="AH39"/>
      <c r="AI39"/>
      <c r="AJ39"/>
      <c r="AK39"/>
      <c r="AL39"/>
      <c r="AM39"/>
      <c r="AN39"/>
      <c r="AO39"/>
      <c r="AP39" t="str">
        <v>Wider Church</v>
      </c>
      <c r="AQ39" t="str">
        <v/>
      </c>
      <c r="AR39" t="e">
        <f t="shared" ca="1" si="2"/>
        <v>#N/A</v>
      </c>
      <c r="AS39" t="b">
        <f t="shared" ca="1" si="3"/>
        <v>1</v>
      </c>
      <c r="AT39" t="b">
        <f t="shared" ca="1" si="4"/>
        <v>1</v>
      </c>
      <c r="AV39">
        <f>HEX2DEC("7e0021")</f>
        <v>8257569</v>
      </c>
      <c r="AW39" t="str">
        <f>".5  "</f>
        <v xml:space="preserve">.5  </v>
      </c>
      <c r="AX39" t="str">
        <v>Administration</v>
      </c>
      <c r="AY39">
        <v>0</v>
      </c>
      <c r="AZ39">
        <f t="shared" si="20"/>
        <v>12740223</v>
      </c>
      <c r="BA39" t="s">
        <v>165</v>
      </c>
      <c r="BB39" t="s">
        <v>166</v>
      </c>
    </row>
    <row r="40" spans="1:65" ht="20.45" customHeight="1">
      <c r="A40" s="47"/>
      <c r="B40" s="128"/>
      <c r="C40" s="129" t="s">
        <v>167</v>
      </c>
      <c r="D40" s="130" t="s">
        <v>168</v>
      </c>
      <c r="E40" s="120"/>
      <c r="F40" s="120"/>
      <c r="G40" s="120"/>
      <c r="H40" s="82"/>
      <c r="I40" s="60"/>
      <c r="J40" s="124"/>
      <c r="K40" s="56"/>
      <c r="L40" s="94"/>
      <c r="M40" s="131" t="str">
        <f>IF($AD$42 = 25, "          All Activity slots filled.", "No. of Activities:  " &amp; AD42 &amp; "/25 filled.")</f>
        <v xml:space="preserve">          All Activity slots filled.</v>
      </c>
      <c r="N40" s="132"/>
      <c r="O40" s="96"/>
      <c r="P40" s="96"/>
      <c r="Q40" s="97"/>
      <c r="R40" s="133"/>
      <c r="S40" s="124"/>
      <c r="T40" s="124"/>
      <c r="U40" s="124"/>
      <c r="V40" s="125"/>
      <c r="W40" s="125"/>
      <c r="X40" s="125"/>
      <c r="Y40" s="125"/>
      <c r="Z40" s="125"/>
      <c r="AA40" s="125"/>
      <c r="AB40" s="125"/>
      <c r="AF40"/>
      <c r="AG40"/>
      <c r="AH40"/>
      <c r="AI40"/>
      <c r="AJ40"/>
      <c r="AK40"/>
      <c r="AL40"/>
      <c r="AM40"/>
      <c r="AN40"/>
      <c r="AO40"/>
      <c r="AP40" t="str">
        <v>Wider Church</v>
      </c>
      <c r="AQ40" t="str">
        <v/>
      </c>
      <c r="AR40" t="e">
        <f t="shared" ca="1" si="2"/>
        <v>#N/A</v>
      </c>
      <c r="AS40" t="b">
        <f t="shared" ca="1" si="3"/>
        <v>1</v>
      </c>
      <c r="AT40" t="b">
        <f t="shared" ca="1" si="4"/>
        <v>1</v>
      </c>
      <c r="AV40">
        <f>HEX2DEC("83caff")</f>
        <v>8637183</v>
      </c>
      <c r="AW40" t="str">
        <f>".6  "</f>
        <v xml:space="preserve">.6  </v>
      </c>
      <c r="AX40" t="str">
        <v>Wider Church</v>
      </c>
      <c r="AY40">
        <v>0</v>
      </c>
      <c r="AZ40">
        <f t="shared" si="20"/>
        <v>10799846</v>
      </c>
      <c r="BA40" t="s">
        <v>169</v>
      </c>
      <c r="BB40" t="s">
        <v>170</v>
      </c>
    </row>
    <row r="41" spans="1:65" ht="20.45" customHeight="1">
      <c r="A41" s="47"/>
      <c r="B41" s="128"/>
      <c r="C41" s="129" t="s">
        <v>171</v>
      </c>
      <c r="D41" s="1479">
        <v>44903</v>
      </c>
      <c r="E41" s="1479"/>
      <c r="F41" s="1479"/>
      <c r="G41" s="1479"/>
      <c r="H41" s="82"/>
      <c r="I41" s="60"/>
      <c r="J41" s="124"/>
      <c r="K41" s="1480" t="str">
        <f ca="1">IF($BI$105, $BI$108, "")</f>
        <v/>
      </c>
      <c r="L41" s="1480"/>
      <c r="M41" s="1480"/>
      <c r="N41" s="1480"/>
      <c r="O41" s="1480"/>
      <c r="P41" s="1480"/>
      <c r="Q41" s="1480"/>
      <c r="R41" s="1480"/>
      <c r="S41" s="124"/>
      <c r="T41" s="124"/>
      <c r="U41" s="124"/>
      <c r="V41" s="125"/>
      <c r="W41" s="125"/>
      <c r="X41" s="125"/>
      <c r="Y41" s="125"/>
      <c r="Z41" s="125"/>
      <c r="AA41" s="125"/>
      <c r="AB41" s="125"/>
      <c r="AD41" t="s">
        <v>172</v>
      </c>
      <c r="AF41">
        <f ca="1">Se_TodaysDate - 7</f>
        <v>44896</v>
      </c>
      <c r="AG41">
        <f ca="1">MATCH(0, AG4:AG15, 1)</f>
        <v>12</v>
      </c>
      <c r="AH41" t="str">
        <f ca="1">INDEX(Se_MonthNames3, AG41, 0)</f>
        <v>Dec</v>
      </c>
      <c r="AI41">
        <f ca="1">INDEX(Se_FirstMondayDates, AG41, 0)</f>
        <v>44893</v>
      </c>
      <c r="AJ41">
        <f ca="1">AF41 - AI41</f>
        <v>3</v>
      </c>
      <c r="AK41">
        <f ca="1">ROUNDDOWN(AJ41/7, 0)</f>
        <v>0</v>
      </c>
      <c r="AL41"/>
      <c r="AM41"/>
      <c r="AN41"/>
      <c r="AO41"/>
      <c r="AP41" t="s">
        <v>109</v>
      </c>
      <c r="AQ41" t="str">
        <f t="array" ref="AQ41:AQ42">O14:O15</f>
        <v>Travel Time</v>
      </c>
      <c r="AS41" t="b">
        <f>TRUE()</f>
        <v>1</v>
      </c>
      <c r="AT41" t="b">
        <f>TRUE()</f>
        <v>1</v>
      </c>
      <c r="AV41">
        <f>HEX2DEC("314004")</f>
        <v>3227652</v>
      </c>
      <c r="AX41" t="s">
        <v>109</v>
      </c>
      <c r="AY41">
        <v>0</v>
      </c>
      <c r="AZ41">
        <f t="shared" si="20"/>
        <v>39600521216</v>
      </c>
      <c r="BA41">
        <v>938600000</v>
      </c>
      <c r="BB41" t="s">
        <v>173</v>
      </c>
    </row>
    <row r="42" spans="1:65" ht="20.45" customHeight="1">
      <c r="A42" s="47"/>
      <c r="B42" s="128"/>
      <c r="C42" s="129" t="s">
        <v>174</v>
      </c>
      <c r="D42" s="134" t="str">
        <f>"3.21"</f>
        <v>3.21</v>
      </c>
      <c r="E42" s="135"/>
      <c r="F42" s="135"/>
      <c r="G42" s="135"/>
      <c r="H42" s="82"/>
      <c r="I42" s="60"/>
      <c r="J42" s="124"/>
      <c r="K42" s="1480"/>
      <c r="L42" s="1480"/>
      <c r="M42" s="1480"/>
      <c r="N42" s="1480"/>
      <c r="O42" s="1480"/>
      <c r="P42" s="1480"/>
      <c r="Q42" s="1480"/>
      <c r="R42" s="1480"/>
      <c r="S42" s="124"/>
      <c r="T42" s="124"/>
      <c r="U42" s="124"/>
      <c r="V42" s="125"/>
      <c r="W42" s="125"/>
      <c r="X42" s="125"/>
      <c r="Y42" s="125"/>
      <c r="Z42" s="125"/>
      <c r="AA42" s="125"/>
      <c r="AB42" s="125"/>
      <c r="AD42">
        <f>AP115 + 2</f>
        <v>25</v>
      </c>
      <c r="AF42"/>
      <c r="AG42"/>
      <c r="AH42"/>
      <c r="AI42"/>
      <c r="AJ42"/>
      <c r="AK42"/>
      <c r="AL42"/>
      <c r="AM42"/>
      <c r="AN42"/>
      <c r="AO42"/>
      <c r="AP42" t="s">
        <v>109</v>
      </c>
      <c r="AQ42" t="str">
        <v>Duties not listed elsewhere</v>
      </c>
      <c r="AX42" t="str">
        <f>IF(Se_PercThreshold &lt; 1, Se_PercThreshold*100 &amp; "% Threshold", " ")</f>
        <v xml:space="preserve"> </v>
      </c>
      <c r="AY42">
        <v>0</v>
      </c>
      <c r="BB42" t="s">
        <v>175</v>
      </c>
    </row>
    <row r="43" spans="1:65" ht="20.45" customHeight="1">
      <c r="A43" s="47"/>
      <c r="B43" s="128"/>
      <c r="C43" s="1481" t="s">
        <v>176</v>
      </c>
      <c r="D43" s="1481"/>
      <c r="E43" s="1481"/>
      <c r="F43" s="1481"/>
      <c r="G43" s="1481"/>
      <c r="H43" s="1481"/>
      <c r="I43" s="60"/>
      <c r="J43" s="47"/>
      <c r="K43" s="47"/>
      <c r="L43" s="47"/>
      <c r="M43" s="47"/>
      <c r="N43" s="47"/>
      <c r="O43" s="47"/>
      <c r="P43" s="47"/>
      <c r="Q43" s="47"/>
      <c r="R43" s="47"/>
      <c r="S43" s="47"/>
      <c r="T43" s="47"/>
      <c r="U43" s="47"/>
      <c r="V43" s="48"/>
      <c r="W43" s="48"/>
      <c r="X43" s="48"/>
      <c r="Y43" s="48"/>
      <c r="Z43" s="48"/>
      <c r="AA43" s="48"/>
      <c r="AB43" s="48"/>
      <c r="AF43"/>
      <c r="AG43"/>
      <c r="AH43"/>
      <c r="AI43"/>
      <c r="AJ43"/>
      <c r="AK43"/>
      <c r="AL43"/>
      <c r="AM43"/>
      <c r="AN43"/>
      <c r="AO43"/>
      <c r="AP43"/>
    </row>
    <row r="44" spans="1:65" ht="20.45" customHeight="1">
      <c r="A44" s="47"/>
      <c r="B44" s="128"/>
      <c r="C44" s="1481"/>
      <c r="D44" s="1481"/>
      <c r="E44" s="1481"/>
      <c r="F44" s="1481"/>
      <c r="G44" s="1481"/>
      <c r="H44" s="1481"/>
      <c r="I44" s="60"/>
      <c r="J44" s="47"/>
      <c r="K44" s="53"/>
      <c r="L44" s="126"/>
      <c r="M44" s="126"/>
      <c r="N44" s="127"/>
      <c r="O44" s="127"/>
      <c r="P44" s="127"/>
      <c r="Q44" s="127"/>
      <c r="R44" s="55"/>
      <c r="S44" s="47"/>
      <c r="T44" s="47"/>
      <c r="U44" s="47"/>
      <c r="V44" s="48"/>
      <c r="W44" s="48"/>
      <c r="X44" s="48"/>
      <c r="Y44" s="48"/>
      <c r="Z44" s="48"/>
      <c r="AA44" s="48"/>
      <c r="AB44" s="48"/>
      <c r="AD44" t="s">
        <v>177</v>
      </c>
      <c r="AF44" t="s">
        <v>178</v>
      </c>
      <c r="AG44"/>
      <c r="AH44"/>
      <c r="AI44"/>
      <c r="AJ44"/>
      <c r="AK44"/>
      <c r="AL44"/>
      <c r="AM44"/>
      <c r="AN44"/>
      <c r="AO44"/>
      <c r="AP44" t="str">
        <f>"=   =   =   =   =   =   =   =   =   =   =   =   =   =   =   =    MINISTRY  AREAS    =   =   =   =   =   =   =   =   =   =   =   =   =   =   =   ="</f>
        <v>=   =   =   =   =   =   =   =   =   =   =   =   =   =   =   =    MINISTRY  AREAS    =   =   =   =   =   =   =   =   =   =   =   =   =   =   =   =</v>
      </c>
    </row>
    <row r="45" spans="1:65" ht="20.45" customHeight="1">
      <c r="A45" s="46"/>
      <c r="B45" s="128"/>
      <c r="C45" s="1481"/>
      <c r="D45" s="1481"/>
      <c r="E45" s="1481"/>
      <c r="F45" s="1481"/>
      <c r="G45" s="1481"/>
      <c r="H45" s="1481"/>
      <c r="I45" s="60"/>
      <c r="J45" s="47"/>
      <c r="K45" s="128"/>
      <c r="L45" s="136" t="s">
        <v>179</v>
      </c>
      <c r="M45" s="137"/>
      <c r="N45" s="137"/>
      <c r="O45" s="137"/>
      <c r="P45" s="137"/>
      <c r="Q45" s="137"/>
      <c r="R45" s="60"/>
      <c r="S45" s="47"/>
      <c r="T45" s="47"/>
      <c r="U45" s="47"/>
      <c r="V45" s="48"/>
      <c r="W45" s="48"/>
      <c r="X45" s="48"/>
      <c r="Y45" s="48"/>
      <c r="Z45" s="48"/>
      <c r="AA45" s="48"/>
      <c r="AB45" s="48"/>
      <c r="AD45" t="b">
        <f>AD42 = 25</f>
        <v>1</v>
      </c>
      <c r="AF45" t="str">
        <f ca="1">"#" &amp; AH37 &amp; Se_CellDelimiter &amp; AN37 &amp; AM37</f>
        <v>#Dec!K57</v>
      </c>
      <c r="AG45" t="str">
        <f>"#Settings" &amp; Se_CellDelimiter &amp; "E9"</f>
        <v>#Settings!E9</v>
      </c>
      <c r="AH45" t="str">
        <f ca="1">IF(AG46 = AH46, AG45, AF45)</f>
        <v>#Dec!K57</v>
      </c>
      <c r="AI45"/>
      <c r="AJ45"/>
      <c r="AK45"/>
      <c r="AL45"/>
      <c r="AM45"/>
      <c r="AN45"/>
      <c r="AO45"/>
      <c r="AP45"/>
      <c r="BI45" t="s">
        <v>180</v>
      </c>
    </row>
    <row r="46" spans="1:65" ht="20.45" customHeight="1">
      <c r="A46" s="47"/>
      <c r="B46" s="128"/>
      <c r="C46" s="1473" t="s">
        <v>181</v>
      </c>
      <c r="D46" s="1473"/>
      <c r="E46" s="1473"/>
      <c r="F46" s="1473"/>
      <c r="G46" s="1473"/>
      <c r="H46" s="82"/>
      <c r="I46" s="60"/>
      <c r="J46" s="47"/>
      <c r="K46" s="128"/>
      <c r="L46" s="138" t="s">
        <v>182</v>
      </c>
      <c r="M46" s="137"/>
      <c r="N46" s="137"/>
      <c r="O46" s="137"/>
      <c r="P46" s="137"/>
      <c r="Q46" s="137"/>
      <c r="R46" s="60"/>
      <c r="S46" s="47"/>
      <c r="T46" s="47"/>
      <c r="U46" s="47"/>
      <c r="V46" s="48"/>
      <c r="W46" s="48"/>
      <c r="X46" s="48"/>
      <c r="Y46" s="48"/>
      <c r="Z46" s="48"/>
      <c r="AA46" s="48"/>
      <c r="AB46" s="48"/>
      <c r="AF46" t="s">
        <v>183</v>
      </c>
      <c r="AG46" t="s">
        <v>184</v>
      </c>
      <c r="AH46" t="str">
        <f ca="1">IF(OR(ISNA(AF45), Se_TodaysYear &lt;&gt; Se_TheYear), AG46, AF46)</f>
        <v>Jump to Today</v>
      </c>
      <c r="AI46"/>
      <c r="AJ46" t="str">
        <f ca="1">HYPERLINK(Se_JumpTodayLink, Se_JumpTodayText)</f>
        <v>Jump to Today</v>
      </c>
      <c r="AK46"/>
      <c r="AL46"/>
      <c r="AM46"/>
      <c r="AN46"/>
      <c r="AO46"/>
      <c r="AP46" t="str">
        <f>"= = = = = Cell Properties = = = = ="</f>
        <v>= = = = = Cell Properties = = = = =</v>
      </c>
      <c r="AT46" t="str">
        <f>"= = = = = = =  Data Validation  = = = = = = ="</f>
        <v>= = = = = = =  Data Validation  = = = = = = =</v>
      </c>
      <c r="AY46" t="str">
        <f>"= = Blank Lines = ="</f>
        <v>= = Blank Lines = =</v>
      </c>
      <c r="BA46" t="str">
        <f>"= = Activity Hours = ="</f>
        <v>= = Activity Hours = =</v>
      </c>
      <c r="BC46" t="str">
        <f>"= = = = = = Formatting = = = = = ="</f>
        <v>= = = = = = Formatting = = = = = =</v>
      </c>
    </row>
    <row r="47" spans="1:65" ht="20.45" customHeight="1">
      <c r="A47" s="46"/>
      <c r="B47" s="128"/>
      <c r="C47" s="1473" t="s">
        <v>185</v>
      </c>
      <c r="D47" s="1473"/>
      <c r="E47" s="1473"/>
      <c r="F47" s="1473"/>
      <c r="G47" s="1473"/>
      <c r="H47" s="82"/>
      <c r="I47" s="60"/>
      <c r="J47" s="47"/>
      <c r="K47" s="128"/>
      <c r="L47" s="1474" t="s">
        <v>186</v>
      </c>
      <c r="M47" s="1474"/>
      <c r="N47" s="1474"/>
      <c r="O47" s="1474"/>
      <c r="P47" s="1474"/>
      <c r="Q47" s="1474"/>
      <c r="R47" s="60"/>
      <c r="S47" s="47"/>
      <c r="T47" s="47"/>
      <c r="U47" s="47"/>
      <c r="V47" s="48"/>
      <c r="W47" s="48"/>
      <c r="X47" s="48"/>
      <c r="Y47" s="48"/>
      <c r="Z47" s="48"/>
      <c r="AA47" s="48"/>
      <c r="AB47" s="48"/>
      <c r="AD47" t="s">
        <v>187</v>
      </c>
      <c r="AF47"/>
      <c r="AG47"/>
      <c r="AH47"/>
      <c r="AI47"/>
      <c r="AJ47"/>
      <c r="AK47"/>
      <c r="AL47"/>
      <c r="AM47"/>
      <c r="AN47"/>
      <c r="AO47"/>
      <c r="AP47" s="49" t="s">
        <v>188</v>
      </c>
      <c r="AQ47" s="123" t="s">
        <v>189</v>
      </c>
      <c r="AR47" s="49" t="s">
        <v>190</v>
      </c>
      <c r="AS47" s="49" t="s">
        <v>191</v>
      </c>
      <c r="AT47" t="s">
        <v>192</v>
      </c>
      <c r="AU47" t="s">
        <v>193</v>
      </c>
      <c r="AV47" t="s">
        <v>194</v>
      </c>
      <c r="AW47" s="49" t="s">
        <v>195</v>
      </c>
      <c r="AX47" t="s">
        <v>196</v>
      </c>
      <c r="AY47" s="49" t="s">
        <v>197</v>
      </c>
      <c r="AZ47" t="s">
        <v>198</v>
      </c>
      <c r="BA47" t="s">
        <v>199</v>
      </c>
      <c r="BB47" s="49" t="s">
        <v>200</v>
      </c>
      <c r="BC47" s="49" t="s">
        <v>201</v>
      </c>
      <c r="BD47" t="s">
        <v>202</v>
      </c>
      <c r="BE47" t="s">
        <v>203</v>
      </c>
      <c r="BF47" t="s">
        <v>204</v>
      </c>
      <c r="BG47" t="s">
        <v>205</v>
      </c>
      <c r="BI47" s="123" t="s">
        <v>206</v>
      </c>
      <c r="BM47" s="139"/>
    </row>
    <row r="48" spans="1:65" ht="20.45" customHeight="1">
      <c r="A48" s="46"/>
      <c r="B48" s="140"/>
      <c r="C48" s="141"/>
      <c r="D48" s="141"/>
      <c r="E48" s="142"/>
      <c r="F48" s="142"/>
      <c r="G48" s="142"/>
      <c r="H48" s="143"/>
      <c r="I48" s="144"/>
      <c r="J48" s="47"/>
      <c r="K48" s="128"/>
      <c r="L48" s="1474"/>
      <c r="M48" s="1474"/>
      <c r="N48" s="1474"/>
      <c r="O48" s="1474"/>
      <c r="P48" s="1474"/>
      <c r="Q48" s="1474"/>
      <c r="R48" s="60"/>
      <c r="S48" s="47"/>
      <c r="T48" s="47"/>
      <c r="U48" s="47"/>
      <c r="V48" s="48"/>
      <c r="W48" s="48"/>
      <c r="X48" s="48"/>
      <c r="Y48" s="48"/>
      <c r="Z48" s="48"/>
      <c r="AA48" s="48"/>
      <c r="AB48" s="48"/>
      <c r="AD48" t="b">
        <f>AD42 &lt;= 25</f>
        <v>1</v>
      </c>
      <c r="AF48"/>
      <c r="AG48"/>
      <c r="AH48"/>
      <c r="AI48"/>
      <c r="AJ48"/>
      <c r="AK48"/>
      <c r="AL48"/>
      <c r="AM48"/>
      <c r="AN48"/>
      <c r="AO48"/>
      <c r="AP48"/>
      <c r="BM48" s="139"/>
    </row>
    <row r="49" spans="1:65" ht="20.45" customHeight="1">
      <c r="A49" s="46"/>
      <c r="B49" s="47"/>
      <c r="C49" s="47"/>
      <c r="D49" s="47"/>
      <c r="E49" s="47"/>
      <c r="F49" s="47"/>
      <c r="G49" s="47"/>
      <c r="H49" s="47"/>
      <c r="I49" s="47"/>
      <c r="J49" s="47"/>
      <c r="K49" s="128"/>
      <c r="L49" s="1474"/>
      <c r="M49" s="1474"/>
      <c r="N49" s="1474"/>
      <c r="O49" s="1474"/>
      <c r="P49" s="1474"/>
      <c r="Q49" s="1474"/>
      <c r="R49" s="60"/>
      <c r="S49" s="47"/>
      <c r="T49" s="47"/>
      <c r="U49" s="47"/>
      <c r="V49" s="48"/>
      <c r="W49" s="48"/>
      <c r="X49" s="48"/>
      <c r="Y49" s="48"/>
      <c r="Z49" s="48"/>
      <c r="AA49" s="48"/>
      <c r="AB49" s="48"/>
      <c r="AF49"/>
      <c r="AG49"/>
      <c r="AH49"/>
      <c r="AI49"/>
      <c r="AJ49"/>
      <c r="AK49"/>
      <c r="AL49"/>
      <c r="AM49"/>
      <c r="AN49"/>
      <c r="AO49"/>
      <c r="AP49" t="b">
        <f t="array" ref="AP49:AP54">AS49:AS54 &lt; 2</f>
        <v>0</v>
      </c>
      <c r="AQ49" t="b">
        <f t="array" ref="AQ49:AQ54">_xlfn.ISFORMULA(L9:L14)</f>
        <v>1</v>
      </c>
      <c r="AS49">
        <f t="array" ref="AS49:AS54">LEN(L9:L14)</f>
        <v>10</v>
      </c>
      <c r="AT49" t="b">
        <f t="shared" ref="AT49:AT54" si="21">AND(AS49 &gt; $BI$90, AS49 &lt;= $BI$93)</f>
        <v>1</v>
      </c>
      <c r="AU49" t="b">
        <f t="shared" ref="AU49:AU54" ca="1" si="22">OR(AP49, IFERROR(SUMPRODUCT(SEARCH(MID(L9,ROW(INDIRECT("1:"&amp;LEN(L9))),1), $BI$87)), 0) &lt;&gt; 0)</f>
        <v>1</v>
      </c>
      <c r="AV49" t="b">
        <f t="shared" ref="AV49:AV54" si="23">OR(AP49, AND(COUNTIF($AQ$5:$AQ$42, $L9) = 0, COUNTIF($L$9:$L$15, $L9) = 1))</f>
        <v>1</v>
      </c>
      <c r="AW49" t="b">
        <f t="shared" ref="AW49:AW54" ca="1" si="24">AND(AT49:AV49)</f>
        <v>1</v>
      </c>
      <c r="AX49" t="b">
        <f t="shared" ref="AX49:AX54" ca="1" si="25">AND($AW49, NOT($BE49))</f>
        <v>1</v>
      </c>
      <c r="AY49" t="b">
        <f>IF($AP49, AND($AP50:$AP$54, BA49), TRUE())</f>
        <v>1</v>
      </c>
      <c r="AZ49" t="b">
        <f>FALSE()</f>
        <v>0</v>
      </c>
      <c r="BA49" t="b">
        <f>AND(AP63:AP68)</f>
        <v>0</v>
      </c>
      <c r="BB49" t="b">
        <f ca="1">AND($AT5:$AT10)</f>
        <v>1</v>
      </c>
      <c r="BC49" t="b">
        <f t="shared" ref="BC49:BC54" si="26">AND($AD$45, AP49, AY49)</f>
        <v>0</v>
      </c>
      <c r="BD49" t="b">
        <f t="shared" ref="BD49:BD54" ca="1" si="27">OR(AND(AP49, NOT(BB49), AY49), BC49, AZ49)</f>
        <v>0</v>
      </c>
      <c r="BE49" t="b">
        <f t="shared" ref="BE49:BE54" ca="1" si="28">IF(AY49, OR(NOT(BB49), BD49), FALSE())</f>
        <v>0</v>
      </c>
      <c r="BF49" t="b">
        <f t="shared" ref="BF49:BF54" ca="1" si="29">NOT( AND( OR($AP49, $AW49), $AY49) )</f>
        <v>0</v>
      </c>
      <c r="BG49">
        <f t="shared" ref="BG49:BG54" ca="1" si="30">COUNTIF(AP49:BF49, TRUE())</f>
        <v>8</v>
      </c>
      <c r="BI49" s="145" t="s">
        <v>207</v>
      </c>
      <c r="BM49" s="139"/>
    </row>
    <row r="50" spans="1:65" ht="20.45" customHeight="1">
      <c r="A50" s="46"/>
      <c r="B50" s="53"/>
      <c r="C50" s="126"/>
      <c r="D50" s="126"/>
      <c r="E50" s="127"/>
      <c r="F50" s="127"/>
      <c r="G50" s="127"/>
      <c r="H50" s="127"/>
      <c r="I50" s="55"/>
      <c r="J50" s="47"/>
      <c r="K50" s="128"/>
      <c r="L50" s="1474" t="s">
        <v>208</v>
      </c>
      <c r="M50" s="1474"/>
      <c r="N50" s="1474"/>
      <c r="O50" s="1474"/>
      <c r="P50" s="1474"/>
      <c r="Q50" s="1474"/>
      <c r="R50" s="60"/>
      <c r="S50" s="47"/>
      <c r="T50" s="47"/>
      <c r="U50" s="47"/>
      <c r="V50" s="48"/>
      <c r="W50" s="48"/>
      <c r="X50" s="48"/>
      <c r="Y50" s="48"/>
      <c r="Z50" s="48"/>
      <c r="AA50" s="48"/>
      <c r="AB50" s="48"/>
      <c r="AD50" t="s">
        <v>209</v>
      </c>
      <c r="AF50"/>
      <c r="AG50"/>
      <c r="AH50"/>
      <c r="AI50"/>
      <c r="AJ50"/>
      <c r="AK50"/>
      <c r="AL50"/>
      <c r="AM50"/>
      <c r="AN50"/>
      <c r="AO50"/>
      <c r="AP50" t="b">
        <v>0</v>
      </c>
      <c r="AQ50" t="b">
        <v>1</v>
      </c>
      <c r="AS50">
        <v>8</v>
      </c>
      <c r="AT50" t="b">
        <f t="shared" si="21"/>
        <v>1</v>
      </c>
      <c r="AU50" t="b">
        <f t="shared" ca="1" si="22"/>
        <v>1</v>
      </c>
      <c r="AV50" t="b">
        <f t="shared" si="23"/>
        <v>1</v>
      </c>
      <c r="AW50" t="b">
        <f t="shared" ca="1" si="24"/>
        <v>1</v>
      </c>
      <c r="AX50" t="b">
        <f t="shared" ca="1" si="25"/>
        <v>1</v>
      </c>
      <c r="AY50" t="b">
        <f>IF($AP50, AND($AP51:$AP$54, BA50), TRUE())</f>
        <v>1</v>
      </c>
      <c r="AZ50" t="b">
        <f>OR(AZ49, AP49)</f>
        <v>0</v>
      </c>
      <c r="BA50" t="b">
        <f>AND(AP92:AP97)</f>
        <v>0</v>
      </c>
      <c r="BB50" t="b">
        <f ca="1">AND($AT11:$AT16)</f>
        <v>1</v>
      </c>
      <c r="BC50" t="b">
        <f t="shared" si="26"/>
        <v>0</v>
      </c>
      <c r="BD50" t="b">
        <f t="shared" ca="1" si="27"/>
        <v>0</v>
      </c>
      <c r="BE50" t="b">
        <f t="shared" ca="1" si="28"/>
        <v>0</v>
      </c>
      <c r="BF50" t="b">
        <f t="shared" ca="1" si="29"/>
        <v>0</v>
      </c>
      <c r="BG50">
        <f t="shared" ca="1" si="30"/>
        <v>8</v>
      </c>
      <c r="BM50" s="139"/>
    </row>
    <row r="51" spans="1:65" ht="20.45" customHeight="1">
      <c r="A51" s="46"/>
      <c r="B51" s="128"/>
      <c r="C51" s="1475" t="s">
        <v>210</v>
      </c>
      <c r="D51" s="1475"/>
      <c r="E51" s="137"/>
      <c r="F51" s="137"/>
      <c r="G51" s="137"/>
      <c r="H51" s="137"/>
      <c r="I51" s="60"/>
      <c r="J51" s="47"/>
      <c r="K51" s="128"/>
      <c r="L51" s="1474"/>
      <c r="M51" s="1474"/>
      <c r="N51" s="1474"/>
      <c r="O51" s="1474"/>
      <c r="P51" s="1474"/>
      <c r="Q51" s="1474"/>
      <c r="R51" s="60"/>
      <c r="S51" s="47"/>
      <c r="T51" s="47"/>
      <c r="U51" s="47"/>
      <c r="V51" s="48"/>
      <c r="W51" s="48"/>
      <c r="X51" s="48"/>
      <c r="Y51" s="48"/>
      <c r="Z51" s="48"/>
      <c r="AA51" s="48"/>
      <c r="AB51" s="48"/>
      <c r="AD51" t="str">
        <f>_xlfn.UNICHAR(207)</f>
        <v>Ï</v>
      </c>
      <c r="AF51" t="s">
        <v>211</v>
      </c>
      <c r="AG51"/>
      <c r="AH51"/>
      <c r="AI51"/>
      <c r="AJ51"/>
      <c r="AK51"/>
      <c r="AL51"/>
      <c r="AM51"/>
      <c r="AN51"/>
      <c r="AO51"/>
      <c r="AP51" t="b">
        <v>0</v>
      </c>
      <c r="AQ51" t="b">
        <v>1</v>
      </c>
      <c r="AS51">
        <v>8</v>
      </c>
      <c r="AT51" t="b">
        <f t="shared" si="21"/>
        <v>1</v>
      </c>
      <c r="AU51" t="b">
        <f t="shared" ca="1" si="22"/>
        <v>1</v>
      </c>
      <c r="AV51" t="b">
        <f t="shared" si="23"/>
        <v>1</v>
      </c>
      <c r="AW51" t="b">
        <f t="shared" ca="1" si="24"/>
        <v>1</v>
      </c>
      <c r="AX51" t="b">
        <f t="shared" ca="1" si="25"/>
        <v>1</v>
      </c>
      <c r="AY51" t="b">
        <f>IF($AP51, AND($AP52:$AP$54, BA51), TRUE())</f>
        <v>1</v>
      </c>
      <c r="AZ51" t="b">
        <f>OR(AZ50, AP50)</f>
        <v>0</v>
      </c>
      <c r="BA51" t="b">
        <f>AND(AP71:AP76)</f>
        <v>0</v>
      </c>
      <c r="BB51" t="b">
        <f ca="1">AND($AT17:$AT22)</f>
        <v>1</v>
      </c>
      <c r="BC51" t="b">
        <f t="shared" si="26"/>
        <v>0</v>
      </c>
      <c r="BD51" t="b">
        <f t="shared" ca="1" si="27"/>
        <v>0</v>
      </c>
      <c r="BE51" t="b">
        <f t="shared" ca="1" si="28"/>
        <v>0</v>
      </c>
      <c r="BF51" t="b">
        <f t="shared" ca="1" si="29"/>
        <v>0</v>
      </c>
      <c r="BG51">
        <f t="shared" ca="1" si="30"/>
        <v>8</v>
      </c>
      <c r="BM51" s="139"/>
    </row>
    <row r="52" spans="1:65" ht="20.45" customHeight="1">
      <c r="A52" s="46"/>
      <c r="B52" s="128"/>
      <c r="C52" s="1476" t="s">
        <v>212</v>
      </c>
      <c r="D52" s="1476"/>
      <c r="E52" s="1476"/>
      <c r="F52" s="1476"/>
      <c r="G52" s="1476"/>
      <c r="H52" s="1476"/>
      <c r="I52" s="60"/>
      <c r="J52" s="47"/>
      <c r="K52" s="128"/>
      <c r="L52" s="1474"/>
      <c r="M52" s="1474"/>
      <c r="N52" s="1474"/>
      <c r="O52" s="1474"/>
      <c r="P52" s="1474"/>
      <c r="Q52" s="1474"/>
      <c r="R52" s="60"/>
      <c r="S52" s="47"/>
      <c r="T52" s="47"/>
      <c r="U52" s="47"/>
      <c r="V52" s="48"/>
      <c r="W52" s="48"/>
      <c r="X52" s="48"/>
      <c r="Y52" s="48"/>
      <c r="Z52" s="48"/>
      <c r="AA52" s="48"/>
      <c r="AB52" s="48"/>
      <c r="AF52"/>
      <c r="AG52"/>
      <c r="AH52"/>
      <c r="AI52"/>
      <c r="AJ52"/>
      <c r="AK52"/>
      <c r="AL52"/>
      <c r="AM52"/>
      <c r="AN52"/>
      <c r="AO52"/>
      <c r="AP52" t="b">
        <v>0</v>
      </c>
      <c r="AQ52" t="b">
        <v>1</v>
      </c>
      <c r="AS52">
        <v>7</v>
      </c>
      <c r="AT52" t="b">
        <f t="shared" si="21"/>
        <v>1</v>
      </c>
      <c r="AU52" t="b">
        <f t="shared" ca="1" si="22"/>
        <v>1</v>
      </c>
      <c r="AV52" t="b">
        <f t="shared" si="23"/>
        <v>1</v>
      </c>
      <c r="AW52" t="b">
        <f t="shared" ca="1" si="24"/>
        <v>1</v>
      </c>
      <c r="AX52" t="b">
        <f t="shared" ca="1" si="25"/>
        <v>1</v>
      </c>
      <c r="AY52" t="b">
        <f>IF($AP52, AND($AP53:$AP$54, BA52), TRUE())</f>
        <v>1</v>
      </c>
      <c r="AZ52" t="b">
        <f>OR(AZ51, AP51)</f>
        <v>0</v>
      </c>
      <c r="BA52" t="b">
        <f>AND(AP100:AP105)</f>
        <v>0</v>
      </c>
      <c r="BB52" t="b">
        <f ca="1">AND($AT23:$AT28)</f>
        <v>1</v>
      </c>
      <c r="BC52" t="b">
        <f t="shared" si="26"/>
        <v>0</v>
      </c>
      <c r="BD52" t="b">
        <f t="shared" ca="1" si="27"/>
        <v>0</v>
      </c>
      <c r="BE52" t="b">
        <f t="shared" ca="1" si="28"/>
        <v>0</v>
      </c>
      <c r="BF52" t="b">
        <f t="shared" ca="1" si="29"/>
        <v>0</v>
      </c>
      <c r="BG52">
        <f t="shared" ca="1" si="30"/>
        <v>8</v>
      </c>
      <c r="BM52" s="139"/>
    </row>
    <row r="53" spans="1:65" ht="20.45" customHeight="1">
      <c r="A53" s="46"/>
      <c r="B53" s="128"/>
      <c r="C53" s="1476"/>
      <c r="D53" s="1476"/>
      <c r="E53" s="1476"/>
      <c r="F53" s="1476"/>
      <c r="G53" s="1476"/>
      <c r="H53" s="1476"/>
      <c r="I53" s="60"/>
      <c r="J53" s="47"/>
      <c r="K53" s="128"/>
      <c r="L53" s="138" t="s">
        <v>213</v>
      </c>
      <c r="M53" s="137"/>
      <c r="N53" s="137"/>
      <c r="O53" s="137"/>
      <c r="P53" s="137"/>
      <c r="Q53" s="137"/>
      <c r="R53" s="60"/>
      <c r="S53" s="47"/>
      <c r="T53" s="47"/>
      <c r="U53" s="47"/>
      <c r="V53" s="48"/>
      <c r="W53" s="48"/>
      <c r="X53" s="48"/>
      <c r="Y53" s="48"/>
      <c r="Z53" s="48"/>
      <c r="AA53" s="48"/>
      <c r="AB53" s="48"/>
      <c r="AD53" t="s">
        <v>214</v>
      </c>
      <c r="AF53"/>
      <c r="AG53"/>
      <c r="AH53"/>
      <c r="AI53"/>
      <c r="AJ53"/>
      <c r="AK53"/>
      <c r="AL53"/>
      <c r="AM53"/>
      <c r="AN53"/>
      <c r="AO53"/>
      <c r="AP53" t="b">
        <v>0</v>
      </c>
      <c r="AQ53" t="b">
        <v>1</v>
      </c>
      <c r="AS53">
        <v>14</v>
      </c>
      <c r="AT53" t="b">
        <f t="shared" si="21"/>
        <v>1</v>
      </c>
      <c r="AU53" t="b">
        <f t="shared" ca="1" si="22"/>
        <v>1</v>
      </c>
      <c r="AV53" t="b">
        <f t="shared" si="23"/>
        <v>1</v>
      </c>
      <c r="AW53" t="b">
        <f t="shared" ca="1" si="24"/>
        <v>1</v>
      </c>
      <c r="AX53" t="b">
        <f t="shared" ca="1" si="25"/>
        <v>1</v>
      </c>
      <c r="AY53" t="b">
        <f>IF($AP53, AND($AP54:$AP$54, BA53), TRUE())</f>
        <v>1</v>
      </c>
      <c r="AZ53" t="b">
        <f>OR(AZ52, AP52)</f>
        <v>0</v>
      </c>
      <c r="BA53" t="b">
        <f>AND(AP79:AP84)</f>
        <v>0</v>
      </c>
      <c r="BB53" t="b">
        <f ca="1">AND($AT29:$AT34)</f>
        <v>1</v>
      </c>
      <c r="BC53" t="b">
        <f t="shared" si="26"/>
        <v>0</v>
      </c>
      <c r="BD53" t="b">
        <f t="shared" ca="1" si="27"/>
        <v>0</v>
      </c>
      <c r="BE53" t="b">
        <f t="shared" ca="1" si="28"/>
        <v>0</v>
      </c>
      <c r="BF53" t="b">
        <f t="shared" ca="1" si="29"/>
        <v>0</v>
      </c>
      <c r="BG53">
        <f t="shared" ca="1" si="30"/>
        <v>8</v>
      </c>
      <c r="BI53" s="123" t="s">
        <v>215</v>
      </c>
    </row>
    <row r="54" spans="1:65" ht="20.45" customHeight="1">
      <c r="A54" s="46"/>
      <c r="B54" s="128"/>
      <c r="C54" s="1476"/>
      <c r="D54" s="1476"/>
      <c r="E54" s="1476"/>
      <c r="F54" s="1476"/>
      <c r="G54" s="1476"/>
      <c r="H54" s="1476"/>
      <c r="I54" s="60"/>
      <c r="J54" s="47"/>
      <c r="K54" s="128"/>
      <c r="L54" s="1477" t="s">
        <v>216</v>
      </c>
      <c r="M54" s="1477"/>
      <c r="N54" s="1477"/>
      <c r="O54" s="1477"/>
      <c r="P54" s="1477"/>
      <c r="Q54" s="1477"/>
      <c r="R54" s="60"/>
      <c r="S54" s="47"/>
      <c r="T54" s="47"/>
      <c r="U54" s="47"/>
      <c r="V54" s="48"/>
      <c r="W54" s="48"/>
      <c r="X54" s="48"/>
      <c r="Y54" s="48"/>
      <c r="Z54" s="48"/>
      <c r="AA54" s="48"/>
      <c r="AB54" s="48"/>
      <c r="AD54">
        <f>IF(Q11 = "On", 1, -1)</f>
        <v>1</v>
      </c>
      <c r="AF54" t="s">
        <v>217</v>
      </c>
      <c r="AG54"/>
      <c r="AH54" t="s">
        <v>218</v>
      </c>
      <c r="AI54"/>
      <c r="AJ54"/>
      <c r="AK54" t="s">
        <v>219</v>
      </c>
      <c r="AL54" t="s">
        <v>220</v>
      </c>
      <c r="AM54"/>
      <c r="AN54"/>
      <c r="AO54"/>
      <c r="AP54" t="b">
        <v>0</v>
      </c>
      <c r="AQ54" t="b">
        <v>1</v>
      </c>
      <c r="AS54">
        <v>12</v>
      </c>
      <c r="AT54" t="b">
        <f t="shared" si="21"/>
        <v>1</v>
      </c>
      <c r="AU54" t="b">
        <f t="shared" ca="1" si="22"/>
        <v>1</v>
      </c>
      <c r="AV54" t="b">
        <f t="shared" si="23"/>
        <v>1</v>
      </c>
      <c r="AW54" t="b">
        <f t="shared" ca="1" si="24"/>
        <v>1</v>
      </c>
      <c r="AX54" t="b">
        <f t="shared" ca="1" si="25"/>
        <v>1</v>
      </c>
      <c r="AY54" t="b">
        <f>IF($AP54, AND($AP$54:$AP55, BA54), TRUE())</f>
        <v>1</v>
      </c>
      <c r="AZ54" t="b">
        <f>OR(AZ53, AP53)</f>
        <v>0</v>
      </c>
      <c r="BA54" t="b">
        <f>AND(AP108:AP113)</f>
        <v>0</v>
      </c>
      <c r="BB54" t="b">
        <f ca="1">AND($AT35:$AT40)</f>
        <v>1</v>
      </c>
      <c r="BC54" t="b">
        <f t="shared" si="26"/>
        <v>0</v>
      </c>
      <c r="BD54" t="b">
        <f t="shared" ca="1" si="27"/>
        <v>0</v>
      </c>
      <c r="BE54" t="b">
        <f t="shared" ca="1" si="28"/>
        <v>0</v>
      </c>
      <c r="BF54" t="b">
        <f t="shared" ca="1" si="29"/>
        <v>0</v>
      </c>
      <c r="BG54">
        <f t="shared" ca="1" si="30"/>
        <v>8</v>
      </c>
    </row>
    <row r="55" spans="1:65" ht="27" customHeight="1">
      <c r="A55" s="46"/>
      <c r="B55" s="128"/>
      <c r="C55" s="1476"/>
      <c r="D55" s="1476"/>
      <c r="E55" s="1476"/>
      <c r="F55" s="1476"/>
      <c r="G55" s="1476"/>
      <c r="H55" s="1476"/>
      <c r="I55" s="60"/>
      <c r="J55" s="46"/>
      <c r="K55" s="128"/>
      <c r="L55" s="1477"/>
      <c r="M55" s="1477"/>
      <c r="N55" s="1477"/>
      <c r="O55" s="1477"/>
      <c r="P55" s="1477"/>
      <c r="Q55" s="1477"/>
      <c r="R55" s="60"/>
      <c r="S55" s="46"/>
      <c r="T55" s="46"/>
      <c r="U55" s="47"/>
      <c r="V55" s="48"/>
      <c r="W55" s="48"/>
      <c r="X55" s="48"/>
      <c r="Y55" s="48"/>
      <c r="Z55" s="48"/>
      <c r="AA55" s="48"/>
      <c r="AB55" s="48"/>
      <c r="AF55">
        <f>VLOOKUP(Se_DailyDevotionLink, $AF$58:$AH$86, 2, 0)</f>
        <v>0</v>
      </c>
      <c r="AG55"/>
      <c r="AH55">
        <f>VLOOKUP(Se_DailyDevotionLink, $AF$58:$AH$86, 3, 0)</f>
        <v>0</v>
      </c>
      <c r="AI55"/>
      <c r="AJ55"/>
      <c r="AK55">
        <f ca="1">HOUR(Settings!AD27)</f>
        <v>9</v>
      </c>
      <c r="AL55" t="str">
        <f ca="1">HYPERLINK(AL56, Se_DailyDevotionLink)</f>
        <v>Off</v>
      </c>
      <c r="AM55"/>
      <c r="AN55"/>
      <c r="AO55"/>
      <c r="AP55" t="b">
        <f>TRUE()</f>
        <v>1</v>
      </c>
      <c r="BG55">
        <f ca="1">SUM(BG49:BG54)</f>
        <v>48</v>
      </c>
      <c r="BI55" s="123" t="s">
        <v>221</v>
      </c>
    </row>
    <row r="56" spans="1:65" ht="20.45" customHeight="1">
      <c r="A56" s="46"/>
      <c r="B56" s="128"/>
      <c r="C56" s="1476"/>
      <c r="D56" s="1476"/>
      <c r="E56" s="1476"/>
      <c r="F56" s="1476"/>
      <c r="G56" s="1476"/>
      <c r="H56" s="1476"/>
      <c r="I56" s="60"/>
      <c r="J56" s="47"/>
      <c r="K56" s="128"/>
      <c r="L56" s="1477"/>
      <c r="M56" s="1477"/>
      <c r="N56" s="1477"/>
      <c r="O56" s="1477"/>
      <c r="P56" s="1477"/>
      <c r="Q56" s="1477"/>
      <c r="R56" s="60"/>
      <c r="S56" s="46"/>
      <c r="T56" s="46"/>
      <c r="U56" s="47"/>
      <c r="V56" s="48"/>
      <c r="W56" s="48"/>
      <c r="X56" s="48"/>
      <c r="Y56" s="48"/>
      <c r="Z56" s="48"/>
      <c r="AA56" s="48"/>
      <c r="AB56" s="48"/>
      <c r="AD56" t="s">
        <v>222</v>
      </c>
      <c r="AF56"/>
      <c r="AG56"/>
      <c r="AH56"/>
      <c r="AI56"/>
      <c r="AJ56"/>
      <c r="AK56"/>
      <c r="AL56" t="str">
        <f ca="1">AF55 &amp; TEXT(Se_TodaysDate, AH55)</f>
        <v>044903</v>
      </c>
      <c r="AM56"/>
      <c r="AN56"/>
      <c r="AO56"/>
      <c r="AP56">
        <f>COUNTIF(AP49:AP54, FALSE())</f>
        <v>6</v>
      </c>
      <c r="AU56">
        <f t="shared" ref="AU56:BF56" ca="1" si="31">COUNTIF(AU49:AU54, FALSE())</f>
        <v>0</v>
      </c>
      <c r="AV56">
        <f t="shared" si="31"/>
        <v>0</v>
      </c>
      <c r="AW56">
        <f t="shared" ca="1" si="31"/>
        <v>0</v>
      </c>
      <c r="AX56">
        <f t="shared" ca="1" si="31"/>
        <v>0</v>
      </c>
      <c r="AY56">
        <f t="shared" si="31"/>
        <v>0</v>
      </c>
      <c r="AZ56">
        <f t="shared" si="31"/>
        <v>6</v>
      </c>
      <c r="BA56">
        <f t="shared" si="31"/>
        <v>6</v>
      </c>
      <c r="BB56">
        <f t="shared" ca="1" si="31"/>
        <v>0</v>
      </c>
      <c r="BC56">
        <f t="shared" si="31"/>
        <v>6</v>
      </c>
      <c r="BD56">
        <f t="shared" ca="1" si="31"/>
        <v>6</v>
      </c>
      <c r="BE56">
        <f t="shared" ca="1" si="31"/>
        <v>6</v>
      </c>
      <c r="BF56">
        <f t="shared" ca="1" si="31"/>
        <v>6</v>
      </c>
    </row>
    <row r="57" spans="1:65" ht="20.45" customHeight="1">
      <c r="A57" s="46"/>
      <c r="B57" s="128"/>
      <c r="C57" s="1476"/>
      <c r="D57" s="1476"/>
      <c r="E57" s="1476"/>
      <c r="F57" s="1476"/>
      <c r="G57" s="1476"/>
      <c r="H57" s="1476"/>
      <c r="I57" s="60"/>
      <c r="J57" s="47"/>
      <c r="K57" s="128"/>
      <c r="L57" s="1477"/>
      <c r="M57" s="1477"/>
      <c r="N57" s="1477"/>
      <c r="O57" s="1477"/>
      <c r="P57" s="1477"/>
      <c r="Q57" s="1477"/>
      <c r="R57" s="60"/>
      <c r="S57" s="46"/>
      <c r="T57" s="46"/>
      <c r="U57" s="47"/>
      <c r="V57" s="48"/>
      <c r="W57" s="48"/>
      <c r="X57" s="48"/>
      <c r="Y57" s="48"/>
      <c r="Z57" s="48"/>
      <c r="AA57" s="48"/>
      <c r="AB57" s="48"/>
      <c r="AD57" s="49" t="s">
        <v>223</v>
      </c>
      <c r="AF57" t="s">
        <v>224</v>
      </c>
      <c r="AG57" t="s">
        <v>225</v>
      </c>
      <c r="AH57" t="s">
        <v>226</v>
      </c>
      <c r="AI57"/>
      <c r="AJ57"/>
      <c r="AK57" t="s">
        <v>227</v>
      </c>
      <c r="AL57"/>
      <c r="AM57"/>
      <c r="AN57"/>
      <c r="AO57"/>
      <c r="AP57"/>
      <c r="AQ57">
        <f>COUNTIF($L$9:$L$15, $L18)</f>
        <v>0</v>
      </c>
      <c r="BI57" s="123" t="s">
        <v>228</v>
      </c>
      <c r="BM57" s="139"/>
    </row>
    <row r="58" spans="1:65" ht="20.45" customHeight="1">
      <c r="A58" s="46"/>
      <c r="B58" s="128"/>
      <c r="C58" s="1476"/>
      <c r="D58" s="1476"/>
      <c r="E58" s="1476"/>
      <c r="F58" s="1476"/>
      <c r="G58" s="1476"/>
      <c r="H58" s="1476"/>
      <c r="I58" s="60"/>
      <c r="J58" s="47"/>
      <c r="K58" s="128"/>
      <c r="L58" s="1477"/>
      <c r="M58" s="1477"/>
      <c r="N58" s="1477"/>
      <c r="O58" s="1477"/>
      <c r="P58" s="1477"/>
      <c r="Q58" s="1477"/>
      <c r="R58" s="60"/>
      <c r="S58" s="47"/>
      <c r="T58" s="47"/>
      <c r="U58" s="47"/>
      <c r="V58" s="48"/>
      <c r="W58" s="48"/>
      <c r="X58" s="48"/>
      <c r="Y58" s="48"/>
      <c r="Z58" s="48"/>
      <c r="AA58" s="48"/>
      <c r="AB58" s="48"/>
      <c r="AF58" t="s">
        <v>108</v>
      </c>
      <c r="AG58"/>
      <c r="AH58"/>
      <c r="AI58"/>
      <c r="AJ58"/>
      <c r="AK58"/>
      <c r="AL58"/>
      <c r="AM58"/>
      <c r="AN58"/>
      <c r="AO58"/>
      <c r="AP58" t="str">
        <f>"=   =   =   =   =   =   =   =   =   =   =   =   =   =   =   =    AREAS: 1,  3,  5    =   =   =   =   =   =   =   =   =   =   =   =   =   =   =   ="</f>
        <v>=   =   =   =   =   =   =   =   =   =   =   =   =   =   =   =    AREAS: 1,  3,  5    =   =   =   =   =   =   =   =   =   =   =   =   =   =   =   =</v>
      </c>
      <c r="BM58" s="139"/>
    </row>
    <row r="59" spans="1:65" ht="20.45" customHeight="1">
      <c r="A59" s="46"/>
      <c r="B59" s="140"/>
      <c r="C59" s="141"/>
      <c r="D59" s="141"/>
      <c r="E59" s="142"/>
      <c r="F59" s="142"/>
      <c r="G59" s="142"/>
      <c r="H59" s="142"/>
      <c r="I59" s="144"/>
      <c r="J59" s="47"/>
      <c r="K59" s="140"/>
      <c r="L59" s="141"/>
      <c r="M59" s="141"/>
      <c r="N59" s="142"/>
      <c r="O59" s="142"/>
      <c r="P59" s="142"/>
      <c r="Q59" s="142"/>
      <c r="R59" s="144"/>
      <c r="S59" s="47"/>
      <c r="T59" s="47"/>
      <c r="U59" s="47"/>
      <c r="V59" s="48"/>
      <c r="W59" s="48"/>
      <c r="X59" s="48"/>
      <c r="Y59" s="48"/>
      <c r="Z59" s="48"/>
      <c r="AA59" s="48"/>
      <c r="AB59" s="48"/>
      <c r="AF59" t="s">
        <v>229</v>
      </c>
      <c r="AG59" t="str">
        <f ca="1">"https://www.churchofengland.org/prayer-and-worship/join-us-in-daily-prayer/" &amp; AK59</f>
        <v>https://www.churchofengland.org/prayer-and-worship/join-us-in-daily-prayer/morning-prayer-contemporary</v>
      </c>
      <c r="AH59" t="s">
        <v>230</v>
      </c>
      <c r="AI59"/>
      <c r="AJ59"/>
      <c r="AK59" t="str">
        <f ca="1">IF(AK$55 &gt; 20, "night-prayer-", IF(AK$55 &lt; 15, "morning-prayer-", "evening-prayer-")) &amp; "contemporary"</f>
        <v>morning-prayer-contemporary</v>
      </c>
      <c r="AL59"/>
      <c r="AM59"/>
      <c r="AN59"/>
      <c r="AO59"/>
      <c r="AP59"/>
      <c r="BM59" s="139"/>
    </row>
    <row r="60" spans="1:65" ht="20.45" customHeight="1">
      <c r="A60" s="46"/>
      <c r="B60" s="46"/>
      <c r="C60" s="46"/>
      <c r="D60" s="46"/>
      <c r="E60" s="46"/>
      <c r="F60" s="46"/>
      <c r="G60" s="46"/>
      <c r="H60" s="46"/>
      <c r="I60" s="46"/>
      <c r="J60" s="47"/>
      <c r="K60" s="46"/>
      <c r="L60" s="46"/>
      <c r="M60" s="46"/>
      <c r="N60" s="46"/>
      <c r="O60" s="46"/>
      <c r="P60" s="46"/>
      <c r="Q60" s="46"/>
      <c r="R60" s="46"/>
      <c r="S60" s="47"/>
      <c r="T60" s="47"/>
      <c r="U60" s="47"/>
      <c r="V60" s="48"/>
      <c r="W60" s="48"/>
      <c r="X60" s="48"/>
      <c r="Y60" s="48"/>
      <c r="Z60" s="48"/>
      <c r="AA60" s="48"/>
      <c r="AB60" s="48"/>
      <c r="AF60" t="s">
        <v>231</v>
      </c>
      <c r="AG60" t="str">
        <f ca="1">"https://www.churchofengland.org/prayer-and-worship/join-us-in-daily-prayer/" &amp; AK60</f>
        <v>https://www.churchofengland.org/prayer-and-worship/join-us-in-daily-prayer/morning-prayer-traditional</v>
      </c>
      <c r="AH60" t="s">
        <v>230</v>
      </c>
      <c r="AI60"/>
      <c r="AJ60"/>
      <c r="AK60" t="str">
        <f ca="1">IF(AK$55 &gt; 20, "night-prayer-", IF(AK$55 &lt; 15, "morning-prayer-", "evening-prayer-")) &amp; "traditional"</f>
        <v>morning-prayer-traditional</v>
      </c>
      <c r="AL60"/>
      <c r="AM60"/>
      <c r="AN60"/>
      <c r="AO60"/>
      <c r="AP60" t="str">
        <f>"= = = = = Cell Properties = = = = ="</f>
        <v>= = = = = Cell Properties = = = = =</v>
      </c>
      <c r="AT60" t="str">
        <f>"= = = = = = =  Data Validation  = = = = = = ="</f>
        <v>= = = = = = =  Data Validation  = = = = = = =</v>
      </c>
      <c r="AY60" t="str">
        <f>"= = Blank Lines = ="</f>
        <v>= = Blank Lines = =</v>
      </c>
      <c r="BA60" t="str">
        <f>"= = Activity Hours = ="</f>
        <v>= = Activity Hours = =</v>
      </c>
      <c r="BC60" t="str">
        <f>"= = = = = = Formatting = = = = = ="</f>
        <v>= = = = = = Formatting = = = = = =</v>
      </c>
      <c r="BI60" s="145" t="s">
        <v>232</v>
      </c>
      <c r="BM60" s="139"/>
    </row>
    <row r="61" spans="1:65" ht="20.45" customHeight="1">
      <c r="A61" s="46"/>
      <c r="B61" s="47"/>
      <c r="C61" s="46"/>
      <c r="D61" s="47"/>
      <c r="E61" s="46"/>
      <c r="F61" s="46"/>
      <c r="G61" s="47"/>
      <c r="H61" s="46"/>
      <c r="I61" s="46"/>
      <c r="J61" s="47"/>
      <c r="K61" s="46"/>
      <c r="L61" s="47"/>
      <c r="M61" s="46"/>
      <c r="N61" s="47"/>
      <c r="O61" s="46"/>
      <c r="P61" s="46"/>
      <c r="Q61" s="47"/>
      <c r="R61" s="46"/>
      <c r="S61" s="47"/>
      <c r="T61" s="47"/>
      <c r="U61" s="47"/>
      <c r="V61" s="48"/>
      <c r="W61" s="48"/>
      <c r="X61" s="48"/>
      <c r="Y61" s="48"/>
      <c r="Z61" s="48"/>
      <c r="AA61" s="48"/>
      <c r="AB61" s="48"/>
      <c r="AD61" t="s">
        <v>233</v>
      </c>
      <c r="AF61" t="s">
        <v>234</v>
      </c>
      <c r="AG61" t="s">
        <v>235</v>
      </c>
      <c r="AH61" t="s">
        <v>236</v>
      </c>
      <c r="AI61"/>
      <c r="AJ61"/>
      <c r="AK61"/>
      <c r="AL61"/>
      <c r="AM61"/>
      <c r="AN61"/>
      <c r="AO61"/>
      <c r="AP61" s="49" t="s">
        <v>188</v>
      </c>
      <c r="AQ61" s="123" t="s">
        <v>189</v>
      </c>
      <c r="AR61" s="49" t="s">
        <v>190</v>
      </c>
      <c r="AS61" s="49" t="s">
        <v>191</v>
      </c>
      <c r="AT61" t="s">
        <v>192</v>
      </c>
      <c r="AU61" t="s">
        <v>193</v>
      </c>
      <c r="AV61" t="s">
        <v>194</v>
      </c>
      <c r="AW61" s="49" t="s">
        <v>195</v>
      </c>
      <c r="AX61" t="s">
        <v>196</v>
      </c>
      <c r="AY61" s="49" t="s">
        <v>197</v>
      </c>
      <c r="AZ61" t="s">
        <v>198</v>
      </c>
      <c r="BA61" t="s">
        <v>237</v>
      </c>
      <c r="BB61" t="s">
        <v>238</v>
      </c>
      <c r="BC61" s="49" t="s">
        <v>201</v>
      </c>
      <c r="BD61" t="s">
        <v>202</v>
      </c>
      <c r="BE61" t="s">
        <v>203</v>
      </c>
      <c r="BF61" t="s">
        <v>204</v>
      </c>
      <c r="BG61" t="s">
        <v>205</v>
      </c>
      <c r="BM61" s="139"/>
    </row>
    <row r="62" spans="1:65" ht="20.45" customHeight="1">
      <c r="A62" s="46"/>
      <c r="B62" s="47"/>
      <c r="C62" s="46"/>
      <c r="D62" s="47"/>
      <c r="E62" s="46"/>
      <c r="F62" s="46"/>
      <c r="G62" s="47"/>
      <c r="H62" s="46"/>
      <c r="I62" s="46"/>
      <c r="J62" s="47"/>
      <c r="K62" s="46"/>
      <c r="L62" s="47"/>
      <c r="M62" s="46"/>
      <c r="N62" s="47"/>
      <c r="O62" s="46"/>
      <c r="P62" s="46"/>
      <c r="Q62" s="47"/>
      <c r="R62" s="46"/>
      <c r="S62" s="47"/>
      <c r="T62" s="47"/>
      <c r="U62" s="47"/>
      <c r="V62" s="48"/>
      <c r="W62" s="48"/>
      <c r="X62" s="48"/>
      <c r="Y62" s="48"/>
      <c r="Z62" s="48"/>
      <c r="AA62" s="48"/>
      <c r="AB62" s="48"/>
      <c r="AD62" t="s">
        <v>89</v>
      </c>
      <c r="AF62" t="s">
        <v>239</v>
      </c>
      <c r="AG62" t="str">
        <f ca="1">"https://www.scotland.anglican.org/prayer/" &amp; AK62</f>
        <v>https://www.scotland.anglican.org/prayer/morning-prayer-</v>
      </c>
      <c r="AH62" t="s">
        <v>240</v>
      </c>
      <c r="AI62"/>
      <c r="AJ62"/>
      <c r="AK62" t="str">
        <f ca="1">IF(AK$55 &gt; 20, "night-prayer-", IF(AK$55 &lt; 15, "morning-prayer-", "evening-prayer-"))</f>
        <v>morning-prayer-</v>
      </c>
      <c r="AL62"/>
      <c r="AM62"/>
      <c r="AN62"/>
      <c r="AO62"/>
      <c r="AP62"/>
      <c r="BM62" s="139"/>
    </row>
    <row r="63" spans="1:65" ht="20.45" customHeight="1">
      <c r="A63" s="46"/>
      <c r="B63" s="47"/>
      <c r="C63" s="46"/>
      <c r="D63" s="47"/>
      <c r="E63" s="46"/>
      <c r="F63" s="46"/>
      <c r="G63" s="47"/>
      <c r="H63" s="46"/>
      <c r="I63" s="46"/>
      <c r="J63" s="47"/>
      <c r="K63" s="46"/>
      <c r="L63" s="47"/>
      <c r="M63" s="46"/>
      <c r="N63" s="47"/>
      <c r="O63" s="46"/>
      <c r="P63" s="46"/>
      <c r="Q63" s="47"/>
      <c r="R63" s="46"/>
      <c r="S63" s="47"/>
      <c r="T63" s="47"/>
      <c r="U63" s="47"/>
      <c r="V63" s="48"/>
      <c r="W63" s="48"/>
      <c r="X63" s="48"/>
      <c r="Y63" s="48"/>
      <c r="Z63" s="48"/>
      <c r="AA63" s="48"/>
      <c r="AB63" s="48"/>
      <c r="AD63" t="s">
        <v>88</v>
      </c>
      <c r="AF63" t="s">
        <v>241</v>
      </c>
      <c r="AG63" t="str">
        <f ca="1">"http://daily.commonworship.com/daily.cgi?today_" &amp; AK63 &amp; "=1&amp;book=bcp"</f>
        <v>http://daily.commonworship.com/daily.cgi?today_mp=1&amp;book=bcp</v>
      </c>
      <c r="AH63" t="s">
        <v>242</v>
      </c>
      <c r="AI63"/>
      <c r="AJ63"/>
      <c r="AK63" t="str">
        <f ca="1">IF(AK$55 &gt; 20, "np", IF(AK$55 &lt; 15, "mp", "ep"))</f>
        <v>mp</v>
      </c>
      <c r="AL63"/>
      <c r="AM63"/>
      <c r="AN63"/>
      <c r="AO63">
        <v>1</v>
      </c>
      <c r="AP63" t="b">
        <f t="array" ref="AP63:AP68">AS63:AS68 &lt; 2</f>
        <v>0</v>
      </c>
      <c r="AQ63" t="b">
        <f t="array" ref="AQ63:AQ68">_xlfn.ISFORMULA(L18:L23)</f>
        <v>1</v>
      </c>
      <c r="AR63" t="b">
        <f>IF($AP63, FALSE(), AND($AP64:$AP$69))</f>
        <v>0</v>
      </c>
      <c r="AS63">
        <f t="array" ref="AS63:AS68">LEN(L18:L23)</f>
        <v>16</v>
      </c>
      <c r="AT63" t="b">
        <f t="shared" ref="AT63:AT68" si="32">AND(AS63 &gt; $BI$90, AS63 &lt;= $BI$93)</f>
        <v>1</v>
      </c>
      <c r="AU63" t="b">
        <f t="shared" ref="AU63:AU68" ca="1" si="33">OR(AP63, IFERROR(SUMPRODUCT(SEARCH(MID(L18,ROW(INDIRECT("1:"&amp;LEN(L18))),1), $BI$87)), 0) &lt;&gt; 0)</f>
        <v>1</v>
      </c>
      <c r="AV63" t="b">
        <f t="shared" ref="AV63:AV68" si="34">OR(AP63, AND(COUNTIF($AQ$5:$AQ$42, $L18) &lt; 2, COUNTIF($L$9:$L$15, $L18) = 0))</f>
        <v>1</v>
      </c>
      <c r="AW63" t="b">
        <f t="shared" ref="AW63:AW68" ca="1" si="35">AND(AT63:AV63)</f>
        <v>1</v>
      </c>
      <c r="AX63" t="b">
        <f t="shared" ref="AX63:AX68" ca="1" si="36">AND($AW63, NOT($BE63))</f>
        <v>1</v>
      </c>
      <c r="AY63" t="b">
        <f>IF(AP63, AND($AP64:$AP$68), TRUE())</f>
        <v>1</v>
      </c>
      <c r="AZ63" t="b">
        <f>FALSE()</f>
        <v>0</v>
      </c>
      <c r="BA63" t="b">
        <f t="array" aca="1" ref="BA63:BB68" ca="1">AS5:AT10</f>
        <v>1</v>
      </c>
      <c r="BB63" t="b">
        <f ca="1"/>
        <v>1</v>
      </c>
      <c r="BC63" t="b">
        <f t="shared" ref="BC63:BC68" si="37">OR($AP$49, AND($AD$45, AP63))</f>
        <v>0</v>
      </c>
      <c r="BD63" t="b">
        <f t="shared" ref="BD63:BD68" ca="1" si="38">OR(AND(AP63, NOT(BA63), AY63), BC63, AZ63)</f>
        <v>0</v>
      </c>
      <c r="BE63" t="b">
        <f t="shared" ref="BE63:BE68" ca="1" si="39">IF(AY63, IF(BA63, BD63, OR(NOT(BB63), BD63, AR63)), FALSE())</f>
        <v>0</v>
      </c>
      <c r="BF63" t="b">
        <f t="shared" ref="BF63:BF68" ca="1" si="40">NOT( AND( OR($AP63, $AW63), $AY63) )</f>
        <v>0</v>
      </c>
      <c r="BG63">
        <f t="shared" ref="BG63:BG68" ca="1" si="41">COUNTIF(AP63:BF63, TRUE())</f>
        <v>9</v>
      </c>
      <c r="BI63" s="123" t="s">
        <v>243</v>
      </c>
      <c r="BM63" s="139"/>
    </row>
    <row r="64" spans="1:65" ht="20.45" customHeight="1">
      <c r="A64" s="146"/>
      <c r="B64" s="47"/>
      <c r="C64" s="46"/>
      <c r="D64" s="47"/>
      <c r="E64" s="46"/>
      <c r="F64" s="46"/>
      <c r="G64" s="47"/>
      <c r="H64" s="46"/>
      <c r="I64" s="46"/>
      <c r="J64" s="147"/>
      <c r="K64" s="46"/>
      <c r="L64" s="47"/>
      <c r="M64" s="46"/>
      <c r="N64" s="47"/>
      <c r="O64" s="46"/>
      <c r="P64" s="46"/>
      <c r="Q64" s="47"/>
      <c r="R64" s="46"/>
      <c r="S64" s="48"/>
      <c r="T64" s="48"/>
      <c r="U64" s="48"/>
      <c r="V64" s="48"/>
      <c r="W64" s="48"/>
      <c r="X64" s="48"/>
      <c r="Y64" s="48"/>
      <c r="Z64" s="48"/>
      <c r="AA64" s="48"/>
      <c r="AB64" s="48"/>
      <c r="AD64" t="s">
        <v>244</v>
      </c>
      <c r="AF64" t="s">
        <v>245</v>
      </c>
      <c r="AG64" t="str">
        <f ca="1">"https://www.northumbriacommunity.org/offices/" &amp; AK64</f>
        <v>https://www.northumbriacommunity.org/offices/morning-prayer</v>
      </c>
      <c r="AH64" t="s">
        <v>242</v>
      </c>
      <c r="AI64"/>
      <c r="AJ64"/>
      <c r="AK64" t="str">
        <f ca="1">IF(AK$55 &lt; 11, "morning-prayer", IF(AK$55 &lt; 16, "midday-prayer", "evening-prayer"))</f>
        <v>morning-prayer</v>
      </c>
      <c r="AL64"/>
      <c r="AM64"/>
      <c r="AN64"/>
      <c r="AO64"/>
      <c r="AP64" t="b">
        <v>0</v>
      </c>
      <c r="AQ64" t="b">
        <v>1</v>
      </c>
      <c r="AR64" t="b">
        <f>IF($AP64, FALSE(), AND($AP65:$AP$69))</f>
        <v>0</v>
      </c>
      <c r="AS64">
        <v>20</v>
      </c>
      <c r="AT64" t="b">
        <f t="shared" si="32"/>
        <v>1</v>
      </c>
      <c r="AU64" t="b">
        <f t="shared" ca="1" si="33"/>
        <v>1</v>
      </c>
      <c r="AV64" t="b">
        <f t="shared" si="34"/>
        <v>1</v>
      </c>
      <c r="AW64" t="b">
        <f t="shared" ca="1" si="35"/>
        <v>1</v>
      </c>
      <c r="AX64" t="b">
        <f t="shared" ca="1" si="36"/>
        <v>1</v>
      </c>
      <c r="AY64" t="b">
        <f>IF(AP64, AND($AP65:$AP$68), TRUE())</f>
        <v>1</v>
      </c>
      <c r="AZ64" t="b">
        <f>OR(AZ63, AP63)</f>
        <v>0</v>
      </c>
      <c r="BA64" t="b">
        <f ca="1"/>
        <v>1</v>
      </c>
      <c r="BB64" t="b">
        <f ca="1"/>
        <v>1</v>
      </c>
      <c r="BC64" t="b">
        <f t="shared" si="37"/>
        <v>0</v>
      </c>
      <c r="BD64" t="b">
        <f t="shared" ca="1" si="38"/>
        <v>0</v>
      </c>
      <c r="BE64" t="b">
        <f t="shared" ca="1" si="39"/>
        <v>0</v>
      </c>
      <c r="BF64" t="b">
        <f t="shared" ca="1" si="40"/>
        <v>0</v>
      </c>
      <c r="BG64">
        <f t="shared" ca="1" si="41"/>
        <v>9</v>
      </c>
      <c r="BM64" s="139"/>
    </row>
    <row r="65" spans="1:65" ht="20.45" customHeight="1">
      <c r="A65" s="146"/>
      <c r="B65" s="47"/>
      <c r="C65" s="46"/>
      <c r="D65" s="47"/>
      <c r="E65" s="46"/>
      <c r="F65" s="46"/>
      <c r="G65" s="47"/>
      <c r="H65" s="46"/>
      <c r="I65" s="46"/>
      <c r="J65" s="148"/>
      <c r="K65" s="46"/>
      <c r="L65" s="47"/>
      <c r="M65" s="46"/>
      <c r="N65" s="47"/>
      <c r="O65" s="46"/>
      <c r="P65" s="46"/>
      <c r="Q65" s="47"/>
      <c r="R65" s="46"/>
      <c r="S65" s="48"/>
      <c r="T65" s="48"/>
      <c r="U65" s="48"/>
      <c r="V65" s="48"/>
      <c r="W65" s="48"/>
      <c r="X65" s="48"/>
      <c r="Y65" s="48"/>
      <c r="Z65" s="48"/>
      <c r="AA65" s="48"/>
      <c r="AB65" s="48"/>
      <c r="AD65" t="s">
        <v>246</v>
      </c>
      <c r="AF65" t="s">
        <v>247</v>
      </c>
      <c r="AG65" t="s">
        <v>248</v>
      </c>
      <c r="AH65" t="str">
        <f ca="1">"MMMM/" &amp; AK65 &amp; ".\ht\ml"</f>
        <v>MMMM/\w\h\o\l\e\/\m\o\r\n\i\n\g\/dd\m.\ht\ml</v>
      </c>
      <c r="AI65"/>
      <c r="AJ65"/>
      <c r="AK65" t="str">
        <f ca="1">"\w\h\o\l\e\/" &amp; IF(AK$55 &lt; 11, "\m\o\r\n\i\n\g\/dd\m", IF(AK$55 &lt; 16, "\n\o\o\n\d\a\y/dd", IF(AK$55 &gt; 20, "\c\o\m\p\l\i\n\e\/dd", "\e\v\e\n\i\n\g\/dd\e")))</f>
        <v>\w\h\o\l\e\/\m\o\r\n\i\n\g\/dd\m</v>
      </c>
      <c r="AL65"/>
      <c r="AM65"/>
      <c r="AN65"/>
      <c r="AO65"/>
      <c r="AP65" t="b">
        <v>0</v>
      </c>
      <c r="AQ65" t="b">
        <v>1</v>
      </c>
      <c r="AR65" t="b">
        <f>IF($AP65, FALSE(), AND($AP66:$AP$69))</f>
        <v>0</v>
      </c>
      <c r="AS65">
        <v>10</v>
      </c>
      <c r="AT65" t="b">
        <f t="shared" si="32"/>
        <v>1</v>
      </c>
      <c r="AU65" t="b">
        <f t="shared" ca="1" si="33"/>
        <v>1</v>
      </c>
      <c r="AV65" t="b">
        <f t="shared" si="34"/>
        <v>1</v>
      </c>
      <c r="AW65" t="b">
        <f t="shared" ca="1" si="35"/>
        <v>1</v>
      </c>
      <c r="AX65" t="b">
        <f t="shared" ca="1" si="36"/>
        <v>1</v>
      </c>
      <c r="AY65" t="b">
        <f>IF(AP65, AND($AP66:$AP$68), TRUE())</f>
        <v>1</v>
      </c>
      <c r="AZ65" t="b">
        <f>OR(AZ64, AP64)</f>
        <v>0</v>
      </c>
      <c r="BA65" t="b">
        <f ca="1"/>
        <v>1</v>
      </c>
      <c r="BB65" t="b">
        <f ca="1"/>
        <v>1</v>
      </c>
      <c r="BC65" t="b">
        <f t="shared" si="37"/>
        <v>0</v>
      </c>
      <c r="BD65" t="b">
        <f t="shared" ca="1" si="38"/>
        <v>0</v>
      </c>
      <c r="BE65" t="b">
        <f t="shared" ca="1" si="39"/>
        <v>0</v>
      </c>
      <c r="BF65" t="b">
        <f t="shared" ca="1" si="40"/>
        <v>0</v>
      </c>
      <c r="BG65">
        <f t="shared" ca="1" si="41"/>
        <v>9</v>
      </c>
      <c r="BM65" s="139"/>
    </row>
    <row r="66" spans="1:65" ht="20.45" customHeight="1">
      <c r="A66" s="146"/>
      <c r="B66" s="47"/>
      <c r="C66" s="46"/>
      <c r="D66" s="47"/>
      <c r="E66" s="46"/>
      <c r="F66" s="46"/>
      <c r="G66" s="47"/>
      <c r="H66" s="46"/>
      <c r="I66" s="46"/>
      <c r="J66" s="147"/>
      <c r="K66" s="46"/>
      <c r="L66" s="47"/>
      <c r="M66" s="46"/>
      <c r="N66" s="47"/>
      <c r="O66" s="46"/>
      <c r="P66" s="46"/>
      <c r="Q66" s="47"/>
      <c r="R66" s="46"/>
      <c r="S66" s="48"/>
      <c r="T66" s="48"/>
      <c r="U66" s="48"/>
      <c r="V66" s="48"/>
      <c r="W66" s="48"/>
      <c r="X66" s="48"/>
      <c r="Y66" s="48"/>
      <c r="Z66" s="48"/>
      <c r="AA66" s="48"/>
      <c r="AB66" s="48"/>
      <c r="AD66" t="s">
        <v>249</v>
      </c>
      <c r="AF66" t="s">
        <v>250</v>
      </c>
      <c r="AG66" t="s">
        <v>251</v>
      </c>
      <c r="AH66" t="str">
        <f ca="1">"\m=MM&amp;\d=DD&amp;\y=YYYY&amp;offic\e=\" &amp; AK66</f>
        <v>\m=MM&amp;\d=DD&amp;\y=YYYY&amp;offic\e=\MP</v>
      </c>
      <c r="AI66"/>
      <c r="AJ66"/>
      <c r="AK66" t="str">
        <f ca="1">IF(AK$55 &lt; 11, "MP", IF(AK$55 &lt; 16, "NP", IF(AK$55 &lt; 20, "EP", "CP")))</f>
        <v>MP</v>
      </c>
      <c r="AL66"/>
      <c r="AM66"/>
      <c r="AN66"/>
      <c r="AO66"/>
      <c r="AP66" t="b">
        <v>0</v>
      </c>
      <c r="AQ66" t="b">
        <v>1</v>
      </c>
      <c r="AR66" t="b">
        <f>IF($AP66, FALSE(), AND($AP67:$AP$69))</f>
        <v>1</v>
      </c>
      <c r="AS66">
        <v>8</v>
      </c>
      <c r="AT66" t="b">
        <f t="shared" si="32"/>
        <v>1</v>
      </c>
      <c r="AU66" t="b">
        <f t="shared" ca="1" si="33"/>
        <v>1</v>
      </c>
      <c r="AV66" t="b">
        <f t="shared" si="34"/>
        <v>1</v>
      </c>
      <c r="AW66" t="b">
        <f t="shared" ca="1" si="35"/>
        <v>1</v>
      </c>
      <c r="AX66" t="b">
        <f t="shared" ca="1" si="36"/>
        <v>1</v>
      </c>
      <c r="AY66" t="b">
        <f>IF(AP66, AND($AP67:$AP$68), TRUE())</f>
        <v>1</v>
      </c>
      <c r="AZ66" t="b">
        <f>OR(AZ65, AP65)</f>
        <v>0</v>
      </c>
      <c r="BA66" t="b">
        <f ca="1"/>
        <v>1</v>
      </c>
      <c r="BB66" t="b">
        <f ca="1"/>
        <v>1</v>
      </c>
      <c r="BC66" t="b">
        <f t="shared" si="37"/>
        <v>0</v>
      </c>
      <c r="BD66" t="b">
        <f t="shared" ca="1" si="38"/>
        <v>0</v>
      </c>
      <c r="BE66" t="b">
        <f t="shared" ca="1" si="39"/>
        <v>0</v>
      </c>
      <c r="BF66" t="b">
        <f t="shared" ca="1" si="40"/>
        <v>0</v>
      </c>
      <c r="BG66">
        <f t="shared" ca="1" si="41"/>
        <v>10</v>
      </c>
    </row>
    <row r="67" spans="1:65" ht="20.45" customHeight="1">
      <c r="A67" s="146"/>
      <c r="B67" s="47"/>
      <c r="C67" s="46"/>
      <c r="D67" s="47"/>
      <c r="E67" s="46"/>
      <c r="F67" s="46"/>
      <c r="G67" s="47"/>
      <c r="H67" s="46"/>
      <c r="I67" s="46"/>
      <c r="J67" s="147"/>
      <c r="K67" s="46"/>
      <c r="L67" s="47"/>
      <c r="M67" s="46"/>
      <c r="N67" s="47"/>
      <c r="O67" s="46"/>
      <c r="P67" s="46"/>
      <c r="Q67" s="47"/>
      <c r="R67" s="46"/>
      <c r="S67" s="48"/>
      <c r="T67" s="48"/>
      <c r="U67" s="48"/>
      <c r="V67" s="48"/>
      <c r="W67" s="48"/>
      <c r="X67" s="48"/>
      <c r="Y67" s="48"/>
      <c r="Z67" s="48"/>
      <c r="AA67" s="48"/>
      <c r="AB67" s="48"/>
      <c r="AD67" t="s">
        <v>252</v>
      </c>
      <c r="AF67" t="s">
        <v>253</v>
      </c>
      <c r="AG67" t="str">
        <f>"https://www.sacredspace.ie/daily-prayer/"</f>
        <v>https://www.sacredspace.ie/daily-prayer/</v>
      </c>
      <c r="AH67" t="s">
        <v>236</v>
      </c>
      <c r="AI67"/>
      <c r="AJ67"/>
      <c r="AK67"/>
      <c r="AL67"/>
      <c r="AM67"/>
      <c r="AN67"/>
      <c r="AO67"/>
      <c r="AP67" t="b">
        <v>1</v>
      </c>
      <c r="AQ67" t="b">
        <v>1</v>
      </c>
      <c r="AR67" t="b">
        <f>IF($AP67, FALSE(), AND($AP68:$AP$69))</f>
        <v>0</v>
      </c>
      <c r="AS67">
        <v>1</v>
      </c>
      <c r="AT67" t="b">
        <f t="shared" si="32"/>
        <v>0</v>
      </c>
      <c r="AU67" t="b">
        <f t="shared" ca="1" si="33"/>
        <v>1</v>
      </c>
      <c r="AV67" t="b">
        <f t="shared" si="34"/>
        <v>1</v>
      </c>
      <c r="AW67" t="b">
        <f t="shared" ca="1" si="35"/>
        <v>0</v>
      </c>
      <c r="AX67" t="b">
        <f t="shared" ca="1" si="36"/>
        <v>0</v>
      </c>
      <c r="AY67" t="b">
        <f>IF(AP67, AND($AP68:$AP$68), TRUE())</f>
        <v>1</v>
      </c>
      <c r="AZ67" t="b">
        <f>OR(AZ66, AP66)</f>
        <v>0</v>
      </c>
      <c r="BA67" t="b">
        <f ca="1"/>
        <v>1</v>
      </c>
      <c r="BB67" t="b">
        <f ca="1"/>
        <v>1</v>
      </c>
      <c r="BC67" t="b">
        <f t="shared" si="37"/>
        <v>1</v>
      </c>
      <c r="BD67" t="b">
        <f t="shared" ca="1" si="38"/>
        <v>1</v>
      </c>
      <c r="BE67" t="b">
        <f t="shared" ca="1" si="39"/>
        <v>1</v>
      </c>
      <c r="BF67" t="b">
        <f t="shared" ca="1" si="40"/>
        <v>0</v>
      </c>
      <c r="BG67">
        <f t="shared" ca="1" si="41"/>
        <v>10</v>
      </c>
    </row>
    <row r="68" spans="1:65" ht="20.45" customHeight="1">
      <c r="A68" s="146"/>
      <c r="B68" s="47"/>
      <c r="C68" s="46"/>
      <c r="D68" s="47"/>
      <c r="E68" s="46"/>
      <c r="F68" s="46"/>
      <c r="G68" s="47"/>
      <c r="H68" s="46"/>
      <c r="I68" s="46"/>
      <c r="J68" s="147"/>
      <c r="K68" s="46"/>
      <c r="L68" s="47"/>
      <c r="M68" s="46"/>
      <c r="N68" s="47"/>
      <c r="O68" s="46"/>
      <c r="P68" s="46"/>
      <c r="Q68" s="47"/>
      <c r="R68" s="46"/>
      <c r="S68" s="48"/>
      <c r="T68" s="48"/>
      <c r="U68" s="48"/>
      <c r="V68" s="48"/>
      <c r="W68" s="48"/>
      <c r="X68" s="48"/>
      <c r="Y68" s="48"/>
      <c r="Z68" s="48"/>
      <c r="AA68" s="48"/>
      <c r="AB68" s="48"/>
      <c r="AD68" t="s">
        <v>254</v>
      </c>
      <c r="AF68" t="s">
        <v>255</v>
      </c>
      <c r="AG68" t="s">
        <v>256</v>
      </c>
      <c r="AH68" t="s">
        <v>242</v>
      </c>
      <c r="AI68"/>
      <c r="AJ68"/>
      <c r="AK68"/>
      <c r="AL68"/>
      <c r="AM68"/>
      <c r="AN68"/>
      <c r="AO68"/>
      <c r="AP68" t="b">
        <v>1</v>
      </c>
      <c r="AQ68" t="b">
        <v>1</v>
      </c>
      <c r="AR68" t="b">
        <f>IF($AP68, FALSE(), AND($AP69:$AP$69))</f>
        <v>0</v>
      </c>
      <c r="AS68">
        <v>1</v>
      </c>
      <c r="AT68" t="b">
        <f t="shared" si="32"/>
        <v>0</v>
      </c>
      <c r="AU68" t="b">
        <f t="shared" ca="1" si="33"/>
        <v>1</v>
      </c>
      <c r="AV68" t="b">
        <f t="shared" si="34"/>
        <v>1</v>
      </c>
      <c r="AW68" t="b">
        <f t="shared" ca="1" si="35"/>
        <v>0</v>
      </c>
      <c r="AX68" t="b">
        <f t="shared" ca="1" si="36"/>
        <v>0</v>
      </c>
      <c r="AY68" t="b">
        <f>IF(AP68, AND($AP$68:$AP69), TRUE())</f>
        <v>1</v>
      </c>
      <c r="AZ68" t="b">
        <f>OR(AZ67, AP67)</f>
        <v>1</v>
      </c>
      <c r="BA68" t="b">
        <f ca="1"/>
        <v>1</v>
      </c>
      <c r="BB68" t="b">
        <f ca="1"/>
        <v>1</v>
      </c>
      <c r="BC68" t="b">
        <f t="shared" si="37"/>
        <v>1</v>
      </c>
      <c r="BD68" t="b">
        <f t="shared" ca="1" si="38"/>
        <v>1</v>
      </c>
      <c r="BE68" t="b">
        <f t="shared" ca="1" si="39"/>
        <v>1</v>
      </c>
      <c r="BF68" t="b">
        <f t="shared" ca="1" si="40"/>
        <v>0</v>
      </c>
      <c r="BG68">
        <f t="shared" ca="1" si="41"/>
        <v>11</v>
      </c>
      <c r="BI68" s="145" t="s">
        <v>257</v>
      </c>
      <c r="BM68" s="139"/>
    </row>
    <row r="69" spans="1:65" ht="20.45" customHeight="1">
      <c r="A69" s="146"/>
      <c r="B69" s="147"/>
      <c r="C69" s="146"/>
      <c r="D69" s="147"/>
      <c r="E69" s="146"/>
      <c r="F69" s="146"/>
      <c r="G69" s="147"/>
      <c r="H69" s="146"/>
      <c r="I69" s="146"/>
      <c r="J69" s="147"/>
      <c r="K69" s="146"/>
      <c r="L69" s="147"/>
      <c r="M69" s="146"/>
      <c r="N69" s="147"/>
      <c r="O69" s="146"/>
      <c r="P69" s="146"/>
      <c r="Q69" s="47"/>
      <c r="R69" s="146"/>
      <c r="S69" s="147"/>
      <c r="T69" s="147"/>
      <c r="U69" s="147"/>
      <c r="V69" s="147"/>
      <c r="W69" s="147"/>
      <c r="X69" s="147"/>
      <c r="Y69" s="147"/>
      <c r="Z69" s="147"/>
      <c r="AA69" s="147"/>
      <c r="AB69" s="147"/>
      <c r="AD69" t="s">
        <v>258</v>
      </c>
      <c r="AF69" t="s">
        <v>259</v>
      </c>
      <c r="AG69" t="str">
        <f ca="1">"https://www.dailyoffice2019.com/" &amp; AK69</f>
        <v>https://www.dailyoffice2019.com/morning_prayer/</v>
      </c>
      <c r="AH69" t="s">
        <v>260</v>
      </c>
      <c r="AI69"/>
      <c r="AJ69"/>
      <c r="AK69" t="str">
        <f ca="1">IF(AK$55 &lt; 11, "morning_prayer/", IF(AK$55 &lt; 16, "midday_prayer/", "evening_prayer/"))</f>
        <v>morning_prayer/</v>
      </c>
      <c r="AL69"/>
      <c r="AM69"/>
      <c r="AN69"/>
      <c r="AO69"/>
      <c r="AP69">
        <v>1</v>
      </c>
      <c r="BG69">
        <f ca="1">SUM(BG63:BG68)</f>
        <v>58</v>
      </c>
      <c r="BM69" s="139"/>
    </row>
    <row r="70" spans="1:65" ht="20.45" customHeight="1">
      <c r="A70" s="146"/>
      <c r="B70" s="147"/>
      <c r="C70" s="146"/>
      <c r="D70" s="147"/>
      <c r="E70" s="146"/>
      <c r="F70" s="146"/>
      <c r="G70" s="147"/>
      <c r="H70" s="146"/>
      <c r="I70" s="146"/>
      <c r="J70" s="147"/>
      <c r="K70" s="146"/>
      <c r="L70" s="147"/>
      <c r="M70" s="146"/>
      <c r="N70" s="147"/>
      <c r="O70" s="146"/>
      <c r="P70" s="146"/>
      <c r="Q70" s="47"/>
      <c r="R70" s="146"/>
      <c r="S70" s="149"/>
      <c r="T70" s="149"/>
      <c r="U70" s="149"/>
      <c r="V70" s="149"/>
      <c r="W70" s="149"/>
      <c r="X70" s="149"/>
      <c r="Y70" s="149"/>
      <c r="Z70" s="149"/>
      <c r="AA70" s="149"/>
      <c r="AB70" s="149"/>
      <c r="AF70" t="s">
        <v>261</v>
      </c>
      <c r="AG70" t="s">
        <v>262</v>
      </c>
      <c r="AH70" t="s">
        <v>263</v>
      </c>
      <c r="AI70"/>
      <c r="AJ70"/>
      <c r="AK70"/>
      <c r="AL70"/>
      <c r="AM70"/>
      <c r="AN70"/>
      <c r="AO70"/>
      <c r="AP70"/>
      <c r="BM70" s="139"/>
    </row>
    <row r="71" spans="1:65" ht="20.45" customHeight="1">
      <c r="A71" s="146"/>
      <c r="B71" s="147"/>
      <c r="C71" s="146"/>
      <c r="D71" s="147"/>
      <c r="E71" s="146"/>
      <c r="F71" s="146"/>
      <c r="G71" s="147"/>
      <c r="H71" s="146"/>
      <c r="I71" s="146"/>
      <c r="J71" s="147"/>
      <c r="K71" s="146"/>
      <c r="L71" s="147"/>
      <c r="M71" s="146"/>
      <c r="N71" s="147"/>
      <c r="O71" s="146"/>
      <c r="P71" s="146"/>
      <c r="Q71" s="47"/>
      <c r="R71" s="146"/>
      <c r="S71" s="149"/>
      <c r="T71" s="149"/>
      <c r="U71" s="149"/>
      <c r="V71" s="149"/>
      <c r="W71" s="149"/>
      <c r="X71" s="149"/>
      <c r="Y71" s="149"/>
      <c r="Z71" s="149"/>
      <c r="AA71" s="149"/>
      <c r="AB71" s="149"/>
      <c r="AF71" t="s">
        <v>264</v>
      </c>
      <c r="AG71" t="s">
        <v>265</v>
      </c>
      <c r="AH71" t="str">
        <f>"MMDDYY" &amp; ".cf\m"</f>
        <v>MMDDYY.cf\m</v>
      </c>
      <c r="AI71"/>
      <c r="AJ71"/>
      <c r="AK71"/>
      <c r="AL71"/>
      <c r="AM71"/>
      <c r="AN71"/>
      <c r="AO71">
        <v>3</v>
      </c>
      <c r="AP71" t="b">
        <f t="array" ref="AP71:AP76">AS71:AS76 &lt; 2</f>
        <v>0</v>
      </c>
      <c r="AQ71" t="b">
        <f t="array" ref="AQ71:AQ76">_xlfn.ISFORMULA(L26:L31)</f>
        <v>1</v>
      </c>
      <c r="AR71" t="b">
        <f>IF($AP71, FALSE(), AND($AP72:$AP$77))</f>
        <v>0</v>
      </c>
      <c r="AS71">
        <f t="array" ref="AS71:AS76">LEN(L26:L31)</f>
        <v>24</v>
      </c>
      <c r="AT71" t="b">
        <f t="shared" ref="AT71:AT76" si="42">AND(AS71 &gt; $BI$90, AS71 &lt;= $BI$93)</f>
        <v>1</v>
      </c>
      <c r="AU71" t="b">
        <f t="shared" ref="AU71:AU76" ca="1" si="43">OR(AP71, IFERROR(SUMPRODUCT(SEARCH(MID(L26,ROW(INDIRECT("1:"&amp;LEN(L26))),1), $BI$87)), 0) &lt;&gt; 0)</f>
        <v>1</v>
      </c>
      <c r="AV71" t="b">
        <f t="shared" ref="AV71:AV76" si="44">OR(AP71, AND(COUNTIF($AQ$5:$AQ$42, $L26) &lt; 2, COUNTIF($L$9:$L$15, $L26) = 0))</f>
        <v>1</v>
      </c>
      <c r="AW71" t="b">
        <f t="shared" ref="AW71:AW76" ca="1" si="45">AND(AT71:AV71)</f>
        <v>1</v>
      </c>
      <c r="AX71" t="b">
        <f t="shared" ref="AX71:AX76" ca="1" si="46">AND($AW71, NOT($BE71))</f>
        <v>1</v>
      </c>
      <c r="AY71" t="b">
        <f>IF(AP71, AND($AP72:$AP$76), TRUE())</f>
        <v>1</v>
      </c>
      <c r="AZ71" t="b">
        <f>FALSE()</f>
        <v>0</v>
      </c>
      <c r="BA71" t="b">
        <f t="array" aca="1" ref="BA71:BB76" ca="1">AS17:AT22</f>
        <v>1</v>
      </c>
      <c r="BB71" t="b">
        <f ca="1"/>
        <v>1</v>
      </c>
      <c r="BC71" t="b">
        <f t="shared" ref="BC71:BC76" si="47">OR($AP$51, AND($AD$45, AP71))</f>
        <v>0</v>
      </c>
      <c r="BD71" t="b">
        <f t="shared" ref="BD71:BD76" ca="1" si="48">OR(AND(AP71, NOT(BA71), AY71), BC71, AZ71)</f>
        <v>0</v>
      </c>
      <c r="BE71" t="b">
        <f t="shared" ref="BE71:BE76" ca="1" si="49">IF(AY71, IF(BA71, BD71, OR(NOT(BB71), BD71, AR71)), FALSE())</f>
        <v>0</v>
      </c>
      <c r="BF71" t="b">
        <f t="shared" ref="BF71:BF76" ca="1" si="50">NOT( AND( OR($AP71, $AW71), $AY71) )</f>
        <v>0</v>
      </c>
      <c r="BG71">
        <f t="shared" ref="BG71:BG76" ca="1" si="51">COUNTIF(AP71:BF71, TRUE())</f>
        <v>9</v>
      </c>
      <c r="BM71" s="139"/>
    </row>
    <row r="72" spans="1:65" ht="20.45" customHeight="1">
      <c r="A72" s="146"/>
      <c r="B72" s="147"/>
      <c r="C72" s="146"/>
      <c r="D72" s="147"/>
      <c r="E72" s="146"/>
      <c r="F72" s="146"/>
      <c r="G72" s="147"/>
      <c r="H72" s="146"/>
      <c r="I72" s="146"/>
      <c r="J72" s="147"/>
      <c r="K72" s="146"/>
      <c r="L72" s="147"/>
      <c r="M72" s="146"/>
      <c r="N72" s="147"/>
      <c r="O72" s="146"/>
      <c r="P72" s="146"/>
      <c r="Q72" s="47"/>
      <c r="R72" s="146"/>
      <c r="S72" s="149"/>
      <c r="T72" s="149"/>
      <c r="U72" s="149"/>
      <c r="V72" s="149"/>
      <c r="W72" s="149"/>
      <c r="X72" s="149"/>
      <c r="Y72" s="149"/>
      <c r="Z72" s="149"/>
      <c r="AA72" s="149"/>
      <c r="AB72" s="149"/>
      <c r="AD72" t="s">
        <v>266</v>
      </c>
      <c r="AF72" t="s">
        <v>267</v>
      </c>
      <c r="AG72" t="s">
        <v>268</v>
      </c>
      <c r="AH72" t="s">
        <v>236</v>
      </c>
      <c r="AI72"/>
      <c r="AJ72"/>
      <c r="AK72"/>
      <c r="AL72"/>
      <c r="AM72"/>
      <c r="AN72"/>
      <c r="AO72"/>
      <c r="AP72" t="b">
        <v>0</v>
      </c>
      <c r="AQ72" t="b">
        <v>1</v>
      </c>
      <c r="AR72" t="b">
        <f>IF($AP72, FALSE(), AND($AP73:$AP$77))</f>
        <v>0</v>
      </c>
      <c r="AS72">
        <v>20</v>
      </c>
      <c r="AT72" t="b">
        <f t="shared" si="42"/>
        <v>1</v>
      </c>
      <c r="AU72" t="b">
        <f t="shared" ca="1" si="43"/>
        <v>1</v>
      </c>
      <c r="AV72" t="b">
        <f t="shared" si="44"/>
        <v>1</v>
      </c>
      <c r="AW72" t="b">
        <f t="shared" ca="1" si="45"/>
        <v>1</v>
      </c>
      <c r="AX72" t="b">
        <f t="shared" ca="1" si="46"/>
        <v>1</v>
      </c>
      <c r="AY72" t="b">
        <f>IF(AP72, AND($AP73:$AP$76), TRUE())</f>
        <v>1</v>
      </c>
      <c r="AZ72" t="b">
        <f>OR(AZ71, AP71)</f>
        <v>0</v>
      </c>
      <c r="BA72" t="b">
        <f ca="1"/>
        <v>1</v>
      </c>
      <c r="BB72" t="b">
        <f ca="1"/>
        <v>1</v>
      </c>
      <c r="BC72" t="b">
        <f t="shared" si="47"/>
        <v>0</v>
      </c>
      <c r="BD72" t="b">
        <f t="shared" ca="1" si="48"/>
        <v>0</v>
      </c>
      <c r="BE72" t="b">
        <f t="shared" ca="1" si="49"/>
        <v>0</v>
      </c>
      <c r="BF72" t="b">
        <f t="shared" ca="1" si="50"/>
        <v>0</v>
      </c>
      <c r="BG72">
        <f t="shared" ca="1" si="51"/>
        <v>9</v>
      </c>
      <c r="BI72" s="145" t="s">
        <v>269</v>
      </c>
      <c r="BM72" s="139"/>
    </row>
    <row r="73" spans="1:65" ht="20.45" customHeight="1">
      <c r="A73" s="146"/>
      <c r="B73" s="147"/>
      <c r="C73" s="146"/>
      <c r="D73" s="147"/>
      <c r="E73" s="146"/>
      <c r="F73" s="146"/>
      <c r="G73" s="147"/>
      <c r="H73" s="146"/>
      <c r="I73" s="146"/>
      <c r="J73" s="147"/>
      <c r="K73" s="146"/>
      <c r="L73" s="147"/>
      <c r="M73" s="146"/>
      <c r="N73" s="147"/>
      <c r="O73" s="146"/>
      <c r="P73" s="146"/>
      <c r="Q73" s="47"/>
      <c r="R73" s="146"/>
      <c r="S73" s="149"/>
      <c r="T73" s="149"/>
      <c r="U73" s="149"/>
      <c r="V73" s="149"/>
      <c r="W73" s="149"/>
      <c r="X73" s="149"/>
      <c r="Y73" s="149"/>
      <c r="Z73" s="149"/>
      <c r="AA73" s="149"/>
      <c r="AB73" s="149"/>
      <c r="AD73" t="s">
        <v>108</v>
      </c>
      <c r="AF73" t="s">
        <v>270</v>
      </c>
      <c r="AG73" t="s">
        <v>271</v>
      </c>
      <c r="AH73" t="s">
        <v>242</v>
      </c>
      <c r="AI73"/>
      <c r="AJ73"/>
      <c r="AK73"/>
      <c r="AL73"/>
      <c r="AM73"/>
      <c r="AN73"/>
      <c r="AO73"/>
      <c r="AP73" t="b">
        <v>0</v>
      </c>
      <c r="AQ73" t="b">
        <v>1</v>
      </c>
      <c r="AR73" t="b">
        <f>IF($AP73, FALSE(), AND($AP74:$AP$77))</f>
        <v>0</v>
      </c>
      <c r="AS73">
        <v>8</v>
      </c>
      <c r="AT73" t="b">
        <f t="shared" si="42"/>
        <v>1</v>
      </c>
      <c r="AU73" t="b">
        <f t="shared" ca="1" si="43"/>
        <v>1</v>
      </c>
      <c r="AV73" t="b">
        <f t="shared" si="44"/>
        <v>1</v>
      </c>
      <c r="AW73" t="b">
        <f t="shared" ca="1" si="45"/>
        <v>1</v>
      </c>
      <c r="AX73" t="b">
        <f t="shared" ca="1" si="46"/>
        <v>1</v>
      </c>
      <c r="AY73" t="b">
        <f>IF(AP73, AND($AP74:$AP$76), TRUE())</f>
        <v>1</v>
      </c>
      <c r="AZ73" t="b">
        <f>OR(AZ72, AP72)</f>
        <v>0</v>
      </c>
      <c r="BA73" t="b">
        <f ca="1"/>
        <v>1</v>
      </c>
      <c r="BB73" t="b">
        <f ca="1"/>
        <v>1</v>
      </c>
      <c r="BC73" t="b">
        <f t="shared" si="47"/>
        <v>0</v>
      </c>
      <c r="BD73" t="b">
        <f t="shared" ca="1" si="48"/>
        <v>0</v>
      </c>
      <c r="BE73" t="b">
        <f t="shared" ca="1" si="49"/>
        <v>0</v>
      </c>
      <c r="BF73" t="b">
        <f t="shared" ca="1" si="50"/>
        <v>0</v>
      </c>
      <c r="BG73">
        <f t="shared" ca="1" si="51"/>
        <v>9</v>
      </c>
      <c r="BM73" s="139"/>
    </row>
    <row r="74" spans="1:65" ht="20.45" customHeight="1">
      <c r="A74" s="146"/>
      <c r="B74" s="147"/>
      <c r="C74" s="146"/>
      <c r="D74" s="147"/>
      <c r="E74" s="146"/>
      <c r="F74" s="146"/>
      <c r="G74" s="147"/>
      <c r="H74" s="146"/>
      <c r="I74" s="146"/>
      <c r="J74" s="147"/>
      <c r="K74" s="146"/>
      <c r="L74" s="147"/>
      <c r="M74" s="146"/>
      <c r="N74" s="147"/>
      <c r="O74" s="146"/>
      <c r="P74" s="146"/>
      <c r="Q74" s="47"/>
      <c r="R74" s="146"/>
      <c r="S74" s="149"/>
      <c r="T74" s="149"/>
      <c r="U74" s="149"/>
      <c r="V74" s="149"/>
      <c r="W74" s="149"/>
      <c r="X74" s="149"/>
      <c r="Y74" s="149"/>
      <c r="Z74" s="149"/>
      <c r="AA74" s="149"/>
      <c r="AB74" s="149"/>
      <c r="AD74">
        <v>2</v>
      </c>
      <c r="AF74" t="s">
        <v>272</v>
      </c>
      <c r="AG74" t="s">
        <v>273</v>
      </c>
      <c r="AH74" t="str">
        <f ca="1">"\d=DD&amp;\m=M&amp;\y=YYYY&amp;offic\e=\" &amp; AK74</f>
        <v>\d=DD&amp;\m=M&amp;\y=YYYY&amp;offic\e=\MP</v>
      </c>
      <c r="AI74"/>
      <c r="AJ74"/>
      <c r="AK74" t="str">
        <f ca="1">IF(AK$55 &lt; 11, "MP", IF(AK$55 &lt; 16, "NP", "EP"))</f>
        <v>MP</v>
      </c>
      <c r="AL74"/>
      <c r="AM74"/>
      <c r="AN74"/>
      <c r="AO74"/>
      <c r="AP74" t="b">
        <v>0</v>
      </c>
      <c r="AQ74" t="b">
        <v>1</v>
      </c>
      <c r="AR74" t="b">
        <f>IF($AP74, FALSE(), AND($AP75:$AP$77))</f>
        <v>0</v>
      </c>
      <c r="AS74">
        <v>8</v>
      </c>
      <c r="AT74" t="b">
        <f t="shared" si="42"/>
        <v>1</v>
      </c>
      <c r="AU74" t="b">
        <f t="shared" ca="1" si="43"/>
        <v>1</v>
      </c>
      <c r="AV74" t="b">
        <f t="shared" si="44"/>
        <v>1</v>
      </c>
      <c r="AW74" t="b">
        <f t="shared" ca="1" si="45"/>
        <v>1</v>
      </c>
      <c r="AX74" t="b">
        <f t="shared" ca="1" si="46"/>
        <v>1</v>
      </c>
      <c r="AY74" t="b">
        <f>IF(AP74, AND($AP75:$AP$76), TRUE())</f>
        <v>1</v>
      </c>
      <c r="AZ74" t="b">
        <f>OR(AZ73, AP73)</f>
        <v>0</v>
      </c>
      <c r="BA74" t="b">
        <f ca="1"/>
        <v>1</v>
      </c>
      <c r="BB74" t="b">
        <f ca="1"/>
        <v>1</v>
      </c>
      <c r="BC74" t="b">
        <f t="shared" si="47"/>
        <v>0</v>
      </c>
      <c r="BD74" t="b">
        <f t="shared" ca="1" si="48"/>
        <v>0</v>
      </c>
      <c r="BE74" t="b">
        <f t="shared" ca="1" si="49"/>
        <v>0</v>
      </c>
      <c r="BF74" t="b">
        <f t="shared" ca="1" si="50"/>
        <v>0</v>
      </c>
      <c r="BG74">
        <f t="shared" ca="1" si="51"/>
        <v>9</v>
      </c>
      <c r="BI74" s="145" t="s">
        <v>274</v>
      </c>
      <c r="BM74" s="139"/>
    </row>
    <row r="75" spans="1:65" ht="20.45" customHeight="1">
      <c r="A75" s="146"/>
      <c r="B75" s="147"/>
      <c r="C75" s="146"/>
      <c r="D75" s="147"/>
      <c r="E75" s="146"/>
      <c r="F75" s="146"/>
      <c r="G75" s="147"/>
      <c r="H75" s="146"/>
      <c r="I75" s="146"/>
      <c r="J75" s="147"/>
      <c r="K75" s="146"/>
      <c r="L75" s="147"/>
      <c r="M75" s="146"/>
      <c r="N75" s="147"/>
      <c r="O75" s="146"/>
      <c r="P75" s="146"/>
      <c r="Q75" s="47"/>
      <c r="R75" s="146"/>
      <c r="S75" s="149"/>
      <c r="T75" s="149"/>
      <c r="U75" s="149"/>
      <c r="V75" s="149"/>
      <c r="W75" s="149"/>
      <c r="X75" s="149"/>
      <c r="Y75" s="149"/>
      <c r="Z75" s="149"/>
      <c r="AA75" s="149"/>
      <c r="AB75" s="149"/>
      <c r="AD75">
        <v>4</v>
      </c>
      <c r="AF75" t="s">
        <v>275</v>
      </c>
      <c r="AG75" t="s">
        <v>276</v>
      </c>
      <c r="AH75" t="s">
        <v>277</v>
      </c>
      <c r="AI75"/>
      <c r="AJ75"/>
      <c r="AK75"/>
      <c r="AL75"/>
      <c r="AM75"/>
      <c r="AN75"/>
      <c r="AO75"/>
      <c r="AP75" t="b">
        <v>0</v>
      </c>
      <c r="AQ75" t="b">
        <v>1</v>
      </c>
      <c r="AR75" t="b">
        <f>IF($AP75, FALSE(), AND($AP76:$AP$77))</f>
        <v>1</v>
      </c>
      <c r="AS75">
        <v>8</v>
      </c>
      <c r="AT75" t="b">
        <f t="shared" si="42"/>
        <v>1</v>
      </c>
      <c r="AU75" t="b">
        <f t="shared" ca="1" si="43"/>
        <v>1</v>
      </c>
      <c r="AV75" t="b">
        <f t="shared" si="44"/>
        <v>1</v>
      </c>
      <c r="AW75" t="b">
        <f t="shared" ca="1" si="45"/>
        <v>1</v>
      </c>
      <c r="AX75" t="b">
        <f t="shared" ca="1" si="46"/>
        <v>1</v>
      </c>
      <c r="AY75" t="b">
        <f>IF(AP75, AND($AP76:$AP$76), TRUE())</f>
        <v>1</v>
      </c>
      <c r="AZ75" t="b">
        <f>OR(AZ74, AP74)</f>
        <v>0</v>
      </c>
      <c r="BA75" t="b">
        <f ca="1"/>
        <v>1</v>
      </c>
      <c r="BB75" t="b">
        <f ca="1"/>
        <v>1</v>
      </c>
      <c r="BC75" t="b">
        <f t="shared" si="47"/>
        <v>0</v>
      </c>
      <c r="BD75" t="b">
        <f t="shared" ca="1" si="48"/>
        <v>0</v>
      </c>
      <c r="BE75" t="b">
        <f t="shared" ca="1" si="49"/>
        <v>0</v>
      </c>
      <c r="BF75" t="b">
        <f t="shared" ca="1" si="50"/>
        <v>0</v>
      </c>
      <c r="BG75">
        <f t="shared" ca="1" si="51"/>
        <v>10</v>
      </c>
      <c r="BM75" s="139"/>
    </row>
    <row r="76" spans="1:65" ht="20.45" customHeight="1">
      <c r="A76" s="146"/>
      <c r="B76" s="147"/>
      <c r="C76" s="146"/>
      <c r="D76" s="147"/>
      <c r="E76" s="146"/>
      <c r="F76" s="146"/>
      <c r="G76" s="147"/>
      <c r="H76" s="146"/>
      <c r="I76" s="146"/>
      <c r="J76" s="147"/>
      <c r="K76" s="146"/>
      <c r="L76" s="147"/>
      <c r="M76" s="146"/>
      <c r="N76" s="147"/>
      <c r="O76" s="146"/>
      <c r="P76" s="146"/>
      <c r="Q76" s="47"/>
      <c r="R76" s="146"/>
      <c r="S76" s="147"/>
      <c r="T76" s="147"/>
      <c r="U76" s="147"/>
      <c r="V76" s="147"/>
      <c r="W76" s="147"/>
      <c r="X76" s="147"/>
      <c r="Y76" s="147"/>
      <c r="Z76" s="147"/>
      <c r="AA76" s="147"/>
      <c r="AB76" s="147"/>
      <c r="AD76">
        <v>5</v>
      </c>
      <c r="AF76" t="s">
        <v>278</v>
      </c>
      <c r="AG76" t="s">
        <v>279</v>
      </c>
      <c r="AH76" t="s">
        <v>280</v>
      </c>
      <c r="AI76"/>
      <c r="AJ76"/>
      <c r="AK76"/>
      <c r="AL76"/>
      <c r="AM76"/>
      <c r="AN76"/>
      <c r="AO76"/>
      <c r="AP76" t="b">
        <v>1</v>
      </c>
      <c r="AQ76" t="b">
        <v>1</v>
      </c>
      <c r="AR76" t="b">
        <f>IF($AP76, FALSE(), AND($AP77:$AP$77))</f>
        <v>0</v>
      </c>
      <c r="AS76">
        <v>1</v>
      </c>
      <c r="AT76" t="b">
        <f t="shared" si="42"/>
        <v>0</v>
      </c>
      <c r="AU76" t="b">
        <f t="shared" ca="1" si="43"/>
        <v>1</v>
      </c>
      <c r="AV76" t="b">
        <f t="shared" si="44"/>
        <v>1</v>
      </c>
      <c r="AW76" t="b">
        <f t="shared" ca="1" si="45"/>
        <v>0</v>
      </c>
      <c r="AX76" t="b">
        <f t="shared" ca="1" si="46"/>
        <v>0</v>
      </c>
      <c r="AY76" t="b">
        <f>IF(AP76, AND($AP$76:$AP77), TRUE())</f>
        <v>1</v>
      </c>
      <c r="AZ76" t="b">
        <f>OR(AZ75, AP75)</f>
        <v>0</v>
      </c>
      <c r="BA76" t="b">
        <f ca="1"/>
        <v>1</v>
      </c>
      <c r="BB76" t="b">
        <f ca="1"/>
        <v>1</v>
      </c>
      <c r="BC76" t="b">
        <f t="shared" si="47"/>
        <v>1</v>
      </c>
      <c r="BD76" t="b">
        <f t="shared" ca="1" si="48"/>
        <v>1</v>
      </c>
      <c r="BE76" t="b">
        <f t="shared" ca="1" si="49"/>
        <v>1</v>
      </c>
      <c r="BF76" t="b">
        <f t="shared" ca="1" si="50"/>
        <v>0</v>
      </c>
      <c r="BG76">
        <f t="shared" ca="1" si="51"/>
        <v>10</v>
      </c>
      <c r="BM76" s="139"/>
    </row>
    <row r="77" spans="1:65" ht="20.45" customHeight="1">
      <c r="A77" s="146"/>
      <c r="B77" s="147"/>
      <c r="C77" s="146"/>
      <c r="D77" s="147"/>
      <c r="E77" s="146"/>
      <c r="F77" s="146"/>
      <c r="G77" s="147"/>
      <c r="H77" s="146"/>
      <c r="I77" s="146"/>
      <c r="J77" s="147"/>
      <c r="K77" s="146"/>
      <c r="L77" s="147"/>
      <c r="M77" s="146"/>
      <c r="N77" s="147"/>
      <c r="O77" s="146"/>
      <c r="P77" s="146"/>
      <c r="Q77" s="147"/>
      <c r="R77" s="146"/>
      <c r="S77" s="147"/>
      <c r="T77" s="147"/>
      <c r="U77" s="147"/>
      <c r="V77" s="147"/>
      <c r="W77" s="147"/>
      <c r="X77" s="147"/>
      <c r="Y77" s="147"/>
      <c r="Z77" s="147"/>
      <c r="AA77" s="147"/>
      <c r="AB77" s="147"/>
      <c r="AD77">
        <v>6</v>
      </c>
      <c r="AF77" t="s">
        <v>281</v>
      </c>
      <c r="AG77" t="s">
        <v>282</v>
      </c>
      <c r="AH77" t="s">
        <v>283</v>
      </c>
      <c r="AI77"/>
      <c r="AJ77"/>
      <c r="AK77"/>
      <c r="AL77"/>
      <c r="AM77"/>
      <c r="AN77"/>
      <c r="AO77"/>
      <c r="AP77">
        <v>1</v>
      </c>
      <c r="BG77">
        <f ca="1">SUM(BG71:BG76)</f>
        <v>56</v>
      </c>
      <c r="BI77" s="123" t="s">
        <v>284</v>
      </c>
      <c r="BM77" s="139"/>
    </row>
    <row r="78" spans="1:65" ht="20.45" customHeight="1">
      <c r="A78" s="146"/>
      <c r="B78" s="147"/>
      <c r="C78" s="146"/>
      <c r="D78" s="147"/>
      <c r="E78" s="146"/>
      <c r="F78" s="146"/>
      <c r="G78" s="147"/>
      <c r="H78" s="146"/>
      <c r="I78" s="146"/>
      <c r="J78" s="147"/>
      <c r="K78" s="146"/>
      <c r="L78" s="147"/>
      <c r="M78" s="146"/>
      <c r="N78" s="147"/>
      <c r="O78" s="146"/>
      <c r="P78" s="146"/>
      <c r="Q78" s="147"/>
      <c r="R78" s="146"/>
      <c r="S78" s="147"/>
      <c r="T78" s="147"/>
      <c r="U78" s="147"/>
      <c r="V78" s="147"/>
      <c r="W78" s="147"/>
      <c r="X78" s="147"/>
      <c r="Y78" s="147"/>
      <c r="Z78" s="147"/>
      <c r="AA78" s="147"/>
      <c r="AB78" s="147"/>
      <c r="AD78">
        <v>8</v>
      </c>
      <c r="AF78" t="s">
        <v>285</v>
      </c>
      <c r="AG78" t="s">
        <v>286</v>
      </c>
      <c r="AH78" t="s">
        <v>236</v>
      </c>
      <c r="AI78"/>
      <c r="AJ78"/>
      <c r="AK78"/>
      <c r="AL78"/>
      <c r="AM78"/>
      <c r="AN78"/>
      <c r="AO78"/>
      <c r="AP78"/>
      <c r="BM78" s="139"/>
    </row>
    <row r="79" spans="1:65" ht="20.45" customHeight="1">
      <c r="A79" s="146"/>
      <c r="B79" s="147"/>
      <c r="C79" s="146"/>
      <c r="D79" s="147"/>
      <c r="E79" s="146"/>
      <c r="F79" s="146"/>
      <c r="G79" s="147"/>
      <c r="H79" s="146"/>
      <c r="I79" s="146"/>
      <c r="J79" s="147"/>
      <c r="K79" s="146"/>
      <c r="L79" s="147"/>
      <c r="M79" s="146"/>
      <c r="N79" s="147"/>
      <c r="O79" s="146"/>
      <c r="P79" s="146"/>
      <c r="Q79" s="147"/>
      <c r="R79" s="146"/>
      <c r="S79" s="48"/>
      <c r="T79" s="48"/>
      <c r="U79" s="48"/>
      <c r="V79" s="48"/>
      <c r="W79" s="48"/>
      <c r="X79" s="48"/>
      <c r="Y79" s="48"/>
      <c r="Z79" s="48"/>
      <c r="AA79" s="48"/>
      <c r="AB79" s="48"/>
      <c r="AD79">
        <v>10</v>
      </c>
      <c r="AF79" t="s">
        <v>287</v>
      </c>
      <c r="AG79" t="s">
        <v>288</v>
      </c>
      <c r="AH79" t="s">
        <v>242</v>
      </c>
      <c r="AI79"/>
      <c r="AJ79"/>
      <c r="AK79"/>
      <c r="AL79"/>
      <c r="AM79"/>
      <c r="AN79"/>
      <c r="AO79">
        <v>5</v>
      </c>
      <c r="AP79" t="b">
        <f t="array" ref="AP79:AP84">AS79:AS84 &lt; 2</f>
        <v>0</v>
      </c>
      <c r="AQ79" t="b">
        <f t="array" ref="AQ79:AQ84">_xlfn.ISFORMULA(L34:L39)</f>
        <v>1</v>
      </c>
      <c r="AR79" t="b">
        <f>IF($AP79, FALSE(), AND($AP80:$AP$85))</f>
        <v>0</v>
      </c>
      <c r="AS79">
        <f t="array" ref="AS79:AS84">LEN(L34:L39)</f>
        <v>23</v>
      </c>
      <c r="AT79" t="b">
        <f t="shared" ref="AT79:AT84" si="52">AND(AS79 &gt; $BI$90, AS79 &lt;= $BI$93)</f>
        <v>1</v>
      </c>
      <c r="AU79" t="b">
        <f t="shared" ref="AU79:AU84" ca="1" si="53">OR(AP79, IFERROR(SUMPRODUCT(SEARCH(MID(L34,ROW(INDIRECT("1:"&amp;LEN(L34))),1), $BI$87)), 0) &lt;&gt; 0)</f>
        <v>1</v>
      </c>
      <c r="AV79" t="b">
        <f t="shared" ref="AV79:AV84" si="54">OR(AP79, AND(COUNTIF($AQ$5:$AQ$42, $L34) &lt; 2, COUNTIF($L$9:$L$15, $L34) = 0))</f>
        <v>1</v>
      </c>
      <c r="AW79" t="b">
        <f t="shared" ref="AW79:AW84" ca="1" si="55">AND(AT79:AV79)</f>
        <v>1</v>
      </c>
      <c r="AX79" t="b">
        <f t="shared" ref="AX79:AX84" ca="1" si="56">AND($AW79, NOT($BE79))</f>
        <v>1</v>
      </c>
      <c r="AY79" t="b">
        <f>IF(AP79, AND($AP80:$AP$84), TRUE())</f>
        <v>1</v>
      </c>
      <c r="AZ79" t="b">
        <f>FALSE()</f>
        <v>0</v>
      </c>
      <c r="BA79" t="b">
        <f t="array" aca="1" ref="BA79:BB84" ca="1">AS29:AT34</f>
        <v>1</v>
      </c>
      <c r="BB79" t="b">
        <f ca="1"/>
        <v>1</v>
      </c>
      <c r="BC79" t="b">
        <f t="shared" ref="BC79:BC84" si="57">OR($AP$53, AND($AD$45, AP79))</f>
        <v>0</v>
      </c>
      <c r="BD79" t="b">
        <f t="shared" ref="BD79:BD84" ca="1" si="58">OR(AND(AP79, NOT(BA79), AY79), BC79, AZ79)</f>
        <v>0</v>
      </c>
      <c r="BE79" t="b">
        <f t="shared" ref="BE79:BE84" ca="1" si="59">IF(AY79, IF(BA79, BD79, OR(NOT(BB79), BD79, AR79)), FALSE())</f>
        <v>0</v>
      </c>
      <c r="BF79" t="b">
        <f t="shared" ref="BF79:BF84" ca="1" si="60">NOT( AND( OR($AP79, $AW79), $AY79) )</f>
        <v>0</v>
      </c>
      <c r="BG79">
        <f t="shared" ref="BG79:BG84" ca="1" si="61">COUNTIF(AP79:BF79, TRUE())</f>
        <v>9</v>
      </c>
      <c r="BM79" s="139"/>
    </row>
    <row r="80" spans="1:65" ht="20.45" customHeight="1">
      <c r="A80" s="146"/>
      <c r="B80" s="147"/>
      <c r="C80" s="146"/>
      <c r="D80" s="147"/>
      <c r="E80" s="146"/>
      <c r="F80" s="146"/>
      <c r="G80" s="147"/>
      <c r="H80" s="146"/>
      <c r="I80" s="146"/>
      <c r="J80" s="147"/>
      <c r="K80" s="146"/>
      <c r="L80" s="147"/>
      <c r="M80" s="146"/>
      <c r="N80" s="147"/>
      <c r="O80" s="146"/>
      <c r="P80" s="146"/>
      <c r="Q80" s="147"/>
      <c r="R80" s="146"/>
      <c r="S80" s="147"/>
      <c r="T80" s="147"/>
      <c r="U80" s="147"/>
      <c r="V80" s="147"/>
      <c r="W80" s="147"/>
      <c r="X80" s="147"/>
      <c r="Y80" s="147"/>
      <c r="Z80" s="147"/>
      <c r="AA80" s="147"/>
      <c r="AB80" s="147"/>
      <c r="AD80">
        <v>15</v>
      </c>
      <c r="AF80" t="s">
        <v>289</v>
      </c>
      <c r="AG80" t="s">
        <v>290</v>
      </c>
      <c r="AH80" t="str">
        <f ca="1">"YYYYMMDD/" &amp; AK80 &amp; ".\h\t\m"</f>
        <v>YYYYMMDD/\t\e\r\c\e.\h\t\m</v>
      </c>
      <c r="AI80"/>
      <c r="AJ80"/>
      <c r="AK80" t="str">
        <f ca="1">IF(AK$55 &lt; 9, "\l\a\u\d\s", IF(AK$55 &lt; 12, "\t\e\r\c\e", IF(AK$55 &lt; 14, "\s\e\x\t", IF(AK$55 &lt; 17, "\n\o\n\e", IF(AK$55 &lt; 20, "\v\e\s\p\e\r\s", "\c\o\m\p\l\i\n\e")))))</f>
        <v>\t\e\r\c\e</v>
      </c>
      <c r="AL80"/>
      <c r="AM80"/>
      <c r="AN80"/>
      <c r="AO80"/>
      <c r="AP80" t="b">
        <v>0</v>
      </c>
      <c r="AQ80" t="b">
        <v>1</v>
      </c>
      <c r="AR80" t="b">
        <f>IF($AP80, FALSE(), AND($AP81:$AP$85))</f>
        <v>0</v>
      </c>
      <c r="AS80">
        <v>19</v>
      </c>
      <c r="AT80" t="b">
        <f t="shared" si="52"/>
        <v>1</v>
      </c>
      <c r="AU80" t="b">
        <f t="shared" ca="1" si="53"/>
        <v>1</v>
      </c>
      <c r="AV80" t="b">
        <f t="shared" si="54"/>
        <v>1</v>
      </c>
      <c r="AW80" t="b">
        <f t="shared" ca="1" si="55"/>
        <v>1</v>
      </c>
      <c r="AX80" t="b">
        <f t="shared" ca="1" si="56"/>
        <v>1</v>
      </c>
      <c r="AY80" t="b">
        <f>IF(AP80, AND($AP81:$AP$84), TRUE())</f>
        <v>1</v>
      </c>
      <c r="AZ80" t="b">
        <f>OR(AZ79, AP79)</f>
        <v>0</v>
      </c>
      <c r="BA80" t="b">
        <f ca="1"/>
        <v>1</v>
      </c>
      <c r="BB80" t="b">
        <f ca="1"/>
        <v>1</v>
      </c>
      <c r="BC80" t="b">
        <f t="shared" si="57"/>
        <v>0</v>
      </c>
      <c r="BD80" t="b">
        <f t="shared" ca="1" si="58"/>
        <v>0</v>
      </c>
      <c r="BE80" t="b">
        <f t="shared" ca="1" si="59"/>
        <v>0</v>
      </c>
      <c r="BF80" t="b">
        <f t="shared" ca="1" si="60"/>
        <v>0</v>
      </c>
      <c r="BG80">
        <f t="shared" ca="1" si="61"/>
        <v>9</v>
      </c>
      <c r="BM80" s="139"/>
    </row>
    <row r="81" spans="1:65" ht="20.45" customHeight="1">
      <c r="A81" s="146"/>
      <c r="B81" s="147"/>
      <c r="C81" s="146"/>
      <c r="D81" s="147"/>
      <c r="E81" s="146"/>
      <c r="F81" s="146"/>
      <c r="G81" s="147"/>
      <c r="H81" s="146"/>
      <c r="I81" s="146"/>
      <c r="J81" s="147"/>
      <c r="K81" s="146"/>
      <c r="L81" s="147"/>
      <c r="M81" s="146"/>
      <c r="N81" s="147"/>
      <c r="O81" s="146"/>
      <c r="P81" s="146"/>
      <c r="Q81" s="147"/>
      <c r="R81" s="146"/>
      <c r="S81" s="147"/>
      <c r="T81" s="147"/>
      <c r="U81" s="147"/>
      <c r="V81" s="147"/>
      <c r="W81" s="147"/>
      <c r="X81" s="147"/>
      <c r="Y81" s="147"/>
      <c r="Z81" s="147"/>
      <c r="AA81" s="147"/>
      <c r="AB81" s="147"/>
      <c r="AD81">
        <v>20</v>
      </c>
      <c r="AF81"/>
      <c r="AG81"/>
      <c r="AH81"/>
      <c r="AI81"/>
      <c r="AJ81"/>
      <c r="AK81"/>
      <c r="AL81"/>
      <c r="AM81"/>
      <c r="AN81"/>
      <c r="AO81"/>
      <c r="AP81" t="b">
        <v>0</v>
      </c>
      <c r="AQ81" t="b">
        <v>1</v>
      </c>
      <c r="AR81" t="b">
        <f>IF($AP81, FALSE(), AND($AP82:$AP$85))</f>
        <v>0</v>
      </c>
      <c r="AS81">
        <v>14</v>
      </c>
      <c r="AT81" t="b">
        <f t="shared" si="52"/>
        <v>1</v>
      </c>
      <c r="AU81" t="b">
        <f t="shared" ca="1" si="53"/>
        <v>1</v>
      </c>
      <c r="AV81" t="b">
        <f t="shared" si="54"/>
        <v>1</v>
      </c>
      <c r="AW81" t="b">
        <f t="shared" ca="1" si="55"/>
        <v>1</v>
      </c>
      <c r="AX81" t="b">
        <f t="shared" ca="1" si="56"/>
        <v>1</v>
      </c>
      <c r="AY81" t="b">
        <f>IF(AP81, AND($AP82:$AP$84), TRUE())</f>
        <v>1</v>
      </c>
      <c r="AZ81" t="b">
        <f>OR(AZ80, AP80)</f>
        <v>0</v>
      </c>
      <c r="BA81" t="b">
        <f ca="1"/>
        <v>1</v>
      </c>
      <c r="BB81" t="b">
        <f ca="1"/>
        <v>1</v>
      </c>
      <c r="BC81" t="b">
        <f t="shared" si="57"/>
        <v>0</v>
      </c>
      <c r="BD81" t="b">
        <f t="shared" ca="1" si="58"/>
        <v>0</v>
      </c>
      <c r="BE81" t="b">
        <f t="shared" ca="1" si="59"/>
        <v>0</v>
      </c>
      <c r="BF81" t="b">
        <f t="shared" ca="1" si="60"/>
        <v>0</v>
      </c>
      <c r="BG81">
        <f t="shared" ca="1" si="61"/>
        <v>9</v>
      </c>
      <c r="BM81" s="139"/>
    </row>
    <row r="82" spans="1:65" ht="20.45" customHeight="1">
      <c r="A82" s="146"/>
      <c r="B82" s="147"/>
      <c r="C82" s="146"/>
      <c r="D82" s="147"/>
      <c r="E82" s="146"/>
      <c r="F82" s="146"/>
      <c r="G82" s="147"/>
      <c r="H82" s="146"/>
      <c r="I82" s="146"/>
      <c r="J82" s="147"/>
      <c r="K82" s="146"/>
      <c r="L82" s="147"/>
      <c r="M82" s="146"/>
      <c r="N82" s="147"/>
      <c r="O82" s="146"/>
      <c r="P82" s="146"/>
      <c r="Q82" s="147"/>
      <c r="R82" s="146"/>
      <c r="S82" s="147"/>
      <c r="T82" s="147"/>
      <c r="U82" s="147"/>
      <c r="V82" s="147"/>
      <c r="W82" s="147"/>
      <c r="X82" s="147"/>
      <c r="Y82" s="147"/>
      <c r="Z82" s="147"/>
      <c r="AA82" s="147"/>
      <c r="AB82" s="147"/>
      <c r="AD82">
        <v>25</v>
      </c>
      <c r="AF82"/>
      <c r="AG82"/>
      <c r="AH82"/>
      <c r="AI82"/>
      <c r="AJ82"/>
      <c r="AK82"/>
      <c r="AL82"/>
      <c r="AM82"/>
      <c r="AN82"/>
      <c r="AO82"/>
      <c r="AP82" t="b">
        <v>0</v>
      </c>
      <c r="AQ82" t="b">
        <v>1</v>
      </c>
      <c r="AR82" t="b">
        <f>IF($AP82, FALSE(), AND($AP83:$AP$85))</f>
        <v>1</v>
      </c>
      <c r="AS82">
        <v>24</v>
      </c>
      <c r="AT82" t="b">
        <f t="shared" si="52"/>
        <v>1</v>
      </c>
      <c r="AU82" t="b">
        <f t="shared" ca="1" si="53"/>
        <v>1</v>
      </c>
      <c r="AV82" t="b">
        <f t="shared" si="54"/>
        <v>1</v>
      </c>
      <c r="AW82" t="b">
        <f t="shared" ca="1" si="55"/>
        <v>1</v>
      </c>
      <c r="AX82" t="b">
        <f t="shared" ca="1" si="56"/>
        <v>1</v>
      </c>
      <c r="AY82" t="b">
        <f>IF(AP82, AND($AP83:$AP$84), TRUE())</f>
        <v>1</v>
      </c>
      <c r="AZ82" t="b">
        <f>OR(AZ81, AP81)</f>
        <v>0</v>
      </c>
      <c r="BA82" t="b">
        <f ca="1"/>
        <v>1</v>
      </c>
      <c r="BB82" t="b">
        <f ca="1"/>
        <v>1</v>
      </c>
      <c r="BC82" t="b">
        <f t="shared" si="57"/>
        <v>0</v>
      </c>
      <c r="BD82" t="b">
        <f t="shared" ca="1" si="58"/>
        <v>0</v>
      </c>
      <c r="BE82" t="b">
        <f t="shared" ca="1" si="59"/>
        <v>0</v>
      </c>
      <c r="BF82" t="b">
        <f t="shared" ca="1" si="60"/>
        <v>0</v>
      </c>
      <c r="BG82">
        <f t="shared" ca="1" si="61"/>
        <v>10</v>
      </c>
    </row>
    <row r="83" spans="1:65" ht="20.45" customHeight="1">
      <c r="A83" s="146"/>
      <c r="B83" s="147"/>
      <c r="C83" s="146"/>
      <c r="D83" s="147"/>
      <c r="E83" s="146"/>
      <c r="F83" s="146"/>
      <c r="G83" s="147"/>
      <c r="H83" s="146"/>
      <c r="I83" s="146"/>
      <c r="J83" s="147"/>
      <c r="K83" s="146"/>
      <c r="L83" s="147"/>
      <c r="M83" s="146"/>
      <c r="N83" s="147"/>
      <c r="O83" s="146"/>
      <c r="P83" s="146"/>
      <c r="Q83" s="147"/>
      <c r="R83" s="146"/>
      <c r="S83" s="147"/>
      <c r="T83" s="147"/>
      <c r="U83" s="147"/>
      <c r="V83" s="147"/>
      <c r="W83" s="147"/>
      <c r="X83" s="147"/>
      <c r="Y83" s="147"/>
      <c r="Z83" s="147"/>
      <c r="AA83" s="147"/>
      <c r="AB83" s="147"/>
      <c r="AD83">
        <v>50</v>
      </c>
      <c r="AF83"/>
      <c r="AG83"/>
      <c r="AH83"/>
      <c r="AI83"/>
      <c r="AJ83"/>
      <c r="AK83"/>
      <c r="AL83"/>
      <c r="AM83"/>
      <c r="AN83"/>
      <c r="AO83"/>
      <c r="AP83" t="b">
        <v>1</v>
      </c>
      <c r="AQ83" t="b">
        <v>1</v>
      </c>
      <c r="AR83" t="b">
        <f>IF($AP83, FALSE(), AND($AP84:$AP$85))</f>
        <v>0</v>
      </c>
      <c r="AS83">
        <v>1</v>
      </c>
      <c r="AT83" t="b">
        <f t="shared" si="52"/>
        <v>0</v>
      </c>
      <c r="AU83" t="b">
        <f t="shared" ca="1" si="53"/>
        <v>1</v>
      </c>
      <c r="AV83" t="b">
        <f t="shared" si="54"/>
        <v>1</v>
      </c>
      <c r="AW83" t="b">
        <f t="shared" ca="1" si="55"/>
        <v>0</v>
      </c>
      <c r="AX83" t="b">
        <f t="shared" ca="1" si="56"/>
        <v>0</v>
      </c>
      <c r="AY83" t="b">
        <f>IF(AP83, AND($AP84:$AP$84), TRUE())</f>
        <v>1</v>
      </c>
      <c r="AZ83" t="b">
        <f>OR(AZ82, AP82)</f>
        <v>0</v>
      </c>
      <c r="BA83" t="b">
        <f ca="1"/>
        <v>1</v>
      </c>
      <c r="BB83" t="b">
        <f ca="1"/>
        <v>1</v>
      </c>
      <c r="BC83" t="b">
        <f t="shared" si="57"/>
        <v>1</v>
      </c>
      <c r="BD83" t="b">
        <f t="shared" ca="1" si="58"/>
        <v>1</v>
      </c>
      <c r="BE83" t="b">
        <f t="shared" ca="1" si="59"/>
        <v>1</v>
      </c>
      <c r="BF83" t="b">
        <f t="shared" ca="1" si="60"/>
        <v>0</v>
      </c>
      <c r="BG83">
        <f t="shared" ca="1" si="61"/>
        <v>10</v>
      </c>
    </row>
    <row r="84" spans="1:65" ht="20.45" customHeight="1">
      <c r="A84" s="146"/>
      <c r="B84" s="147"/>
      <c r="C84" s="146"/>
      <c r="D84" s="147"/>
      <c r="E84" s="146"/>
      <c r="F84" s="146"/>
      <c r="G84" s="147"/>
      <c r="H84" s="146"/>
      <c r="I84" s="146"/>
      <c r="J84" s="147"/>
      <c r="K84" s="146"/>
      <c r="L84" s="147"/>
      <c r="M84" s="146"/>
      <c r="N84" s="147"/>
      <c r="O84" s="146"/>
      <c r="P84" s="146"/>
      <c r="Q84" s="147"/>
      <c r="R84" s="146"/>
      <c r="S84" s="147"/>
      <c r="T84" s="147"/>
      <c r="U84" s="147"/>
      <c r="V84" s="147"/>
      <c r="W84" s="147"/>
      <c r="X84" s="147"/>
      <c r="Y84" s="147"/>
      <c r="Z84" s="147"/>
      <c r="AA84" s="147"/>
      <c r="AB84" s="147"/>
      <c r="AF84"/>
      <c r="AG84"/>
      <c r="AH84"/>
      <c r="AI84"/>
      <c r="AJ84"/>
      <c r="AK84"/>
      <c r="AL84"/>
      <c r="AM84"/>
      <c r="AN84"/>
      <c r="AO84"/>
      <c r="AP84" t="b">
        <v>1</v>
      </c>
      <c r="AQ84" t="b">
        <v>1</v>
      </c>
      <c r="AR84" t="b">
        <f>IF($AP84, FALSE(), AND($AP85:$AP$85))</f>
        <v>0</v>
      </c>
      <c r="AS84">
        <v>1</v>
      </c>
      <c r="AT84" t="b">
        <f t="shared" si="52"/>
        <v>0</v>
      </c>
      <c r="AU84" t="b">
        <f t="shared" ca="1" si="53"/>
        <v>1</v>
      </c>
      <c r="AV84" t="b">
        <f t="shared" si="54"/>
        <v>1</v>
      </c>
      <c r="AW84" t="b">
        <f t="shared" ca="1" si="55"/>
        <v>0</v>
      </c>
      <c r="AX84" t="b">
        <f t="shared" ca="1" si="56"/>
        <v>0</v>
      </c>
      <c r="AY84" t="b">
        <f>IF(AP84, AND($AP$84:$AP85), TRUE())</f>
        <v>1</v>
      </c>
      <c r="AZ84" t="b">
        <f>OR(AZ83, AP83)</f>
        <v>1</v>
      </c>
      <c r="BA84" t="b">
        <f ca="1"/>
        <v>1</v>
      </c>
      <c r="BB84" t="b">
        <f ca="1"/>
        <v>1</v>
      </c>
      <c r="BC84" t="b">
        <f t="shared" si="57"/>
        <v>1</v>
      </c>
      <c r="BD84" t="b">
        <f t="shared" ca="1" si="58"/>
        <v>1</v>
      </c>
      <c r="BE84" t="b">
        <f t="shared" ca="1" si="59"/>
        <v>1</v>
      </c>
      <c r="BF84" t="b">
        <f t="shared" ca="1" si="60"/>
        <v>0</v>
      </c>
      <c r="BG84">
        <f t="shared" ca="1" si="61"/>
        <v>11</v>
      </c>
    </row>
    <row r="85" spans="1:65" ht="20.45" customHeight="1">
      <c r="A85" s="146"/>
      <c r="B85" s="147"/>
      <c r="C85" s="146"/>
      <c r="D85" s="147"/>
      <c r="E85" s="146"/>
      <c r="F85" s="146"/>
      <c r="G85" s="147"/>
      <c r="H85" s="146"/>
      <c r="I85" s="146"/>
      <c r="J85" s="147"/>
      <c r="K85" s="146"/>
      <c r="L85" s="147"/>
      <c r="M85" s="146"/>
      <c r="N85" s="147"/>
      <c r="O85" s="146"/>
      <c r="P85" s="146"/>
      <c r="Q85" s="147"/>
      <c r="R85" s="146"/>
      <c r="S85" s="147"/>
      <c r="T85" s="147"/>
      <c r="U85" s="147"/>
      <c r="V85" s="147"/>
      <c r="W85" s="147"/>
      <c r="X85" s="147"/>
      <c r="Y85" s="147"/>
      <c r="Z85" s="147"/>
      <c r="AA85" s="147"/>
      <c r="AB85" s="147"/>
      <c r="AD85" t="s">
        <v>291</v>
      </c>
      <c r="AF85" t="s">
        <v>292</v>
      </c>
      <c r="AG85"/>
      <c r="AH85"/>
      <c r="AI85"/>
      <c r="AJ85"/>
      <c r="AK85"/>
      <c r="AL85"/>
      <c r="AM85"/>
      <c r="AN85"/>
      <c r="AO85"/>
      <c r="AP85">
        <v>1</v>
      </c>
      <c r="BG85">
        <f ca="1">SUM(BG79:BG84)</f>
        <v>58</v>
      </c>
    </row>
    <row r="86" spans="1:65" ht="20.45" customHeight="1">
      <c r="A86" s="146"/>
      <c r="B86" s="147"/>
      <c r="C86" s="146"/>
      <c r="D86" s="147"/>
      <c r="E86" s="146"/>
      <c r="F86" s="146"/>
      <c r="G86" s="147"/>
      <c r="H86" s="146"/>
      <c r="I86" s="146"/>
      <c r="J86" s="147"/>
      <c r="K86" s="146"/>
      <c r="L86" s="147"/>
      <c r="M86" s="146"/>
      <c r="N86" s="147"/>
      <c r="O86" s="146"/>
      <c r="P86" s="146"/>
      <c r="Q86" s="147"/>
      <c r="R86" s="146"/>
      <c r="S86" s="147"/>
      <c r="T86" s="147"/>
      <c r="U86" s="147"/>
      <c r="V86" s="147"/>
      <c r="W86" s="147"/>
      <c r="X86" s="147"/>
      <c r="Y86" s="147"/>
      <c r="Z86" s="147"/>
      <c r="AA86" s="147"/>
      <c r="AB86" s="147"/>
      <c r="AD86">
        <f ca="1">AD87 - 1</f>
        <v>2017</v>
      </c>
      <c r="AF86" t="s">
        <v>293</v>
      </c>
      <c r="AG86" t="s">
        <v>294</v>
      </c>
      <c r="AH86" t="s">
        <v>236</v>
      </c>
      <c r="AI86"/>
      <c r="AJ86"/>
      <c r="AK86"/>
      <c r="AL86"/>
      <c r="AM86"/>
      <c r="AN86"/>
      <c r="AO86"/>
      <c r="AP86"/>
      <c r="BI86" t="s">
        <v>295</v>
      </c>
    </row>
    <row r="87" spans="1:65" ht="20.45" customHeight="1">
      <c r="A87" s="146"/>
      <c r="B87" s="147"/>
      <c r="C87" s="146"/>
      <c r="D87" s="147"/>
      <c r="E87" s="146"/>
      <c r="F87" s="146"/>
      <c r="G87" s="147"/>
      <c r="H87" s="146"/>
      <c r="I87" s="146"/>
      <c r="J87" s="147"/>
      <c r="K87" s="146"/>
      <c r="L87" s="147"/>
      <c r="M87" s="146"/>
      <c r="N87" s="147"/>
      <c r="O87" s="146"/>
      <c r="P87" s="146"/>
      <c r="Q87" s="147"/>
      <c r="R87" s="146"/>
      <c r="S87" s="147"/>
      <c r="T87" s="147"/>
      <c r="U87" s="147"/>
      <c r="V87" s="147"/>
      <c r="W87" s="147"/>
      <c r="X87" s="147"/>
      <c r="Y87" s="147"/>
      <c r="Z87" s="147"/>
      <c r="AA87" s="147"/>
      <c r="AB87" s="147"/>
      <c r="AD87">
        <f ca="1">AD88 - 1</f>
        <v>2018</v>
      </c>
      <c r="AF87"/>
      <c r="AG87"/>
      <c r="AH87"/>
      <c r="AI87"/>
      <c r="AJ87"/>
      <c r="AK87"/>
      <c r="AL87"/>
      <c r="AM87"/>
      <c r="AN87"/>
      <c r="AO87"/>
      <c r="AP87" t="str">
        <f>"=   =   =   =   =   =   =   =   =   =   =   =   =   =   =   =    AREAS: 2,  4,  6    =   =   =   =   =   =   =   =   =   =   =   =   =   =   =   ="</f>
        <v>=   =   =   =   =   =   =   =   =   =   =   =   =   =   =   =    AREAS: 2,  4,  6    =   =   =   =   =   =   =   =   =   =   =   =   =   =   =   =</v>
      </c>
      <c r="BI87" t="s">
        <v>296</v>
      </c>
    </row>
    <row r="88" spans="1:65" ht="20.45" customHeight="1">
      <c r="A88" s="146"/>
      <c r="B88" s="147"/>
      <c r="C88" s="146"/>
      <c r="D88" s="147"/>
      <c r="E88" s="146"/>
      <c r="F88" s="146"/>
      <c r="G88" s="147"/>
      <c r="H88" s="146"/>
      <c r="I88" s="146"/>
      <c r="J88" s="147"/>
      <c r="K88" s="146"/>
      <c r="L88" s="147"/>
      <c r="M88" s="146"/>
      <c r="N88" s="147"/>
      <c r="O88" s="146"/>
      <c r="P88" s="146"/>
      <c r="Q88" s="147"/>
      <c r="R88" s="146"/>
      <c r="S88" s="147"/>
      <c r="T88" s="147"/>
      <c r="U88" s="147"/>
      <c r="V88" s="147"/>
      <c r="W88" s="147"/>
      <c r="X88" s="147"/>
      <c r="Y88" s="147"/>
      <c r="Z88" s="147"/>
      <c r="AA88" s="147"/>
      <c r="AB88" s="147"/>
      <c r="AD88">
        <f ca="1">AD89 - 1</f>
        <v>2019</v>
      </c>
      <c r="AF88" t="s">
        <v>297</v>
      </c>
      <c r="AG88" t="s">
        <v>298</v>
      </c>
      <c r="AH88"/>
      <c r="AI88"/>
      <c r="AJ88"/>
      <c r="AK88"/>
      <c r="AL88" t="s">
        <v>299</v>
      </c>
      <c r="AM88"/>
      <c r="AN88"/>
      <c r="AO88"/>
      <c r="AP88"/>
    </row>
    <row r="89" spans="1:65" ht="20.45" customHeight="1">
      <c r="A89" s="146"/>
      <c r="B89" s="147"/>
      <c r="C89" s="146"/>
      <c r="D89" s="147"/>
      <c r="E89" s="146"/>
      <c r="F89" s="146"/>
      <c r="G89" s="147"/>
      <c r="H89" s="146"/>
      <c r="I89" s="146"/>
      <c r="J89" s="147"/>
      <c r="K89" s="146"/>
      <c r="L89" s="147"/>
      <c r="M89" s="146"/>
      <c r="N89" s="147"/>
      <c r="O89" s="146"/>
      <c r="P89" s="146"/>
      <c r="Q89" s="147"/>
      <c r="R89" s="146"/>
      <c r="S89" s="147"/>
      <c r="T89" s="147"/>
      <c r="U89" s="147"/>
      <c r="V89" s="147"/>
      <c r="W89" s="147"/>
      <c r="X89" s="147"/>
      <c r="Y89" s="147"/>
      <c r="Z89" s="147"/>
      <c r="AA89" s="147"/>
      <c r="AB89" s="147"/>
      <c r="AD89">
        <f ca="1">AD90 - 1</f>
        <v>2020</v>
      </c>
      <c r="AF89"/>
      <c r="AG89"/>
      <c r="AH89"/>
      <c r="AI89"/>
      <c r="AJ89"/>
      <c r="AK89"/>
      <c r="AL89"/>
      <c r="AM89"/>
      <c r="AN89"/>
      <c r="AO89"/>
      <c r="AP89" t="str">
        <f>"= = = = = Cell Properties = = = = ="</f>
        <v>= = = = = Cell Properties = = = = =</v>
      </c>
      <c r="AT89" t="str">
        <f>"= = = = = = =  Data Validation  = = = = = = ="</f>
        <v>= = = = = = =  Data Validation  = = = = = = =</v>
      </c>
      <c r="AY89" t="str">
        <f>"= = Blank Lines = ="</f>
        <v>= = Blank Lines = =</v>
      </c>
      <c r="BA89" t="str">
        <f>"= = Activity Hours = ="</f>
        <v>= = Activity Hours = =</v>
      </c>
      <c r="BC89" t="str">
        <f>"= = = = = = Formatting = = = = = ="</f>
        <v>= = = = = = Formatting = = = = = =</v>
      </c>
      <c r="BI89" t="s">
        <v>300</v>
      </c>
    </row>
    <row r="90" spans="1:65" ht="20.45" customHeight="1">
      <c r="A90" s="146"/>
      <c r="B90" s="147"/>
      <c r="C90" s="146"/>
      <c r="D90" s="147"/>
      <c r="E90" s="146"/>
      <c r="F90" s="146"/>
      <c r="G90" s="147"/>
      <c r="H90" s="146"/>
      <c r="I90" s="146"/>
      <c r="J90" s="147"/>
      <c r="K90" s="146"/>
      <c r="L90" s="147"/>
      <c r="M90" s="146"/>
      <c r="N90" s="147"/>
      <c r="O90" s="146"/>
      <c r="P90" s="146"/>
      <c r="Q90" s="147"/>
      <c r="R90" s="146"/>
      <c r="S90" s="147"/>
      <c r="T90" s="147"/>
      <c r="U90" s="147"/>
      <c r="V90" s="147"/>
      <c r="W90" s="147"/>
      <c r="X90" s="147"/>
      <c r="Y90" s="147"/>
      <c r="Z90" s="147"/>
      <c r="AA90" s="147"/>
      <c r="AB90" s="147"/>
      <c r="AD90">
        <f ca="1">AD91 - 1</f>
        <v>2021</v>
      </c>
      <c r="AF90" t="s">
        <v>301</v>
      </c>
      <c r="AG90"/>
      <c r="AH90" t="s">
        <v>302</v>
      </c>
      <c r="AI90" t="s">
        <v>303</v>
      </c>
      <c r="AJ90" t="s">
        <v>304</v>
      </c>
      <c r="AK90"/>
      <c r="AL90" t="s">
        <v>305</v>
      </c>
      <c r="AM90"/>
      <c r="AN90" t="s">
        <v>306</v>
      </c>
      <c r="AO90"/>
      <c r="AP90" s="49" t="s">
        <v>188</v>
      </c>
      <c r="AQ90" s="123" t="s">
        <v>189</v>
      </c>
      <c r="AR90" s="49" t="s">
        <v>190</v>
      </c>
      <c r="AS90" s="49" t="s">
        <v>191</v>
      </c>
      <c r="AT90" t="s">
        <v>192</v>
      </c>
      <c r="AU90" t="s">
        <v>193</v>
      </c>
      <c r="AV90" t="s">
        <v>194</v>
      </c>
      <c r="AW90" s="49" t="s">
        <v>195</v>
      </c>
      <c r="AX90" t="s">
        <v>196</v>
      </c>
      <c r="AY90" s="49" t="s">
        <v>197</v>
      </c>
      <c r="AZ90" t="s">
        <v>198</v>
      </c>
      <c r="BA90" t="s">
        <v>237</v>
      </c>
      <c r="BB90" t="s">
        <v>238</v>
      </c>
      <c r="BC90" s="49" t="s">
        <v>201</v>
      </c>
      <c r="BD90" t="s">
        <v>202</v>
      </c>
      <c r="BE90" t="s">
        <v>203</v>
      </c>
      <c r="BF90" t="s">
        <v>204</v>
      </c>
      <c r="BG90" t="s">
        <v>205</v>
      </c>
      <c r="BI90">
        <v>1</v>
      </c>
    </row>
    <row r="91" spans="1:65" ht="20.45" customHeight="1">
      <c r="A91" s="146"/>
      <c r="B91" s="147"/>
      <c r="C91" s="146"/>
      <c r="D91" s="147"/>
      <c r="E91" s="146"/>
      <c r="F91" s="146"/>
      <c r="G91" s="147"/>
      <c r="H91" s="146"/>
      <c r="I91" s="146"/>
      <c r="J91" s="147"/>
      <c r="K91" s="146"/>
      <c r="L91" s="147"/>
      <c r="M91" s="147"/>
      <c r="N91" s="147"/>
      <c r="O91" s="147"/>
      <c r="P91" s="147"/>
      <c r="Q91" s="147"/>
      <c r="R91" s="147"/>
      <c r="S91" s="147"/>
      <c r="T91" s="147"/>
      <c r="U91" s="147"/>
      <c r="V91" s="147"/>
      <c r="W91" s="147"/>
      <c r="X91" s="147"/>
      <c r="Y91" s="147"/>
      <c r="Z91" s="147"/>
      <c r="AA91" s="147"/>
      <c r="AB91" s="147"/>
      <c r="AD91">
        <f ca="1">Se_TodaysYear</f>
        <v>2022</v>
      </c>
      <c r="AF91" t="str">
        <f>INDEX($AI$94:$AI$99, MATCH(Se_DailyTips, $AF$94:$AF$99, 0), 1)</f>
        <v xml:space="preserve"> </v>
      </c>
      <c r="AG91"/>
      <c r="AH91">
        <f ca="1">Se_TodaysDate - Se_FirstDayOfYear + 1</f>
        <v>342</v>
      </c>
      <c r="AI91">
        <f>IF(E28 = "Both", 3, 1)</f>
        <v>1</v>
      </c>
      <c r="AJ91">
        <f>IF(We_NoLifeGiving &gt; 0, 4, 3)</f>
        <v>3</v>
      </c>
      <c r="AK91"/>
      <c r="AL91">
        <v>4</v>
      </c>
      <c r="AM91"/>
      <c r="AN91" t="s">
        <v>307</v>
      </c>
      <c r="AO91"/>
      <c r="AP91"/>
    </row>
    <row r="92" spans="1:65" ht="20.45" customHeight="1">
      <c r="A92" s="146"/>
      <c r="B92" s="147"/>
      <c r="C92" s="146"/>
      <c r="D92" s="147"/>
      <c r="E92" s="146"/>
      <c r="F92" s="146"/>
      <c r="G92" s="147"/>
      <c r="H92" s="146"/>
      <c r="I92" s="146"/>
      <c r="J92" s="147"/>
      <c r="K92" s="146"/>
      <c r="L92" s="147"/>
      <c r="M92" s="147"/>
      <c r="N92" s="147"/>
      <c r="O92" s="147"/>
      <c r="P92" s="147"/>
      <c r="Q92" s="147"/>
      <c r="R92" s="147"/>
      <c r="S92" s="147"/>
      <c r="T92" s="147"/>
      <c r="U92" s="147"/>
      <c r="V92" s="147"/>
      <c r="W92" s="147"/>
      <c r="X92" s="147"/>
      <c r="Y92" s="147"/>
      <c r="Z92" s="147"/>
      <c r="AA92" s="147"/>
      <c r="AB92" s="147"/>
      <c r="AD92">
        <f ca="1">AD91 + 1</f>
        <v>2023</v>
      </c>
      <c r="AF92"/>
      <c r="AG92"/>
      <c r="AH92"/>
      <c r="AI92"/>
      <c r="AJ92"/>
      <c r="AK92"/>
      <c r="AL92"/>
      <c r="AM92"/>
      <c r="AN92" t="s">
        <v>308</v>
      </c>
      <c r="AO92">
        <v>2</v>
      </c>
      <c r="AP92" t="b">
        <f t="array" ref="AP92:AP97">AS92:AS97 &lt; 2</f>
        <v>0</v>
      </c>
      <c r="AQ92" t="b">
        <f t="array" ref="AQ92:AQ97">_xlfn.ISFORMULA(O18:O23)</f>
        <v>1</v>
      </c>
      <c r="AR92" t="b">
        <f>IF($AP92, FALSE(), AND($AP93:$AP$98))</f>
        <v>0</v>
      </c>
      <c r="AS92">
        <f t="array" ref="AS92:AS97">LEN(O18:O23)</f>
        <v>19</v>
      </c>
      <c r="AT92" t="b">
        <f t="shared" ref="AT92:AT97" si="62">AND(AS92 &gt; $BI$90, AS92 &lt;= $BI$93)</f>
        <v>1</v>
      </c>
      <c r="AU92" t="b">
        <f t="shared" ref="AU92:AU97" ca="1" si="63">OR(AP92, IFERROR(SUMPRODUCT(SEARCH(MID(O18,ROW(INDIRECT("1:"&amp;LEN(O18))),1), $BI$87)), 0) &lt;&gt; 0)</f>
        <v>1</v>
      </c>
      <c r="AV92" t="b">
        <f t="shared" ref="AV92:AV97" si="64">OR(AP92, AND(COUNTIF($AQ$5:$AQ$42, $O18) &lt; 2, COUNTIF($L$9:$L$15, $O18) = 0))</f>
        <v>1</v>
      </c>
      <c r="AW92" t="b">
        <f t="shared" ref="AW92:AW97" ca="1" si="65">AND(AT92:AV92)</f>
        <v>1</v>
      </c>
      <c r="AX92" t="b">
        <f t="shared" ref="AX92:AX97" ca="1" si="66">AND($AW92, NOT($BE92))</f>
        <v>1</v>
      </c>
      <c r="AY92" t="b">
        <f>IF(AP92, AND($AP93:$AP$97), TRUE())</f>
        <v>1</v>
      </c>
      <c r="AZ92" t="b">
        <f>FALSE()</f>
        <v>0</v>
      </c>
      <c r="BA92" t="b">
        <f t="array" aca="1" ref="BA92:BB97" ca="1">AS11:AT16</f>
        <v>1</v>
      </c>
      <c r="BB92" t="b">
        <f ca="1"/>
        <v>1</v>
      </c>
      <c r="BC92" t="b">
        <f t="shared" ref="BC92:BC97" si="67">OR($AP$50, AND($AD$45, AP92))</f>
        <v>0</v>
      </c>
      <c r="BD92" t="b">
        <f t="shared" ref="BD92:BD97" ca="1" si="68">OR(AND(AP92, NOT(BA92), AY92), BC92, AZ92)</f>
        <v>0</v>
      </c>
      <c r="BE92" t="b">
        <f t="shared" ref="BE92:BE97" ca="1" si="69">IF(AY92, IF(BA92, BD92, OR(NOT(BB92), BD92, AR92)), FALSE())</f>
        <v>0</v>
      </c>
      <c r="BF92" t="b">
        <f t="shared" ref="BF92:BF97" ca="1" si="70">NOT( AND( OR($AP92, $AW92), $AY92) )</f>
        <v>0</v>
      </c>
      <c r="BG92">
        <f t="shared" ref="BG92:BG97" ca="1" si="71">COUNTIF(AP92:BF92, TRUE())</f>
        <v>9</v>
      </c>
      <c r="BI92" t="s">
        <v>309</v>
      </c>
    </row>
    <row r="93" spans="1:65" ht="20.45" customHeight="1">
      <c r="A93" s="146"/>
      <c r="B93" s="147"/>
      <c r="C93" s="146"/>
      <c r="D93" s="147"/>
      <c r="E93" s="146"/>
      <c r="F93" s="146"/>
      <c r="G93" s="147"/>
      <c r="H93" s="146"/>
      <c r="I93" s="146"/>
      <c r="J93" s="147"/>
      <c r="K93" s="146"/>
      <c r="L93" s="147"/>
      <c r="M93" s="147"/>
      <c r="N93" s="147"/>
      <c r="O93" s="147"/>
      <c r="P93" s="147"/>
      <c r="Q93" s="147"/>
      <c r="R93" s="147"/>
      <c r="S93" s="147"/>
      <c r="T93" s="147"/>
      <c r="U93" s="147"/>
      <c r="V93" s="147"/>
      <c r="W93" s="147"/>
      <c r="X93" s="147"/>
      <c r="Y93" s="147"/>
      <c r="Z93" s="147"/>
      <c r="AA93" s="147"/>
      <c r="AB93" s="147"/>
      <c r="AD93">
        <f ca="1">AD92 + 1</f>
        <v>2024</v>
      </c>
      <c r="AF93" t="s">
        <v>297</v>
      </c>
      <c r="AG93" t="s">
        <v>310</v>
      </c>
      <c r="AH93" t="s">
        <v>311</v>
      </c>
      <c r="AI93" t="s">
        <v>312</v>
      </c>
      <c r="AJ93"/>
      <c r="AK93"/>
      <c r="AL93"/>
      <c r="AM93"/>
      <c r="AN93"/>
      <c r="AO93"/>
      <c r="AP93" t="b">
        <v>0</v>
      </c>
      <c r="AQ93" t="b">
        <v>1</v>
      </c>
      <c r="AR93" t="b">
        <f>IF($AP93, FALSE(), AND($AP94:$AP$98))</f>
        <v>0</v>
      </c>
      <c r="AS93">
        <v>14</v>
      </c>
      <c r="AT93" t="b">
        <f t="shared" si="62"/>
        <v>1</v>
      </c>
      <c r="AU93" t="b">
        <f t="shared" ca="1" si="63"/>
        <v>1</v>
      </c>
      <c r="AV93" t="b">
        <f t="shared" si="64"/>
        <v>1</v>
      </c>
      <c r="AW93" t="b">
        <f t="shared" ca="1" si="65"/>
        <v>1</v>
      </c>
      <c r="AX93" t="b">
        <f t="shared" ca="1" si="66"/>
        <v>1</v>
      </c>
      <c r="AY93" t="b">
        <f>IF(AP93, AND($AP94:$AP$97), TRUE())</f>
        <v>1</v>
      </c>
      <c r="AZ93" t="b">
        <f>OR(AZ92, AP92)</f>
        <v>0</v>
      </c>
      <c r="BA93" t="b">
        <f ca="1"/>
        <v>1</v>
      </c>
      <c r="BB93" t="b">
        <f ca="1"/>
        <v>1</v>
      </c>
      <c r="BC93" t="b">
        <f t="shared" si="67"/>
        <v>0</v>
      </c>
      <c r="BD93" t="b">
        <f t="shared" ca="1" si="68"/>
        <v>0</v>
      </c>
      <c r="BE93" t="b">
        <f t="shared" ca="1" si="69"/>
        <v>0</v>
      </c>
      <c r="BF93" t="b">
        <f t="shared" ca="1" si="70"/>
        <v>0</v>
      </c>
      <c r="BG93">
        <f t="shared" ca="1" si="71"/>
        <v>9</v>
      </c>
      <c r="BI93">
        <v>26</v>
      </c>
    </row>
    <row r="94" spans="1:65" ht="20.45" customHeight="1">
      <c r="A94" s="146"/>
      <c r="B94" s="147"/>
      <c r="C94" s="146"/>
      <c r="D94" s="147"/>
      <c r="E94" s="146"/>
      <c r="F94" s="146"/>
      <c r="G94" s="147"/>
      <c r="H94" s="146"/>
      <c r="I94" s="146"/>
      <c r="J94" s="147"/>
      <c r="K94" s="146"/>
      <c r="L94" s="147"/>
      <c r="M94" s="147"/>
      <c r="N94" s="147"/>
      <c r="O94" s="147"/>
      <c r="P94" s="147"/>
      <c r="Q94" s="147"/>
      <c r="R94" s="147"/>
      <c r="S94" s="147"/>
      <c r="T94" s="147"/>
      <c r="U94" s="147"/>
      <c r="V94" s="147"/>
      <c r="W94" s="147"/>
      <c r="X94" s="147"/>
      <c r="Y94" s="147"/>
      <c r="Z94" s="147"/>
      <c r="AA94" s="147"/>
      <c r="AB94" s="147"/>
      <c r="AD94">
        <f ca="1">AD93 + 1</f>
        <v>2025</v>
      </c>
      <c r="AF94" t="s">
        <v>108</v>
      </c>
      <c r="AG94"/>
      <c r="AH94"/>
      <c r="AI94" t="s">
        <v>242</v>
      </c>
      <c r="AJ94"/>
      <c r="AK94"/>
      <c r="AL94"/>
      <c r="AM94" t="str">
        <f ca="1">OFFSET(AF94, 0, 0, AJ91 + 2, 1)</f>
        <v>Off</v>
      </c>
      <c r="AN94"/>
      <c r="AO94"/>
      <c r="AP94" t="b">
        <v>0</v>
      </c>
      <c r="AQ94" t="b">
        <v>1</v>
      </c>
      <c r="AR94" t="b">
        <f>IF($AP94, FALSE(), AND($AP95:$AP$98))</f>
        <v>0</v>
      </c>
      <c r="AS94">
        <v>15</v>
      </c>
      <c r="AT94" t="b">
        <f t="shared" si="62"/>
        <v>1</v>
      </c>
      <c r="AU94" t="b">
        <f t="shared" ca="1" si="63"/>
        <v>1</v>
      </c>
      <c r="AV94" t="b">
        <f t="shared" si="64"/>
        <v>1</v>
      </c>
      <c r="AW94" t="b">
        <f t="shared" ca="1" si="65"/>
        <v>1</v>
      </c>
      <c r="AX94" t="b">
        <f t="shared" ca="1" si="66"/>
        <v>1</v>
      </c>
      <c r="AY94" t="b">
        <f>IF(AP94, AND($AP95:$AP$97), TRUE())</f>
        <v>1</v>
      </c>
      <c r="AZ94" t="b">
        <f>OR(AZ93, AP93)</f>
        <v>0</v>
      </c>
      <c r="BA94" t="b">
        <f ca="1"/>
        <v>1</v>
      </c>
      <c r="BB94" t="b">
        <f ca="1"/>
        <v>1</v>
      </c>
      <c r="BC94" t="b">
        <f t="shared" si="67"/>
        <v>0</v>
      </c>
      <c r="BD94" t="b">
        <f t="shared" ca="1" si="68"/>
        <v>0</v>
      </c>
      <c r="BE94" t="b">
        <f t="shared" ca="1" si="69"/>
        <v>0</v>
      </c>
      <c r="BF94" t="b">
        <f t="shared" ca="1" si="70"/>
        <v>0</v>
      </c>
      <c r="BG94">
        <f t="shared" ca="1" si="71"/>
        <v>9</v>
      </c>
    </row>
    <row r="95" spans="1:65" ht="20.45" customHeight="1">
      <c r="A95" s="146"/>
      <c r="B95" s="147"/>
      <c r="C95" s="146"/>
      <c r="D95" s="147"/>
      <c r="E95" s="146"/>
      <c r="F95" s="146"/>
      <c r="G95" s="147"/>
      <c r="H95" s="146"/>
      <c r="I95" s="146"/>
      <c r="J95" s="147"/>
      <c r="K95" s="146"/>
      <c r="L95" s="147"/>
      <c r="M95" s="147"/>
      <c r="N95" s="147"/>
      <c r="O95" s="147"/>
      <c r="P95" s="147"/>
      <c r="Q95" s="147"/>
      <c r="R95" s="147"/>
      <c r="S95" s="147"/>
      <c r="T95" s="147"/>
      <c r="U95" s="147"/>
      <c r="V95" s="147"/>
      <c r="W95" s="147"/>
      <c r="X95" s="147"/>
      <c r="Y95" s="147"/>
      <c r="Z95" s="147"/>
      <c r="AA95" s="147"/>
      <c r="AB95" s="147"/>
      <c r="AD95">
        <f ca="1">AD94 + 1</f>
        <v>2026</v>
      </c>
      <c r="AF95" t="s">
        <v>130</v>
      </c>
      <c r="AG95"/>
      <c r="AH95">
        <f ca="1">MOD(Se_DayNoOfYear, AJ91) + 1</f>
        <v>1</v>
      </c>
      <c r="AI95" t="str">
        <f ca="1">INDEX(AI96:AI99, AH95, 1)</f>
        <v>“One who is slack in work is close kin to a vandal.”
  (Proverbs 18:9 NRSV)</v>
      </c>
      <c r="AJ95"/>
      <c r="AK95"/>
      <c r="AL95"/>
      <c r="AM95"/>
      <c r="AN95"/>
      <c r="AO95"/>
      <c r="AP95" t="b">
        <v>0</v>
      </c>
      <c r="AQ95" t="b">
        <v>1</v>
      </c>
      <c r="AR95" t="b">
        <f>IF($AP95, FALSE(), AND($AP96:$AP$98))</f>
        <v>1</v>
      </c>
      <c r="AS95">
        <v>20</v>
      </c>
      <c r="AT95" t="b">
        <f t="shared" si="62"/>
        <v>1</v>
      </c>
      <c r="AU95" t="b">
        <f t="shared" ca="1" si="63"/>
        <v>1</v>
      </c>
      <c r="AV95" t="b">
        <f t="shared" si="64"/>
        <v>1</v>
      </c>
      <c r="AW95" t="b">
        <f t="shared" ca="1" si="65"/>
        <v>1</v>
      </c>
      <c r="AX95" t="b">
        <f t="shared" ca="1" si="66"/>
        <v>1</v>
      </c>
      <c r="AY95" t="b">
        <f>IF(AP95, AND($AP96:$AP$97), TRUE())</f>
        <v>1</v>
      </c>
      <c r="AZ95" t="b">
        <f>OR(AZ94, AP94)</f>
        <v>0</v>
      </c>
      <c r="BA95" t="b">
        <f ca="1"/>
        <v>1</v>
      </c>
      <c r="BB95" t="b">
        <f ca="1"/>
        <v>1</v>
      </c>
      <c r="BC95" t="b">
        <f t="shared" si="67"/>
        <v>0</v>
      </c>
      <c r="BD95" t="b">
        <f t="shared" ca="1" si="68"/>
        <v>0</v>
      </c>
      <c r="BE95" t="b">
        <f t="shared" ca="1" si="69"/>
        <v>0</v>
      </c>
      <c r="BF95" t="b">
        <f t="shared" ca="1" si="70"/>
        <v>0</v>
      </c>
      <c r="BG95">
        <f t="shared" ca="1" si="71"/>
        <v>10</v>
      </c>
      <c r="BI95" t="s">
        <v>313</v>
      </c>
    </row>
    <row r="96" spans="1:65" ht="20.45" customHeight="1">
      <c r="A96" s="146"/>
      <c r="B96" s="147"/>
      <c r="C96" s="146"/>
      <c r="D96" s="147"/>
      <c r="E96" s="146"/>
      <c r="F96" s="146"/>
      <c r="G96" s="147"/>
      <c r="H96" s="146"/>
      <c r="I96" s="146"/>
      <c r="J96" s="147"/>
      <c r="K96" s="146"/>
      <c r="L96" s="147"/>
      <c r="M96" s="147"/>
      <c r="N96" s="147"/>
      <c r="O96" s="147"/>
      <c r="P96" s="147"/>
      <c r="Q96" s="147"/>
      <c r="R96" s="147"/>
      <c r="S96" s="147"/>
      <c r="T96" s="147"/>
      <c r="U96" s="147"/>
      <c r="V96" s="147"/>
      <c r="W96" s="147"/>
      <c r="X96" s="147"/>
      <c r="Y96" s="147"/>
      <c r="Z96" s="147"/>
      <c r="AA96" s="147"/>
      <c r="AB96" s="147"/>
      <c r="AD96">
        <f ca="1">AD95 + 1</f>
        <v>2027</v>
      </c>
      <c r="AF96" t="s">
        <v>314</v>
      </c>
      <c r="AG96">
        <v>60</v>
      </c>
      <c r="AH96">
        <f ca="1">INT(MOD(Se_DayNoOfYear, $AG96 * $AI$91) / $AI$91) + 1</f>
        <v>43</v>
      </c>
      <c r="AI96" t="str">
        <f ca="1">AN91 &amp; INDEX(AH103:AH162, AH96, 1) &amp; AN92 &amp; CHAR(10) &amp; "  (" &amp; INDEX(AG103:AG162, AH96, 1)  &amp; " NRSV)"</f>
        <v>“One who is slack in work is close kin to a vandal.”
  (Proverbs 18:9 NRSV)</v>
      </c>
      <c r="AJ96"/>
      <c r="AK96"/>
      <c r="AL96"/>
      <c r="AM96"/>
      <c r="AN96"/>
      <c r="AO96"/>
      <c r="AP96" t="b">
        <v>1</v>
      </c>
      <c r="AQ96" t="b">
        <v>1</v>
      </c>
      <c r="AR96" t="b">
        <f>IF($AP96, FALSE(), AND($AP97:$AP$98))</f>
        <v>0</v>
      </c>
      <c r="AS96">
        <v>1</v>
      </c>
      <c r="AT96" t="b">
        <f t="shared" si="62"/>
        <v>0</v>
      </c>
      <c r="AU96" t="b">
        <f t="shared" ca="1" si="63"/>
        <v>1</v>
      </c>
      <c r="AV96" t="b">
        <f t="shared" si="64"/>
        <v>1</v>
      </c>
      <c r="AW96" t="b">
        <f t="shared" ca="1" si="65"/>
        <v>0</v>
      </c>
      <c r="AX96" t="b">
        <f t="shared" ca="1" si="66"/>
        <v>0</v>
      </c>
      <c r="AY96" t="b">
        <f>IF(AP96, AND($AP97:$AP$97), TRUE())</f>
        <v>1</v>
      </c>
      <c r="AZ96" t="b">
        <f>OR(AZ95, AP95)</f>
        <v>0</v>
      </c>
      <c r="BA96" t="b">
        <f ca="1"/>
        <v>1</v>
      </c>
      <c r="BB96" t="b">
        <f ca="1"/>
        <v>1</v>
      </c>
      <c r="BC96" t="b">
        <f t="shared" si="67"/>
        <v>1</v>
      </c>
      <c r="BD96" t="b">
        <f t="shared" ca="1" si="68"/>
        <v>1</v>
      </c>
      <c r="BE96" t="b">
        <f t="shared" ca="1" si="69"/>
        <v>1</v>
      </c>
      <c r="BF96" t="b">
        <f t="shared" ca="1" si="70"/>
        <v>0</v>
      </c>
      <c r="BG96">
        <f t="shared" ca="1" si="71"/>
        <v>10</v>
      </c>
      <c r="BI96">
        <f>MATCH(P9, AR122:AY122, 0)</f>
        <v>2</v>
      </c>
    </row>
    <row r="97" spans="1:61" ht="20.45" customHeight="1">
      <c r="A97" s="146"/>
      <c r="B97" s="147"/>
      <c r="C97" s="146"/>
      <c r="D97" s="147"/>
      <c r="E97" s="146"/>
      <c r="F97" s="146"/>
      <c r="G97" s="147"/>
      <c r="H97" s="146"/>
      <c r="I97" s="146"/>
      <c r="J97" s="147"/>
      <c r="K97" s="146"/>
      <c r="L97" s="147"/>
      <c r="M97" s="147"/>
      <c r="N97" s="147"/>
      <c r="O97" s="147"/>
      <c r="P97" s="147"/>
      <c r="Q97" s="147"/>
      <c r="R97" s="147"/>
      <c r="S97" s="147"/>
      <c r="T97" s="147"/>
      <c r="U97" s="147"/>
      <c r="V97" s="147"/>
      <c r="W97" s="147"/>
      <c r="X97" s="147"/>
      <c r="Y97" s="147"/>
      <c r="Z97" s="147"/>
      <c r="AA97" s="147"/>
      <c r="AB97" s="147"/>
      <c r="AF97" t="s">
        <v>315</v>
      </c>
      <c r="AG97">
        <v>37</v>
      </c>
      <c r="AH97">
        <f ca="1">INT(MOD(Se_DayNoOfYear, $AG97 * $AI$91) / $AI$91) + 1</f>
        <v>10</v>
      </c>
      <c r="AI97" t="str">
        <f ca="1">"Time Management Tip #" &amp; AH97 &amp; ":   " &amp; CHAR(10) &amp; INDEX(AG167:AG203, AH97, 1)</f>
        <v>Time Management Tip #10:   
Put a time limit on tasks 
-  you will focus more and work more efficiently.</v>
      </c>
      <c r="AJ97"/>
      <c r="AK97"/>
      <c r="AL97"/>
      <c r="AM97"/>
      <c r="AN97"/>
      <c r="AO97"/>
      <c r="AP97" t="b">
        <v>1</v>
      </c>
      <c r="AQ97" t="b">
        <v>1</v>
      </c>
      <c r="AR97" t="b">
        <f>IF($AP97, FALSE(), AND($AP98:$AP$98))</f>
        <v>0</v>
      </c>
      <c r="AS97">
        <v>1</v>
      </c>
      <c r="AT97" t="b">
        <f t="shared" si="62"/>
        <v>0</v>
      </c>
      <c r="AU97" t="b">
        <f t="shared" ca="1" si="63"/>
        <v>1</v>
      </c>
      <c r="AV97" t="b">
        <f t="shared" si="64"/>
        <v>1</v>
      </c>
      <c r="AW97" t="b">
        <f t="shared" ca="1" si="65"/>
        <v>0</v>
      </c>
      <c r="AX97" t="b">
        <f t="shared" ca="1" si="66"/>
        <v>0</v>
      </c>
      <c r="AY97" t="b">
        <f>IF(AP97, AND($AP$97:$AP98), TRUE())</f>
        <v>1</v>
      </c>
      <c r="AZ97" t="b">
        <f>OR(AZ96, AP96)</f>
        <v>1</v>
      </c>
      <c r="BA97" t="b">
        <f ca="1"/>
        <v>1</v>
      </c>
      <c r="BB97" t="b">
        <f ca="1"/>
        <v>1</v>
      </c>
      <c r="BC97" t="b">
        <f t="shared" si="67"/>
        <v>1</v>
      </c>
      <c r="BD97" t="b">
        <f t="shared" ca="1" si="68"/>
        <v>1</v>
      </c>
      <c r="BE97" t="b">
        <f t="shared" ca="1" si="69"/>
        <v>1</v>
      </c>
      <c r="BF97" t="b">
        <f t="shared" ca="1" si="70"/>
        <v>0</v>
      </c>
      <c r="BG97">
        <f t="shared" ca="1" si="71"/>
        <v>11</v>
      </c>
    </row>
    <row r="98" spans="1:61" ht="20.45" customHeight="1">
      <c r="A98" s="146"/>
      <c r="B98" s="147"/>
      <c r="C98" s="146"/>
      <c r="D98" s="147"/>
      <c r="E98" s="146"/>
      <c r="F98" s="146"/>
      <c r="G98" s="147"/>
      <c r="H98" s="146"/>
      <c r="I98" s="146"/>
      <c r="J98" s="147"/>
      <c r="K98" s="146"/>
      <c r="L98" s="147"/>
      <c r="M98" s="147"/>
      <c r="N98" s="147"/>
      <c r="O98" s="147"/>
      <c r="P98" s="147"/>
      <c r="Q98" s="147"/>
      <c r="R98" s="147"/>
      <c r="S98" s="147"/>
      <c r="T98" s="147"/>
      <c r="U98" s="147"/>
      <c r="V98" s="147"/>
      <c r="W98" s="147"/>
      <c r="X98" s="147"/>
      <c r="Y98" s="147"/>
      <c r="Z98" s="147"/>
      <c r="AA98" s="147"/>
      <c r="AB98" s="147"/>
      <c r="AD98" t="s">
        <v>316</v>
      </c>
      <c r="AF98" t="s">
        <v>317</v>
      </c>
      <c r="AG98">
        <v>19</v>
      </c>
      <c r="AH98">
        <f ca="1">INT(MOD(Se_DayNoOfYear, $AG98 * $AI$91) / $AI$91) + 1</f>
        <v>1</v>
      </c>
      <c r="AI98" t="str">
        <f ca="1">"Well Being Daily Tip #" &amp; AH98 &amp; ":   " &amp; CHAR(10) &amp; INDEX(AG209:AG227, AH98, 1)</f>
        <v>Well Being Daily Tip #1:   
Develop a healthy sleep routine.</v>
      </c>
      <c r="AJ98"/>
      <c r="AK98"/>
      <c r="AL98"/>
      <c r="AM98"/>
      <c r="AN98"/>
      <c r="AO98"/>
      <c r="AP98">
        <v>1</v>
      </c>
      <c r="BG98">
        <f ca="1">SUM(BG92:BG97)</f>
        <v>58</v>
      </c>
      <c r="BI98" t="s">
        <v>318</v>
      </c>
    </row>
    <row r="99" spans="1:61" ht="20.45" customHeight="1">
      <c r="A99" s="146"/>
      <c r="B99" s="147"/>
      <c r="C99" s="146"/>
      <c r="D99" s="147"/>
      <c r="E99" s="146"/>
      <c r="F99" s="146"/>
      <c r="G99" s="147"/>
      <c r="H99" s="146"/>
      <c r="I99" s="146"/>
      <c r="J99" s="147"/>
      <c r="K99" s="146"/>
      <c r="L99" s="147"/>
      <c r="M99" s="147"/>
      <c r="N99" s="147"/>
      <c r="O99" s="147"/>
      <c r="P99" s="147"/>
      <c r="Q99" s="147"/>
      <c r="R99" s="147"/>
      <c r="S99" s="147"/>
      <c r="T99" s="147"/>
      <c r="U99" s="147"/>
      <c r="V99" s="147"/>
      <c r="W99" s="147"/>
      <c r="X99" s="147"/>
      <c r="Y99" s="147"/>
      <c r="Z99" s="147"/>
      <c r="AA99" s="147"/>
      <c r="AB99" s="147"/>
      <c r="AF99" t="str">
        <f>IF(We_NoLifeGiving &gt; 0, "Life Giving Activities", "")</f>
        <v/>
      </c>
      <c r="AG99"/>
      <c r="AH99"/>
      <c r="AI99" t="str">
        <f>IF(We_NoLifeGiving &gt; 0, "Personal Life Giving Activity:" &amp; CHAR(10) &amp; Wellbeing!T89, "")</f>
        <v/>
      </c>
      <c r="AJ99"/>
      <c r="AK99"/>
      <c r="AL99"/>
      <c r="AM99"/>
      <c r="AN99"/>
      <c r="AO99"/>
      <c r="AP99"/>
      <c r="BI99" t="b">
        <f ca="1">OR(AQ115 &lt;&gt; 0, AZ28 &lt;&gt; 0)</f>
        <v>0</v>
      </c>
    </row>
    <row r="100" spans="1:61" ht="20.45" customHeight="1">
      <c r="A100" s="146"/>
      <c r="B100" s="147"/>
      <c r="C100" s="146"/>
      <c r="D100" s="147"/>
      <c r="E100" s="146"/>
      <c r="F100" s="146"/>
      <c r="G100" s="147"/>
      <c r="H100" s="146"/>
      <c r="I100" s="146"/>
      <c r="J100" s="147"/>
      <c r="K100" s="146"/>
      <c r="L100" s="147"/>
      <c r="M100" s="147"/>
      <c r="N100" s="147"/>
      <c r="O100" s="147"/>
      <c r="P100" s="147"/>
      <c r="Q100" s="147"/>
      <c r="R100" s="147"/>
      <c r="S100" s="147"/>
      <c r="T100" s="147"/>
      <c r="U100" s="147"/>
      <c r="V100" s="147"/>
      <c r="W100" s="147"/>
      <c r="X100" s="147"/>
      <c r="Y100" s="147"/>
      <c r="Z100" s="147"/>
      <c r="AA100" s="147"/>
      <c r="AB100" s="147"/>
      <c r="AD100" t="s">
        <v>319</v>
      </c>
      <c r="AF100"/>
      <c r="AG100"/>
      <c r="AH100"/>
      <c r="AI100"/>
      <c r="AJ100"/>
      <c r="AK100"/>
      <c r="AL100"/>
      <c r="AM100"/>
      <c r="AN100"/>
      <c r="AO100">
        <v>4</v>
      </c>
      <c r="AP100" t="b">
        <f t="array" ref="AP100:AP105">AS100:AS105 &lt; 2</f>
        <v>0</v>
      </c>
      <c r="AQ100" t="b">
        <f t="array" ref="AQ100:AQ105">_xlfn.ISFORMULA(O26:O31)</f>
        <v>1</v>
      </c>
      <c r="AR100" t="b">
        <f>IF($AP100, FALSE(), AND($AP101:$AP$106))</f>
        <v>0</v>
      </c>
      <c r="AS100">
        <f t="array" ref="AS100:AS105">LEN(O26:O31)</f>
        <v>20</v>
      </c>
      <c r="AT100" t="b">
        <f t="shared" ref="AT100:AT105" si="72">AND(AS100 &gt; $BI$90, AS100 &lt;= $BI$93)</f>
        <v>1</v>
      </c>
      <c r="AU100" t="b">
        <f t="shared" ref="AU100:AU105" ca="1" si="73">OR(AP100, IFERROR(SUMPRODUCT(SEARCH(MID(O26,ROW(INDIRECT("1:"&amp;LEN(O26))),1), $BI$87)), 0) &lt;&gt; 0)</f>
        <v>1</v>
      </c>
      <c r="AV100" t="b">
        <f t="shared" ref="AV100:AV105" si="74">OR(AP100, AND(COUNTIF($AQ$5:$AQ$42, $O26) &lt; 2, COUNTIF($L$9:$L$15, $O26) = 0))</f>
        <v>1</v>
      </c>
      <c r="AW100" t="b">
        <f t="shared" ref="AW100:AW105" ca="1" si="75">AND(AT100:AV100)</f>
        <v>1</v>
      </c>
      <c r="AX100" t="b">
        <f t="shared" ref="AX100:AX105" ca="1" si="76">AND($AW100, NOT($BE100))</f>
        <v>1</v>
      </c>
      <c r="AY100" t="b">
        <f>IF(AP100, AND($AP101:$AP$105), TRUE())</f>
        <v>1</v>
      </c>
      <c r="AZ100" t="b">
        <f>FALSE()</f>
        <v>0</v>
      </c>
      <c r="BA100" t="b">
        <f t="array" aca="1" ref="BA100:BB105" ca="1">AS23:AT28</f>
        <v>1</v>
      </c>
      <c r="BB100" t="b">
        <f ca="1"/>
        <v>1</v>
      </c>
      <c r="BC100" t="b">
        <f t="shared" ref="BC100:BC105" si="77">OR($AP$52, AND($AD$45, AP100))</f>
        <v>0</v>
      </c>
      <c r="BD100" t="b">
        <f t="shared" ref="BD100:BD105" ca="1" si="78">OR(AND(AP100, NOT(BA100), AY100), BC100, AZ100)</f>
        <v>0</v>
      </c>
      <c r="BE100" t="b">
        <f t="shared" ref="BE100:BE105" ca="1" si="79">IF(AY100, IF(BA100, BD100, OR(NOT(BB100), BD100, AR100)), FALSE())</f>
        <v>0</v>
      </c>
      <c r="BF100" t="b">
        <f t="shared" ref="BF100:BF105" ca="1" si="80">NOT( AND( OR($AP100, $AW100), $AY100) )</f>
        <v>0</v>
      </c>
      <c r="BG100">
        <f t="shared" ref="BG100:BG105" ca="1" si="81">COUNTIF(AP100:BF100, TRUE())</f>
        <v>9</v>
      </c>
    </row>
    <row r="101" spans="1:61" ht="20.45" customHeight="1">
      <c r="A101" s="146"/>
      <c r="B101" s="147"/>
      <c r="C101" s="146"/>
      <c r="D101" s="147"/>
      <c r="E101" s="146"/>
      <c r="F101" s="146"/>
      <c r="G101" s="147"/>
      <c r="H101" s="146"/>
      <c r="I101" s="146"/>
      <c r="J101" s="147"/>
      <c r="K101" s="146"/>
      <c r="L101" s="147"/>
      <c r="M101" s="147"/>
      <c r="N101" s="147"/>
      <c r="O101" s="147"/>
      <c r="P101" s="147"/>
      <c r="Q101" s="147"/>
      <c r="R101" s="147"/>
      <c r="S101" s="147"/>
      <c r="T101" s="147"/>
      <c r="U101" s="147"/>
      <c r="V101" s="147"/>
      <c r="W101" s="147"/>
      <c r="X101" s="147"/>
      <c r="Y101" s="147"/>
      <c r="Z101" s="147"/>
      <c r="AA101" s="147"/>
      <c r="AB101" s="147"/>
      <c r="AD101" t="b">
        <f>(E15 = "On")</f>
        <v>0</v>
      </c>
      <c r="AF101" t="s">
        <v>314</v>
      </c>
      <c r="AG101"/>
      <c r="AH101"/>
      <c r="AI101"/>
      <c r="AJ101"/>
      <c r="AK101"/>
      <c r="AL101"/>
      <c r="AM101"/>
      <c r="AN101"/>
      <c r="AO101"/>
      <c r="AP101" t="b">
        <v>0</v>
      </c>
      <c r="AQ101" t="b">
        <v>1</v>
      </c>
      <c r="AR101" t="b">
        <f>IF($AP101, FALSE(), AND($AP102:$AP$106))</f>
        <v>0</v>
      </c>
      <c r="AS101">
        <v>20</v>
      </c>
      <c r="AT101" t="b">
        <f t="shared" si="72"/>
        <v>1</v>
      </c>
      <c r="AU101" t="b">
        <f t="shared" ca="1" si="73"/>
        <v>1</v>
      </c>
      <c r="AV101" t="b">
        <f t="shared" si="74"/>
        <v>1</v>
      </c>
      <c r="AW101" t="b">
        <f t="shared" ca="1" si="75"/>
        <v>1</v>
      </c>
      <c r="AX101" t="b">
        <f t="shared" ca="1" si="76"/>
        <v>1</v>
      </c>
      <c r="AY101" t="b">
        <f>IF(AP101, AND($AP102:$AP$105), TRUE())</f>
        <v>1</v>
      </c>
      <c r="AZ101" t="b">
        <f>OR(AZ100, AP100)</f>
        <v>0</v>
      </c>
      <c r="BA101" t="b">
        <f ca="1"/>
        <v>1</v>
      </c>
      <c r="BB101" t="b">
        <f ca="1"/>
        <v>1</v>
      </c>
      <c r="BC101" t="b">
        <f t="shared" si="77"/>
        <v>0</v>
      </c>
      <c r="BD101" t="b">
        <f t="shared" ca="1" si="78"/>
        <v>0</v>
      </c>
      <c r="BE101" t="b">
        <f t="shared" ca="1" si="79"/>
        <v>0</v>
      </c>
      <c r="BF101" t="b">
        <f t="shared" ca="1" si="80"/>
        <v>0</v>
      </c>
      <c r="BG101">
        <f t="shared" ca="1" si="81"/>
        <v>9</v>
      </c>
      <c r="BI101" t="s">
        <v>320</v>
      </c>
    </row>
    <row r="102" spans="1:61" ht="20.45" customHeight="1">
      <c r="A102" s="146"/>
      <c r="B102" s="147"/>
      <c r="C102" s="146"/>
      <c r="D102" s="147"/>
      <c r="E102" s="146"/>
      <c r="F102" s="146"/>
      <c r="G102" s="147"/>
      <c r="H102" s="146"/>
      <c r="I102" s="146"/>
      <c r="J102" s="147"/>
      <c r="K102" s="146"/>
      <c r="L102" s="147"/>
      <c r="M102" s="147"/>
      <c r="N102" s="147"/>
      <c r="O102" s="147"/>
      <c r="P102" s="147"/>
      <c r="Q102" s="147"/>
      <c r="R102" s="147"/>
      <c r="S102" s="147"/>
      <c r="T102" s="147"/>
      <c r="U102" s="147"/>
      <c r="V102" s="147"/>
      <c r="W102" s="147"/>
      <c r="X102" s="147"/>
      <c r="Y102" s="147"/>
      <c r="Z102" s="147"/>
      <c r="AA102" s="147"/>
      <c r="AB102" s="147"/>
      <c r="AF102" t="s">
        <v>321</v>
      </c>
      <c r="AG102" t="s">
        <v>322</v>
      </c>
      <c r="AH102" t="s">
        <v>323</v>
      </c>
      <c r="AI102"/>
      <c r="AJ102"/>
      <c r="AK102"/>
      <c r="AL102"/>
      <c r="AM102"/>
      <c r="AN102"/>
      <c r="AO102"/>
      <c r="AP102" t="b">
        <v>0</v>
      </c>
      <c r="AQ102" t="b">
        <v>1</v>
      </c>
      <c r="AR102" t="b">
        <f>IF($AP102, FALSE(), AND($AP103:$AP$106))</f>
        <v>0</v>
      </c>
      <c r="AS102">
        <v>13</v>
      </c>
      <c r="AT102" t="b">
        <f t="shared" si="72"/>
        <v>1</v>
      </c>
      <c r="AU102" t="b">
        <f t="shared" ca="1" si="73"/>
        <v>1</v>
      </c>
      <c r="AV102" t="b">
        <f t="shared" si="74"/>
        <v>1</v>
      </c>
      <c r="AW102" t="b">
        <f t="shared" ca="1" si="75"/>
        <v>1</v>
      </c>
      <c r="AX102" t="b">
        <f t="shared" ca="1" si="76"/>
        <v>1</v>
      </c>
      <c r="AY102" t="b">
        <f>IF(AP102, AND($AP103:$AP$105), TRUE())</f>
        <v>1</v>
      </c>
      <c r="AZ102" t="b">
        <f>OR(AZ101, AP101)</f>
        <v>0</v>
      </c>
      <c r="BA102" t="b">
        <f ca="1"/>
        <v>1</v>
      </c>
      <c r="BB102" t="b">
        <f ca="1"/>
        <v>1</v>
      </c>
      <c r="BC102" t="b">
        <f t="shared" si="77"/>
        <v>0</v>
      </c>
      <c r="BD102" t="b">
        <f t="shared" ca="1" si="78"/>
        <v>0</v>
      </c>
      <c r="BE102" t="b">
        <f t="shared" ca="1" si="79"/>
        <v>0</v>
      </c>
      <c r="BF102" t="b">
        <f t="shared" ca="1" si="80"/>
        <v>0</v>
      </c>
      <c r="BG102">
        <f t="shared" ca="1" si="81"/>
        <v>9</v>
      </c>
      <c r="BI102" t="e">
        <f ca="1">MATCH(TRUE(), BJ117:BJ127, 0)</f>
        <v>#N/A</v>
      </c>
    </row>
    <row r="103" spans="1:61" ht="20.45" customHeight="1">
      <c r="A103" s="146"/>
      <c r="B103" s="147"/>
      <c r="C103" s="146"/>
      <c r="D103" s="147"/>
      <c r="E103" s="146"/>
      <c r="F103" s="146"/>
      <c r="G103" s="147"/>
      <c r="H103" s="146"/>
      <c r="I103" s="146"/>
      <c r="J103" s="147"/>
      <c r="K103" s="146"/>
      <c r="L103" s="147"/>
      <c r="M103" s="147"/>
      <c r="N103" s="147"/>
      <c r="O103" s="147"/>
      <c r="P103" s="147"/>
      <c r="Q103" s="147"/>
      <c r="R103" s="147"/>
      <c r="S103" s="147"/>
      <c r="T103" s="147"/>
      <c r="U103" s="147"/>
      <c r="V103" s="147"/>
      <c r="W103" s="147"/>
      <c r="X103" s="147"/>
      <c r="Y103" s="147"/>
      <c r="Z103" s="147"/>
      <c r="AA103" s="147"/>
      <c r="AB103" s="147"/>
      <c r="AD103" t="s">
        <v>324</v>
      </c>
      <c r="AF103">
        <v>1</v>
      </c>
      <c r="AG103" t="s">
        <v>325</v>
      </c>
      <c r="AH103" s="49" t="s">
        <v>326</v>
      </c>
      <c r="AI103"/>
      <c r="AJ103"/>
      <c r="AK103"/>
      <c r="AL103"/>
      <c r="AM103"/>
      <c r="AN103"/>
      <c r="AO103"/>
      <c r="AP103" t="b">
        <v>0</v>
      </c>
      <c r="AQ103" t="b">
        <v>1</v>
      </c>
      <c r="AR103" t="b">
        <f>IF($AP103, FALSE(), AND($AP104:$AP$106))</f>
        <v>1</v>
      </c>
      <c r="AS103">
        <v>23</v>
      </c>
      <c r="AT103" t="b">
        <f t="shared" si="72"/>
        <v>1</v>
      </c>
      <c r="AU103" t="b">
        <f t="shared" ca="1" si="73"/>
        <v>1</v>
      </c>
      <c r="AV103" t="b">
        <f t="shared" si="74"/>
        <v>1</v>
      </c>
      <c r="AW103" t="b">
        <f t="shared" ca="1" si="75"/>
        <v>1</v>
      </c>
      <c r="AX103" t="b">
        <f t="shared" ca="1" si="76"/>
        <v>1</v>
      </c>
      <c r="AY103" t="b">
        <f>IF(AP103, AND($AP104:$AP$105), TRUE())</f>
        <v>1</v>
      </c>
      <c r="AZ103" t="b">
        <f>OR(AZ102, AP102)</f>
        <v>0</v>
      </c>
      <c r="BA103" t="b">
        <f ca="1"/>
        <v>1</v>
      </c>
      <c r="BB103" t="b">
        <f ca="1"/>
        <v>1</v>
      </c>
      <c r="BC103" t="b">
        <f t="shared" si="77"/>
        <v>0</v>
      </c>
      <c r="BD103" t="b">
        <f t="shared" ca="1" si="78"/>
        <v>0</v>
      </c>
      <c r="BE103" t="b">
        <f t="shared" ca="1" si="79"/>
        <v>0</v>
      </c>
      <c r="BF103" t="b">
        <f t="shared" ca="1" si="80"/>
        <v>0</v>
      </c>
      <c r="BG103">
        <f t="shared" ca="1" si="81"/>
        <v>10</v>
      </c>
    </row>
    <row r="104" spans="1:61" ht="20.45" customHeight="1">
      <c r="A104" s="146"/>
      <c r="B104" s="147"/>
      <c r="C104" s="146"/>
      <c r="D104" s="147"/>
      <c r="E104" s="146"/>
      <c r="F104" s="146"/>
      <c r="G104" s="147"/>
      <c r="H104" s="146"/>
      <c r="I104" s="146"/>
      <c r="J104" s="147"/>
      <c r="K104" s="146"/>
      <c r="L104" s="147"/>
      <c r="M104" s="147"/>
      <c r="N104" s="147"/>
      <c r="O104" s="147"/>
      <c r="P104" s="147"/>
      <c r="Q104" s="147"/>
      <c r="R104" s="147"/>
      <c r="S104" s="147"/>
      <c r="T104" s="147"/>
      <c r="U104" s="147"/>
      <c r="V104" s="147"/>
      <c r="W104" s="147"/>
      <c r="X104" s="147"/>
      <c r="Y104" s="147"/>
      <c r="Z104" s="147"/>
      <c r="AA104" s="147"/>
      <c r="AB104" s="147"/>
      <c r="AD104" t="str">
        <f>IF(Se_AdvSettings, E20, "Off")</f>
        <v>Off</v>
      </c>
      <c r="AF104">
        <v>2</v>
      </c>
      <c r="AG104" t="s">
        <v>327</v>
      </c>
      <c r="AH104" t="s">
        <v>328</v>
      </c>
      <c r="AI104"/>
      <c r="AJ104"/>
      <c r="AK104"/>
      <c r="AL104"/>
      <c r="AM104"/>
      <c r="AN104"/>
      <c r="AO104"/>
      <c r="AP104" t="b">
        <v>1</v>
      </c>
      <c r="AQ104" t="b">
        <v>1</v>
      </c>
      <c r="AR104" t="b">
        <f>IF($AP104, FALSE(), AND($AP105:$AP$106))</f>
        <v>0</v>
      </c>
      <c r="AS104">
        <v>1</v>
      </c>
      <c r="AT104" t="b">
        <f t="shared" si="72"/>
        <v>0</v>
      </c>
      <c r="AU104" t="b">
        <f t="shared" ca="1" si="73"/>
        <v>1</v>
      </c>
      <c r="AV104" t="b">
        <f t="shared" si="74"/>
        <v>1</v>
      </c>
      <c r="AW104" t="b">
        <f t="shared" ca="1" si="75"/>
        <v>0</v>
      </c>
      <c r="AX104" t="b">
        <f t="shared" ca="1" si="76"/>
        <v>0</v>
      </c>
      <c r="AY104" t="b">
        <f>IF(AP104, AND($AP105:$AP$105), TRUE())</f>
        <v>1</v>
      </c>
      <c r="AZ104" t="b">
        <f>OR(AZ103, AP103)</f>
        <v>0</v>
      </c>
      <c r="BA104" t="b">
        <f ca="1"/>
        <v>1</v>
      </c>
      <c r="BB104" t="b">
        <f ca="1"/>
        <v>1</v>
      </c>
      <c r="BC104" t="b">
        <f t="shared" si="77"/>
        <v>1</v>
      </c>
      <c r="BD104" t="b">
        <f t="shared" ca="1" si="78"/>
        <v>1</v>
      </c>
      <c r="BE104" t="b">
        <f t="shared" ca="1" si="79"/>
        <v>1</v>
      </c>
      <c r="BF104" t="b">
        <f t="shared" ca="1" si="80"/>
        <v>0</v>
      </c>
      <c r="BG104">
        <f t="shared" ca="1" si="81"/>
        <v>10</v>
      </c>
      <c r="BI104" t="s">
        <v>329</v>
      </c>
    </row>
    <row r="105" spans="1:61" ht="20.45" customHeight="1">
      <c r="A105" s="146"/>
      <c r="B105" s="147"/>
      <c r="C105" s="146"/>
      <c r="D105" s="147"/>
      <c r="E105" s="146"/>
      <c r="F105" s="146"/>
      <c r="G105" s="147"/>
      <c r="H105" s="146"/>
      <c r="I105" s="146"/>
      <c r="J105" s="147"/>
      <c r="K105" s="146"/>
      <c r="L105" s="147"/>
      <c r="M105" s="147"/>
      <c r="N105" s="147"/>
      <c r="O105" s="147"/>
      <c r="P105" s="147"/>
      <c r="Q105" s="147"/>
      <c r="R105" s="147"/>
      <c r="S105" s="147"/>
      <c r="T105" s="147"/>
      <c r="U105" s="147"/>
      <c r="V105" s="147"/>
      <c r="W105" s="147"/>
      <c r="X105" s="147"/>
      <c r="Y105" s="147"/>
      <c r="Z105" s="147"/>
      <c r="AA105" s="147"/>
      <c r="AB105" s="147"/>
      <c r="AD105">
        <f>IF(AD104 = "Off", 1.01, AD104/100)</f>
        <v>1.01</v>
      </c>
      <c r="AF105">
        <v>3</v>
      </c>
      <c r="AG105" t="s">
        <v>330</v>
      </c>
      <c r="AH105" s="49" t="s">
        <v>331</v>
      </c>
      <c r="AI105"/>
      <c r="AJ105"/>
      <c r="AK105"/>
      <c r="AL105"/>
      <c r="AM105"/>
      <c r="AN105"/>
      <c r="AO105"/>
      <c r="AP105" t="b">
        <v>1</v>
      </c>
      <c r="AQ105" t="b">
        <v>1</v>
      </c>
      <c r="AR105" t="b">
        <f>IF($AP105, FALSE(), AND($AP106:$AP$106))</f>
        <v>0</v>
      </c>
      <c r="AS105">
        <v>1</v>
      </c>
      <c r="AT105" t="b">
        <f t="shared" si="72"/>
        <v>0</v>
      </c>
      <c r="AU105" t="b">
        <f t="shared" ca="1" si="73"/>
        <v>1</v>
      </c>
      <c r="AV105" t="b">
        <f t="shared" si="74"/>
        <v>1</v>
      </c>
      <c r="AW105" t="b">
        <f t="shared" ca="1" si="75"/>
        <v>0</v>
      </c>
      <c r="AX105" t="b">
        <f t="shared" ca="1" si="76"/>
        <v>0</v>
      </c>
      <c r="AY105" t="b">
        <f>IF(AP105, AND($AP$105:$AP106), TRUE())</f>
        <v>1</v>
      </c>
      <c r="AZ105" t="b">
        <f>OR(AZ104, AP104)</f>
        <v>1</v>
      </c>
      <c r="BA105" t="b">
        <f ca="1"/>
        <v>1</v>
      </c>
      <c r="BB105" t="b">
        <f ca="1"/>
        <v>1</v>
      </c>
      <c r="BC105" t="b">
        <f t="shared" si="77"/>
        <v>1</v>
      </c>
      <c r="BD105" t="b">
        <f t="shared" ca="1" si="78"/>
        <v>1</v>
      </c>
      <c r="BE105" t="b">
        <f t="shared" ca="1" si="79"/>
        <v>1</v>
      </c>
      <c r="BF105" t="b">
        <f t="shared" ca="1" si="80"/>
        <v>0</v>
      </c>
      <c r="BG105">
        <f t="shared" ca="1" si="81"/>
        <v>11</v>
      </c>
      <c r="BI105" t="b">
        <f ca="1">OR(BJ117:BJ127)</f>
        <v>0</v>
      </c>
    </row>
    <row r="106" spans="1:61" ht="20.45" customHeight="1">
      <c r="A106" s="146"/>
      <c r="B106" s="147"/>
      <c r="C106" s="146"/>
      <c r="D106" s="147"/>
      <c r="E106" s="146"/>
      <c r="F106" s="146"/>
      <c r="G106" s="147"/>
      <c r="H106" s="146"/>
      <c r="I106" s="146"/>
      <c r="J106" s="147"/>
      <c r="K106" s="146"/>
      <c r="L106" s="147"/>
      <c r="M106" s="147"/>
      <c r="N106" s="147"/>
      <c r="O106" s="147"/>
      <c r="P106" s="147"/>
      <c r="Q106" s="147"/>
      <c r="R106" s="147"/>
      <c r="S106" s="147"/>
      <c r="T106" s="147"/>
      <c r="U106" s="147"/>
      <c r="V106" s="147"/>
      <c r="W106" s="147"/>
      <c r="X106" s="147"/>
      <c r="Y106" s="147"/>
      <c r="Z106" s="147"/>
      <c r="AA106" s="147"/>
      <c r="AB106" s="147"/>
      <c r="AF106">
        <v>4</v>
      </c>
      <c r="AG106" t="s">
        <v>332</v>
      </c>
      <c r="AH106" s="49" t="s">
        <v>333</v>
      </c>
      <c r="AI106"/>
      <c r="AJ106"/>
      <c r="AK106"/>
      <c r="AL106"/>
      <c r="AM106"/>
      <c r="AN106"/>
      <c r="AO106"/>
      <c r="AP106">
        <v>1</v>
      </c>
      <c r="BG106">
        <f ca="1">SUM(BG100:BG105)</f>
        <v>58</v>
      </c>
    </row>
    <row r="107" spans="1:61" ht="20.45" customHeight="1">
      <c r="A107" s="146"/>
      <c r="B107" s="147"/>
      <c r="C107" s="146"/>
      <c r="D107" s="147"/>
      <c r="E107" s="146"/>
      <c r="F107" s="146"/>
      <c r="G107" s="147"/>
      <c r="H107" s="146"/>
      <c r="I107" s="146"/>
      <c r="J107" s="147"/>
      <c r="K107" s="146"/>
      <c r="L107" s="147"/>
      <c r="M107" s="147"/>
      <c r="N107" s="147"/>
      <c r="O107" s="147"/>
      <c r="P107" s="147"/>
      <c r="Q107" s="147"/>
      <c r="R107" s="147"/>
      <c r="S107" s="147"/>
      <c r="T107" s="147"/>
      <c r="U107" s="147"/>
      <c r="V107" s="147"/>
      <c r="W107" s="147"/>
      <c r="X107" s="147"/>
      <c r="Y107" s="147"/>
      <c r="Z107" s="147"/>
      <c r="AA107" s="147"/>
      <c r="AB107" s="147"/>
      <c r="AD107" t="s">
        <v>334</v>
      </c>
      <c r="AF107">
        <v>5</v>
      </c>
      <c r="AG107" t="s">
        <v>335</v>
      </c>
      <c r="AH107" s="49" t="s">
        <v>336</v>
      </c>
      <c r="AI107"/>
      <c r="AJ107"/>
      <c r="AK107"/>
      <c r="AL107"/>
      <c r="AM107"/>
      <c r="AN107"/>
      <c r="AO107"/>
      <c r="AP107"/>
      <c r="BI107" t="s">
        <v>337</v>
      </c>
    </row>
    <row r="108" spans="1:61" ht="20.45" customHeight="1">
      <c r="A108" s="146"/>
      <c r="B108" s="147"/>
      <c r="C108" s="146"/>
      <c r="D108" s="147"/>
      <c r="E108" s="146"/>
      <c r="F108" s="146"/>
      <c r="G108" s="147"/>
      <c r="H108" s="146"/>
      <c r="I108" s="146"/>
      <c r="J108" s="147"/>
      <c r="K108" s="146"/>
      <c r="L108" s="147"/>
      <c r="M108" s="147"/>
      <c r="N108" s="147"/>
      <c r="O108" s="147"/>
      <c r="P108" s="147"/>
      <c r="Q108" s="147"/>
      <c r="R108" s="147"/>
      <c r="S108" s="147"/>
      <c r="T108" s="147"/>
      <c r="U108" s="147"/>
      <c r="V108" s="147"/>
      <c r="W108" s="147"/>
      <c r="X108" s="147"/>
      <c r="Y108" s="147"/>
      <c r="Z108" s="147"/>
      <c r="AA108" s="147"/>
      <c r="AB108" s="147"/>
      <c r="AD108" t="str">
        <f>IF(Se_AdvSettings, E22, "Off")</f>
        <v>Off</v>
      </c>
      <c r="AF108">
        <v>6</v>
      </c>
      <c r="AG108" t="s">
        <v>338</v>
      </c>
      <c r="AH108" s="49" t="s">
        <v>339</v>
      </c>
      <c r="AI108"/>
      <c r="AJ108"/>
      <c r="AK108"/>
      <c r="AL108"/>
      <c r="AM108"/>
      <c r="AN108"/>
      <c r="AO108">
        <v>6</v>
      </c>
      <c r="AP108" t="b">
        <f t="array" ref="AP108:AP113">AS108:AS113 &lt; 2</f>
        <v>0</v>
      </c>
      <c r="AQ108" t="b">
        <f t="array" ref="AQ108:AQ113">_xlfn.ISFORMULA(O34:O39)</f>
        <v>1</v>
      </c>
      <c r="AR108" t="b">
        <f>IF($AP108, FALSE(), AND($AP109:$AP$114))</f>
        <v>0</v>
      </c>
      <c r="AS108">
        <f t="array" ref="AS108:AS113">LEN(O34:O39)</f>
        <v>15</v>
      </c>
      <c r="AT108" t="b">
        <f t="shared" ref="AT108:AT113" si="82">AND(AS108 &gt; $BI$90, AS108 &lt;= $BI$93)</f>
        <v>1</v>
      </c>
      <c r="AU108" t="b">
        <f t="shared" ref="AU108:AU113" ca="1" si="83">OR(AP108, IFERROR(SUMPRODUCT(SEARCH(MID(O34,ROW(INDIRECT("1:"&amp;LEN(O34))),1), $BI$87)), 0) &lt;&gt; 0)</f>
        <v>1</v>
      </c>
      <c r="AV108" t="b">
        <f t="shared" ref="AV108:AV113" si="84">OR(AP108, AND(COUNTIF($AQ$5:$AQ$42, $O34) &lt; 2, COUNTIF($L$9:$L$15, $O34) = 0))</f>
        <v>1</v>
      </c>
      <c r="AW108" t="b">
        <f t="shared" ref="AW108:AW113" ca="1" si="85">AND(AT108:AV108)</f>
        <v>1</v>
      </c>
      <c r="AX108" t="b">
        <f t="shared" ref="AX108:AX113" ca="1" si="86">AND($AW108, NOT($BE108))</f>
        <v>1</v>
      </c>
      <c r="AY108" t="b">
        <f>IF(AP108, AND($AP109:$AP$113), TRUE())</f>
        <v>1</v>
      </c>
      <c r="AZ108" t="b">
        <f>FALSE()</f>
        <v>0</v>
      </c>
      <c r="BA108" t="b">
        <f t="array" aca="1" ref="BA108:BB113" ca="1">AS35:AT40</f>
        <v>1</v>
      </c>
      <c r="BB108" t="b">
        <f ca="1"/>
        <v>1</v>
      </c>
      <c r="BC108" t="b">
        <f t="shared" ref="BC108:BC113" si="87">OR($AP$54, AND($AD$45, AP108))</f>
        <v>0</v>
      </c>
      <c r="BD108" t="b">
        <f t="shared" ref="BD108:BD113" ca="1" si="88">OR(AND(AP108, NOT(BA108), AY108), BC108, AZ108)</f>
        <v>0</v>
      </c>
      <c r="BE108" t="b">
        <f t="shared" ref="BE108:BE113" ca="1" si="89">IF(AY108, IF(BA108, BD108, OR(NOT(BB108), BD108, AR108)), FALSE())</f>
        <v>0</v>
      </c>
      <c r="BF108" t="b">
        <f t="shared" ref="BF108:BF113" ca="1" si="90">NOT( AND( OR($AP108, $AW108), $AY108) )</f>
        <v>0</v>
      </c>
      <c r="BG108">
        <f t="shared" ref="BG108:BG113" ca="1" si="91">COUNTIF(AP108:BF108, TRUE())</f>
        <v>9</v>
      </c>
      <c r="BI108" t="e">
        <f ca="1">"ERROR (" &amp; INDEX(BK117:BK127, BI102, 1) &amp; "): " &amp; INDEX(BL117:BL127, BI102, 1) &amp; BI111</f>
        <v>#N/A</v>
      </c>
    </row>
    <row r="109" spans="1:61" ht="20.45" customHeight="1">
      <c r="A109" s="146"/>
      <c r="B109" s="147"/>
      <c r="C109" s="146"/>
      <c r="D109" s="147"/>
      <c r="E109" s="146"/>
      <c r="F109" s="146"/>
      <c r="G109" s="147"/>
      <c r="H109" s="146"/>
      <c r="I109" s="146"/>
      <c r="J109" s="147"/>
      <c r="K109" s="146"/>
      <c r="L109" s="147"/>
      <c r="M109" s="147"/>
      <c r="N109" s="147"/>
      <c r="O109" s="147"/>
      <c r="P109" s="147"/>
      <c r="Q109" s="147"/>
      <c r="R109" s="147"/>
      <c r="S109" s="147"/>
      <c r="T109" s="147"/>
      <c r="U109" s="147"/>
      <c r="V109" s="147"/>
      <c r="W109" s="147"/>
      <c r="X109" s="147"/>
      <c r="Y109" s="147"/>
      <c r="Z109" s="147"/>
      <c r="AA109" s="147"/>
      <c r="AB109" s="147"/>
      <c r="AF109">
        <v>7</v>
      </c>
      <c r="AG109" t="s">
        <v>340</v>
      </c>
      <c r="AH109" s="49" t="s">
        <v>341</v>
      </c>
      <c r="AI109"/>
      <c r="AJ109"/>
      <c r="AK109"/>
      <c r="AL109"/>
      <c r="AM109"/>
      <c r="AN109"/>
      <c r="AO109"/>
      <c r="AP109" t="b">
        <v>0</v>
      </c>
      <c r="AQ109" t="b">
        <v>1</v>
      </c>
      <c r="AR109" t="b">
        <f>IF($AP109, FALSE(), AND($AP110:$AP$114))</f>
        <v>1</v>
      </c>
      <c r="AS109">
        <v>21</v>
      </c>
      <c r="AT109" t="b">
        <f t="shared" si="82"/>
        <v>1</v>
      </c>
      <c r="AU109" t="b">
        <f t="shared" ca="1" si="83"/>
        <v>1</v>
      </c>
      <c r="AV109" t="b">
        <f t="shared" si="84"/>
        <v>1</v>
      </c>
      <c r="AW109" t="b">
        <f t="shared" ca="1" si="85"/>
        <v>1</v>
      </c>
      <c r="AX109" t="b">
        <f t="shared" ca="1" si="86"/>
        <v>1</v>
      </c>
      <c r="AY109" t="b">
        <f>IF(AP109, AND($AP110:$AP$113), TRUE())</f>
        <v>1</v>
      </c>
      <c r="AZ109" t="b">
        <f>OR(AZ108, AP108)</f>
        <v>0</v>
      </c>
      <c r="BA109" t="b">
        <f ca="1"/>
        <v>1</v>
      </c>
      <c r="BB109" t="b">
        <f ca="1"/>
        <v>1</v>
      </c>
      <c r="BC109" t="b">
        <f t="shared" si="87"/>
        <v>0</v>
      </c>
      <c r="BD109" t="b">
        <f t="shared" ca="1" si="88"/>
        <v>0</v>
      </c>
      <c r="BE109" t="b">
        <f t="shared" ca="1" si="89"/>
        <v>0</v>
      </c>
      <c r="BF109" t="b">
        <f t="shared" ca="1" si="90"/>
        <v>0</v>
      </c>
      <c r="BG109">
        <f t="shared" ca="1" si="91"/>
        <v>10</v>
      </c>
    </row>
    <row r="110" spans="1:61" ht="20.45" customHeight="1">
      <c r="A110" s="146"/>
      <c r="B110" s="147"/>
      <c r="C110" s="146"/>
      <c r="D110" s="147"/>
      <c r="E110" s="146"/>
      <c r="F110" s="146"/>
      <c r="G110" s="147"/>
      <c r="H110" s="146"/>
      <c r="I110" s="146"/>
      <c r="J110" s="147"/>
      <c r="K110" s="146"/>
      <c r="L110" s="147"/>
      <c r="M110" s="147"/>
      <c r="N110" s="147"/>
      <c r="O110" s="147"/>
      <c r="P110" s="147"/>
      <c r="Q110" s="147"/>
      <c r="R110" s="147"/>
      <c r="S110" s="147"/>
      <c r="T110" s="147"/>
      <c r="U110" s="147"/>
      <c r="V110" s="147"/>
      <c r="W110" s="147"/>
      <c r="X110" s="147"/>
      <c r="Y110" s="147"/>
      <c r="Z110" s="147"/>
      <c r="AA110" s="147"/>
      <c r="AB110" s="147"/>
      <c r="AD110" t="s">
        <v>124</v>
      </c>
      <c r="AF110">
        <v>8</v>
      </c>
      <c r="AG110" t="s">
        <v>342</v>
      </c>
      <c r="AH110" s="49" t="s">
        <v>343</v>
      </c>
      <c r="AI110"/>
      <c r="AJ110"/>
      <c r="AK110"/>
      <c r="AL110"/>
      <c r="AM110"/>
      <c r="AN110"/>
      <c r="AO110"/>
      <c r="AP110" t="b">
        <v>1</v>
      </c>
      <c r="AQ110" t="b">
        <v>1</v>
      </c>
      <c r="AR110" t="b">
        <f>IF($AP110, FALSE(), AND($AP111:$AP$114))</f>
        <v>0</v>
      </c>
      <c r="AS110">
        <v>1</v>
      </c>
      <c r="AT110" t="b">
        <f t="shared" si="82"/>
        <v>0</v>
      </c>
      <c r="AU110" t="b">
        <f t="shared" ca="1" si="83"/>
        <v>1</v>
      </c>
      <c r="AV110" t="b">
        <f t="shared" si="84"/>
        <v>1</v>
      </c>
      <c r="AW110" t="b">
        <f t="shared" ca="1" si="85"/>
        <v>0</v>
      </c>
      <c r="AX110" t="b">
        <f t="shared" ca="1" si="86"/>
        <v>0</v>
      </c>
      <c r="AY110" t="b">
        <f>IF(AP110, AND($AP111:$AP$113), TRUE())</f>
        <v>1</v>
      </c>
      <c r="AZ110" t="b">
        <f>OR(AZ109, AP109)</f>
        <v>0</v>
      </c>
      <c r="BA110" t="b">
        <f ca="1"/>
        <v>1</v>
      </c>
      <c r="BB110" t="b">
        <f ca="1"/>
        <v>1</v>
      </c>
      <c r="BC110" t="b">
        <f t="shared" si="87"/>
        <v>1</v>
      </c>
      <c r="BD110" t="b">
        <f t="shared" ca="1" si="88"/>
        <v>1</v>
      </c>
      <c r="BE110" t="b">
        <f t="shared" ca="1" si="89"/>
        <v>1</v>
      </c>
      <c r="BF110" t="b">
        <f t="shared" ca="1" si="90"/>
        <v>0</v>
      </c>
      <c r="BG110">
        <f t="shared" ca="1" si="91"/>
        <v>10</v>
      </c>
      <c r="BI110" t="s">
        <v>344</v>
      </c>
    </row>
    <row r="111" spans="1:61" ht="20.45" customHeight="1">
      <c r="A111" s="146"/>
      <c r="B111" s="147"/>
      <c r="C111" s="146"/>
      <c r="D111" s="147"/>
      <c r="E111" s="146"/>
      <c r="F111" s="146"/>
      <c r="G111" s="147"/>
      <c r="H111" s="146"/>
      <c r="I111" s="146"/>
      <c r="J111" s="147"/>
      <c r="K111" s="146"/>
      <c r="L111" s="147"/>
      <c r="M111" s="147"/>
      <c r="N111" s="147"/>
      <c r="O111" s="147"/>
      <c r="P111" s="147"/>
      <c r="Q111" s="147"/>
      <c r="R111" s="147"/>
      <c r="S111" s="147"/>
      <c r="T111" s="147"/>
      <c r="U111" s="147"/>
      <c r="V111" s="147"/>
      <c r="W111" s="147"/>
      <c r="X111" s="147"/>
      <c r="Y111" s="147"/>
      <c r="Z111" s="147"/>
      <c r="AA111" s="147"/>
      <c r="AB111" s="147"/>
      <c r="AD111">
        <f>IF(Se_AdvSettings, E24, 0)</f>
        <v>0</v>
      </c>
      <c r="AF111">
        <v>9</v>
      </c>
      <c r="AG111" t="s">
        <v>345</v>
      </c>
      <c r="AH111" t="s">
        <v>346</v>
      </c>
      <c r="AI111"/>
      <c r="AJ111"/>
      <c r="AK111"/>
      <c r="AL111"/>
      <c r="AM111"/>
      <c r="AN111"/>
      <c r="AO111"/>
      <c r="AP111" t="b">
        <v>1</v>
      </c>
      <c r="AQ111" t="b">
        <v>1</v>
      </c>
      <c r="AR111" t="b">
        <f>IF($AP111, FALSE(), AND($AP112:$AP$114))</f>
        <v>0</v>
      </c>
      <c r="AS111">
        <v>1</v>
      </c>
      <c r="AT111" t="b">
        <f t="shared" si="82"/>
        <v>0</v>
      </c>
      <c r="AU111" t="b">
        <f t="shared" ca="1" si="83"/>
        <v>1</v>
      </c>
      <c r="AV111" t="b">
        <f t="shared" si="84"/>
        <v>1</v>
      </c>
      <c r="AW111" t="b">
        <f t="shared" ca="1" si="85"/>
        <v>0</v>
      </c>
      <c r="AX111" t="b">
        <f t="shared" ca="1" si="86"/>
        <v>0</v>
      </c>
      <c r="AY111" t="b">
        <f>IF(AP111, AND($AP112:$AP$113), TRUE())</f>
        <v>1</v>
      </c>
      <c r="AZ111" t="b">
        <f>OR(AZ110, AP110)</f>
        <v>1</v>
      </c>
      <c r="BA111" t="b">
        <f ca="1"/>
        <v>1</v>
      </c>
      <c r="BB111" t="b">
        <f ca="1"/>
        <v>1</v>
      </c>
      <c r="BC111" t="b">
        <f t="shared" si="87"/>
        <v>1</v>
      </c>
      <c r="BD111" t="b">
        <f t="shared" ca="1" si="88"/>
        <v>1</v>
      </c>
      <c r="BE111" t="b">
        <f t="shared" ca="1" si="89"/>
        <v>1</v>
      </c>
      <c r="BF111" t="b">
        <f t="shared" ca="1" si="90"/>
        <v>0</v>
      </c>
      <c r="BG111">
        <f t="shared" ca="1" si="91"/>
        <v>11</v>
      </c>
      <c r="BI111" s="49" t="s">
        <v>347</v>
      </c>
    </row>
    <row r="112" spans="1:61" ht="20.45" customHeight="1">
      <c r="A112" s="146"/>
      <c r="B112" s="147"/>
      <c r="C112" s="146"/>
      <c r="D112" s="147"/>
      <c r="E112" s="146"/>
      <c r="F112" s="146"/>
      <c r="G112" s="147"/>
      <c r="H112" s="146"/>
      <c r="I112" s="146"/>
      <c r="J112" s="147"/>
      <c r="K112" s="146"/>
      <c r="L112" s="147"/>
      <c r="M112" s="147"/>
      <c r="N112" s="147"/>
      <c r="O112" s="147"/>
      <c r="P112" s="147"/>
      <c r="Q112" s="147"/>
      <c r="R112" s="147"/>
      <c r="S112" s="147"/>
      <c r="T112" s="147"/>
      <c r="U112" s="147"/>
      <c r="V112" s="147"/>
      <c r="W112" s="147"/>
      <c r="X112" s="147"/>
      <c r="Y112" s="147"/>
      <c r="Z112" s="147"/>
      <c r="AA112" s="147"/>
      <c r="AB112" s="147"/>
      <c r="AF112">
        <v>10</v>
      </c>
      <c r="AG112" t="s">
        <v>348</v>
      </c>
      <c r="AH112" s="49" t="s">
        <v>349</v>
      </c>
      <c r="AI112"/>
      <c r="AJ112"/>
      <c r="AK112"/>
      <c r="AL112"/>
      <c r="AM112"/>
      <c r="AN112"/>
      <c r="AO112"/>
      <c r="AP112" t="b">
        <v>1</v>
      </c>
      <c r="AQ112" t="b">
        <v>1</v>
      </c>
      <c r="AR112" t="b">
        <f>IF($AP112, FALSE(), AND($AP113:$AP$114))</f>
        <v>0</v>
      </c>
      <c r="AS112">
        <v>1</v>
      </c>
      <c r="AT112" t="b">
        <f t="shared" si="82"/>
        <v>0</v>
      </c>
      <c r="AU112" t="b">
        <f t="shared" ca="1" si="83"/>
        <v>1</v>
      </c>
      <c r="AV112" t="b">
        <f t="shared" si="84"/>
        <v>1</v>
      </c>
      <c r="AW112" t="b">
        <f t="shared" ca="1" si="85"/>
        <v>0</v>
      </c>
      <c r="AX112" t="b">
        <f t="shared" ca="1" si="86"/>
        <v>0</v>
      </c>
      <c r="AY112" t="b">
        <f>IF(AP112, AND($AP113:$AP$113), TRUE())</f>
        <v>1</v>
      </c>
      <c r="AZ112" t="b">
        <f>OR(AZ111, AP111)</f>
        <v>1</v>
      </c>
      <c r="BA112" t="b">
        <f ca="1"/>
        <v>1</v>
      </c>
      <c r="BB112" t="b">
        <f ca="1"/>
        <v>1</v>
      </c>
      <c r="BC112" t="b">
        <f t="shared" si="87"/>
        <v>1</v>
      </c>
      <c r="BD112" t="b">
        <f t="shared" ca="1" si="88"/>
        <v>1</v>
      </c>
      <c r="BE112" t="b">
        <f t="shared" ca="1" si="89"/>
        <v>1</v>
      </c>
      <c r="BF112" t="b">
        <f t="shared" ca="1" si="90"/>
        <v>0</v>
      </c>
      <c r="BG112">
        <f t="shared" ca="1" si="91"/>
        <v>11</v>
      </c>
    </row>
    <row r="113" spans="1:66" ht="20.45" customHeight="1">
      <c r="A113" s="146"/>
      <c r="B113" s="147"/>
      <c r="C113" s="146"/>
      <c r="D113" s="147"/>
      <c r="E113" s="146"/>
      <c r="F113" s="146"/>
      <c r="G113" s="147"/>
      <c r="H113" s="146"/>
      <c r="I113" s="146"/>
      <c r="J113" s="147"/>
      <c r="K113" s="146"/>
      <c r="L113" s="147"/>
      <c r="M113" s="147"/>
      <c r="N113" s="147"/>
      <c r="O113" s="147"/>
      <c r="P113" s="147"/>
      <c r="Q113" s="147"/>
      <c r="R113" s="147"/>
      <c r="S113" s="147"/>
      <c r="T113" s="147"/>
      <c r="U113" s="147"/>
      <c r="V113" s="147"/>
      <c r="W113" s="147"/>
      <c r="X113" s="147"/>
      <c r="Y113" s="147"/>
      <c r="Z113" s="147"/>
      <c r="AA113" s="147"/>
      <c r="AB113" s="147"/>
      <c r="AD113" t="s">
        <v>350</v>
      </c>
      <c r="AF113">
        <v>11</v>
      </c>
      <c r="AG113" t="s">
        <v>351</v>
      </c>
      <c r="AH113" s="49" t="s">
        <v>352</v>
      </c>
      <c r="AI113"/>
      <c r="AJ113"/>
      <c r="AK113"/>
      <c r="AL113"/>
      <c r="AM113"/>
      <c r="AN113"/>
      <c r="AO113"/>
      <c r="AP113" t="b">
        <v>1</v>
      </c>
      <c r="AQ113" t="b">
        <v>1</v>
      </c>
      <c r="AR113" t="b">
        <f>IF($AP113, FALSE(), AND($AP114:$AP$114))</f>
        <v>0</v>
      </c>
      <c r="AS113">
        <v>1</v>
      </c>
      <c r="AT113" t="b">
        <f t="shared" si="82"/>
        <v>0</v>
      </c>
      <c r="AU113" t="b">
        <f t="shared" ca="1" si="83"/>
        <v>1</v>
      </c>
      <c r="AV113" t="b">
        <f t="shared" si="84"/>
        <v>1</v>
      </c>
      <c r="AW113" t="b">
        <f t="shared" ca="1" si="85"/>
        <v>0</v>
      </c>
      <c r="AX113" t="b">
        <f t="shared" ca="1" si="86"/>
        <v>0</v>
      </c>
      <c r="AY113" t="b">
        <f>IF(AP113, AND($AP$113:$AP114), TRUE())</f>
        <v>1</v>
      </c>
      <c r="AZ113" t="b">
        <f>OR(AZ112, AP112)</f>
        <v>1</v>
      </c>
      <c r="BA113" t="b">
        <f ca="1"/>
        <v>1</v>
      </c>
      <c r="BB113" t="b">
        <f ca="1"/>
        <v>1</v>
      </c>
      <c r="BC113" t="b">
        <f t="shared" si="87"/>
        <v>1</v>
      </c>
      <c r="BD113" t="b">
        <f t="shared" ca="1" si="88"/>
        <v>1</v>
      </c>
      <c r="BE113" t="b">
        <f t="shared" ca="1" si="89"/>
        <v>1</v>
      </c>
      <c r="BF113" t="b">
        <f t="shared" ca="1" si="90"/>
        <v>0</v>
      </c>
      <c r="BG113">
        <f t="shared" ca="1" si="91"/>
        <v>11</v>
      </c>
    </row>
    <row r="114" spans="1:66" ht="20.45" customHeight="1">
      <c r="A114" s="146"/>
      <c r="B114" s="147"/>
      <c r="C114" s="146"/>
      <c r="D114" s="147"/>
      <c r="E114" s="146"/>
      <c r="F114" s="146"/>
      <c r="G114" s="147"/>
      <c r="H114" s="146"/>
      <c r="I114" s="146"/>
      <c r="J114" s="147"/>
      <c r="K114" s="146"/>
      <c r="L114" s="147"/>
      <c r="M114" s="147"/>
      <c r="N114" s="147"/>
      <c r="O114" s="147"/>
      <c r="P114" s="147"/>
      <c r="Q114" s="147"/>
      <c r="R114" s="147"/>
      <c r="S114" s="147"/>
      <c r="T114" s="147"/>
      <c r="U114" s="147"/>
      <c r="V114" s="147"/>
      <c r="W114" s="147"/>
      <c r="X114" s="147"/>
      <c r="Y114" s="147"/>
      <c r="Z114" s="147"/>
      <c r="AA114" s="147"/>
      <c r="AB114" s="147"/>
      <c r="AD114" t="str">
        <f>IF(Se_AdvSettings, E26, "English ")</f>
        <v xml:space="preserve">English </v>
      </c>
      <c r="AF114">
        <v>12</v>
      </c>
      <c r="AG114" t="s">
        <v>353</v>
      </c>
      <c r="AH114" s="49" t="s">
        <v>354</v>
      </c>
      <c r="AI114"/>
      <c r="AJ114"/>
      <c r="AK114"/>
      <c r="AL114"/>
      <c r="AM114"/>
      <c r="AN114"/>
      <c r="AO114"/>
      <c r="AP114">
        <v>1</v>
      </c>
      <c r="BG114">
        <f ca="1">SUM(BG108:BG113)</f>
        <v>62</v>
      </c>
      <c r="BI114" t="s">
        <v>355</v>
      </c>
      <c r="BM114" s="150"/>
      <c r="BN114" s="151"/>
    </row>
    <row r="115" spans="1:66" ht="20.45" customHeight="1">
      <c r="A115" s="146"/>
      <c r="B115" s="147"/>
      <c r="C115" s="146"/>
      <c r="D115" s="147"/>
      <c r="E115" s="146"/>
      <c r="F115" s="146"/>
      <c r="G115" s="147"/>
      <c r="H115" s="146"/>
      <c r="I115" s="146"/>
      <c r="J115" s="147"/>
      <c r="K115" s="146"/>
      <c r="L115" s="147"/>
      <c r="M115" s="147"/>
      <c r="N115" s="147"/>
      <c r="O115" s="147"/>
      <c r="P115" s="147"/>
      <c r="Q115" s="147"/>
      <c r="R115" s="147"/>
      <c r="S115" s="147"/>
      <c r="T115" s="147"/>
      <c r="U115" s="147"/>
      <c r="V115" s="147"/>
      <c r="W115" s="147"/>
      <c r="X115" s="147"/>
      <c r="Y115" s="147"/>
      <c r="Z115" s="147"/>
      <c r="AA115" s="147"/>
      <c r="AB115" s="147"/>
      <c r="AF115">
        <v>13</v>
      </c>
      <c r="AG115" t="s">
        <v>356</v>
      </c>
      <c r="AH115" s="49" t="s">
        <v>357</v>
      </c>
      <c r="AI115"/>
      <c r="AJ115"/>
      <c r="AK115"/>
      <c r="AL115"/>
      <c r="AM115"/>
      <c r="AN115"/>
      <c r="AO115"/>
      <c r="AP115">
        <f>COUNTIF(AP63:AP85, FALSE()) + COUNTIF(AP92:AP114, FALSE())</f>
        <v>23</v>
      </c>
      <c r="AQ115">
        <f>COUNTIF(AQ63:AQ84, FALSE()) + COUNTIF(AQ49:AQ54, FALSE()) + COUNTIF(AQ92:AQ113, FALSE())</f>
        <v>0</v>
      </c>
      <c r="AR115">
        <f>COUNTIF(AR63:AR84, FALSE()) + COUNTIF(AR92:AR113, FALSE())</f>
        <v>30</v>
      </c>
      <c r="AU115">
        <f ca="1">COUNTIF(AU63:AU84, FALSE()) + COUNTIF(AU92:AU113, FALSE())</f>
        <v>0</v>
      </c>
      <c r="AV115">
        <f>COUNTIF(AV63:AV84, FALSE()) + COUNTIF(AV92:AV113, FALSE())</f>
        <v>0</v>
      </c>
      <c r="AX115">
        <f t="shared" ref="AX115:BE115" ca="1" si="92">COUNTIF(AX63:AX84, FALSE()) + COUNTIF(AX92:AX113, FALSE())</f>
        <v>13</v>
      </c>
      <c r="AY115">
        <f t="shared" si="92"/>
        <v>0</v>
      </c>
      <c r="AZ115">
        <f t="shared" si="92"/>
        <v>29</v>
      </c>
      <c r="BA115">
        <f t="shared" ca="1" si="92"/>
        <v>0</v>
      </c>
      <c r="BB115">
        <f t="shared" ca="1" si="92"/>
        <v>0</v>
      </c>
      <c r="BC115">
        <f t="shared" si="92"/>
        <v>23</v>
      </c>
      <c r="BD115">
        <f t="shared" ca="1" si="92"/>
        <v>23</v>
      </c>
      <c r="BE115">
        <f t="shared" ca="1" si="92"/>
        <v>23</v>
      </c>
      <c r="BF115">
        <f ca="1">COUNTIF(BF63:BF84, TRUE()) + COUNTIF(BF92:BF113, TRUE())</f>
        <v>0</v>
      </c>
      <c r="BI115" t="s">
        <v>358</v>
      </c>
      <c r="BJ115" t="s">
        <v>359</v>
      </c>
      <c r="BK115" t="s">
        <v>360</v>
      </c>
      <c r="BM115" s="152"/>
      <c r="BN115" s="153"/>
    </row>
    <row r="116" spans="1:66" ht="20.45" customHeight="1">
      <c r="A116" s="146"/>
      <c r="B116" s="147"/>
      <c r="C116" s="146"/>
      <c r="D116" s="147"/>
      <c r="E116" s="146"/>
      <c r="F116" s="146"/>
      <c r="G116" s="147"/>
      <c r="H116" s="146"/>
      <c r="I116" s="146"/>
      <c r="J116" s="147"/>
      <c r="K116" s="146"/>
      <c r="L116" s="147"/>
      <c r="M116" s="147"/>
      <c r="N116" s="147"/>
      <c r="O116" s="147"/>
      <c r="P116" s="147"/>
      <c r="Q116" s="147"/>
      <c r="R116" s="147"/>
      <c r="S116" s="147"/>
      <c r="T116" s="147"/>
      <c r="U116" s="147"/>
      <c r="V116" s="147"/>
      <c r="W116" s="147"/>
      <c r="X116" s="147"/>
      <c r="Y116" s="147"/>
      <c r="Z116" s="147"/>
      <c r="AA116" s="147"/>
      <c r="AB116" s="147"/>
      <c r="AD116" t="s">
        <v>129</v>
      </c>
      <c r="AF116">
        <v>14</v>
      </c>
      <c r="AG116" t="s">
        <v>361</v>
      </c>
      <c r="AH116" s="49" t="s">
        <v>362</v>
      </c>
      <c r="AI116"/>
      <c r="AJ116"/>
      <c r="AK116"/>
      <c r="AL116"/>
      <c r="AM116"/>
      <c r="AN116"/>
      <c r="AO116"/>
      <c r="AP116"/>
      <c r="AZ116" t="s">
        <v>363</v>
      </c>
      <c r="BG116">
        <f ca="1">$BG$55 + $BG$69 + $BG$77 + $BG$85 + $BG$98 + $BG$106 + $BG$114</f>
        <v>398</v>
      </c>
      <c r="BI116" t="s">
        <v>364</v>
      </c>
      <c r="BJ116" t="s">
        <v>329</v>
      </c>
      <c r="BK116" t="s">
        <v>365</v>
      </c>
      <c r="BL116" t="s">
        <v>366</v>
      </c>
      <c r="BN116" s="154"/>
    </row>
    <row r="117" spans="1:66" ht="20.45" customHeight="1">
      <c r="A117" s="146"/>
      <c r="B117" s="147"/>
      <c r="C117" s="146"/>
      <c r="D117" s="147"/>
      <c r="E117" s="146"/>
      <c r="F117" s="146"/>
      <c r="G117" s="147"/>
      <c r="H117" s="146"/>
      <c r="I117" s="146"/>
      <c r="J117" s="147"/>
      <c r="K117" s="146"/>
      <c r="L117" s="147"/>
      <c r="M117" s="147"/>
      <c r="N117" s="147"/>
      <c r="O117" s="147"/>
      <c r="P117" s="147"/>
      <c r="Q117" s="147"/>
      <c r="R117" s="147"/>
      <c r="S117" s="147"/>
      <c r="T117" s="147"/>
      <c r="U117" s="147"/>
      <c r="V117" s="147"/>
      <c r="W117" s="147"/>
      <c r="X117" s="147"/>
      <c r="Y117" s="147"/>
      <c r="Z117" s="147"/>
      <c r="AA117" s="147"/>
      <c r="AB117" s="147"/>
      <c r="AD117" t="str">
        <f>IF(Se_AdvSettings, E28, "Off")</f>
        <v>Off</v>
      </c>
      <c r="AF117">
        <v>15</v>
      </c>
      <c r="AG117" t="s">
        <v>367</v>
      </c>
      <c r="AH117" s="49" t="s">
        <v>368</v>
      </c>
      <c r="AI117"/>
      <c r="AJ117"/>
      <c r="AK117"/>
      <c r="AL117"/>
      <c r="AM117"/>
      <c r="AN117"/>
      <c r="AO117"/>
      <c r="AP117"/>
      <c r="BD117">
        <f ca="1">36 - BE115</f>
        <v>13</v>
      </c>
      <c r="BI117">
        <v>0</v>
      </c>
      <c r="BJ117" t="b">
        <f>AND(AV56 &gt; 0, AV115 &gt; 0)</f>
        <v>0</v>
      </c>
      <c r="BK117" t="s">
        <v>369</v>
      </c>
      <c r="BL117" t="s">
        <v>370</v>
      </c>
      <c r="BN117" s="154"/>
    </row>
    <row r="118" spans="1:66" ht="20.45" customHeight="1">
      <c r="A118" s="146"/>
      <c r="B118" s="147"/>
      <c r="C118" s="146"/>
      <c r="D118" s="147"/>
      <c r="E118" s="146"/>
      <c r="F118" s="146"/>
      <c r="G118" s="147"/>
      <c r="H118" s="146"/>
      <c r="I118" s="146"/>
      <c r="J118" s="147"/>
      <c r="K118" s="146"/>
      <c r="L118" s="147"/>
      <c r="M118" s="147"/>
      <c r="N118" s="147"/>
      <c r="O118" s="147"/>
      <c r="P118" s="147"/>
      <c r="Q118" s="147"/>
      <c r="R118" s="147"/>
      <c r="S118" s="147"/>
      <c r="T118" s="147"/>
      <c r="U118" s="147"/>
      <c r="V118" s="147"/>
      <c r="W118" s="147"/>
      <c r="X118" s="147"/>
      <c r="Y118" s="147"/>
      <c r="Z118" s="147"/>
      <c r="AA118" s="147"/>
      <c r="AB118" s="147"/>
      <c r="AF118">
        <v>16</v>
      </c>
      <c r="AG118" t="s">
        <v>371</v>
      </c>
      <c r="AH118" s="49" t="s">
        <v>372</v>
      </c>
      <c r="AI118"/>
      <c r="AJ118"/>
      <c r="AK118"/>
      <c r="AL118"/>
      <c r="AM118"/>
      <c r="AN118"/>
      <c r="AO118"/>
      <c r="AP118"/>
      <c r="BI118">
        <v>1</v>
      </c>
      <c r="BJ118" t="b">
        <f ca="1">AU56 &gt; 0</f>
        <v>0</v>
      </c>
      <c r="BK118" t="s">
        <v>373</v>
      </c>
      <c r="BL118" t="s">
        <v>374</v>
      </c>
      <c r="BN118" s="154"/>
    </row>
    <row r="119" spans="1:66" ht="20.45" customHeight="1">
      <c r="A119" s="146"/>
      <c r="B119" s="147"/>
      <c r="C119" s="146"/>
      <c r="D119" s="147"/>
      <c r="E119" s="146"/>
      <c r="F119" s="146"/>
      <c r="G119" s="147"/>
      <c r="H119" s="146"/>
      <c r="I119" s="146"/>
      <c r="J119" s="147"/>
      <c r="K119" s="146"/>
      <c r="L119" s="147"/>
      <c r="M119" s="147"/>
      <c r="N119" s="147"/>
      <c r="O119" s="147"/>
      <c r="P119" s="147"/>
      <c r="Q119" s="147"/>
      <c r="R119" s="147"/>
      <c r="S119" s="147"/>
      <c r="T119" s="147"/>
      <c r="U119" s="147"/>
      <c r="V119" s="147"/>
      <c r="W119" s="147"/>
      <c r="X119" s="147"/>
      <c r="Y119" s="147"/>
      <c r="Z119" s="147"/>
      <c r="AA119" s="147"/>
      <c r="AB119" s="147"/>
      <c r="AD119" t="s">
        <v>132</v>
      </c>
      <c r="AF119">
        <v>17</v>
      </c>
      <c r="AG119" t="s">
        <v>375</v>
      </c>
      <c r="AH119" s="49" t="s">
        <v>376</v>
      </c>
      <c r="AI119"/>
      <c r="AJ119"/>
      <c r="AK119"/>
      <c r="AL119"/>
      <c r="AM119"/>
      <c r="AN119"/>
      <c r="AO119"/>
      <c r="AP119"/>
      <c r="AR119" t="s">
        <v>377</v>
      </c>
      <c r="BI119">
        <v>2</v>
      </c>
      <c r="BJ119" t="b">
        <f>AY56 &gt; 0</f>
        <v>0</v>
      </c>
      <c r="BK119" t="s">
        <v>373</v>
      </c>
      <c r="BL119" t="s">
        <v>378</v>
      </c>
      <c r="BN119" s="154"/>
    </row>
    <row r="120" spans="1:66" ht="20.45" customHeight="1">
      <c r="A120" s="146"/>
      <c r="B120" s="147"/>
      <c r="C120" s="146"/>
      <c r="D120" s="147"/>
      <c r="E120" s="146"/>
      <c r="F120" s="146"/>
      <c r="G120" s="147"/>
      <c r="H120" s="146"/>
      <c r="I120" s="146"/>
      <c r="J120" s="147"/>
      <c r="K120" s="146"/>
      <c r="L120" s="147"/>
      <c r="M120" s="147"/>
      <c r="N120" s="147"/>
      <c r="O120" s="147"/>
      <c r="P120" s="147"/>
      <c r="Q120" s="147"/>
      <c r="R120" s="147"/>
      <c r="S120" s="147"/>
      <c r="T120" s="147"/>
      <c r="U120" s="147"/>
      <c r="V120" s="147"/>
      <c r="W120" s="147"/>
      <c r="X120" s="147"/>
      <c r="Y120" s="147"/>
      <c r="Z120" s="147"/>
      <c r="AA120" s="147"/>
      <c r="AB120" s="147"/>
      <c r="AD120" t="str">
        <f>IF(Se_AdvSettings, E30, "Off")</f>
        <v>Off</v>
      </c>
      <c r="AF120">
        <v>18</v>
      </c>
      <c r="AG120" t="s">
        <v>379</v>
      </c>
      <c r="AH120" s="49" t="s">
        <v>380</v>
      </c>
      <c r="AI120"/>
      <c r="AJ120"/>
      <c r="AK120"/>
      <c r="AL120"/>
      <c r="AM120"/>
      <c r="AN120"/>
      <c r="AO120"/>
      <c r="AP120"/>
      <c r="BI120">
        <v>3</v>
      </c>
      <c r="BJ120" t="b">
        <f>AV56 &gt; 0</f>
        <v>0</v>
      </c>
      <c r="BK120" t="s">
        <v>373</v>
      </c>
      <c r="BL120" t="s">
        <v>370</v>
      </c>
    </row>
    <row r="121" spans="1:66" ht="20.45" customHeight="1">
      <c r="A121" s="146"/>
      <c r="B121" s="147"/>
      <c r="C121" s="146"/>
      <c r="D121" s="147"/>
      <c r="E121" s="146"/>
      <c r="F121" s="146"/>
      <c r="G121" s="147"/>
      <c r="H121" s="146"/>
      <c r="I121" s="146"/>
      <c r="J121" s="147"/>
      <c r="K121" s="146"/>
      <c r="L121" s="147"/>
      <c r="M121" s="147"/>
      <c r="N121" s="147"/>
      <c r="O121" s="147"/>
      <c r="P121" s="147"/>
      <c r="Q121" s="147"/>
      <c r="R121" s="147"/>
      <c r="S121" s="147"/>
      <c r="T121" s="147"/>
      <c r="U121" s="147"/>
      <c r="V121" s="147"/>
      <c r="W121" s="147"/>
      <c r="X121" s="147"/>
      <c r="Y121" s="147"/>
      <c r="Z121" s="147"/>
      <c r="AA121" s="147"/>
      <c r="AB121" s="147"/>
      <c r="AF121">
        <v>19</v>
      </c>
      <c r="AG121" t="s">
        <v>381</v>
      </c>
      <c r="AH121" s="49" t="s">
        <v>382</v>
      </c>
      <c r="AI121"/>
      <c r="AJ121"/>
      <c r="AK121"/>
      <c r="AL121"/>
      <c r="AM121"/>
      <c r="AN121"/>
      <c r="AO121"/>
      <c r="AP121"/>
      <c r="BI121">
        <v>4</v>
      </c>
      <c r="BJ121">
        <v>0</v>
      </c>
      <c r="BK121" t="s">
        <v>373</v>
      </c>
      <c r="BL121" t="s">
        <v>383</v>
      </c>
    </row>
    <row r="122" spans="1:66" ht="20.45" customHeight="1">
      <c r="A122" s="146"/>
      <c r="B122" s="147"/>
      <c r="C122" s="146"/>
      <c r="D122" s="147"/>
      <c r="E122" s="146"/>
      <c r="F122" s="146"/>
      <c r="G122" s="147"/>
      <c r="H122" s="146"/>
      <c r="I122" s="146"/>
      <c r="J122" s="147"/>
      <c r="K122" s="146"/>
      <c r="L122" s="147"/>
      <c r="M122" s="147"/>
      <c r="N122" s="147"/>
      <c r="O122" s="147"/>
      <c r="P122" s="147"/>
      <c r="Q122" s="147"/>
      <c r="R122" s="147"/>
      <c r="S122" s="147"/>
      <c r="T122" s="147"/>
      <c r="U122" s="147"/>
      <c r="V122" s="147"/>
      <c r="W122" s="147"/>
      <c r="X122" s="147"/>
      <c r="Y122" s="147"/>
      <c r="Z122" s="147"/>
      <c r="AA122" s="147"/>
      <c r="AB122" s="147"/>
      <c r="AF122">
        <v>20</v>
      </c>
      <c r="AG122" t="s">
        <v>384</v>
      </c>
      <c r="AH122" s="49" t="s">
        <v>385</v>
      </c>
      <c r="AI122"/>
      <c r="AJ122"/>
      <c r="AK122"/>
      <c r="AL122"/>
      <c r="AM122"/>
      <c r="AN122"/>
      <c r="AO122"/>
      <c r="AP122" t="s">
        <v>386</v>
      </c>
      <c r="AR122" t="s">
        <v>387</v>
      </c>
      <c r="AS122" t="s">
        <v>82</v>
      </c>
      <c r="AT122" t="s">
        <v>388</v>
      </c>
      <c r="AU122" t="s">
        <v>389</v>
      </c>
      <c r="AV122" t="s">
        <v>390</v>
      </c>
      <c r="AW122" t="s">
        <v>391</v>
      </c>
      <c r="AX122" t="s">
        <v>392</v>
      </c>
      <c r="BI122">
        <v>5</v>
      </c>
      <c r="BJ122" t="b">
        <f ca="1">$BB$31</f>
        <v>0</v>
      </c>
      <c r="BK122" t="s">
        <v>393</v>
      </c>
      <c r="BL122" t="s">
        <v>394</v>
      </c>
      <c r="BN122" s="154"/>
    </row>
    <row r="123" spans="1:66" ht="20.45" customHeight="1">
      <c r="A123" s="146"/>
      <c r="B123" s="147"/>
      <c r="C123" s="146"/>
      <c r="D123" s="147"/>
      <c r="E123" s="146"/>
      <c r="F123" s="146"/>
      <c r="G123" s="147"/>
      <c r="H123" s="146"/>
      <c r="I123" s="146"/>
      <c r="J123" s="147"/>
      <c r="K123" s="146"/>
      <c r="L123" s="147"/>
      <c r="M123" s="147"/>
      <c r="N123" s="147"/>
      <c r="O123" s="147"/>
      <c r="P123" s="147"/>
      <c r="Q123" s="147"/>
      <c r="R123" s="147"/>
      <c r="S123" s="147"/>
      <c r="T123" s="147"/>
      <c r="U123" s="147"/>
      <c r="V123" s="147"/>
      <c r="W123" s="147"/>
      <c r="X123" s="147"/>
      <c r="Y123" s="147"/>
      <c r="Z123" s="147"/>
      <c r="AA123" s="147"/>
      <c r="AB123" s="147"/>
      <c r="AD123" t="s">
        <v>395</v>
      </c>
      <c r="AF123">
        <v>21</v>
      </c>
      <c r="AG123" t="s">
        <v>396</v>
      </c>
      <c r="AH123" s="49" t="s">
        <v>397</v>
      </c>
      <c r="AI123"/>
      <c r="AJ123"/>
      <c r="AK123"/>
      <c r="AL123"/>
      <c r="AM123"/>
      <c r="AN123"/>
      <c r="AO123"/>
      <c r="AP123"/>
      <c r="AQ123">
        <v>1</v>
      </c>
      <c r="AR123" t="s">
        <v>398</v>
      </c>
      <c r="AS123" t="s">
        <v>399</v>
      </c>
      <c r="AT123" t="s">
        <v>399</v>
      </c>
      <c r="AU123" t="s">
        <v>399</v>
      </c>
      <c r="AV123" t="s">
        <v>242</v>
      </c>
      <c r="AW123" t="s">
        <v>242</v>
      </c>
      <c r="AX123" t="s">
        <v>400</v>
      </c>
      <c r="AY123" t="s">
        <v>242</v>
      </c>
      <c r="BI123">
        <v>6</v>
      </c>
      <c r="BJ123" t="b">
        <f ca="1">AU115 &gt; 0</f>
        <v>0</v>
      </c>
      <c r="BK123" t="s">
        <v>393</v>
      </c>
      <c r="BL123" t="s">
        <v>374</v>
      </c>
      <c r="BN123" s="154"/>
    </row>
    <row r="124" spans="1:66" ht="20.45" customHeight="1">
      <c r="A124" s="146"/>
      <c r="B124" s="147"/>
      <c r="C124" s="146"/>
      <c r="D124" s="147"/>
      <c r="E124" s="146"/>
      <c r="F124" s="146"/>
      <c r="G124" s="147"/>
      <c r="H124" s="146"/>
      <c r="I124" s="146"/>
      <c r="J124" s="147"/>
      <c r="K124" s="146"/>
      <c r="L124" s="147"/>
      <c r="M124" s="147"/>
      <c r="N124" s="147"/>
      <c r="O124" s="147"/>
      <c r="P124" s="147"/>
      <c r="Q124" s="147"/>
      <c r="R124" s="147"/>
      <c r="S124" s="147"/>
      <c r="T124" s="147"/>
      <c r="U124" s="147"/>
      <c r="V124" s="147"/>
      <c r="W124" s="147"/>
      <c r="X124" s="147"/>
      <c r="Y124" s="147"/>
      <c r="Z124" s="147"/>
      <c r="AA124" s="147"/>
      <c r="AB124" s="147"/>
      <c r="AD124">
        <f ca="1">COUNTIF(AE126:AE141, "&gt; 0")</f>
        <v>13</v>
      </c>
      <c r="AF124">
        <v>22</v>
      </c>
      <c r="AG124" t="s">
        <v>401</v>
      </c>
      <c r="AH124" s="49" t="s">
        <v>402</v>
      </c>
      <c r="AI124"/>
      <c r="AJ124"/>
      <c r="AK124"/>
      <c r="AL124"/>
      <c r="AM124"/>
      <c r="AN124"/>
      <c r="AO124"/>
      <c r="AP124"/>
      <c r="AQ124">
        <v>2</v>
      </c>
      <c r="AR124" t="s">
        <v>403</v>
      </c>
      <c r="AS124" t="s">
        <v>404</v>
      </c>
      <c r="AT124" t="s">
        <v>404</v>
      </c>
      <c r="AU124" t="s">
        <v>404</v>
      </c>
      <c r="AV124" t="s">
        <v>242</v>
      </c>
      <c r="AW124" t="s">
        <v>242</v>
      </c>
      <c r="AX124" t="s">
        <v>405</v>
      </c>
      <c r="AY124" t="s">
        <v>242</v>
      </c>
      <c r="BI124">
        <v>7</v>
      </c>
      <c r="BJ124" t="b">
        <f>$AY$115 &gt; 0</f>
        <v>0</v>
      </c>
      <c r="BK124" t="s">
        <v>393</v>
      </c>
      <c r="BL124" t="s">
        <v>378</v>
      </c>
      <c r="BN124" s="154"/>
    </row>
    <row r="125" spans="1:66" ht="20.45" customHeight="1">
      <c r="A125" s="146"/>
      <c r="B125" s="147"/>
      <c r="C125" s="146"/>
      <c r="D125" s="147"/>
      <c r="E125" s="146"/>
      <c r="F125" s="146"/>
      <c r="G125" s="147"/>
      <c r="H125" s="146"/>
      <c r="I125" s="146"/>
      <c r="J125" s="147"/>
      <c r="K125" s="146"/>
      <c r="L125" s="147"/>
      <c r="M125" s="147"/>
      <c r="N125" s="147"/>
      <c r="O125" s="147"/>
      <c r="P125" s="147"/>
      <c r="Q125" s="147"/>
      <c r="R125" s="147"/>
      <c r="S125" s="147"/>
      <c r="T125" s="147"/>
      <c r="U125" s="147"/>
      <c r="V125" s="147"/>
      <c r="W125" s="147"/>
      <c r="X125" s="147"/>
      <c r="Y125" s="147"/>
      <c r="Z125" s="147"/>
      <c r="AA125" s="147"/>
      <c r="AB125" s="147"/>
      <c r="AF125">
        <v>23</v>
      </c>
      <c r="AG125" t="s">
        <v>406</v>
      </c>
      <c r="AH125" s="49" t="s">
        <v>407</v>
      </c>
      <c r="AI125"/>
      <c r="AJ125"/>
      <c r="AK125"/>
      <c r="AL125"/>
      <c r="AM125"/>
      <c r="AN125"/>
      <c r="AO125"/>
      <c r="AP125"/>
      <c r="AQ125">
        <v>3</v>
      </c>
      <c r="AR125" t="s">
        <v>408</v>
      </c>
      <c r="AS125" t="s">
        <v>409</v>
      </c>
      <c r="AT125" t="s">
        <v>409</v>
      </c>
      <c r="AU125" t="s">
        <v>409</v>
      </c>
      <c r="AV125" t="s">
        <v>242</v>
      </c>
      <c r="AW125" t="s">
        <v>242</v>
      </c>
      <c r="AX125" t="s">
        <v>410</v>
      </c>
      <c r="AY125" t="s">
        <v>242</v>
      </c>
      <c r="BI125">
        <v>8</v>
      </c>
      <c r="BJ125" t="b">
        <f>AV115 &gt; 0</f>
        <v>0</v>
      </c>
      <c r="BK125" t="s">
        <v>393</v>
      </c>
      <c r="BL125" t="s">
        <v>370</v>
      </c>
      <c r="BN125" s="154"/>
    </row>
    <row r="126" spans="1:66" ht="20.45" customHeight="1">
      <c r="A126" s="146"/>
      <c r="B126" s="147"/>
      <c r="C126" s="146"/>
      <c r="D126" s="147"/>
      <c r="E126" s="146"/>
      <c r="F126" s="146"/>
      <c r="G126" s="147"/>
      <c r="H126" s="146"/>
      <c r="I126" s="146"/>
      <c r="J126" s="147"/>
      <c r="K126" s="146"/>
      <c r="L126" s="147"/>
      <c r="M126" s="147"/>
      <c r="N126" s="147"/>
      <c r="O126" s="147"/>
      <c r="P126" s="147"/>
      <c r="Q126" s="147"/>
      <c r="R126" s="147"/>
      <c r="S126" s="147"/>
      <c r="T126" s="147"/>
      <c r="U126" s="147"/>
      <c r="V126" s="147"/>
      <c r="W126" s="147"/>
      <c r="X126" s="147"/>
      <c r="Y126" s="147"/>
      <c r="Z126" s="147"/>
      <c r="AA126" s="147"/>
      <c r="AB126" s="147"/>
      <c r="AD126" t="s">
        <v>411</v>
      </c>
      <c r="AF126">
        <v>24</v>
      </c>
      <c r="AG126" t="s">
        <v>412</v>
      </c>
      <c r="AH126" s="49" t="s">
        <v>413</v>
      </c>
      <c r="AI126"/>
      <c r="AJ126"/>
      <c r="AK126"/>
      <c r="AL126"/>
      <c r="AM126"/>
      <c r="AN126"/>
      <c r="AO126"/>
      <c r="AP126"/>
      <c r="AQ126">
        <v>4</v>
      </c>
      <c r="AR126" t="s">
        <v>242</v>
      </c>
      <c r="AS126" t="s">
        <v>414</v>
      </c>
      <c r="AT126" t="s">
        <v>414</v>
      </c>
      <c r="AU126" t="s">
        <v>415</v>
      </c>
      <c r="AV126" t="s">
        <v>242</v>
      </c>
      <c r="AW126" t="s">
        <v>242</v>
      </c>
      <c r="AX126" t="s">
        <v>416</v>
      </c>
      <c r="AY126" t="s">
        <v>242</v>
      </c>
      <c r="BI126">
        <v>9</v>
      </c>
      <c r="BJ126" t="b">
        <f>$AD$42 &lt;&gt; ($AP$115 + 2)</f>
        <v>0</v>
      </c>
      <c r="BK126" t="s">
        <v>393</v>
      </c>
      <c r="BL126" t="s">
        <v>417</v>
      </c>
      <c r="BN126" s="155"/>
    </row>
    <row r="127" spans="1:66" ht="20.45" customHeight="1">
      <c r="A127" s="146"/>
      <c r="B127" s="147"/>
      <c r="C127" s="146"/>
      <c r="D127" s="147"/>
      <c r="E127" s="146"/>
      <c r="F127" s="146"/>
      <c r="G127" s="147"/>
      <c r="H127" s="146"/>
      <c r="I127" s="146"/>
      <c r="J127" s="147"/>
      <c r="K127" s="146"/>
      <c r="L127" s="147"/>
      <c r="M127" s="147"/>
      <c r="N127" s="147"/>
      <c r="O127" s="147"/>
      <c r="P127" s="147"/>
      <c r="Q127" s="147"/>
      <c r="R127" s="147"/>
      <c r="S127" s="147"/>
      <c r="T127" s="147"/>
      <c r="U127" s="147"/>
      <c r="V127" s="147"/>
      <c r="W127" s="147"/>
      <c r="X127" s="147"/>
      <c r="Y127" s="147"/>
      <c r="Z127" s="147"/>
      <c r="AA127" s="147"/>
      <c r="AB127" s="147"/>
      <c r="AD127" t="str">
        <f t="array" aca="1" ref="AD127" ca="1">IFERROR(INDEX(LecR!$I$4:I$18, SMALL((IF(LEN(LecR!$I$4:I$18), ROW(INDIRECT("1:"&amp;ROWS(LecR!$I$4:I$18))))), ROW(A1)), 1),"")</f>
        <v>Church of England</v>
      </c>
      <c r="AE127">
        <f t="shared" ref="AE127:AE140" ca="1" si="93">LEN(AD127)</f>
        <v>17</v>
      </c>
      <c r="AF127">
        <v>25</v>
      </c>
      <c r="AG127" t="s">
        <v>418</v>
      </c>
      <c r="AH127" s="49" t="s">
        <v>419</v>
      </c>
      <c r="AI127"/>
      <c r="AJ127"/>
      <c r="AK127"/>
      <c r="AL127"/>
      <c r="AM127"/>
      <c r="AN127"/>
      <c r="AO127"/>
      <c r="AP127"/>
      <c r="AQ127">
        <v>5</v>
      </c>
      <c r="AR127" t="s">
        <v>242</v>
      </c>
      <c r="AS127" t="s">
        <v>420</v>
      </c>
      <c r="AT127" t="s">
        <v>420</v>
      </c>
      <c r="AU127" t="s">
        <v>420</v>
      </c>
      <c r="AV127" t="s">
        <v>242</v>
      </c>
      <c r="AW127" t="s">
        <v>242</v>
      </c>
      <c r="AX127" t="s">
        <v>421</v>
      </c>
      <c r="AY127" t="s">
        <v>242</v>
      </c>
      <c r="BI127">
        <v>10</v>
      </c>
      <c r="BJ127" t="b">
        <f ca="1">$BB$115 &lt;&gt; $AZ$28</f>
        <v>0</v>
      </c>
      <c r="BK127" t="s">
        <v>393</v>
      </c>
      <c r="BL127" t="s">
        <v>422</v>
      </c>
    </row>
    <row r="128" spans="1:66" ht="20.45" customHeight="1">
      <c r="A128" s="146"/>
      <c r="B128" s="147"/>
      <c r="C128" s="146"/>
      <c r="D128" s="147"/>
      <c r="E128" s="146"/>
      <c r="F128" s="146"/>
      <c r="G128" s="147"/>
      <c r="H128" s="146"/>
      <c r="I128" s="146"/>
      <c r="J128" s="147"/>
      <c r="K128" s="146"/>
      <c r="L128" s="147"/>
      <c r="M128" s="147"/>
      <c r="N128" s="147"/>
      <c r="O128" s="147"/>
      <c r="P128" s="147"/>
      <c r="Q128" s="147"/>
      <c r="R128" s="147"/>
      <c r="S128" s="147"/>
      <c r="T128" s="147"/>
      <c r="U128" s="147"/>
      <c r="V128" s="147"/>
      <c r="W128" s="147"/>
      <c r="X128" s="147"/>
      <c r="Y128" s="147"/>
      <c r="Z128" s="147"/>
      <c r="AA128" s="147"/>
      <c r="AB128" s="147"/>
      <c r="AD128" t="str">
        <f t="array" aca="1" ref="AD128" ca="1">IFERROR(INDEX(LecR!$I$4:I$18, SMALL((IF(LEN(LecR!$I$4:I$18), ROW(INDIRECT("1:"&amp;ROWS(LecR!$I$4:I$18))))), ROW(A2)), 1),"")</f>
        <v>Church of Wales</v>
      </c>
      <c r="AE128">
        <f t="shared" ca="1" si="93"/>
        <v>15</v>
      </c>
      <c r="AF128">
        <v>26</v>
      </c>
      <c r="AG128" t="s">
        <v>423</v>
      </c>
      <c r="AH128" s="49" t="s">
        <v>424</v>
      </c>
      <c r="AI128"/>
      <c r="AJ128"/>
      <c r="AK128"/>
      <c r="AL128"/>
      <c r="AM128"/>
      <c r="AN128"/>
      <c r="AO128"/>
      <c r="AP128"/>
      <c r="AQ128">
        <v>6</v>
      </c>
      <c r="AR128" t="s">
        <v>242</v>
      </c>
      <c r="AS128" t="s">
        <v>425</v>
      </c>
      <c r="AT128" t="s">
        <v>425</v>
      </c>
      <c r="AU128" t="s">
        <v>425</v>
      </c>
      <c r="AV128" t="s">
        <v>242</v>
      </c>
      <c r="AW128" t="s">
        <v>242</v>
      </c>
      <c r="AX128" t="s">
        <v>242</v>
      </c>
      <c r="AY128" t="s">
        <v>242</v>
      </c>
    </row>
    <row r="129" spans="1:51" ht="20.45" customHeight="1">
      <c r="A129" s="146"/>
      <c r="B129" s="147"/>
      <c r="C129" s="146"/>
      <c r="D129" s="147"/>
      <c r="E129" s="146"/>
      <c r="F129" s="146"/>
      <c r="G129" s="147"/>
      <c r="H129" s="146"/>
      <c r="I129" s="146"/>
      <c r="J129" s="147"/>
      <c r="K129" s="146"/>
      <c r="L129" s="147"/>
      <c r="M129" s="147"/>
      <c r="N129" s="147"/>
      <c r="O129" s="147"/>
      <c r="P129" s="147"/>
      <c r="Q129" s="147"/>
      <c r="R129" s="147"/>
      <c r="S129" s="147"/>
      <c r="T129" s="147"/>
      <c r="U129" s="147"/>
      <c r="V129" s="147"/>
      <c r="W129" s="147"/>
      <c r="X129" s="147"/>
      <c r="Y129" s="147"/>
      <c r="Z129" s="147"/>
      <c r="AA129" s="147"/>
      <c r="AB129" s="147"/>
      <c r="AD129" t="str">
        <f t="array" aca="1" ref="AD129" ca="1">IFERROR(INDEX(LecR!$I$4:I$18, SMALL((IF(LEN(LecR!$I$4:I$18), ROW(INDIRECT("1:"&amp;ROWS(LecR!$I$4:I$18))))), ROW(A3)), 1),"")</f>
        <v>Revised Common Lectionary</v>
      </c>
      <c r="AE129">
        <f t="shared" ca="1" si="93"/>
        <v>25</v>
      </c>
      <c r="AF129">
        <v>27</v>
      </c>
      <c r="AG129" t="s">
        <v>426</v>
      </c>
      <c r="AH129" s="49" t="s">
        <v>427</v>
      </c>
      <c r="AI129"/>
      <c r="AJ129"/>
      <c r="AK129"/>
      <c r="AL129"/>
      <c r="AM129"/>
      <c r="AN129"/>
      <c r="AO129"/>
      <c r="AP129">
        <v>1</v>
      </c>
      <c r="AQ129">
        <v>1</v>
      </c>
      <c r="AR129" t="s">
        <v>428</v>
      </c>
      <c r="AS129" t="s">
        <v>429</v>
      </c>
      <c r="AT129" t="s">
        <v>430</v>
      </c>
      <c r="AU129" t="s">
        <v>429</v>
      </c>
      <c r="AV129" t="s">
        <v>242</v>
      </c>
      <c r="AW129" t="s">
        <v>242</v>
      </c>
      <c r="AX129" t="s">
        <v>431</v>
      </c>
      <c r="AY129" t="s">
        <v>242</v>
      </c>
    </row>
    <row r="130" spans="1:51" ht="20.45" customHeight="1">
      <c r="A130" s="146"/>
      <c r="B130" s="147"/>
      <c r="C130" s="146"/>
      <c r="D130" s="147"/>
      <c r="E130" s="146"/>
      <c r="F130" s="146"/>
      <c r="G130" s="147"/>
      <c r="H130" s="146"/>
      <c r="I130" s="146"/>
      <c r="J130" s="147"/>
      <c r="K130" s="146"/>
      <c r="L130" s="147"/>
      <c r="M130" s="147"/>
      <c r="N130" s="147"/>
      <c r="O130" s="147"/>
      <c r="P130" s="147"/>
      <c r="Q130" s="147"/>
      <c r="R130" s="147"/>
      <c r="S130" s="147"/>
      <c r="T130" s="147"/>
      <c r="U130" s="147"/>
      <c r="V130" s="147"/>
      <c r="W130" s="147"/>
      <c r="X130" s="147"/>
      <c r="Y130" s="147"/>
      <c r="Z130" s="147"/>
      <c r="AA130" s="147"/>
      <c r="AB130" s="147"/>
      <c r="AD130" t="str">
        <f t="array" aca="1" ref="AD130" ca="1">IFERROR(INDEX(LecR!$I$4:I$18, SMALL((IF(LEN(LecR!$I$4:I$18), ROW(INDIRECT("1:"&amp;ROWS(LecR!$I$4:I$18))))), ROW(A4)), 1),"")</f>
        <v>Scottish Episcopal Church</v>
      </c>
      <c r="AE130">
        <f t="shared" ca="1" si="93"/>
        <v>25</v>
      </c>
      <c r="AF130">
        <v>28</v>
      </c>
      <c r="AG130" t="s">
        <v>432</v>
      </c>
      <c r="AH130" s="49" t="s">
        <v>433</v>
      </c>
      <c r="AI130"/>
      <c r="AJ130"/>
      <c r="AK130"/>
      <c r="AL130"/>
      <c r="AM130"/>
      <c r="AN130"/>
      <c r="AO130"/>
      <c r="AP130"/>
      <c r="AQ130">
        <v>2</v>
      </c>
      <c r="AR130" t="s">
        <v>242</v>
      </c>
      <c r="AS130" t="s">
        <v>434</v>
      </c>
      <c r="AT130" t="s">
        <v>435</v>
      </c>
      <c r="AU130" t="s">
        <v>434</v>
      </c>
      <c r="AV130" t="s">
        <v>242</v>
      </c>
      <c r="AW130" t="s">
        <v>242</v>
      </c>
      <c r="AX130" t="s">
        <v>436</v>
      </c>
      <c r="AY130" t="s">
        <v>242</v>
      </c>
    </row>
    <row r="131" spans="1:51" ht="20.45" customHeight="1">
      <c r="A131" s="146"/>
      <c r="B131" s="147"/>
      <c r="C131" s="146"/>
      <c r="D131" s="147"/>
      <c r="E131" s="146"/>
      <c r="F131" s="146"/>
      <c r="G131" s="147"/>
      <c r="H131" s="146"/>
      <c r="I131" s="146"/>
      <c r="J131" s="147"/>
      <c r="K131" s="146"/>
      <c r="L131" s="147"/>
      <c r="M131" s="147"/>
      <c r="N131" s="147"/>
      <c r="O131" s="147"/>
      <c r="P131" s="147"/>
      <c r="Q131" s="147"/>
      <c r="R131" s="147"/>
      <c r="S131" s="147"/>
      <c r="T131" s="147"/>
      <c r="U131" s="147"/>
      <c r="V131" s="147"/>
      <c r="W131" s="147"/>
      <c r="X131" s="147"/>
      <c r="Y131" s="147"/>
      <c r="Z131" s="147"/>
      <c r="AA131" s="147"/>
      <c r="AB131" s="147"/>
      <c r="AD131" t="str">
        <f t="array" aca="1" ref="AD131" ca="1">IFERROR(INDEX(LecR!$I$4:I$18, SMALL((IF(LEN(LecR!$I$4:I$18), ROW(INDIRECT("1:"&amp;ROWS(LecR!$I$4:I$18))))), ROW(A5)), 1),"")</f>
        <v>BCP Lectionary - 1662</v>
      </c>
      <c r="AE131">
        <f t="shared" ca="1" si="93"/>
        <v>21</v>
      </c>
      <c r="AF131">
        <v>29</v>
      </c>
      <c r="AG131" t="s">
        <v>437</v>
      </c>
      <c r="AH131" s="49" t="s">
        <v>438</v>
      </c>
      <c r="AI131"/>
      <c r="AJ131"/>
      <c r="AK131"/>
      <c r="AL131"/>
      <c r="AM131"/>
      <c r="AN131"/>
      <c r="AO131"/>
      <c r="AP131"/>
      <c r="AQ131">
        <v>3</v>
      </c>
      <c r="AR131" t="s">
        <v>242</v>
      </c>
      <c r="AS131" t="s">
        <v>439</v>
      </c>
      <c r="AT131" t="s">
        <v>440</v>
      </c>
      <c r="AU131" t="s">
        <v>439</v>
      </c>
      <c r="AV131" t="s">
        <v>242</v>
      </c>
      <c r="AW131" t="s">
        <v>242</v>
      </c>
      <c r="AX131" t="s">
        <v>441</v>
      </c>
      <c r="AY131" t="s">
        <v>242</v>
      </c>
    </row>
    <row r="132" spans="1:51" ht="20.45" customHeight="1">
      <c r="A132" s="146"/>
      <c r="B132" s="147"/>
      <c r="C132" s="146"/>
      <c r="D132" s="147"/>
      <c r="E132" s="146"/>
      <c r="F132" s="146"/>
      <c r="G132" s="147"/>
      <c r="H132" s="146"/>
      <c r="I132" s="146"/>
      <c r="J132" s="147"/>
      <c r="K132" s="146"/>
      <c r="L132" s="147"/>
      <c r="M132" s="147"/>
      <c r="N132" s="147"/>
      <c r="O132" s="147"/>
      <c r="P132" s="147"/>
      <c r="Q132" s="147"/>
      <c r="R132" s="147"/>
      <c r="S132" s="147"/>
      <c r="T132" s="147"/>
      <c r="U132" s="147"/>
      <c r="V132" s="147"/>
      <c r="W132" s="147"/>
      <c r="X132" s="147"/>
      <c r="Y132" s="147"/>
      <c r="Z132" s="147"/>
      <c r="AA132" s="147"/>
      <c r="AB132" s="147"/>
      <c r="AD132" t="str">
        <f t="array" aca="1" ref="AD132" ca="1">IFERROR(INDEX(LecR!$I$4:I$18, SMALL((IF(LEN(LecR!$I$4:I$18), ROW(INDIRECT("1:"&amp;ROWS(LecR!$I$4:I$18))))), ROW(A6)), 1),"")</f>
        <v>BCP Lectionary - Rev 1922</v>
      </c>
      <c r="AE132">
        <f t="shared" ca="1" si="93"/>
        <v>25</v>
      </c>
      <c r="AF132">
        <v>30</v>
      </c>
      <c r="AG132" t="s">
        <v>442</v>
      </c>
      <c r="AH132" s="49" t="s">
        <v>443</v>
      </c>
      <c r="AI132"/>
      <c r="AJ132"/>
      <c r="AK132"/>
      <c r="AL132"/>
      <c r="AM132"/>
      <c r="AN132"/>
      <c r="AO132"/>
      <c r="AP132"/>
      <c r="AQ132">
        <v>4</v>
      </c>
      <c r="AR132" t="s">
        <v>242</v>
      </c>
      <c r="AS132" t="s">
        <v>444</v>
      </c>
      <c r="AT132" t="s">
        <v>445</v>
      </c>
      <c r="AU132" t="s">
        <v>444</v>
      </c>
      <c r="AV132" t="s">
        <v>242</v>
      </c>
      <c r="AW132" t="s">
        <v>242</v>
      </c>
      <c r="AX132" t="s">
        <v>446</v>
      </c>
      <c r="AY132" t="s">
        <v>242</v>
      </c>
    </row>
    <row r="133" spans="1:51" ht="20.45" customHeight="1">
      <c r="A133" s="146"/>
      <c r="B133" s="147"/>
      <c r="C133" s="146"/>
      <c r="D133" s="147"/>
      <c r="E133" s="146"/>
      <c r="F133" s="146"/>
      <c r="G133" s="147"/>
      <c r="H133" s="146"/>
      <c r="I133" s="146"/>
      <c r="J133" s="147"/>
      <c r="K133" s="146"/>
      <c r="L133" s="147"/>
      <c r="M133" s="147"/>
      <c r="N133" s="147"/>
      <c r="O133" s="147"/>
      <c r="P133" s="147"/>
      <c r="Q133" s="147"/>
      <c r="R133" s="147"/>
      <c r="S133" s="147"/>
      <c r="T133" s="147"/>
      <c r="U133" s="147"/>
      <c r="V133" s="147"/>
      <c r="W133" s="147"/>
      <c r="X133" s="147"/>
      <c r="Y133" s="147"/>
      <c r="Z133" s="147"/>
      <c r="AA133" s="147"/>
      <c r="AB133" s="147"/>
      <c r="AD133" t="str">
        <f t="array" aca="1" ref="AD133" ca="1">IFERROR(INDEX(LecR!$I$4:I$18, SMALL((IF(LEN(LecR!$I$4:I$18), ROW(INDIRECT("1:"&amp;ROWS(LecR!$I$4:I$18))))), ROW(A7)), 1),"")</f>
        <v>LCMS Lectionary</v>
      </c>
      <c r="AE133">
        <f t="shared" ca="1" si="93"/>
        <v>15</v>
      </c>
      <c r="AF133">
        <v>31</v>
      </c>
      <c r="AG133" t="s">
        <v>447</v>
      </c>
      <c r="AH133" t="s">
        <v>448</v>
      </c>
      <c r="AI133"/>
      <c r="AJ133"/>
      <c r="AK133"/>
      <c r="AL133"/>
      <c r="AM133"/>
      <c r="AN133"/>
      <c r="AO133"/>
      <c r="AP133"/>
      <c r="AQ133">
        <v>5</v>
      </c>
      <c r="AR133" t="s">
        <v>242</v>
      </c>
      <c r="AS133" t="s">
        <v>242</v>
      </c>
      <c r="AT133" t="s">
        <v>434</v>
      </c>
      <c r="AU133" t="s">
        <v>242</v>
      </c>
      <c r="AV133" t="s">
        <v>242</v>
      </c>
      <c r="AW133" t="s">
        <v>242</v>
      </c>
      <c r="AX133" t="s">
        <v>242</v>
      </c>
      <c r="AY133" t="s">
        <v>242</v>
      </c>
    </row>
    <row r="134" spans="1:51" ht="20.45" customHeight="1">
      <c r="A134" s="146"/>
      <c r="B134" s="147"/>
      <c r="C134" s="146"/>
      <c r="D134" s="147"/>
      <c r="E134" s="146"/>
      <c r="F134" s="146"/>
      <c r="G134" s="147"/>
      <c r="H134" s="146"/>
      <c r="I134" s="146"/>
      <c r="J134" s="147"/>
      <c r="K134" s="146"/>
      <c r="L134" s="147"/>
      <c r="M134" s="147"/>
      <c r="N134" s="147"/>
      <c r="O134" s="147"/>
      <c r="P134" s="147"/>
      <c r="Q134" s="147"/>
      <c r="R134" s="147"/>
      <c r="S134" s="147"/>
      <c r="T134" s="147"/>
      <c r="U134" s="147"/>
      <c r="V134" s="147"/>
      <c r="W134" s="147"/>
      <c r="X134" s="147"/>
      <c r="Y134" s="147"/>
      <c r="Z134" s="147"/>
      <c r="AA134" s="147"/>
      <c r="AB134" s="147"/>
      <c r="AD134" t="str">
        <f t="array" aca="1" ref="AD134" ca="1">IFERROR(INDEX(LecR!$I$4:I$18, SMALL((IF(LEN(LecR!$I$4:I$18), ROW(INDIRECT("1:"&amp;ROWS(LecR!$I$4:I$18))))), ROW(A8)), 1),"")</f>
        <v>LCMS Lectionary – Historic</v>
      </c>
      <c r="AE134">
        <f t="shared" ca="1" si="93"/>
        <v>26</v>
      </c>
      <c r="AF134">
        <v>32</v>
      </c>
      <c r="AG134" t="s">
        <v>449</v>
      </c>
      <c r="AH134" s="49" t="s">
        <v>450</v>
      </c>
      <c r="AI134"/>
      <c r="AJ134"/>
      <c r="AK134"/>
      <c r="AL134"/>
      <c r="AM134"/>
      <c r="AN134"/>
      <c r="AO134"/>
      <c r="AP134"/>
      <c r="AQ134">
        <v>6</v>
      </c>
      <c r="AR134" t="s">
        <v>242</v>
      </c>
      <c r="AS134" t="s">
        <v>242</v>
      </c>
      <c r="AT134" t="s">
        <v>242</v>
      </c>
      <c r="AU134" t="s">
        <v>242</v>
      </c>
      <c r="AV134" t="s">
        <v>242</v>
      </c>
      <c r="AW134" t="s">
        <v>242</v>
      </c>
      <c r="AX134" t="s">
        <v>242</v>
      </c>
      <c r="AY134" t="s">
        <v>242</v>
      </c>
    </row>
    <row r="135" spans="1:51" ht="20.45" customHeight="1">
      <c r="A135" s="146"/>
      <c r="B135" s="147"/>
      <c r="C135" s="146"/>
      <c r="D135" s="147"/>
      <c r="E135" s="146"/>
      <c r="F135" s="146"/>
      <c r="G135" s="147"/>
      <c r="H135" s="146"/>
      <c r="I135" s="146"/>
      <c r="J135" s="147"/>
      <c r="K135" s="146"/>
      <c r="L135" s="147"/>
      <c r="M135" s="147"/>
      <c r="N135" s="147"/>
      <c r="O135" s="147"/>
      <c r="P135" s="147"/>
      <c r="Q135" s="147"/>
      <c r="R135" s="147"/>
      <c r="S135" s="147"/>
      <c r="T135" s="147"/>
      <c r="U135" s="147"/>
      <c r="V135" s="147"/>
      <c r="W135" s="147"/>
      <c r="X135" s="147"/>
      <c r="Y135" s="147"/>
      <c r="Z135" s="147"/>
      <c r="AA135" s="147"/>
      <c r="AB135" s="147"/>
      <c r="AD135" t="str">
        <f t="array" aca="1" ref="AD135" ca="1">IFERROR(INDEX(LecR!$I$4:I$18, SMALL((IF(LEN(LecR!$I$4:I$18), ROW(INDIRECT("1:"&amp;ROWS(LecR!$I$4:I$18))))), ROW(A9)), 1),"")</f>
        <v>Moravian Lectionary</v>
      </c>
      <c r="AE135">
        <f t="shared" ca="1" si="93"/>
        <v>19</v>
      </c>
      <c r="AF135">
        <v>33</v>
      </c>
      <c r="AG135" t="s">
        <v>451</v>
      </c>
      <c r="AH135" s="49" t="s">
        <v>452</v>
      </c>
      <c r="AI135"/>
      <c r="AJ135"/>
      <c r="AK135"/>
      <c r="AL135"/>
      <c r="AM135"/>
      <c r="AN135"/>
      <c r="AO135"/>
      <c r="AP135">
        <v>3</v>
      </c>
      <c r="AQ135">
        <v>1</v>
      </c>
      <c r="AR135" t="s">
        <v>453</v>
      </c>
      <c r="AS135" t="s">
        <v>454</v>
      </c>
      <c r="AT135" t="s">
        <v>455</v>
      </c>
      <c r="AU135" t="s">
        <v>456</v>
      </c>
      <c r="AV135" t="s">
        <v>242</v>
      </c>
      <c r="AW135" t="s">
        <v>242</v>
      </c>
      <c r="AX135" t="s">
        <v>457</v>
      </c>
      <c r="AY135" t="s">
        <v>242</v>
      </c>
    </row>
    <row r="136" spans="1:51" ht="20.45" customHeight="1">
      <c r="A136" s="146"/>
      <c r="B136" s="147"/>
      <c r="C136" s="146"/>
      <c r="D136" s="147"/>
      <c r="E136" s="146"/>
      <c r="F136" s="146"/>
      <c r="G136" s="147"/>
      <c r="H136" s="146"/>
      <c r="I136" s="146"/>
      <c r="J136" s="147"/>
      <c r="K136" s="146"/>
      <c r="L136" s="147"/>
      <c r="M136" s="147"/>
      <c r="N136" s="147"/>
      <c r="O136" s="147"/>
      <c r="P136" s="147"/>
      <c r="Q136" s="147"/>
      <c r="R136" s="147"/>
      <c r="S136" s="147"/>
      <c r="T136" s="147"/>
      <c r="U136" s="147"/>
      <c r="V136" s="147"/>
      <c r="W136" s="147"/>
      <c r="X136" s="147"/>
      <c r="Y136" s="147"/>
      <c r="Z136" s="147"/>
      <c r="AA136" s="147"/>
      <c r="AB136" s="147"/>
      <c r="AD136" t="str">
        <f t="array" aca="1" ref="AD136" ca="1">IFERROR(INDEX(LecR!$I$4:I$18, SMALL((IF(LEN(LecR!$I$4:I$18), ROW(INDIRECT("1:"&amp;ROWS(LecR!$I$4:I$18))))), ROW(A10)), 1),"")</f>
        <v>Narrative Lectionary</v>
      </c>
      <c r="AE136">
        <f t="shared" ca="1" si="93"/>
        <v>20</v>
      </c>
      <c r="AF136">
        <v>34</v>
      </c>
      <c r="AG136" t="s">
        <v>458</v>
      </c>
      <c r="AH136" s="49" t="s">
        <v>459</v>
      </c>
      <c r="AI136"/>
      <c r="AJ136"/>
      <c r="AK136"/>
      <c r="AL136"/>
      <c r="AM136"/>
      <c r="AN136"/>
      <c r="AO136"/>
      <c r="AP136"/>
      <c r="AQ136">
        <v>2</v>
      </c>
      <c r="AR136" t="s">
        <v>242</v>
      </c>
      <c r="AS136" t="s">
        <v>460</v>
      </c>
      <c r="AT136" t="s">
        <v>461</v>
      </c>
      <c r="AU136" t="s">
        <v>462</v>
      </c>
      <c r="AV136" t="s">
        <v>242</v>
      </c>
      <c r="AW136" t="s">
        <v>242</v>
      </c>
      <c r="AX136" t="s">
        <v>463</v>
      </c>
      <c r="AY136" t="s">
        <v>242</v>
      </c>
    </row>
    <row r="137" spans="1:51" ht="20.45" customHeight="1">
      <c r="A137" s="147"/>
      <c r="B137" s="147"/>
      <c r="C137" s="146"/>
      <c r="D137" s="147"/>
      <c r="E137" s="146"/>
      <c r="F137" s="146"/>
      <c r="G137" s="147"/>
      <c r="H137" s="146"/>
      <c r="I137" s="146"/>
      <c r="J137" s="147"/>
      <c r="K137" s="146"/>
      <c r="L137" s="147"/>
      <c r="M137" s="147"/>
      <c r="N137" s="147"/>
      <c r="O137" s="147"/>
      <c r="P137" s="147"/>
      <c r="Q137" s="147"/>
      <c r="R137" s="147"/>
      <c r="S137" s="147"/>
      <c r="T137" s="147"/>
      <c r="U137" s="147"/>
      <c r="V137" s="147"/>
      <c r="W137" s="147"/>
      <c r="X137" s="147"/>
      <c r="Y137" s="147"/>
      <c r="Z137" s="147"/>
      <c r="AA137" s="147"/>
      <c r="AB137" s="147"/>
      <c r="AD137" t="str">
        <f t="array" aca="1" ref="AD137" ca="1">IFERROR(INDEX(LecR!$I$4:I$18, SMALL((IF(LEN(LecR!$I$4:I$18), ROW(INDIRECT("1:"&amp;ROWS(LecR!$I$4:I$18))))), ROW(A11)), 1),"")</f>
        <v>ACNA Lectionary</v>
      </c>
      <c r="AE137">
        <f t="shared" ca="1" si="93"/>
        <v>15</v>
      </c>
      <c r="AF137">
        <v>35</v>
      </c>
      <c r="AG137" t="s">
        <v>464</v>
      </c>
      <c r="AH137" s="49" t="s">
        <v>465</v>
      </c>
      <c r="AI137"/>
      <c r="AJ137"/>
      <c r="AK137"/>
      <c r="AL137"/>
      <c r="AM137"/>
      <c r="AN137"/>
      <c r="AO137"/>
      <c r="AP137"/>
      <c r="AQ137">
        <v>3</v>
      </c>
      <c r="AR137" t="s">
        <v>242</v>
      </c>
      <c r="AS137" t="s">
        <v>466</v>
      </c>
      <c r="AT137" t="s">
        <v>460</v>
      </c>
      <c r="AU137" t="s">
        <v>467</v>
      </c>
      <c r="AV137" t="s">
        <v>242</v>
      </c>
      <c r="AW137" t="s">
        <v>242</v>
      </c>
      <c r="AX137" t="s">
        <v>242</v>
      </c>
      <c r="AY137" t="s">
        <v>242</v>
      </c>
    </row>
    <row r="138" spans="1:51" ht="20.45" customHeight="1">
      <c r="A138" s="147"/>
      <c r="B138" s="147"/>
      <c r="C138" s="146"/>
      <c r="D138" s="147"/>
      <c r="E138" s="146"/>
      <c r="F138" s="146"/>
      <c r="G138" s="147"/>
      <c r="H138" s="146"/>
      <c r="I138" s="146"/>
      <c r="J138" s="147"/>
      <c r="K138" s="146"/>
      <c r="L138" s="147"/>
      <c r="M138" s="147"/>
      <c r="N138" s="147"/>
      <c r="O138" s="147"/>
      <c r="P138" s="147"/>
      <c r="Q138" s="147"/>
      <c r="R138" s="147"/>
      <c r="S138" s="147"/>
      <c r="T138" s="147"/>
      <c r="U138" s="147"/>
      <c r="V138" s="147"/>
      <c r="W138" s="147"/>
      <c r="X138" s="147"/>
      <c r="Y138" s="147"/>
      <c r="Z138" s="147"/>
      <c r="AA138" s="147"/>
      <c r="AB138" s="147"/>
      <c r="AD138" t="str">
        <f t="array" aca="1" ref="AD138" ca="1">IFERROR(INDEX(LecR!$I$4:I$18, SMALL((IF(LEN(LecR!$I$4:I$18), ROW(INDIRECT("1:"&amp;ROWS(LecR!$I$4:I$18))))), ROW(A12)), 1),"")</f>
        <v>Women’s Lectionary - Wilcox</v>
      </c>
      <c r="AE138">
        <f t="shared" ca="1" si="93"/>
        <v>27</v>
      </c>
      <c r="AF138">
        <v>36</v>
      </c>
      <c r="AG138" t="s">
        <v>468</v>
      </c>
      <c r="AH138" s="49" t="s">
        <v>469</v>
      </c>
      <c r="AI138"/>
      <c r="AJ138"/>
      <c r="AK138"/>
      <c r="AL138"/>
      <c r="AM138"/>
      <c r="AN138"/>
      <c r="AO138"/>
      <c r="AP138"/>
      <c r="AQ138">
        <v>4</v>
      </c>
      <c r="AR138" t="s">
        <v>242</v>
      </c>
      <c r="AS138" t="s">
        <v>470</v>
      </c>
      <c r="AT138" t="s">
        <v>242</v>
      </c>
      <c r="AU138" t="s">
        <v>471</v>
      </c>
      <c r="AV138" t="s">
        <v>242</v>
      </c>
      <c r="AW138" t="s">
        <v>242</v>
      </c>
      <c r="AX138" t="s">
        <v>242</v>
      </c>
      <c r="AY138" t="s">
        <v>242</v>
      </c>
    </row>
    <row r="139" spans="1:51" ht="20.45" customHeight="1">
      <c r="A139" s="147"/>
      <c r="B139" s="147"/>
      <c r="C139" s="146"/>
      <c r="D139" s="147"/>
      <c r="E139" s="146"/>
      <c r="F139" s="146"/>
      <c r="G139" s="147"/>
      <c r="H139" s="146"/>
      <c r="I139" s="146"/>
      <c r="J139" s="147"/>
      <c r="K139" s="146"/>
      <c r="L139" s="147"/>
      <c r="M139" s="147"/>
      <c r="N139" s="147"/>
      <c r="O139" s="147"/>
      <c r="P139" s="147"/>
      <c r="Q139" s="147"/>
      <c r="R139" s="147"/>
      <c r="S139" s="147"/>
      <c r="T139" s="147"/>
      <c r="U139" s="147"/>
      <c r="V139" s="147"/>
      <c r="W139" s="147"/>
      <c r="X139" s="147"/>
      <c r="Y139" s="147"/>
      <c r="Z139" s="147"/>
      <c r="AA139" s="147"/>
      <c r="AB139" s="147"/>
      <c r="AD139" t="str">
        <f t="array" aca="1" ref="AD139" ca="1">IFERROR(INDEX(LecR!$I$4:I$18, SMALL((IF(LEN(LecR!$I$4:I$18), ROW(INDIRECT("1:"&amp;ROWS(LecR!$I$4:I$18))))), ROW(A13)), 1),"")</f>
        <v>Women’s Lectionary – Gafney</v>
      </c>
      <c r="AE139">
        <f t="shared" ca="1" si="93"/>
        <v>27</v>
      </c>
      <c r="AF139">
        <v>37</v>
      </c>
      <c r="AG139" t="s">
        <v>472</v>
      </c>
      <c r="AH139" s="49" t="s">
        <v>473</v>
      </c>
      <c r="AI139"/>
      <c r="AJ139"/>
      <c r="AK139"/>
      <c r="AL139"/>
      <c r="AM139"/>
      <c r="AN139"/>
      <c r="AO139"/>
      <c r="AP139"/>
      <c r="AQ139">
        <v>5</v>
      </c>
      <c r="AR139" t="s">
        <v>242</v>
      </c>
      <c r="AS139" t="s">
        <v>474</v>
      </c>
      <c r="AT139" t="s">
        <v>242</v>
      </c>
      <c r="AU139" t="s">
        <v>475</v>
      </c>
      <c r="AV139" t="s">
        <v>242</v>
      </c>
      <c r="AW139" t="s">
        <v>242</v>
      </c>
      <c r="AX139" t="s">
        <v>242</v>
      </c>
      <c r="AY139" t="s">
        <v>242</v>
      </c>
    </row>
    <row r="140" spans="1:51" ht="20.45" customHeight="1">
      <c r="A140" s="147"/>
      <c r="B140" s="147"/>
      <c r="C140" s="146"/>
      <c r="D140" s="147"/>
      <c r="E140" s="146"/>
      <c r="F140" s="146"/>
      <c r="G140" s="147"/>
      <c r="H140" s="146"/>
      <c r="I140" s="146"/>
      <c r="J140" s="147"/>
      <c r="K140" s="146"/>
      <c r="L140" s="147"/>
      <c r="M140" s="147"/>
      <c r="N140" s="147"/>
      <c r="O140" s="147"/>
      <c r="P140" s="147"/>
      <c r="Q140" s="147"/>
      <c r="R140" s="147"/>
      <c r="S140" s="147"/>
      <c r="T140" s="147"/>
      <c r="U140" s="147"/>
      <c r="V140" s="147"/>
      <c r="W140" s="147"/>
      <c r="X140" s="147"/>
      <c r="Y140" s="147"/>
      <c r="Z140" s="147"/>
      <c r="AA140" s="147"/>
      <c r="AB140" s="147"/>
      <c r="AD140" t="str">
        <f t="array" aca="1" ref="AD140" ca="1">IFERROR(INDEX(LecR!$I$4:I$18, SMALL((IF(LEN(LecR!$I$4:I$18), ROW(INDIRECT("1:"&amp;ROWS(LecR!$I$4:I$18))))), ROW(A14)), 1),"")</f>
        <v/>
      </c>
      <c r="AE140">
        <f t="shared" ca="1" si="93"/>
        <v>0</v>
      </c>
      <c r="AF140">
        <v>38</v>
      </c>
      <c r="AG140" t="s">
        <v>476</v>
      </c>
      <c r="AH140" s="49" t="s">
        <v>477</v>
      </c>
      <c r="AI140"/>
      <c r="AJ140"/>
      <c r="AK140"/>
      <c r="AL140"/>
      <c r="AM140"/>
      <c r="AN140"/>
      <c r="AO140"/>
      <c r="AP140"/>
      <c r="AQ140">
        <v>6</v>
      </c>
      <c r="AR140" t="s">
        <v>242</v>
      </c>
      <c r="AS140" t="s">
        <v>242</v>
      </c>
      <c r="AT140" t="s">
        <v>242</v>
      </c>
      <c r="AU140" t="s">
        <v>242</v>
      </c>
      <c r="AV140" t="s">
        <v>242</v>
      </c>
      <c r="AW140" t="s">
        <v>242</v>
      </c>
      <c r="AX140" t="s">
        <v>242</v>
      </c>
      <c r="AY140" t="s">
        <v>242</v>
      </c>
    </row>
    <row r="141" spans="1:51" ht="20.45" customHeight="1">
      <c r="A141" s="147"/>
      <c r="B141" s="147"/>
      <c r="C141" s="146"/>
      <c r="D141" s="147"/>
      <c r="E141" s="146"/>
      <c r="F141" s="146"/>
      <c r="G141" s="147"/>
      <c r="H141" s="146"/>
      <c r="I141" s="146"/>
      <c r="J141" s="147"/>
      <c r="K141" s="146"/>
      <c r="L141" s="147"/>
      <c r="M141" s="147"/>
      <c r="N141" s="147"/>
      <c r="O141" s="147"/>
      <c r="P141" s="147"/>
      <c r="Q141" s="147"/>
      <c r="R141" s="147"/>
      <c r="S141" s="147"/>
      <c r="T141" s="147"/>
      <c r="U141" s="147"/>
      <c r="V141" s="147"/>
      <c r="W141" s="147"/>
      <c r="X141" s="147"/>
      <c r="Y141" s="147"/>
      <c r="Z141" s="147"/>
      <c r="AA141" s="147"/>
      <c r="AB141" s="147"/>
      <c r="AF141">
        <v>39</v>
      </c>
      <c r="AG141" t="s">
        <v>478</v>
      </c>
      <c r="AH141" s="49" t="s">
        <v>479</v>
      </c>
      <c r="AI141"/>
      <c r="AJ141"/>
      <c r="AK141"/>
      <c r="AL141"/>
      <c r="AM141"/>
      <c r="AN141"/>
      <c r="AO141"/>
      <c r="AP141">
        <v>5</v>
      </c>
      <c r="AQ141">
        <v>1</v>
      </c>
      <c r="AR141" t="s">
        <v>242</v>
      </c>
      <c r="AS141" t="s">
        <v>480</v>
      </c>
      <c r="AT141" t="s">
        <v>481</v>
      </c>
      <c r="AU141" t="s">
        <v>480</v>
      </c>
      <c r="AV141" t="s">
        <v>242</v>
      </c>
      <c r="AW141" t="s">
        <v>242</v>
      </c>
      <c r="AX141" t="s">
        <v>242</v>
      </c>
      <c r="AY141" t="s">
        <v>242</v>
      </c>
    </row>
    <row r="142" spans="1:51" ht="20.45" customHeight="1">
      <c r="A142" s="147"/>
      <c r="B142" s="147"/>
      <c r="C142" s="147"/>
      <c r="D142" s="147"/>
      <c r="E142" s="147"/>
      <c r="F142" s="147"/>
      <c r="G142" s="147"/>
      <c r="H142" s="147"/>
      <c r="I142" s="147"/>
      <c r="J142" s="147"/>
      <c r="K142" s="147"/>
      <c r="L142" s="147"/>
      <c r="M142" s="147"/>
      <c r="N142" s="147"/>
      <c r="O142" s="147"/>
      <c r="P142" s="147"/>
      <c r="Q142" s="147"/>
      <c r="R142" s="147"/>
      <c r="S142" s="147"/>
      <c r="T142" s="147"/>
      <c r="U142" s="147"/>
      <c r="V142" s="147"/>
      <c r="W142" s="147"/>
      <c r="X142" s="147"/>
      <c r="Y142" s="147"/>
      <c r="Z142" s="147"/>
      <c r="AA142" s="147"/>
      <c r="AB142" s="147"/>
      <c r="AF142">
        <v>40</v>
      </c>
      <c r="AG142" t="s">
        <v>482</v>
      </c>
      <c r="AH142" s="49" t="s">
        <v>483</v>
      </c>
      <c r="AI142"/>
      <c r="AJ142"/>
      <c r="AK142"/>
      <c r="AL142"/>
      <c r="AM142"/>
      <c r="AN142"/>
      <c r="AO142"/>
      <c r="AP142"/>
      <c r="AQ142">
        <v>2</v>
      </c>
      <c r="AR142" t="s">
        <v>242</v>
      </c>
      <c r="AS142" t="s">
        <v>484</v>
      </c>
      <c r="AT142" t="s">
        <v>485</v>
      </c>
      <c r="AU142" t="s">
        <v>486</v>
      </c>
      <c r="AV142" t="s">
        <v>242</v>
      </c>
      <c r="AW142" t="s">
        <v>242</v>
      </c>
      <c r="AX142" t="s">
        <v>242</v>
      </c>
      <c r="AY142" t="s">
        <v>242</v>
      </c>
    </row>
    <row r="143" spans="1:51" ht="20.45" customHeight="1">
      <c r="A143" s="147"/>
      <c r="B143" s="147"/>
      <c r="C143" s="147"/>
      <c r="D143" s="147"/>
      <c r="E143" s="147"/>
      <c r="F143" s="147"/>
      <c r="G143" s="147"/>
      <c r="H143" s="147"/>
      <c r="I143" s="147"/>
      <c r="J143" s="147"/>
      <c r="K143" s="147"/>
      <c r="L143" s="147"/>
      <c r="M143" s="147"/>
      <c r="N143" s="147"/>
      <c r="O143" s="147"/>
      <c r="P143" s="147"/>
      <c r="Q143" s="147"/>
      <c r="R143" s="147"/>
      <c r="S143" s="147"/>
      <c r="T143" s="147"/>
      <c r="U143" s="147"/>
      <c r="V143" s="147"/>
      <c r="W143" s="147"/>
      <c r="X143" s="147"/>
      <c r="Y143" s="147"/>
      <c r="Z143" s="147"/>
      <c r="AA143" s="147"/>
      <c r="AB143" s="147"/>
      <c r="AD143" t="s">
        <v>487</v>
      </c>
      <c r="AF143">
        <v>41</v>
      </c>
      <c r="AG143" t="s">
        <v>488</v>
      </c>
      <c r="AH143" s="49" t="s">
        <v>489</v>
      </c>
      <c r="AI143"/>
      <c r="AJ143"/>
      <c r="AK143"/>
      <c r="AL143"/>
      <c r="AM143"/>
      <c r="AN143"/>
      <c r="AO143"/>
      <c r="AP143"/>
      <c r="AQ143">
        <v>3</v>
      </c>
      <c r="AR143" t="s">
        <v>242</v>
      </c>
      <c r="AS143" t="s">
        <v>490</v>
      </c>
      <c r="AT143" t="s">
        <v>491</v>
      </c>
      <c r="AU143" t="s">
        <v>492</v>
      </c>
      <c r="AV143" t="s">
        <v>242</v>
      </c>
      <c r="AW143" t="s">
        <v>242</v>
      </c>
      <c r="AX143" t="s">
        <v>242</v>
      </c>
      <c r="AY143" t="s">
        <v>242</v>
      </c>
    </row>
    <row r="144" spans="1:51" ht="20.45" customHeight="1">
      <c r="A144" s="147"/>
      <c r="B144" s="147"/>
      <c r="C144" s="147"/>
      <c r="D144" s="147"/>
      <c r="E144" s="147"/>
      <c r="F144" s="147"/>
      <c r="G144" s="147"/>
      <c r="H144" s="147"/>
      <c r="I144" s="147"/>
      <c r="J144" s="147"/>
      <c r="K144" s="147"/>
      <c r="L144" s="147"/>
      <c r="M144" s="147"/>
      <c r="N144" s="147"/>
      <c r="O144" s="147"/>
      <c r="P144" s="147"/>
      <c r="Q144" s="147"/>
      <c r="R144" s="147"/>
      <c r="S144" s="147"/>
      <c r="T144" s="147"/>
      <c r="U144" s="147"/>
      <c r="V144" s="147"/>
      <c r="W144" s="147"/>
      <c r="X144" s="147"/>
      <c r="Y144" s="147"/>
      <c r="Z144" s="147"/>
      <c r="AA144" s="147"/>
      <c r="AB144" s="147"/>
      <c r="AD144" t="s">
        <v>493</v>
      </c>
      <c r="AF144">
        <v>42</v>
      </c>
      <c r="AG144" t="s">
        <v>494</v>
      </c>
      <c r="AH144" s="49" t="s">
        <v>495</v>
      </c>
      <c r="AI144"/>
      <c r="AJ144"/>
      <c r="AK144"/>
      <c r="AL144"/>
      <c r="AM144"/>
      <c r="AN144"/>
      <c r="AO144"/>
      <c r="AP144"/>
      <c r="AQ144">
        <v>4</v>
      </c>
      <c r="AR144" t="s">
        <v>242</v>
      </c>
      <c r="AS144" t="s">
        <v>485</v>
      </c>
      <c r="AT144" t="s">
        <v>242</v>
      </c>
      <c r="AU144" t="s">
        <v>496</v>
      </c>
      <c r="AV144" t="s">
        <v>242</v>
      </c>
      <c r="AW144" t="s">
        <v>242</v>
      </c>
      <c r="AX144" t="s">
        <v>242</v>
      </c>
      <c r="AY144" t="s">
        <v>242</v>
      </c>
    </row>
    <row r="145" spans="1:51" ht="20.45" customHeight="1">
      <c r="A145" s="147"/>
      <c r="B145" s="147"/>
      <c r="C145" s="147"/>
      <c r="D145" s="147"/>
      <c r="E145" s="147"/>
      <c r="F145" s="147"/>
      <c r="G145" s="147"/>
      <c r="H145" s="147"/>
      <c r="I145" s="147"/>
      <c r="J145" s="147"/>
      <c r="K145" s="147"/>
      <c r="L145" s="147"/>
      <c r="M145" s="147"/>
      <c r="N145" s="147"/>
      <c r="O145" s="147"/>
      <c r="P145" s="147"/>
      <c r="Q145" s="147"/>
      <c r="R145" s="147"/>
      <c r="S145" s="147"/>
      <c r="T145" s="147"/>
      <c r="U145" s="147"/>
      <c r="V145" s="147"/>
      <c r="W145" s="147"/>
      <c r="X145" s="147"/>
      <c r="Y145" s="147"/>
      <c r="Z145" s="147"/>
      <c r="AA145" s="147"/>
      <c r="AB145" s="147"/>
      <c r="AD145" t="s">
        <v>497</v>
      </c>
      <c r="AF145">
        <v>43</v>
      </c>
      <c r="AG145" t="s">
        <v>498</v>
      </c>
      <c r="AH145" t="s">
        <v>499</v>
      </c>
      <c r="AI145"/>
      <c r="AJ145"/>
      <c r="AK145"/>
      <c r="AL145"/>
      <c r="AM145"/>
      <c r="AN145"/>
      <c r="AO145"/>
      <c r="AP145"/>
      <c r="AQ145">
        <v>5</v>
      </c>
      <c r="AR145" t="s">
        <v>242</v>
      </c>
      <c r="AS145" t="s">
        <v>242</v>
      </c>
      <c r="AT145" t="s">
        <v>242</v>
      </c>
      <c r="AU145" t="s">
        <v>242</v>
      </c>
      <c r="AV145" t="s">
        <v>242</v>
      </c>
      <c r="AW145" t="s">
        <v>242</v>
      </c>
      <c r="AX145" t="s">
        <v>242</v>
      </c>
      <c r="AY145" t="s">
        <v>242</v>
      </c>
    </row>
    <row r="146" spans="1:51" ht="20.45" customHeight="1">
      <c r="A146" s="147"/>
      <c r="B146" s="147"/>
      <c r="C146" s="147"/>
      <c r="D146" s="147"/>
      <c r="E146" s="147"/>
      <c r="F146" s="147"/>
      <c r="G146" s="147"/>
      <c r="H146" s="147"/>
      <c r="I146" s="147"/>
      <c r="J146" s="147"/>
      <c r="K146" s="147"/>
      <c r="L146" s="147"/>
      <c r="M146" s="147"/>
      <c r="N146" s="147"/>
      <c r="O146" s="147"/>
      <c r="P146" s="147"/>
      <c r="Q146" s="147"/>
      <c r="R146" s="147"/>
      <c r="S146" s="147"/>
      <c r="T146" s="147"/>
      <c r="U146" s="147"/>
      <c r="V146" s="147"/>
      <c r="W146" s="147"/>
      <c r="X146" s="147"/>
      <c r="Y146" s="147"/>
      <c r="Z146" s="147"/>
      <c r="AA146" s="147"/>
      <c r="AB146" s="147"/>
      <c r="AD146" t="s">
        <v>500</v>
      </c>
      <c r="AF146">
        <v>44</v>
      </c>
      <c r="AG146" t="s">
        <v>501</v>
      </c>
      <c r="AH146" s="49" t="s">
        <v>502</v>
      </c>
      <c r="AI146"/>
      <c r="AJ146"/>
      <c r="AK146"/>
      <c r="AL146"/>
      <c r="AM146"/>
      <c r="AN146"/>
      <c r="AO146"/>
      <c r="AP146"/>
      <c r="AQ146">
        <v>6</v>
      </c>
      <c r="AR146" t="s">
        <v>242</v>
      </c>
      <c r="AS146" t="s">
        <v>242</v>
      </c>
      <c r="AT146" t="s">
        <v>242</v>
      </c>
      <c r="AU146" t="s">
        <v>242</v>
      </c>
      <c r="AV146" t="s">
        <v>242</v>
      </c>
      <c r="AW146" t="s">
        <v>242</v>
      </c>
      <c r="AX146" t="s">
        <v>242</v>
      </c>
      <c r="AY146" t="s">
        <v>242</v>
      </c>
    </row>
    <row r="147" spans="1:51" ht="20.45" customHeight="1">
      <c r="A147" s="147"/>
      <c r="B147" s="147"/>
      <c r="C147" s="147"/>
      <c r="D147" s="147"/>
      <c r="E147" s="147"/>
      <c r="F147" s="147"/>
      <c r="G147" s="147"/>
      <c r="H147" s="147"/>
      <c r="I147" s="147"/>
      <c r="J147" s="147"/>
      <c r="K147" s="147"/>
      <c r="L147" s="147"/>
      <c r="M147" s="147"/>
      <c r="N147" s="147"/>
      <c r="O147" s="147"/>
      <c r="P147" s="147"/>
      <c r="Q147" s="147"/>
      <c r="R147" s="147"/>
      <c r="S147" s="147"/>
      <c r="T147" s="147"/>
      <c r="U147" s="147"/>
      <c r="V147" s="147"/>
      <c r="W147" s="147"/>
      <c r="X147" s="147"/>
      <c r="Y147" s="147"/>
      <c r="Z147" s="147"/>
      <c r="AA147" s="147"/>
      <c r="AB147" s="147"/>
      <c r="AD147" t="s">
        <v>503</v>
      </c>
      <c r="AF147">
        <v>45</v>
      </c>
      <c r="AG147" t="s">
        <v>504</v>
      </c>
      <c r="AH147" s="49" t="s">
        <v>505</v>
      </c>
      <c r="AI147"/>
      <c r="AJ147"/>
      <c r="AK147"/>
      <c r="AL147"/>
      <c r="AM147"/>
      <c r="AN147"/>
      <c r="AO147"/>
      <c r="AP147">
        <v>2</v>
      </c>
      <c r="AQ147">
        <v>1</v>
      </c>
      <c r="AR147" t="s">
        <v>506</v>
      </c>
      <c r="AS147" t="s">
        <v>507</v>
      </c>
      <c r="AT147" t="s">
        <v>508</v>
      </c>
      <c r="AU147" t="s">
        <v>509</v>
      </c>
      <c r="AV147" t="s">
        <v>242</v>
      </c>
      <c r="AW147" t="s">
        <v>242</v>
      </c>
      <c r="AX147" t="s">
        <v>510</v>
      </c>
      <c r="AY147" t="s">
        <v>242</v>
      </c>
    </row>
    <row r="148" spans="1:51" ht="20.45" customHeight="1">
      <c r="A148" s="147"/>
      <c r="B148" s="147"/>
      <c r="C148" s="147"/>
      <c r="D148" s="147"/>
      <c r="E148" s="147"/>
      <c r="F148" s="147"/>
      <c r="G148" s="147"/>
      <c r="H148" s="147"/>
      <c r="I148" s="147"/>
      <c r="J148" s="147"/>
      <c r="K148" s="147"/>
      <c r="L148" s="147"/>
      <c r="M148" s="147"/>
      <c r="N148" s="147"/>
      <c r="O148" s="147"/>
      <c r="P148" s="147"/>
      <c r="Q148" s="147"/>
      <c r="R148" s="147"/>
      <c r="S148" s="147"/>
      <c r="T148" s="147"/>
      <c r="U148" s="147"/>
      <c r="V148" s="147"/>
      <c r="W148" s="147"/>
      <c r="X148" s="147"/>
      <c r="Y148" s="147"/>
      <c r="Z148" s="147"/>
      <c r="AA148" s="147"/>
      <c r="AB148" s="147"/>
      <c r="AD148" t="s">
        <v>511</v>
      </c>
      <c r="AF148">
        <v>46</v>
      </c>
      <c r="AG148" t="s">
        <v>512</v>
      </c>
      <c r="AH148" s="49" t="s">
        <v>513</v>
      </c>
      <c r="AI148"/>
      <c r="AJ148"/>
      <c r="AK148"/>
      <c r="AL148"/>
      <c r="AM148"/>
      <c r="AN148"/>
      <c r="AO148"/>
      <c r="AP148"/>
      <c r="AQ148">
        <v>2</v>
      </c>
      <c r="AR148" t="s">
        <v>242</v>
      </c>
      <c r="AS148" t="s">
        <v>514</v>
      </c>
      <c r="AT148" t="s">
        <v>515</v>
      </c>
      <c r="AU148" t="s">
        <v>508</v>
      </c>
      <c r="AV148" t="s">
        <v>242</v>
      </c>
      <c r="AW148" t="s">
        <v>242</v>
      </c>
      <c r="AX148" t="s">
        <v>242</v>
      </c>
      <c r="AY148" t="s">
        <v>242</v>
      </c>
    </row>
    <row r="149" spans="1:51" ht="20.45" customHeight="1">
      <c r="A149" s="147"/>
      <c r="B149" s="147"/>
      <c r="C149" s="147"/>
      <c r="D149" s="147"/>
      <c r="E149" s="147"/>
      <c r="F149" s="147"/>
      <c r="G149" s="147"/>
      <c r="H149" s="147"/>
      <c r="I149" s="147"/>
      <c r="J149" s="147"/>
      <c r="K149" s="147"/>
      <c r="L149" s="147"/>
      <c r="M149" s="147"/>
      <c r="N149" s="147"/>
      <c r="O149" s="147"/>
      <c r="P149" s="147"/>
      <c r="Q149" s="147"/>
      <c r="R149" s="147"/>
      <c r="S149" s="147"/>
      <c r="T149" s="147"/>
      <c r="U149" s="147"/>
      <c r="V149" s="147"/>
      <c r="W149" s="147"/>
      <c r="X149" s="147"/>
      <c r="Y149" s="147"/>
      <c r="Z149" s="147"/>
      <c r="AA149" s="147"/>
      <c r="AB149" s="147"/>
      <c r="AD149" t="s">
        <v>516</v>
      </c>
      <c r="AF149">
        <v>47</v>
      </c>
      <c r="AG149" t="s">
        <v>517</v>
      </c>
      <c r="AH149" s="49" t="s">
        <v>518</v>
      </c>
      <c r="AI149"/>
      <c r="AJ149"/>
      <c r="AK149"/>
      <c r="AL149"/>
      <c r="AM149"/>
      <c r="AN149"/>
      <c r="AO149"/>
      <c r="AP149"/>
      <c r="AQ149">
        <v>3</v>
      </c>
      <c r="AR149" t="s">
        <v>242</v>
      </c>
      <c r="AS149" t="s">
        <v>508</v>
      </c>
      <c r="AT149" t="s">
        <v>519</v>
      </c>
      <c r="AU149" t="s">
        <v>520</v>
      </c>
      <c r="AV149" t="s">
        <v>242</v>
      </c>
      <c r="AW149" t="s">
        <v>242</v>
      </c>
      <c r="AX149" t="s">
        <v>242</v>
      </c>
      <c r="AY149" t="s">
        <v>242</v>
      </c>
    </row>
    <row r="150" spans="1:51" ht="20.45" customHeight="1">
      <c r="A150" s="147"/>
      <c r="B150" s="147"/>
      <c r="C150" s="147"/>
      <c r="D150" s="147"/>
      <c r="E150" s="147"/>
      <c r="F150" s="147"/>
      <c r="G150" s="147"/>
      <c r="H150" s="147"/>
      <c r="I150" s="147"/>
      <c r="J150" s="147"/>
      <c r="K150" s="147"/>
      <c r="L150" s="147"/>
      <c r="M150" s="147"/>
      <c r="N150" s="147"/>
      <c r="O150" s="147"/>
      <c r="P150" s="147"/>
      <c r="Q150" s="147"/>
      <c r="R150" s="147"/>
      <c r="S150" s="147"/>
      <c r="T150" s="147"/>
      <c r="U150" s="147"/>
      <c r="V150" s="147"/>
      <c r="W150" s="147"/>
      <c r="X150" s="147"/>
      <c r="Y150" s="147"/>
      <c r="Z150" s="147"/>
      <c r="AA150" s="147"/>
      <c r="AB150" s="147"/>
      <c r="AD150" t="s">
        <v>521</v>
      </c>
      <c r="AF150">
        <v>48</v>
      </c>
      <c r="AG150" t="s">
        <v>522</v>
      </c>
      <c r="AH150" s="49" t="s">
        <v>523</v>
      </c>
      <c r="AI150"/>
      <c r="AJ150"/>
      <c r="AK150"/>
      <c r="AL150"/>
      <c r="AM150"/>
      <c r="AN150"/>
      <c r="AO150"/>
      <c r="AP150"/>
      <c r="AQ150">
        <v>4</v>
      </c>
      <c r="AR150" t="s">
        <v>242</v>
      </c>
      <c r="AS150" t="s">
        <v>520</v>
      </c>
      <c r="AT150" t="s">
        <v>475</v>
      </c>
      <c r="AU150" t="s">
        <v>242</v>
      </c>
      <c r="AV150" t="s">
        <v>242</v>
      </c>
      <c r="AW150" t="s">
        <v>242</v>
      </c>
      <c r="AX150" t="s">
        <v>242</v>
      </c>
      <c r="AY150" t="s">
        <v>242</v>
      </c>
    </row>
    <row r="151" spans="1:51" ht="20.45" customHeight="1">
      <c r="A151" s="147"/>
      <c r="B151" s="147"/>
      <c r="C151" s="147"/>
      <c r="D151" s="147"/>
      <c r="E151" s="147"/>
      <c r="F151" s="147"/>
      <c r="G151" s="147"/>
      <c r="H151" s="147"/>
      <c r="I151" s="147"/>
      <c r="J151" s="147"/>
      <c r="K151" s="147"/>
      <c r="L151" s="147"/>
      <c r="M151" s="147"/>
      <c r="N151" s="147"/>
      <c r="O151" s="147"/>
      <c r="P151" s="147"/>
      <c r="Q151" s="147"/>
      <c r="R151" s="147"/>
      <c r="S151" s="147"/>
      <c r="T151" s="147"/>
      <c r="U151" s="147"/>
      <c r="V151" s="147"/>
      <c r="W151" s="147"/>
      <c r="X151" s="147"/>
      <c r="Y151" s="147"/>
      <c r="Z151" s="147"/>
      <c r="AA151" s="147"/>
      <c r="AB151" s="147"/>
      <c r="AD151" t="s">
        <v>524</v>
      </c>
      <c r="AF151">
        <v>49</v>
      </c>
      <c r="AG151" t="s">
        <v>525</v>
      </c>
      <c r="AH151" s="49" t="s">
        <v>526</v>
      </c>
      <c r="AI151"/>
      <c r="AJ151"/>
      <c r="AK151"/>
      <c r="AL151"/>
      <c r="AM151"/>
      <c r="AN151"/>
      <c r="AO151"/>
      <c r="AP151"/>
      <c r="AQ151">
        <v>5</v>
      </c>
      <c r="AR151" t="s">
        <v>242</v>
      </c>
      <c r="AS151" t="s">
        <v>242</v>
      </c>
      <c r="AT151" t="s">
        <v>527</v>
      </c>
      <c r="AU151" t="s">
        <v>242</v>
      </c>
      <c r="AV151" t="s">
        <v>242</v>
      </c>
      <c r="AW151" t="s">
        <v>242</v>
      </c>
      <c r="AX151" t="s">
        <v>242</v>
      </c>
      <c r="AY151" t="s">
        <v>242</v>
      </c>
    </row>
    <row r="152" spans="1:51" ht="20.45" customHeight="1">
      <c r="A152" s="147"/>
      <c r="B152" s="147"/>
      <c r="C152" s="147"/>
      <c r="D152" s="147"/>
      <c r="E152" s="147"/>
      <c r="F152" s="147"/>
      <c r="G152" s="147"/>
      <c r="H152" s="147"/>
      <c r="I152" s="147"/>
      <c r="J152" s="147"/>
      <c r="K152" s="147"/>
      <c r="L152" s="147"/>
      <c r="M152" s="147"/>
      <c r="N152" s="147"/>
      <c r="O152" s="147"/>
      <c r="P152" s="147"/>
      <c r="Q152" s="147"/>
      <c r="R152" s="147"/>
      <c r="S152" s="147"/>
      <c r="T152" s="147"/>
      <c r="U152" s="147"/>
      <c r="V152" s="147"/>
      <c r="W152" s="147"/>
      <c r="X152" s="147"/>
      <c r="Y152" s="147"/>
      <c r="Z152" s="147"/>
      <c r="AA152" s="147"/>
      <c r="AB152" s="147"/>
      <c r="AD152" t="s">
        <v>528</v>
      </c>
      <c r="AF152">
        <v>50</v>
      </c>
      <c r="AG152" t="s">
        <v>529</v>
      </c>
      <c r="AH152" t="s">
        <v>530</v>
      </c>
      <c r="AI152"/>
      <c r="AJ152"/>
      <c r="AK152"/>
      <c r="AL152"/>
      <c r="AM152"/>
      <c r="AN152"/>
      <c r="AO152"/>
      <c r="AP152"/>
      <c r="AQ152">
        <v>6</v>
      </c>
      <c r="AR152" t="s">
        <v>242</v>
      </c>
      <c r="AS152" t="s">
        <v>242</v>
      </c>
      <c r="AT152" t="s">
        <v>242</v>
      </c>
      <c r="AU152" t="s">
        <v>242</v>
      </c>
      <c r="AV152" t="s">
        <v>242</v>
      </c>
      <c r="AW152" t="s">
        <v>242</v>
      </c>
      <c r="AX152" t="s">
        <v>242</v>
      </c>
      <c r="AY152" t="s">
        <v>242</v>
      </c>
    </row>
    <row r="153" spans="1:51" ht="20.45" customHeight="1">
      <c r="AD153" t="s">
        <v>531</v>
      </c>
      <c r="AF153">
        <v>51</v>
      </c>
      <c r="AG153" t="s">
        <v>532</v>
      </c>
      <c r="AH153" s="49" t="s">
        <v>533</v>
      </c>
      <c r="AI153"/>
      <c r="AJ153"/>
      <c r="AK153"/>
      <c r="AL153"/>
      <c r="AM153"/>
      <c r="AN153"/>
      <c r="AO153"/>
      <c r="AP153">
        <v>4</v>
      </c>
      <c r="AQ153">
        <v>1</v>
      </c>
      <c r="AR153" t="s">
        <v>242</v>
      </c>
      <c r="AS153" t="s">
        <v>534</v>
      </c>
      <c r="AT153" t="s">
        <v>535</v>
      </c>
      <c r="AU153" t="s">
        <v>534</v>
      </c>
      <c r="AV153" t="s">
        <v>242</v>
      </c>
      <c r="AW153" t="s">
        <v>242</v>
      </c>
      <c r="AX153" t="s">
        <v>242</v>
      </c>
      <c r="AY153" t="s">
        <v>242</v>
      </c>
    </row>
    <row r="154" spans="1:51" ht="20.45" customHeight="1">
      <c r="AD154" t="s">
        <v>126</v>
      </c>
      <c r="AF154">
        <v>52</v>
      </c>
      <c r="AG154" t="s">
        <v>536</v>
      </c>
      <c r="AH154" s="49" t="s">
        <v>537</v>
      </c>
      <c r="AI154"/>
      <c r="AJ154"/>
      <c r="AK154"/>
      <c r="AL154"/>
      <c r="AM154"/>
      <c r="AN154"/>
      <c r="AO154"/>
      <c r="AP154"/>
      <c r="AQ154">
        <v>2</v>
      </c>
      <c r="AR154" t="s">
        <v>242</v>
      </c>
      <c r="AS154" t="s">
        <v>535</v>
      </c>
      <c r="AT154" t="s">
        <v>538</v>
      </c>
      <c r="AU154" t="s">
        <v>535</v>
      </c>
      <c r="AV154" t="s">
        <v>242</v>
      </c>
      <c r="AW154" t="s">
        <v>242</v>
      </c>
      <c r="AX154" t="s">
        <v>242</v>
      </c>
      <c r="AY154" t="s">
        <v>242</v>
      </c>
    </row>
    <row r="155" spans="1:51" ht="20.45" customHeight="1">
      <c r="AD155" t="s">
        <v>539</v>
      </c>
      <c r="AF155">
        <v>53</v>
      </c>
      <c r="AG155" t="s">
        <v>381</v>
      </c>
      <c r="AH155" s="49" t="s">
        <v>540</v>
      </c>
      <c r="AI155"/>
      <c r="AJ155"/>
      <c r="AK155"/>
      <c r="AL155"/>
      <c r="AM155"/>
      <c r="AN155"/>
      <c r="AO155"/>
      <c r="AP155"/>
      <c r="AQ155">
        <v>3</v>
      </c>
      <c r="AR155" t="s">
        <v>242</v>
      </c>
      <c r="AS155" t="s">
        <v>541</v>
      </c>
      <c r="AT155" t="s">
        <v>542</v>
      </c>
      <c r="AU155" t="s">
        <v>543</v>
      </c>
      <c r="AV155" t="s">
        <v>242</v>
      </c>
      <c r="AW155" t="s">
        <v>242</v>
      </c>
      <c r="AX155" t="s">
        <v>242</v>
      </c>
      <c r="AY155" t="s">
        <v>242</v>
      </c>
    </row>
    <row r="156" spans="1:51" ht="20.45" customHeight="1">
      <c r="AD156" t="s">
        <v>544</v>
      </c>
      <c r="AF156">
        <v>54</v>
      </c>
      <c r="AG156" t="s">
        <v>545</v>
      </c>
      <c r="AH156" s="49" t="s">
        <v>546</v>
      </c>
      <c r="AI156"/>
      <c r="AJ156"/>
      <c r="AK156"/>
      <c r="AL156"/>
      <c r="AM156"/>
      <c r="AN156"/>
      <c r="AO156"/>
      <c r="AP156"/>
      <c r="AQ156">
        <v>4</v>
      </c>
      <c r="AR156" t="s">
        <v>242</v>
      </c>
      <c r="AS156" t="s">
        <v>547</v>
      </c>
      <c r="AT156" t="s">
        <v>548</v>
      </c>
      <c r="AU156" t="s">
        <v>549</v>
      </c>
      <c r="AV156" t="s">
        <v>242</v>
      </c>
      <c r="AW156" t="s">
        <v>242</v>
      </c>
      <c r="AX156" t="s">
        <v>242</v>
      </c>
      <c r="AY156" t="s">
        <v>242</v>
      </c>
    </row>
    <row r="157" spans="1:51" ht="20.45" customHeight="1">
      <c r="AD157" t="s">
        <v>550</v>
      </c>
      <c r="AF157">
        <v>55</v>
      </c>
      <c r="AG157" t="s">
        <v>551</v>
      </c>
      <c r="AH157" s="49" t="s">
        <v>552</v>
      </c>
      <c r="AI157"/>
      <c r="AJ157"/>
      <c r="AK157"/>
      <c r="AL157"/>
      <c r="AM157"/>
      <c r="AN157"/>
      <c r="AO157"/>
      <c r="AP157"/>
      <c r="AQ157">
        <v>5</v>
      </c>
      <c r="AR157" t="s">
        <v>242</v>
      </c>
      <c r="AS157" t="s">
        <v>242</v>
      </c>
      <c r="AT157" t="s">
        <v>242</v>
      </c>
      <c r="AU157" t="s">
        <v>242</v>
      </c>
      <c r="AV157" t="s">
        <v>242</v>
      </c>
      <c r="AW157" t="s">
        <v>242</v>
      </c>
      <c r="AX157" t="s">
        <v>242</v>
      </c>
      <c r="AY157" t="s">
        <v>242</v>
      </c>
    </row>
    <row r="158" spans="1:51" ht="20.45" customHeight="1">
      <c r="AD158" t="s">
        <v>553</v>
      </c>
      <c r="AF158">
        <v>56</v>
      </c>
      <c r="AG158" t="s">
        <v>554</v>
      </c>
      <c r="AH158" s="49" t="s">
        <v>555</v>
      </c>
      <c r="AI158"/>
      <c r="AJ158"/>
      <c r="AK158"/>
      <c r="AL158"/>
      <c r="AM158"/>
      <c r="AN158"/>
      <c r="AO158"/>
      <c r="AP158"/>
      <c r="AQ158">
        <v>6</v>
      </c>
      <c r="AR158" t="s">
        <v>242</v>
      </c>
      <c r="AS158" t="s">
        <v>242</v>
      </c>
      <c r="AT158" t="s">
        <v>242</v>
      </c>
      <c r="AU158" t="s">
        <v>242</v>
      </c>
      <c r="AV158" t="s">
        <v>242</v>
      </c>
      <c r="AW158" t="s">
        <v>242</v>
      </c>
      <c r="AX158" t="s">
        <v>242</v>
      </c>
      <c r="AY158" t="s">
        <v>242</v>
      </c>
    </row>
    <row r="159" spans="1:51" ht="20.45" customHeight="1">
      <c r="AD159" t="s">
        <v>556</v>
      </c>
      <c r="AF159">
        <v>57</v>
      </c>
      <c r="AG159" t="s">
        <v>447</v>
      </c>
      <c r="AH159" s="49" t="s">
        <v>557</v>
      </c>
      <c r="AI159"/>
      <c r="AJ159"/>
      <c r="AK159"/>
      <c r="AL159"/>
      <c r="AM159"/>
      <c r="AN159"/>
      <c r="AO159"/>
      <c r="AP159">
        <v>6</v>
      </c>
      <c r="AQ159">
        <v>1</v>
      </c>
      <c r="AR159" t="s">
        <v>242</v>
      </c>
      <c r="AS159" t="s">
        <v>558</v>
      </c>
      <c r="AT159" t="s">
        <v>559</v>
      </c>
      <c r="AU159" t="s">
        <v>558</v>
      </c>
      <c r="AV159" t="s">
        <v>242</v>
      </c>
      <c r="AW159" t="s">
        <v>242</v>
      </c>
      <c r="AX159" t="s">
        <v>242</v>
      </c>
      <c r="AY159" t="s">
        <v>242</v>
      </c>
    </row>
    <row r="160" spans="1:51" ht="20.45" customHeight="1">
      <c r="AD160" t="s">
        <v>560</v>
      </c>
      <c r="AF160">
        <v>58</v>
      </c>
      <c r="AG160" t="s">
        <v>361</v>
      </c>
      <c r="AH160" s="49" t="s">
        <v>561</v>
      </c>
      <c r="AI160"/>
      <c r="AJ160"/>
      <c r="AK160"/>
      <c r="AL160"/>
      <c r="AM160"/>
      <c r="AN160"/>
      <c r="AO160"/>
      <c r="AP160"/>
      <c r="AQ160">
        <v>2</v>
      </c>
      <c r="AR160" t="s">
        <v>242</v>
      </c>
      <c r="AS160" t="s">
        <v>562</v>
      </c>
      <c r="AT160" t="s">
        <v>563</v>
      </c>
      <c r="AU160" t="s">
        <v>562</v>
      </c>
      <c r="AV160" t="s">
        <v>242</v>
      </c>
      <c r="AW160" t="s">
        <v>242</v>
      </c>
      <c r="AX160" t="s">
        <v>242</v>
      </c>
      <c r="AY160" t="s">
        <v>242</v>
      </c>
    </row>
    <row r="161" spans="30:51" ht="20.45" customHeight="1">
      <c r="AD161" t="s">
        <v>564</v>
      </c>
      <c r="AF161">
        <v>59</v>
      </c>
      <c r="AG161" t="s">
        <v>565</v>
      </c>
      <c r="AH161" s="49" t="s">
        <v>566</v>
      </c>
      <c r="AI161"/>
      <c r="AJ161"/>
      <c r="AK161"/>
      <c r="AL161"/>
      <c r="AM161"/>
      <c r="AN161"/>
      <c r="AO161"/>
      <c r="AP161"/>
      <c r="AQ161">
        <v>3</v>
      </c>
      <c r="AR161" t="s">
        <v>242</v>
      </c>
      <c r="AS161" t="s">
        <v>242</v>
      </c>
      <c r="AT161" t="s">
        <v>562</v>
      </c>
      <c r="AU161" t="s">
        <v>567</v>
      </c>
      <c r="AV161" t="s">
        <v>242</v>
      </c>
      <c r="AW161" t="s">
        <v>242</v>
      </c>
      <c r="AX161" t="s">
        <v>242</v>
      </c>
      <c r="AY161" t="s">
        <v>242</v>
      </c>
    </row>
    <row r="162" spans="30:51" ht="20.45" customHeight="1">
      <c r="AD162" t="s">
        <v>568</v>
      </c>
      <c r="AF162">
        <v>60</v>
      </c>
      <c r="AG162" t="s">
        <v>569</v>
      </c>
      <c r="AH162" s="49" t="s">
        <v>570</v>
      </c>
      <c r="AI162"/>
      <c r="AJ162"/>
      <c r="AK162"/>
      <c r="AL162"/>
      <c r="AM162"/>
      <c r="AN162"/>
      <c r="AO162"/>
      <c r="AP162"/>
      <c r="AQ162">
        <v>4</v>
      </c>
      <c r="AR162" t="s">
        <v>242</v>
      </c>
      <c r="AS162" t="s">
        <v>242</v>
      </c>
      <c r="AT162" t="s">
        <v>242</v>
      </c>
      <c r="AU162" t="s">
        <v>242</v>
      </c>
      <c r="AV162" t="s">
        <v>242</v>
      </c>
      <c r="AW162" t="s">
        <v>242</v>
      </c>
      <c r="AX162" t="s">
        <v>242</v>
      </c>
      <c r="AY162" t="s">
        <v>242</v>
      </c>
    </row>
    <row r="163" spans="30:51" ht="20.45" customHeight="1">
      <c r="AD163" t="s">
        <v>571</v>
      </c>
      <c r="AF163"/>
      <c r="AG163"/>
      <c r="AH163"/>
      <c r="AI163"/>
      <c r="AJ163"/>
      <c r="AK163"/>
      <c r="AL163"/>
      <c r="AM163"/>
      <c r="AN163"/>
      <c r="AO163"/>
      <c r="AP163"/>
      <c r="AQ163">
        <v>5</v>
      </c>
      <c r="AR163" t="s">
        <v>242</v>
      </c>
      <c r="AS163" t="s">
        <v>242</v>
      </c>
      <c r="AT163" t="s">
        <v>242</v>
      </c>
      <c r="AU163" t="s">
        <v>242</v>
      </c>
      <c r="AV163" t="s">
        <v>242</v>
      </c>
      <c r="AW163" t="s">
        <v>242</v>
      </c>
      <c r="AX163" t="s">
        <v>242</v>
      </c>
      <c r="AY163" t="s">
        <v>242</v>
      </c>
    </row>
    <row r="164" spans="30:51" ht="20.45" customHeight="1">
      <c r="AD164" t="s">
        <v>572</v>
      </c>
      <c r="AF164"/>
      <c r="AG164"/>
      <c r="AH164"/>
      <c r="AI164"/>
      <c r="AJ164"/>
      <c r="AK164"/>
      <c r="AL164"/>
      <c r="AM164"/>
      <c r="AN164"/>
      <c r="AO164"/>
      <c r="AP164"/>
      <c r="AQ164">
        <v>6</v>
      </c>
      <c r="AR164" t="s">
        <v>242</v>
      </c>
      <c r="AS164" t="s">
        <v>242</v>
      </c>
      <c r="AT164" t="s">
        <v>242</v>
      </c>
      <c r="AU164" t="s">
        <v>242</v>
      </c>
      <c r="AV164" t="s">
        <v>242</v>
      </c>
      <c r="AW164" t="s">
        <v>242</v>
      </c>
      <c r="AX164" t="s">
        <v>242</v>
      </c>
      <c r="AY164" t="s">
        <v>242</v>
      </c>
    </row>
    <row r="165" spans="30:51" ht="20.45" customHeight="1">
      <c r="AD165" t="s">
        <v>573</v>
      </c>
      <c r="AF165" t="s">
        <v>315</v>
      </c>
      <c r="AG165"/>
      <c r="AH165"/>
      <c r="AI165"/>
      <c r="AJ165"/>
      <c r="AK165"/>
      <c r="AL165"/>
      <c r="AM165"/>
      <c r="AN165"/>
      <c r="AO165"/>
      <c r="AP165" t="s">
        <v>574</v>
      </c>
      <c r="AR165" t="s">
        <v>575</v>
      </c>
      <c r="AS165" t="s">
        <v>575</v>
      </c>
      <c r="AT165" t="s">
        <v>576</v>
      </c>
      <c r="AU165" t="s">
        <v>577</v>
      </c>
      <c r="AW165" t="s">
        <v>575</v>
      </c>
      <c r="AX165" t="s">
        <v>575</v>
      </c>
    </row>
    <row r="166" spans="30:51" ht="20.45" customHeight="1">
      <c r="AD166" t="s">
        <v>578</v>
      </c>
      <c r="AF166" t="s">
        <v>321</v>
      </c>
      <c r="AG166" t="s">
        <v>579</v>
      </c>
      <c r="AH166"/>
      <c r="AI166"/>
      <c r="AJ166"/>
      <c r="AK166"/>
      <c r="AL166"/>
      <c r="AM166"/>
      <c r="AN166"/>
      <c r="AO166"/>
      <c r="AP166"/>
    </row>
    <row r="167" spans="30:51" ht="20.45" customHeight="1">
      <c r="AD167" t="s">
        <v>580</v>
      </c>
      <c r="AF167">
        <v>1</v>
      </c>
      <c r="AG167" t="s">
        <v>581</v>
      </c>
      <c r="AH167"/>
      <c r="AI167"/>
      <c r="AJ167"/>
      <c r="AK167"/>
      <c r="AL167"/>
      <c r="AM167"/>
      <c r="AN167"/>
      <c r="AO167"/>
      <c r="AP167"/>
    </row>
    <row r="168" spans="30:51" ht="20.45" customHeight="1">
      <c r="AD168" t="s">
        <v>582</v>
      </c>
      <c r="AF168">
        <v>2</v>
      </c>
      <c r="AG168" s="49" t="s">
        <v>583</v>
      </c>
      <c r="AH168"/>
      <c r="AI168"/>
      <c r="AJ168"/>
      <c r="AK168"/>
      <c r="AL168"/>
      <c r="AM168"/>
      <c r="AN168"/>
      <c r="AO168"/>
      <c r="AP168"/>
    </row>
    <row r="169" spans="30:51" ht="20.45" customHeight="1">
      <c r="AD169" t="s">
        <v>584</v>
      </c>
      <c r="AF169">
        <v>3</v>
      </c>
      <c r="AG169" s="49" t="s">
        <v>585</v>
      </c>
      <c r="AH169"/>
      <c r="AI169"/>
      <c r="AJ169"/>
      <c r="AK169"/>
      <c r="AL169"/>
      <c r="AM169"/>
      <c r="AN169"/>
      <c r="AO169"/>
      <c r="AP169"/>
    </row>
    <row r="170" spans="30:51" ht="20.45" customHeight="1">
      <c r="AD170" t="s">
        <v>586</v>
      </c>
      <c r="AF170">
        <v>4</v>
      </c>
      <c r="AG170" s="49" t="s">
        <v>587</v>
      </c>
      <c r="AH170"/>
      <c r="AI170"/>
      <c r="AJ170"/>
      <c r="AK170"/>
      <c r="AL170"/>
      <c r="AM170"/>
      <c r="AN170"/>
      <c r="AO170"/>
      <c r="AP170"/>
    </row>
    <row r="171" spans="30:51" ht="20.45" customHeight="1">
      <c r="AD171" t="s">
        <v>588</v>
      </c>
      <c r="AF171">
        <v>5</v>
      </c>
      <c r="AG171" s="49" t="s">
        <v>589</v>
      </c>
      <c r="AH171"/>
      <c r="AI171"/>
      <c r="AJ171"/>
      <c r="AK171"/>
      <c r="AL171"/>
      <c r="AM171"/>
      <c r="AN171"/>
      <c r="AO171"/>
      <c r="AP171"/>
    </row>
    <row r="172" spans="30:51" ht="20.45" customHeight="1">
      <c r="AD172" t="s">
        <v>590</v>
      </c>
      <c r="AF172">
        <v>6</v>
      </c>
      <c r="AG172" s="49" t="s">
        <v>591</v>
      </c>
      <c r="AH172"/>
      <c r="AI172"/>
      <c r="AJ172"/>
      <c r="AK172"/>
      <c r="AL172"/>
      <c r="AM172"/>
      <c r="AN172"/>
      <c r="AO172"/>
      <c r="AP172"/>
    </row>
    <row r="173" spans="30:51" ht="20.45" customHeight="1">
      <c r="AD173" t="s">
        <v>592</v>
      </c>
      <c r="AF173">
        <v>7</v>
      </c>
      <c r="AG173" t="s">
        <v>593</v>
      </c>
      <c r="AH173"/>
      <c r="AI173"/>
      <c r="AJ173"/>
      <c r="AK173"/>
      <c r="AL173"/>
      <c r="AM173"/>
      <c r="AN173"/>
      <c r="AO173"/>
      <c r="AP173"/>
    </row>
    <row r="174" spans="30:51" ht="20.45" customHeight="1">
      <c r="AD174" t="s">
        <v>594</v>
      </c>
      <c r="AF174">
        <v>8</v>
      </c>
      <c r="AG174" s="49" t="s">
        <v>595</v>
      </c>
      <c r="AH174"/>
      <c r="AI174"/>
      <c r="AJ174"/>
      <c r="AK174"/>
      <c r="AL174"/>
      <c r="AM174"/>
      <c r="AN174"/>
      <c r="AO174"/>
      <c r="AP174"/>
    </row>
    <row r="175" spans="30:51" ht="20.45" customHeight="1">
      <c r="AD175" t="s">
        <v>596</v>
      </c>
      <c r="AF175">
        <v>9</v>
      </c>
      <c r="AG175" t="s">
        <v>597</v>
      </c>
      <c r="AH175"/>
      <c r="AI175"/>
      <c r="AJ175"/>
      <c r="AK175"/>
      <c r="AL175"/>
      <c r="AM175"/>
      <c r="AN175"/>
      <c r="AO175"/>
      <c r="AP175"/>
    </row>
    <row r="176" spans="30:51" ht="20.45" customHeight="1">
      <c r="AD176" t="s">
        <v>598</v>
      </c>
      <c r="AF176">
        <v>10</v>
      </c>
      <c r="AG176" s="49" t="s">
        <v>599</v>
      </c>
      <c r="AH176"/>
      <c r="AI176"/>
      <c r="AJ176"/>
      <c r="AK176"/>
      <c r="AL176"/>
      <c r="AM176"/>
      <c r="AN176"/>
      <c r="AO176"/>
      <c r="AP176"/>
    </row>
    <row r="177" spans="30:42" ht="20.45" customHeight="1">
      <c r="AD177" t="s">
        <v>600</v>
      </c>
      <c r="AF177">
        <v>11</v>
      </c>
      <c r="AG177" s="49" t="s">
        <v>601</v>
      </c>
      <c r="AH177"/>
      <c r="AI177"/>
      <c r="AJ177"/>
      <c r="AK177"/>
      <c r="AL177"/>
      <c r="AM177"/>
      <c r="AN177"/>
      <c r="AO177"/>
      <c r="AP177"/>
    </row>
    <row r="178" spans="30:42" ht="20.45" customHeight="1">
      <c r="AD178" t="s">
        <v>602</v>
      </c>
      <c r="AF178">
        <v>12</v>
      </c>
      <c r="AG178" t="s">
        <v>603</v>
      </c>
      <c r="AH178"/>
      <c r="AI178"/>
      <c r="AJ178"/>
      <c r="AK178"/>
      <c r="AL178"/>
      <c r="AM178"/>
      <c r="AN178"/>
      <c r="AO178"/>
      <c r="AP178"/>
    </row>
    <row r="179" spans="30:42" ht="20.45" customHeight="1">
      <c r="AD179" t="s">
        <v>604</v>
      </c>
      <c r="AF179">
        <v>13</v>
      </c>
      <c r="AG179" t="s">
        <v>605</v>
      </c>
      <c r="AH179"/>
      <c r="AI179"/>
      <c r="AJ179"/>
      <c r="AK179"/>
      <c r="AL179"/>
      <c r="AM179"/>
      <c r="AN179"/>
      <c r="AO179"/>
      <c r="AP179"/>
    </row>
    <row r="180" spans="30:42" ht="20.45" customHeight="1">
      <c r="AD180" t="s">
        <v>606</v>
      </c>
      <c r="AF180">
        <v>14</v>
      </c>
      <c r="AG180" t="s">
        <v>607</v>
      </c>
      <c r="AH180"/>
      <c r="AI180"/>
      <c r="AJ180"/>
      <c r="AK180"/>
      <c r="AL180"/>
      <c r="AM180"/>
      <c r="AN180"/>
      <c r="AO180"/>
      <c r="AP180"/>
    </row>
    <row r="181" spans="30:42" ht="20.45" customHeight="1">
      <c r="AD181" t="s">
        <v>608</v>
      </c>
      <c r="AF181">
        <v>15</v>
      </c>
      <c r="AG181" s="49" t="s">
        <v>609</v>
      </c>
      <c r="AH181"/>
      <c r="AI181"/>
      <c r="AJ181"/>
      <c r="AK181"/>
      <c r="AL181"/>
      <c r="AM181"/>
      <c r="AN181"/>
      <c r="AO181"/>
      <c r="AP181"/>
    </row>
    <row r="182" spans="30:42" ht="20.45" customHeight="1">
      <c r="AD182" t="s">
        <v>610</v>
      </c>
      <c r="AF182">
        <v>16</v>
      </c>
      <c r="AG182" s="49" t="s">
        <v>611</v>
      </c>
      <c r="AH182"/>
      <c r="AI182"/>
      <c r="AJ182"/>
      <c r="AK182"/>
      <c r="AL182"/>
      <c r="AM182"/>
      <c r="AN182"/>
      <c r="AO182"/>
      <c r="AP182"/>
    </row>
    <row r="183" spans="30:42" ht="20.45" customHeight="1">
      <c r="AD183" t="s">
        <v>612</v>
      </c>
      <c r="AF183">
        <v>17</v>
      </c>
      <c r="AG183" t="s">
        <v>613</v>
      </c>
      <c r="AH183"/>
      <c r="AI183"/>
      <c r="AJ183"/>
      <c r="AK183"/>
      <c r="AL183"/>
      <c r="AM183"/>
      <c r="AN183"/>
      <c r="AO183"/>
      <c r="AP183"/>
    </row>
    <row r="184" spans="30:42" ht="20.45" customHeight="1">
      <c r="AD184" t="s">
        <v>614</v>
      </c>
      <c r="AF184">
        <v>18</v>
      </c>
      <c r="AG184" s="49" t="s">
        <v>615</v>
      </c>
      <c r="AH184"/>
      <c r="AI184"/>
      <c r="AJ184"/>
      <c r="AK184"/>
      <c r="AL184"/>
      <c r="AM184"/>
      <c r="AN184"/>
      <c r="AO184"/>
      <c r="AP184"/>
    </row>
    <row r="185" spans="30:42" ht="20.45" customHeight="1">
      <c r="AD185" t="s">
        <v>616</v>
      </c>
      <c r="AF185">
        <v>19</v>
      </c>
      <c r="AG185" s="49" t="s">
        <v>617</v>
      </c>
      <c r="AH185"/>
      <c r="AI185"/>
      <c r="AJ185"/>
      <c r="AK185"/>
      <c r="AL185"/>
      <c r="AM185"/>
      <c r="AN185"/>
      <c r="AO185"/>
      <c r="AP185"/>
    </row>
    <row r="186" spans="30:42" ht="20.45" customHeight="1">
      <c r="AD186" t="s">
        <v>618</v>
      </c>
      <c r="AF186">
        <v>20</v>
      </c>
      <c r="AG186" t="s">
        <v>619</v>
      </c>
      <c r="AH186"/>
      <c r="AI186"/>
      <c r="AJ186"/>
      <c r="AK186"/>
      <c r="AL186"/>
      <c r="AM186"/>
      <c r="AN186"/>
      <c r="AO186"/>
      <c r="AP186"/>
    </row>
    <row r="187" spans="30:42" ht="20.45" customHeight="1">
      <c r="AD187" t="s">
        <v>620</v>
      </c>
      <c r="AF187">
        <v>21</v>
      </c>
      <c r="AG187" s="49" t="s">
        <v>621</v>
      </c>
      <c r="AH187"/>
      <c r="AI187"/>
      <c r="AJ187"/>
      <c r="AK187"/>
      <c r="AL187"/>
      <c r="AM187"/>
      <c r="AN187"/>
      <c r="AO187"/>
      <c r="AP187"/>
    </row>
    <row r="188" spans="30:42" ht="20.45" customHeight="1">
      <c r="AD188" t="s">
        <v>622</v>
      </c>
      <c r="AF188">
        <v>22</v>
      </c>
      <c r="AG188" s="49" t="s">
        <v>623</v>
      </c>
      <c r="AH188"/>
      <c r="AI188"/>
      <c r="AJ188"/>
      <c r="AK188"/>
      <c r="AL188"/>
      <c r="AM188"/>
      <c r="AN188"/>
      <c r="AO188"/>
      <c r="AP188"/>
    </row>
    <row r="189" spans="30:42" ht="20.45" customHeight="1">
      <c r="AD189" t="s">
        <v>624</v>
      </c>
      <c r="AF189">
        <v>23</v>
      </c>
      <c r="AG189" s="49" t="s">
        <v>625</v>
      </c>
      <c r="AH189"/>
      <c r="AI189"/>
      <c r="AJ189"/>
      <c r="AK189"/>
      <c r="AL189"/>
      <c r="AM189"/>
      <c r="AN189"/>
      <c r="AO189"/>
      <c r="AP189"/>
    </row>
    <row r="190" spans="30:42" ht="20.45" customHeight="1">
      <c r="AD190" t="s">
        <v>626</v>
      </c>
      <c r="AF190">
        <v>24</v>
      </c>
      <c r="AG190" t="s">
        <v>627</v>
      </c>
      <c r="AH190"/>
      <c r="AI190"/>
      <c r="AJ190"/>
      <c r="AK190"/>
      <c r="AL190"/>
      <c r="AM190"/>
      <c r="AN190"/>
      <c r="AO190"/>
      <c r="AP190"/>
    </row>
    <row r="191" spans="30:42" ht="20.45" customHeight="1">
      <c r="AD191" t="s">
        <v>628</v>
      </c>
      <c r="AF191">
        <v>25</v>
      </c>
      <c r="AG191" t="s">
        <v>629</v>
      </c>
      <c r="AH191"/>
      <c r="AI191"/>
      <c r="AJ191"/>
      <c r="AK191"/>
      <c r="AL191"/>
      <c r="AM191"/>
      <c r="AN191"/>
      <c r="AO191"/>
      <c r="AP191"/>
    </row>
    <row r="192" spans="30:42" ht="20.45" customHeight="1">
      <c r="AD192" t="s">
        <v>630</v>
      </c>
      <c r="AF192">
        <v>26</v>
      </c>
      <c r="AG192" t="s">
        <v>631</v>
      </c>
      <c r="AH192"/>
      <c r="AI192"/>
      <c r="AJ192"/>
      <c r="AK192"/>
      <c r="AL192"/>
      <c r="AM192"/>
      <c r="AN192"/>
      <c r="AO192"/>
      <c r="AP192"/>
    </row>
    <row r="193" spans="30:42" ht="20.45" customHeight="1">
      <c r="AD193" t="s">
        <v>632</v>
      </c>
      <c r="AF193">
        <v>27</v>
      </c>
      <c r="AG193" t="s">
        <v>633</v>
      </c>
      <c r="AH193"/>
      <c r="AI193"/>
      <c r="AJ193"/>
      <c r="AK193"/>
      <c r="AL193"/>
      <c r="AM193"/>
      <c r="AN193"/>
      <c r="AO193"/>
      <c r="AP193"/>
    </row>
    <row r="194" spans="30:42" ht="20.45" customHeight="1">
      <c r="AD194" t="s">
        <v>634</v>
      </c>
      <c r="AF194">
        <v>28</v>
      </c>
      <c r="AG194" t="s">
        <v>635</v>
      </c>
      <c r="AH194"/>
      <c r="AI194"/>
      <c r="AJ194"/>
      <c r="AK194"/>
      <c r="AL194"/>
      <c r="AM194"/>
      <c r="AN194"/>
      <c r="AO194"/>
      <c r="AP194"/>
    </row>
    <row r="195" spans="30:42" ht="20.45" customHeight="1">
      <c r="AD195" t="s">
        <v>636</v>
      </c>
      <c r="AF195">
        <v>29</v>
      </c>
      <c r="AG195" t="s">
        <v>637</v>
      </c>
      <c r="AH195"/>
      <c r="AI195"/>
      <c r="AJ195"/>
      <c r="AK195"/>
      <c r="AL195"/>
      <c r="AM195"/>
      <c r="AN195"/>
      <c r="AO195"/>
      <c r="AP195"/>
    </row>
    <row r="196" spans="30:42" ht="20.45" customHeight="1">
      <c r="AD196" t="s">
        <v>638</v>
      </c>
      <c r="AF196">
        <v>30</v>
      </c>
      <c r="AG196" t="s">
        <v>639</v>
      </c>
      <c r="AH196"/>
      <c r="AI196"/>
      <c r="AJ196"/>
      <c r="AK196"/>
      <c r="AL196"/>
      <c r="AM196"/>
      <c r="AN196"/>
      <c r="AO196"/>
      <c r="AP196"/>
    </row>
    <row r="197" spans="30:42" ht="20.45" customHeight="1">
      <c r="AD197" t="s">
        <v>640</v>
      </c>
      <c r="AF197">
        <v>31</v>
      </c>
      <c r="AG197" s="49" t="s">
        <v>641</v>
      </c>
      <c r="AH197"/>
      <c r="AI197"/>
      <c r="AJ197"/>
      <c r="AK197"/>
      <c r="AL197"/>
      <c r="AM197"/>
      <c r="AN197"/>
      <c r="AO197"/>
      <c r="AP197"/>
    </row>
    <row r="198" spans="30:42" ht="20.45" customHeight="1">
      <c r="AD198" s="156" t="s">
        <v>642</v>
      </c>
      <c r="AF198">
        <v>32</v>
      </c>
      <c r="AG198" s="49" t="s">
        <v>643</v>
      </c>
      <c r="AH198"/>
      <c r="AI198"/>
      <c r="AJ198"/>
      <c r="AK198"/>
      <c r="AL198"/>
      <c r="AM198"/>
      <c r="AN198"/>
      <c r="AO198"/>
      <c r="AP198"/>
    </row>
    <row r="199" spans="30:42" ht="20.45" customHeight="1">
      <c r="AD199" s="156" t="s">
        <v>644</v>
      </c>
      <c r="AF199">
        <v>33</v>
      </c>
      <c r="AG199" t="s">
        <v>645</v>
      </c>
      <c r="AH199"/>
      <c r="AI199"/>
      <c r="AJ199"/>
      <c r="AK199"/>
      <c r="AL199"/>
      <c r="AM199"/>
      <c r="AN199"/>
      <c r="AO199"/>
      <c r="AP199"/>
    </row>
    <row r="200" spans="30:42" ht="20.45" customHeight="1">
      <c r="AD200" s="156" t="s">
        <v>646</v>
      </c>
      <c r="AF200">
        <v>34</v>
      </c>
      <c r="AG200" t="s">
        <v>647</v>
      </c>
      <c r="AH200"/>
      <c r="AI200"/>
      <c r="AJ200"/>
      <c r="AK200"/>
      <c r="AL200"/>
      <c r="AM200"/>
      <c r="AN200"/>
      <c r="AO200"/>
      <c r="AP200"/>
    </row>
    <row r="201" spans="30:42" ht="20.45" customHeight="1">
      <c r="AD201" s="156" t="s">
        <v>648</v>
      </c>
      <c r="AF201">
        <v>35</v>
      </c>
      <c r="AG201" t="s">
        <v>649</v>
      </c>
      <c r="AH201"/>
      <c r="AI201"/>
      <c r="AJ201"/>
      <c r="AK201"/>
      <c r="AL201"/>
      <c r="AM201"/>
      <c r="AN201"/>
      <c r="AO201"/>
      <c r="AP201"/>
    </row>
    <row r="202" spans="30:42" ht="20.45" customHeight="1">
      <c r="AD202" s="156" t="s">
        <v>650</v>
      </c>
      <c r="AF202">
        <v>36</v>
      </c>
      <c r="AG202" t="s">
        <v>651</v>
      </c>
      <c r="AH202"/>
      <c r="AI202"/>
      <c r="AJ202"/>
      <c r="AK202"/>
      <c r="AL202"/>
      <c r="AM202"/>
      <c r="AN202"/>
      <c r="AO202"/>
      <c r="AP202"/>
    </row>
    <row r="203" spans="30:42" ht="20.45" customHeight="1">
      <c r="AD203" s="156" t="s">
        <v>652</v>
      </c>
      <c r="AF203">
        <v>37</v>
      </c>
      <c r="AG203" s="49" t="s">
        <v>653</v>
      </c>
      <c r="AH203"/>
      <c r="AI203"/>
      <c r="AJ203"/>
      <c r="AK203"/>
      <c r="AL203"/>
      <c r="AM203"/>
      <c r="AN203"/>
      <c r="AO203"/>
      <c r="AP203"/>
    </row>
    <row r="204" spans="30:42" ht="20.45" customHeight="1">
      <c r="AD204" s="156" t="s">
        <v>654</v>
      </c>
      <c r="AF204"/>
      <c r="AG204"/>
      <c r="AH204"/>
      <c r="AI204"/>
      <c r="AJ204"/>
      <c r="AK204"/>
      <c r="AL204"/>
      <c r="AM204"/>
      <c r="AN204"/>
      <c r="AO204"/>
      <c r="AP204"/>
    </row>
    <row r="205" spans="30:42" ht="20.45" customHeight="1">
      <c r="AD205" s="156" t="s">
        <v>655</v>
      </c>
      <c r="AF205"/>
      <c r="AG205"/>
      <c r="AH205"/>
      <c r="AI205"/>
      <c r="AJ205"/>
      <c r="AK205"/>
      <c r="AL205"/>
      <c r="AM205"/>
      <c r="AN205"/>
      <c r="AO205"/>
      <c r="AP205"/>
    </row>
    <row r="206" spans="30:42" ht="20.45" customHeight="1">
      <c r="AD206" s="156" t="s">
        <v>656</v>
      </c>
      <c r="AF206"/>
      <c r="AG206"/>
      <c r="AH206"/>
      <c r="AI206"/>
      <c r="AJ206"/>
      <c r="AK206"/>
      <c r="AL206"/>
      <c r="AM206"/>
      <c r="AN206"/>
      <c r="AO206"/>
      <c r="AP206"/>
    </row>
    <row r="207" spans="30:42" ht="20.45" customHeight="1">
      <c r="AD207" s="156" t="s">
        <v>657</v>
      </c>
      <c r="AF207" t="s">
        <v>317</v>
      </c>
      <c r="AG207"/>
      <c r="AH207"/>
      <c r="AI207"/>
      <c r="AJ207"/>
      <c r="AK207"/>
      <c r="AL207"/>
      <c r="AM207"/>
      <c r="AN207"/>
      <c r="AO207"/>
      <c r="AP207"/>
    </row>
    <row r="208" spans="30:42" ht="20.45" customHeight="1">
      <c r="AD208" s="156" t="s">
        <v>658</v>
      </c>
      <c r="AF208" t="s">
        <v>321</v>
      </c>
      <c r="AG208" t="s">
        <v>659</v>
      </c>
      <c r="AH208"/>
      <c r="AI208"/>
      <c r="AJ208"/>
      <c r="AK208"/>
      <c r="AL208"/>
      <c r="AM208"/>
      <c r="AN208"/>
      <c r="AO208"/>
      <c r="AP208"/>
    </row>
    <row r="209" spans="30:42" ht="20.45" customHeight="1">
      <c r="AD209" s="156" t="s">
        <v>660</v>
      </c>
      <c r="AF209">
        <v>1</v>
      </c>
      <c r="AG209" t="s">
        <v>661</v>
      </c>
      <c r="AH209"/>
      <c r="AI209"/>
      <c r="AJ209"/>
      <c r="AK209"/>
      <c r="AL209"/>
      <c r="AM209"/>
      <c r="AN209"/>
      <c r="AO209"/>
      <c r="AP209"/>
    </row>
    <row r="210" spans="30:42" ht="20.45" customHeight="1">
      <c r="AD210" s="156" t="s">
        <v>662</v>
      </c>
      <c r="AF210">
        <v>2</v>
      </c>
      <c r="AG210" t="s">
        <v>663</v>
      </c>
      <c r="AH210"/>
      <c r="AI210"/>
      <c r="AJ210"/>
      <c r="AK210"/>
      <c r="AL210"/>
      <c r="AM210"/>
      <c r="AN210"/>
      <c r="AO210"/>
      <c r="AP210"/>
    </row>
    <row r="211" spans="30:42" ht="20.45" customHeight="1">
      <c r="AD211" t="s">
        <v>664</v>
      </c>
      <c r="AF211">
        <v>3</v>
      </c>
      <c r="AG211" t="s">
        <v>665</v>
      </c>
      <c r="AH211"/>
      <c r="AI211"/>
      <c r="AJ211"/>
      <c r="AK211"/>
      <c r="AL211"/>
      <c r="AM211"/>
      <c r="AN211"/>
      <c r="AO211"/>
      <c r="AP211"/>
    </row>
    <row r="212" spans="30:42" ht="20.45" customHeight="1">
      <c r="AD212" s="157" t="s">
        <v>666</v>
      </c>
      <c r="AF212">
        <v>4</v>
      </c>
      <c r="AG212" t="s">
        <v>667</v>
      </c>
      <c r="AH212"/>
      <c r="AI212"/>
      <c r="AJ212"/>
      <c r="AK212"/>
      <c r="AL212"/>
      <c r="AM212"/>
      <c r="AN212"/>
      <c r="AO212"/>
      <c r="AP212"/>
    </row>
    <row r="213" spans="30:42" ht="20.45" customHeight="1">
      <c r="AD213" s="157" t="s">
        <v>668</v>
      </c>
      <c r="AF213">
        <v>5</v>
      </c>
      <c r="AG213" s="49" t="s">
        <v>669</v>
      </c>
      <c r="AH213"/>
      <c r="AI213"/>
      <c r="AJ213"/>
      <c r="AK213"/>
      <c r="AL213"/>
      <c r="AM213"/>
      <c r="AN213"/>
      <c r="AO213"/>
      <c r="AP213"/>
    </row>
    <row r="214" spans="30:42" ht="20.45" customHeight="1">
      <c r="AD214" s="157" t="s">
        <v>670</v>
      </c>
      <c r="AF214">
        <v>6</v>
      </c>
      <c r="AG214" t="s">
        <v>671</v>
      </c>
      <c r="AH214"/>
      <c r="AI214"/>
      <c r="AJ214"/>
      <c r="AK214"/>
      <c r="AL214"/>
      <c r="AM214"/>
      <c r="AN214"/>
      <c r="AO214"/>
      <c r="AP214"/>
    </row>
    <row r="215" spans="30:42" ht="20.45" customHeight="1">
      <c r="AF215">
        <v>7</v>
      </c>
      <c r="AG215" t="s">
        <v>672</v>
      </c>
      <c r="AH215"/>
      <c r="AI215"/>
      <c r="AJ215"/>
      <c r="AK215"/>
      <c r="AL215"/>
      <c r="AM215"/>
      <c r="AN215"/>
      <c r="AO215"/>
      <c r="AP215"/>
    </row>
    <row r="216" spans="30:42" ht="20.45" customHeight="1">
      <c r="AF216">
        <v>8</v>
      </c>
      <c r="AG216" t="s">
        <v>673</v>
      </c>
      <c r="AH216"/>
      <c r="AI216"/>
      <c r="AJ216"/>
      <c r="AK216"/>
      <c r="AL216"/>
      <c r="AM216"/>
      <c r="AN216"/>
      <c r="AO216"/>
      <c r="AP216"/>
    </row>
    <row r="217" spans="30:42" ht="20.45" customHeight="1">
      <c r="AF217">
        <v>9</v>
      </c>
      <c r="AG217" t="s">
        <v>674</v>
      </c>
      <c r="AH217"/>
      <c r="AI217"/>
      <c r="AJ217"/>
      <c r="AK217"/>
      <c r="AL217"/>
      <c r="AM217"/>
      <c r="AN217"/>
      <c r="AO217"/>
      <c r="AP217"/>
    </row>
    <row r="218" spans="30:42" ht="20.45" customHeight="1">
      <c r="AF218">
        <v>10</v>
      </c>
      <c r="AG218" s="49" t="s">
        <v>675</v>
      </c>
      <c r="AH218"/>
      <c r="AI218"/>
      <c r="AJ218"/>
      <c r="AK218"/>
      <c r="AL218"/>
      <c r="AM218"/>
      <c r="AN218"/>
      <c r="AO218"/>
      <c r="AP218"/>
    </row>
    <row r="219" spans="30:42" ht="20.45" customHeight="1">
      <c r="AF219">
        <v>11</v>
      </c>
      <c r="AG219" t="s">
        <v>676</v>
      </c>
      <c r="AH219"/>
      <c r="AI219"/>
      <c r="AJ219"/>
      <c r="AK219"/>
      <c r="AL219"/>
      <c r="AM219"/>
      <c r="AN219"/>
      <c r="AO219"/>
      <c r="AP219"/>
    </row>
    <row r="220" spans="30:42" ht="20.45" customHeight="1">
      <c r="AF220">
        <v>12</v>
      </c>
      <c r="AG220" t="s">
        <v>677</v>
      </c>
      <c r="AH220"/>
      <c r="AI220"/>
      <c r="AJ220"/>
      <c r="AK220"/>
      <c r="AL220"/>
      <c r="AM220"/>
      <c r="AN220"/>
      <c r="AO220"/>
      <c r="AP220"/>
    </row>
    <row r="221" spans="30:42" ht="20.45" customHeight="1">
      <c r="AF221">
        <v>13</v>
      </c>
      <c r="AG221" t="s">
        <v>678</v>
      </c>
      <c r="AH221"/>
      <c r="AI221"/>
      <c r="AJ221"/>
      <c r="AK221"/>
      <c r="AL221"/>
      <c r="AM221"/>
      <c r="AN221"/>
      <c r="AO221"/>
      <c r="AP221"/>
    </row>
    <row r="222" spans="30:42" ht="16.5">
      <c r="AF222">
        <v>14</v>
      </c>
      <c r="AG222" t="s">
        <v>679</v>
      </c>
      <c r="AH222"/>
      <c r="AI222"/>
      <c r="AJ222"/>
      <c r="AK222"/>
      <c r="AL222"/>
      <c r="AM222"/>
      <c r="AN222"/>
      <c r="AO222"/>
      <c r="AP222"/>
    </row>
    <row r="223" spans="30:42" ht="66">
      <c r="AF223">
        <v>15</v>
      </c>
      <c r="AG223" s="49" t="s">
        <v>680</v>
      </c>
      <c r="AH223"/>
      <c r="AI223"/>
      <c r="AJ223"/>
      <c r="AK223"/>
      <c r="AL223"/>
      <c r="AM223"/>
      <c r="AN223"/>
      <c r="AO223"/>
      <c r="AP223"/>
    </row>
    <row r="224" spans="30:42" ht="16.5">
      <c r="AF224">
        <v>16</v>
      </c>
      <c r="AG224" t="s">
        <v>681</v>
      </c>
      <c r="AH224"/>
      <c r="AI224"/>
      <c r="AJ224"/>
      <c r="AK224"/>
      <c r="AL224"/>
      <c r="AM224"/>
      <c r="AN224"/>
      <c r="AO224"/>
      <c r="AP224"/>
    </row>
    <row r="225" spans="32:42" ht="16.5">
      <c r="AF225">
        <v>17</v>
      </c>
      <c r="AG225" t="s">
        <v>682</v>
      </c>
      <c r="AH225"/>
      <c r="AI225"/>
      <c r="AJ225"/>
      <c r="AK225"/>
      <c r="AL225"/>
      <c r="AM225"/>
      <c r="AN225"/>
      <c r="AO225"/>
      <c r="AP225"/>
    </row>
    <row r="226" spans="32:42" ht="16.5">
      <c r="AF226">
        <v>18</v>
      </c>
      <c r="AG226" t="s">
        <v>683</v>
      </c>
      <c r="AH226"/>
      <c r="AI226"/>
      <c r="AJ226"/>
      <c r="AK226"/>
      <c r="AL226"/>
      <c r="AM226"/>
      <c r="AN226"/>
      <c r="AO226"/>
      <c r="AP226"/>
    </row>
    <row r="227" spans="32:42" ht="16.5">
      <c r="AF227">
        <v>19</v>
      </c>
      <c r="AG227" t="s">
        <v>684</v>
      </c>
      <c r="AH227"/>
      <c r="AI227"/>
      <c r="AJ227"/>
      <c r="AK227"/>
      <c r="AL227"/>
      <c r="AM227"/>
      <c r="AN227"/>
      <c r="AO227"/>
      <c r="AP227"/>
    </row>
  </sheetData>
  <sheetProtection password="F98A" sheet="1" objects="1" scenarios="1"/>
  <mergeCells count="48">
    <mergeCell ref="L2:P3"/>
    <mergeCell ref="Q2:R2"/>
    <mergeCell ref="A3:B4"/>
    <mergeCell ref="C3:D4"/>
    <mergeCell ref="E3:F4"/>
    <mergeCell ref="O4:R4"/>
    <mergeCell ref="C7:E8"/>
    <mergeCell ref="H7:H8"/>
    <mergeCell ref="L7:L8"/>
    <mergeCell ref="P9:Q9"/>
    <mergeCell ref="E11:F11"/>
    <mergeCell ref="E13:H13"/>
    <mergeCell ref="O14:Q14"/>
    <mergeCell ref="O15:Q15"/>
    <mergeCell ref="C18:E19"/>
    <mergeCell ref="O18:Q18"/>
    <mergeCell ref="O19:Q19"/>
    <mergeCell ref="O20:Q20"/>
    <mergeCell ref="O21:Q21"/>
    <mergeCell ref="O22:Q22"/>
    <mergeCell ref="O23:Q23"/>
    <mergeCell ref="E26:G26"/>
    <mergeCell ref="O26:Q26"/>
    <mergeCell ref="O27:Q27"/>
    <mergeCell ref="E28:H28"/>
    <mergeCell ref="O28:Q28"/>
    <mergeCell ref="O29:Q29"/>
    <mergeCell ref="E30:H30"/>
    <mergeCell ref="O30:Q30"/>
    <mergeCell ref="O31:Q31"/>
    <mergeCell ref="E32:H32"/>
    <mergeCell ref="O34:Q34"/>
    <mergeCell ref="B35:I37"/>
    <mergeCell ref="O35:Q35"/>
    <mergeCell ref="O36:Q36"/>
    <mergeCell ref="O37:Q37"/>
    <mergeCell ref="O38:Q38"/>
    <mergeCell ref="O39:Q39"/>
    <mergeCell ref="D41:G41"/>
    <mergeCell ref="K41:R42"/>
    <mergeCell ref="C43:H45"/>
    <mergeCell ref="C46:G46"/>
    <mergeCell ref="C47:G47"/>
    <mergeCell ref="L47:Q49"/>
    <mergeCell ref="L50:Q52"/>
    <mergeCell ref="C51:D51"/>
    <mergeCell ref="C52:H58"/>
    <mergeCell ref="L54:Q58"/>
  </mergeCells>
  <conditionalFormatting sqref="L34:L39 L18:L23 L26:L31">
    <cfRule type="expression" dxfId="513" priority="2">
      <formula>$BF63</formula>
    </cfRule>
    <cfRule type="expression" dxfId="512" priority="3">
      <formula>$BD63</formula>
    </cfRule>
    <cfRule type="expression" dxfId="511" priority="4">
      <formula>$BE63</formula>
    </cfRule>
  </conditionalFormatting>
  <conditionalFormatting sqref="O26:Q31 O34:Q39 O18:Q23">
    <cfRule type="expression" dxfId="510" priority="5">
      <formula>$BF92</formula>
    </cfRule>
    <cfRule type="expression" dxfId="509" priority="6">
      <formula>$BD92</formula>
    </cfRule>
    <cfRule type="expression" dxfId="508" priority="7">
      <formula>$BE92</formula>
    </cfRule>
  </conditionalFormatting>
  <conditionalFormatting sqref="M9">
    <cfRule type="expression" dxfId="507" priority="8">
      <formula>$Q$11 = "On"</formula>
    </cfRule>
  </conditionalFormatting>
  <conditionalFormatting sqref="M10">
    <cfRule type="expression" dxfId="506" priority="9">
      <formula>$Q$11 = "On"</formula>
    </cfRule>
  </conditionalFormatting>
  <conditionalFormatting sqref="M11">
    <cfRule type="expression" dxfId="505" priority="10">
      <formula>$Q$11 = "On"</formula>
    </cfRule>
  </conditionalFormatting>
  <conditionalFormatting sqref="M12">
    <cfRule type="expression" dxfId="504" priority="11">
      <formula>$Q$11 = "On"</formula>
    </cfRule>
  </conditionalFormatting>
  <conditionalFormatting sqref="M13">
    <cfRule type="expression" dxfId="503" priority="12">
      <formula>$Q$11 = "On"</formula>
    </cfRule>
  </conditionalFormatting>
  <conditionalFormatting sqref="M14">
    <cfRule type="expression" dxfId="502" priority="13">
      <formula>$Q$11 = "On"</formula>
    </cfRule>
  </conditionalFormatting>
  <conditionalFormatting sqref="M15">
    <cfRule type="expression" dxfId="501" priority="14">
      <formula>$Q$11 = "On"</formula>
    </cfRule>
  </conditionalFormatting>
  <conditionalFormatting sqref="E20 E22 E24 E26 E28:H28 E30:H30">
    <cfRule type="expression" dxfId="500" priority="15">
      <formula>$E$15 = "Off"</formula>
    </cfRule>
  </conditionalFormatting>
  <conditionalFormatting sqref="D20:D30 E25:F25 F26">
    <cfRule type="expression" dxfId="499" priority="16">
      <formula>$E$15 = "Off"</formula>
    </cfRule>
  </conditionalFormatting>
  <conditionalFormatting sqref="P9">
    <cfRule type="expression" dxfId="498" priority="17">
      <formula>$BI$99</formula>
    </cfRule>
  </conditionalFormatting>
  <conditionalFormatting sqref="L9:L14">
    <cfRule type="expression" dxfId="497" priority="18">
      <formula>$BF49</formula>
    </cfRule>
    <cfRule type="expression" dxfId="496" priority="19">
      <formula>$BD49</formula>
    </cfRule>
    <cfRule type="expression" dxfId="495" priority="20">
      <formula>$BE49</formula>
    </cfRule>
  </conditionalFormatting>
  <dataValidations count="24">
    <dataValidation type="list" operator="equal" showErrorMessage="1" errorTitle="Year Input" error="Error: The Year is out of Range._x000a__x000a_Valid years are:  +/- 5 years from the current year." promptTitle="Year" sqref="E9" xr:uid="{00000000-0002-0000-0100-000000000000}">
      <formula1>$AD$86:$AD$96</formula1>
      <formula2>0</formula2>
    </dataValidation>
    <dataValidation type="custom" allowBlank="1" showErrorMessage="1" errorTitle="Ministry Area 1" error="ERROR:  Ministry Area 1_x000a__x000a_    Please see the Validation Info comments." sqref="L9:L14" xr:uid="{00000000-0002-0000-0100-000001000000}">
      <formula1>$AX49</formula1>
      <formula2>0</formula2>
    </dataValidation>
    <dataValidation type="list" operator="equal" showErrorMessage="1" sqref="P9" xr:uid="{00000000-0002-0000-0100-000002000000}">
      <formula1>IF($BI$99, $P$9, $AR$122:$AV$122)</formula1>
      <formula2>0</formula2>
    </dataValidation>
    <dataValidation operator="equal" allowBlank="1" error="_x000a_  " sqref="E10 H10" xr:uid="{00000000-0002-0000-0100-000003000000}">
      <formula1>0</formula1>
      <formula2>0</formula2>
    </dataValidation>
    <dataValidation type="list" operator="equal" showErrorMessage="1" errorTitle="Day Off Entry" error="_x000a_    Please select from the drop-down list_x000a_  " promptTitle="Default Day Off" prompt="_x000a_  " sqref="E11" xr:uid="{00000000-0002-0000-0100-000004000000}">
      <formula1>$AD$63:$AD$69</formula1>
      <formula2>0</formula2>
    </dataValidation>
    <dataValidation type="list" operator="equal" showErrorMessage="1" errorTitle="Day Off Entry" error="_x000a_    Please select from the drop-down list_x000a_    (e.g. Monday)_x000a_  " promptTitle="Default Day Off" prompt="_x000a_  " sqref="H11" xr:uid="{00000000-0002-0000-0100-000005000000}">
      <formula1>$AD$62:$AD$69</formula1>
      <formula2>0</formula2>
    </dataValidation>
    <dataValidation type="list" operator="equal" showErrorMessage="1" errorTitle="Ministry Area Colour Code" error="_x000a_    Please select from the drop-down list_x000a_  " promptTitle="Default Day Off" prompt="_x000a_  " sqref="Q11" xr:uid="{00000000-0002-0000-0100-000006000000}">
      <formula1>"On,Off"</formula1>
      <formula2>0</formula2>
    </dataValidation>
    <dataValidation type="list" operator="equal" showErrorMessage="1" errorTitle="Lectionary" error="_x000a_    Please select from the drop-down list_x000a__x000a_  " promptTitle="Default Day Off" prompt="_x000a_  " sqref="E13" xr:uid="{00000000-0002-0000-0100-000007000000}">
      <formula1>OFFSET($AD$127, 0, 0, $AD$124, 1)</formula1>
      <formula2>0</formula2>
    </dataValidation>
    <dataValidation type="list" operator="equal" showErrorMessage="1" errorTitle="Day Off Entry" error="_x000a_    Please select from the drop-down list_x000a_    (e.g. Monday)_x000a_  " promptTitle="Default Day Off" prompt="_x000a_  " sqref="F13" xr:uid="{00000000-0002-0000-0100-000008000000}">
      <formula1>$AD$57:$AD$68</formula1>
      <formula2>0</formula2>
    </dataValidation>
    <dataValidation type="list" operator="equal" showErrorMessage="1" errorTitle="Feasts and Sunday Names" error="_x000a_  Please select a Lectionary from the drop-down list." promptTitle="Feasts and Sunday Names" sqref="G13" xr:uid="{00000000-0002-0000-0100-000009000000}">
      <formula1>#REF!</formula1>
      <formula2>0</formula2>
    </dataValidation>
    <dataValidation type="textLength" operator="lessThan" allowBlank="1" showErrorMessage="1" errorTitle="Ministry Areas" error="_x000a_    Please enter a Ministry Area" promptTitle="Daily Devotions Link" sqref="O14:P15" xr:uid="{00000000-0002-0000-0100-00000A000000}">
      <formula1>50</formula1>
      <formula2>0</formula2>
    </dataValidation>
    <dataValidation type="list" operator="equal" showErrorMessage="1" errorTitle="Advanced Settings" error="_x000a_    Please select from the drop-down list_x000a_    _x000a_  " promptTitle="Default Day Off" prompt="_x000a_  " sqref="E15" xr:uid="{00000000-0002-0000-0100-00000B000000}">
      <formula1>"On,Off"</formula1>
      <formula2>0</formula2>
    </dataValidation>
    <dataValidation type="custom" allowBlank="1" showErrorMessage="1" errorTitle="Ministry Area 1" error="ERROR:  Ministry Area 1_x000a__x000a_    Please see the Validation Info comments." sqref="L18:L25 L32:L33" xr:uid="{00000000-0002-0000-0100-00000C000000}">
      <formula1>$AX63</formula1>
      <formula2>0</formula2>
    </dataValidation>
    <dataValidation type="custom" allowBlank="1" showErrorMessage="1" errorTitle="Ministry Area 2" error="ERROR:  Ministry Area 2_x000a__x000a_    Please see the Validation Info comments." promptTitle="Daily Devotions Link" sqref="O18:Q25 O32:Q33" xr:uid="{00000000-0002-0000-0100-00000D000000}">
      <formula1>$AX92</formula1>
      <formula2>0</formula2>
    </dataValidation>
    <dataValidation type="list" operator="equal" showErrorMessage="1" errorTitle="Percentage Threshold" error="_x000a_    Please select from the drop-down list._x000a_  " promptTitle="Percentage Threshold" sqref="E20" xr:uid="{00000000-0002-0000-0100-00000E000000}">
      <formula1>$AD$73:$AD$83</formula1>
      <formula2>0</formula2>
    </dataValidation>
    <dataValidation type="decimal" showErrorMessage="1" errorTitle="Agreed Weekly Hours Input:" error="Error: _x000a_The Weekly Hours must lie between 0 and 70" promptTitle="Year" sqref="E24" xr:uid="{00000000-0002-0000-0100-000010000000}">
      <formula1>0</formula1>
      <formula2>70</formula2>
    </dataValidation>
    <dataValidation type="list" operator="equal" showErrorMessage="1" sqref="E26" xr:uid="{00000000-0002-0000-0100-000011000000}">
      <formula1>Se_Languages</formula1>
      <formula2>0</formula2>
    </dataValidation>
    <dataValidation type="custom" allowBlank="1" showErrorMessage="1" errorTitle="Ministry Area 3" error="ERROR:  Ministry Area 3_x000a__x000a_    Please see the Validation Info comments." sqref="L26:L31" xr:uid="{00000000-0002-0000-0100-000012000000}">
      <formula1>$AX71</formula1>
      <formula2>0</formula2>
    </dataValidation>
    <dataValidation type="custom" allowBlank="1" showErrorMessage="1" errorTitle="Ministry Area 4" error="ERROR:  Ministry Area 4_x000a__x000a_    Please see the Validation Info comments." promptTitle="Daily Devotions Link" sqref="O26:Q31" xr:uid="{00000000-0002-0000-0100-000013000000}">
      <formula1>$AX100</formula1>
      <formula2>0</formula2>
    </dataValidation>
    <dataValidation type="list" operator="equal" showErrorMessage="1" errorTitle="Daily Management Tips" error="_x000a_    Please select one of the entries from the drop-down list_x000a_  " promptTitle="Daily Management Tips" sqref="E28" xr:uid="{00000000-0002-0000-0100-000014000000}">
      <formula1>OFFSET(AF94, 0, 0, AJ91 + 2, 1)</formula1>
      <formula2>0</formula2>
    </dataValidation>
    <dataValidation type="list" operator="equal" showErrorMessage="1" errorTitle="Daily Devotions Entry" error="_x000a_    Please select one of the entries from the drop-down list_x000a_  " promptTitle="Daily Devotions Link" sqref="E30" xr:uid="{00000000-0002-0000-0100-000015000000}">
      <formula1>$AF$58:$AF$80</formula1>
      <formula2>0</formula2>
    </dataValidation>
    <dataValidation type="list" operator="equal" showErrorMessage="1" errorTitle="Daily Devotions Entry" error="_x000a_    Please select one of the entries from the drop-down list_x000a_  " promptTitle="Daily Devotions Link" sqref="F30:G30" xr:uid="{00000000-0002-0000-0100-000016000000}">
      <formula1>#REF!</formula1>
      <formula2>0</formula2>
    </dataValidation>
    <dataValidation type="custom" allowBlank="1" showErrorMessage="1" errorTitle="Ministry Area 5" error="ERROR:  Ministry Area 5_x000a__x000a_    Please see the Validation Info comments." sqref="L34:L39" xr:uid="{00000000-0002-0000-0100-000018000000}">
      <formula1>$AX79</formula1>
      <formula2>0</formula2>
    </dataValidation>
    <dataValidation type="custom" allowBlank="1" showErrorMessage="1" errorTitle="Ministry Area 6" error="ERROR:  Ministry Area 6_x000a__x000a_    Please see the Validation Info comments." promptTitle="Daily Devotions Link" sqref="O34:Q39" xr:uid="{00000000-0002-0000-0100-000019000000}">
      <formula1>$AX108</formula1>
      <formula2>0</formula2>
    </dataValidation>
  </dataValidations>
  <hyperlinks>
    <hyperlink ref="C43" r:id="rId1" display="thymeandwellbeing@gmail.com" xr:uid="{00000000-0004-0000-0100-000000000000}"/>
    <hyperlink ref="C46" r:id="rId2" display="here" xr:uid="{00000000-0004-0000-0100-000001000000}"/>
    <hyperlink ref="C47" r:id="rId3" display="Facebook" xr:uid="{00000000-0004-0000-0100-000002000000}"/>
  </hyperlink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4"/>
  <legacyDrawing r:id="rId5"/>
  <extLst>
    <ext xmlns:x14="http://schemas.microsoft.com/office/spreadsheetml/2009/9/main" uri="{CCE6A557-97BC-4b89-ADB6-D9C93CAAB3DF}">
      <x14:dataValidations xmlns:xm="http://schemas.microsoft.com/office/excel/2006/main" count="1">
        <x14:dataValidation type="list" operator="equal" showErrorMessage="1" errorTitle="Postcode Entry" error="Error: Invalid Postcode entered._x000a__x000a_Please select one from the drop-down list_x000a__x000a_  " promptTitle="Location" xr:uid="{00000000-0002-0000-0100-00000F000000}">
          <x14:formula1>
            <xm:f>SolarCalc!$A$16:$A$2991</xm:f>
          </x14:formula1>
          <x14:formula2>
            <xm:f>0</xm:f>
          </x14:formula2>
          <xm:sqref>E22</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ADD58A"/>
  </sheetPr>
  <dimension ref="A1:AMJ377"/>
  <sheetViews>
    <sheetView showRowColHeaders="0" zoomScale="70" zoomScaleNormal="70" workbookViewId="0"/>
  </sheetViews>
  <sheetFormatPr defaultColWidth="10.5" defaultRowHeight="17.25"/>
  <cols>
    <col min="1" max="1" width="4.5" style="44" customWidth="1"/>
    <col min="2" max="2" width="3.875" style="158" customWidth="1"/>
    <col min="3" max="3" width="23.625" style="158" customWidth="1"/>
    <col min="4" max="5" width="18.375" style="44" customWidth="1"/>
    <col min="6" max="6" width="2.625" style="158" customWidth="1"/>
    <col min="7" max="8" width="11.75" style="44" customWidth="1"/>
    <col min="9" max="9" width="2.625" style="158" customWidth="1"/>
    <col min="10" max="11" width="11.75" style="44" customWidth="1"/>
    <col min="12" max="12" width="3.875" style="158" customWidth="1"/>
    <col min="13" max="13" width="5.375" style="44" customWidth="1"/>
    <col min="14" max="14" width="3.875" style="44" customWidth="1"/>
    <col min="15" max="16" width="18.375" style="44" customWidth="1"/>
    <col min="17" max="17" width="2.625" style="44" customWidth="1"/>
    <col min="18" max="18" width="11.75" style="44" customWidth="1"/>
    <col min="19" max="19" width="3.875" style="44" customWidth="1"/>
    <col min="20" max="20" width="4.5" style="44" customWidth="1"/>
    <col min="21" max="26" width="17.875" style="44" customWidth="1"/>
    <col min="27" max="27" width="5.125" style="44" hidden="1" customWidth="1"/>
    <col min="28" max="30" width="14.625" style="44" hidden="1" customWidth="1"/>
    <col min="31" max="37" width="14.625" style="45" hidden="1" customWidth="1"/>
    <col min="38" max="38" width="5.25" style="159" hidden="1" customWidth="1"/>
    <col min="39" max="39" width="13.625" style="44" hidden="1" customWidth="1"/>
    <col min="40" max="42" width="14.5" style="44" hidden="1" customWidth="1"/>
    <col min="43" max="44" width="13.75" style="44" hidden="1" customWidth="1"/>
    <col min="45" max="45" width="4.875" style="44" hidden="1" customWidth="1"/>
    <col min="46" max="51" width="10.5" style="44"/>
  </cols>
  <sheetData>
    <row r="1" spans="1:51" ht="18.95" customHeight="1">
      <c r="A1" s="160"/>
      <c r="B1" s="160"/>
      <c r="C1" s="160"/>
      <c r="D1" s="160"/>
      <c r="E1" s="160"/>
      <c r="F1" s="160"/>
      <c r="G1" s="160"/>
      <c r="H1" s="161"/>
      <c r="I1" s="162"/>
      <c r="J1" s="161"/>
      <c r="K1" s="161"/>
      <c r="L1" s="162"/>
      <c r="M1" s="161"/>
      <c r="N1" s="161"/>
      <c r="O1" s="161"/>
      <c r="P1" s="161"/>
      <c r="Q1" s="161"/>
      <c r="R1" s="161"/>
      <c r="S1" s="161"/>
      <c r="T1" s="161"/>
      <c r="U1" s="161"/>
      <c r="V1" s="161"/>
      <c r="W1" s="161"/>
      <c r="X1" s="161"/>
      <c r="Y1" s="161"/>
      <c r="Z1" s="161"/>
      <c r="AA1"/>
      <c r="AB1"/>
      <c r="AC1"/>
      <c r="AD1"/>
      <c r="AE1"/>
      <c r="AF1"/>
      <c r="AG1"/>
      <c r="AH1"/>
      <c r="AI1"/>
      <c r="AJ1"/>
      <c r="AK1"/>
      <c r="AL1"/>
      <c r="AM1"/>
      <c r="AN1"/>
      <c r="AO1"/>
      <c r="AP1"/>
      <c r="AQ1"/>
      <c r="AR1"/>
      <c r="AS1"/>
    </row>
    <row r="2" spans="1:51" ht="20.65" customHeight="1">
      <c r="A2" s="1508" t="str">
        <f ca="1">IF(AC68, AD68, "")</f>
        <v/>
      </c>
      <c r="B2" s="1508"/>
      <c r="C2" s="1508"/>
      <c r="D2" s="1508"/>
      <c r="E2" s="1508"/>
      <c r="F2" s="1508"/>
      <c r="G2" s="1508"/>
      <c r="H2" s="1509" t="s">
        <v>685</v>
      </c>
      <c r="I2" s="1509"/>
      <c r="J2" s="1509"/>
      <c r="K2" s="1509"/>
      <c r="L2" s="163">
        <v>42</v>
      </c>
      <c r="M2" s="162"/>
      <c r="N2" s="161"/>
      <c r="O2" s="161"/>
      <c r="P2" s="162"/>
      <c r="Q2" s="164"/>
      <c r="R2" s="165"/>
      <c r="S2" s="166" t="s">
        <v>44</v>
      </c>
      <c r="T2" s="162"/>
      <c r="U2" s="162"/>
      <c r="V2" s="162"/>
      <c r="W2" s="162"/>
      <c r="X2" s="162"/>
      <c r="Y2" s="162"/>
      <c r="Z2" s="162"/>
      <c r="AA2"/>
      <c r="AB2"/>
      <c r="AC2"/>
      <c r="AD2"/>
      <c r="AE2"/>
      <c r="AF2"/>
      <c r="AG2"/>
      <c r="AH2"/>
      <c r="AI2"/>
      <c r="AJ2"/>
      <c r="AK2"/>
      <c r="AL2"/>
      <c r="AM2"/>
      <c r="AN2"/>
      <c r="AO2"/>
      <c r="AP2"/>
      <c r="AQ2"/>
      <c r="AR2"/>
      <c r="AS2"/>
    </row>
    <row r="3" spans="1:51" ht="14.65" customHeight="1">
      <c r="A3" s="1508"/>
      <c r="B3" s="1508"/>
      <c r="C3" s="1508"/>
      <c r="D3" s="1508"/>
      <c r="E3" s="1508"/>
      <c r="F3" s="1508"/>
      <c r="G3" s="1508"/>
      <c r="H3" s="161"/>
      <c r="I3" s="162"/>
      <c r="J3" s="161"/>
      <c r="K3" s="161"/>
      <c r="L3" s="162"/>
      <c r="M3" s="161"/>
      <c r="N3" s="161"/>
      <c r="O3" s="161"/>
      <c r="P3" s="161"/>
      <c r="Q3" s="167"/>
      <c r="R3" s="167"/>
      <c r="S3" s="167"/>
      <c r="T3" s="161"/>
      <c r="U3" s="161"/>
      <c r="V3" s="161"/>
      <c r="W3" s="161"/>
      <c r="X3" s="161"/>
      <c r="Y3" s="161"/>
      <c r="Z3" s="161"/>
      <c r="AA3"/>
      <c r="AB3"/>
      <c r="AC3"/>
      <c r="AD3"/>
      <c r="AE3"/>
      <c r="AF3"/>
      <c r="AG3"/>
      <c r="AH3"/>
      <c r="AI3"/>
      <c r="AJ3"/>
      <c r="AK3"/>
      <c r="AL3"/>
      <c r="AM3" t="s">
        <v>686</v>
      </c>
      <c r="AN3"/>
      <c r="AO3"/>
      <c r="AP3"/>
      <c r="AQ3"/>
      <c r="AR3"/>
      <c r="AS3"/>
    </row>
    <row r="4" spans="1:51" ht="20.100000000000001" customHeight="1">
      <c r="A4" s="1510" t="str">
        <f>HYPERLINK("#Settings" &amp; Se_TopCell, "")</f>
        <v></v>
      </c>
      <c r="B4" s="1510"/>
      <c r="C4" s="1511" t="s">
        <v>687</v>
      </c>
      <c r="D4" s="1511"/>
      <c r="E4" s="1512" t="str">
        <f>HYPERLINK("#Calendar" &amp; Se_CellDelimiter &amp; "B6", "")</f>
        <v></v>
      </c>
      <c r="F4" s="161"/>
      <c r="G4" s="161"/>
      <c r="H4" s="1509" t="s">
        <v>688</v>
      </c>
      <c r="I4" s="1509"/>
      <c r="J4" s="1509"/>
      <c r="K4" s="1509"/>
      <c r="L4" s="163">
        <v>6</v>
      </c>
      <c r="M4" s="168"/>
      <c r="N4" s="1497" t="s">
        <v>689</v>
      </c>
      <c r="O4" s="1497"/>
      <c r="P4" s="1497"/>
      <c r="Q4" s="1503" t="str">
        <f ca="1">HYPERLINK(Se_JumpTodayLink, Se_JumpTodayText)</f>
        <v>Jump to Today</v>
      </c>
      <c r="R4" s="1503"/>
      <c r="S4" s="1503"/>
      <c r="T4" s="168"/>
      <c r="U4" s="168"/>
      <c r="V4" s="168"/>
      <c r="W4" s="168"/>
      <c r="X4" s="168"/>
      <c r="Y4" s="168"/>
      <c r="Z4" s="168"/>
      <c r="AA4"/>
      <c r="AB4" t="s">
        <v>690</v>
      </c>
      <c r="AC4"/>
      <c r="AD4"/>
      <c r="AE4"/>
      <c r="AF4"/>
      <c r="AG4"/>
      <c r="AH4"/>
      <c r="AI4"/>
      <c r="AJ4"/>
      <c r="AK4"/>
      <c r="AL4"/>
      <c r="AM4"/>
      <c r="AN4"/>
      <c r="AO4"/>
      <c r="AP4"/>
      <c r="AQ4"/>
      <c r="AR4"/>
      <c r="AS4"/>
      <c r="AT4" s="169"/>
      <c r="AU4" s="169"/>
      <c r="AV4" s="169"/>
      <c r="AW4" s="169"/>
      <c r="AX4" s="169"/>
      <c r="AY4" s="169"/>
    </row>
    <row r="5" spans="1:51" ht="18.75" customHeight="1">
      <c r="A5" s="1510"/>
      <c r="B5" s="1510"/>
      <c r="C5" s="1511"/>
      <c r="D5" s="1511"/>
      <c r="E5" s="1512"/>
      <c r="F5" s="161"/>
      <c r="G5" s="161"/>
      <c r="H5" s="161"/>
      <c r="I5" s="162"/>
      <c r="J5" s="161"/>
      <c r="K5" s="161"/>
      <c r="L5" s="162"/>
      <c r="M5" s="161"/>
      <c r="N5" s="1497"/>
      <c r="O5" s="1497"/>
      <c r="P5" s="1497"/>
      <c r="Q5" s="161"/>
      <c r="R5" s="161"/>
      <c r="S5" s="161"/>
      <c r="T5" s="161"/>
      <c r="U5" s="161"/>
      <c r="V5" s="161"/>
      <c r="W5" s="161"/>
      <c r="X5" s="161"/>
      <c r="Y5" s="161"/>
      <c r="Z5" s="161"/>
      <c r="AA5"/>
      <c r="AB5"/>
      <c r="AC5"/>
      <c r="AD5"/>
      <c r="AE5"/>
      <c r="AF5"/>
      <c r="AG5"/>
      <c r="AH5"/>
      <c r="AI5"/>
      <c r="AJ5" t="s">
        <v>691</v>
      </c>
      <c r="AK5" s="49" t="s">
        <v>692</v>
      </c>
      <c r="AL5"/>
      <c r="AM5" t="s">
        <v>693</v>
      </c>
      <c r="AN5" t="s">
        <v>694</v>
      </c>
      <c r="AO5" t="s">
        <v>695</v>
      </c>
      <c r="AP5" t="s">
        <v>696</v>
      </c>
      <c r="AQ5" t="s">
        <v>697</v>
      </c>
      <c r="AR5" t="s">
        <v>698</v>
      </c>
      <c r="AS5"/>
    </row>
    <row r="6" spans="1:51" ht="36.950000000000003" customHeight="1">
      <c r="A6" s="170"/>
      <c r="B6" s="171"/>
      <c r="C6" s="172" t="s">
        <v>699</v>
      </c>
      <c r="D6" s="172" t="s">
        <v>700</v>
      </c>
      <c r="E6" s="173" t="s">
        <v>701</v>
      </c>
      <c r="F6" s="174"/>
      <c r="G6" s="175" t="s">
        <v>702</v>
      </c>
      <c r="H6" s="176" t="s">
        <v>703</v>
      </c>
      <c r="I6" s="174"/>
      <c r="J6" s="175" t="s">
        <v>704</v>
      </c>
      <c r="K6" s="176" t="s">
        <v>705</v>
      </c>
      <c r="L6" s="174"/>
      <c r="M6" s="170"/>
      <c r="N6" s="171"/>
      <c r="O6" s="177" t="s">
        <v>700</v>
      </c>
      <c r="P6" s="178" t="s">
        <v>701</v>
      </c>
      <c r="Q6" s="174"/>
      <c r="R6" s="179" t="s">
        <v>706</v>
      </c>
      <c r="S6" s="174"/>
      <c r="T6" s="170"/>
      <c r="U6" s="170"/>
      <c r="V6" s="170"/>
      <c r="W6" s="170"/>
      <c r="X6" s="170"/>
      <c r="Y6" s="170"/>
      <c r="Z6" s="170"/>
      <c r="AA6"/>
      <c r="AB6" t="s">
        <v>707</v>
      </c>
      <c r="AC6" t="s">
        <v>708</v>
      </c>
      <c r="AD6" t="s">
        <v>709</v>
      </c>
      <c r="AE6" t="s">
        <v>710</v>
      </c>
      <c r="AF6" t="s">
        <v>711</v>
      </c>
      <c r="AG6" t="s">
        <v>712</v>
      </c>
      <c r="AH6" t="s">
        <v>713</v>
      </c>
      <c r="AI6" s="49" t="s">
        <v>714</v>
      </c>
      <c r="AJ6"/>
      <c r="AK6"/>
      <c r="AL6"/>
      <c r="AM6"/>
      <c r="AN6"/>
      <c r="AO6"/>
      <c r="AP6"/>
      <c r="AQ6"/>
      <c r="AR6"/>
      <c r="AS6"/>
      <c r="AT6" s="180"/>
      <c r="AU6" s="180"/>
      <c r="AV6" s="180"/>
      <c r="AW6" s="180"/>
      <c r="AX6" s="180"/>
      <c r="AY6" s="180"/>
    </row>
    <row r="7" spans="1:51" ht="21.75" hidden="1" customHeight="1">
      <c r="A7" s="170"/>
      <c r="B7" s="181"/>
      <c r="C7" s="181"/>
      <c r="D7" s="182"/>
      <c r="E7" s="182"/>
      <c r="F7" s="183"/>
      <c r="G7" s="184"/>
      <c r="H7" s="185"/>
      <c r="I7" s="183"/>
      <c r="J7" s="184"/>
      <c r="K7" s="185"/>
      <c r="L7" s="183"/>
      <c r="M7" s="170"/>
      <c r="N7" s="186"/>
      <c r="O7" s="187"/>
      <c r="P7" s="188"/>
      <c r="Q7" s="189"/>
      <c r="R7" s="187"/>
      <c r="S7" s="189"/>
      <c r="T7" s="170"/>
      <c r="U7" s="170"/>
      <c r="V7" s="170"/>
      <c r="W7" s="170"/>
      <c r="X7" s="170"/>
      <c r="Y7" s="170"/>
      <c r="Z7" s="170"/>
      <c r="AA7"/>
      <c r="AB7"/>
      <c r="AC7"/>
      <c r="AD7"/>
      <c r="AE7"/>
      <c r="AF7"/>
      <c r="AG7"/>
      <c r="AH7"/>
      <c r="AI7"/>
      <c r="AJ7"/>
      <c r="AK7"/>
      <c r="AL7"/>
      <c r="AM7"/>
      <c r="AN7"/>
      <c r="AO7"/>
      <c r="AP7"/>
      <c r="AQ7"/>
      <c r="AR7"/>
      <c r="AS7"/>
      <c r="AT7" s="180"/>
      <c r="AU7" s="180"/>
      <c r="AV7" s="180"/>
      <c r="AW7" s="180"/>
      <c r="AX7" s="180"/>
      <c r="AY7" s="180"/>
    </row>
    <row r="8" spans="1:51" ht="19.899999999999999" customHeight="1">
      <c r="A8" s="161"/>
      <c r="B8" s="190">
        <v>1</v>
      </c>
      <c r="C8" s="191"/>
      <c r="D8" s="192"/>
      <c r="E8" s="193"/>
      <c r="F8" s="194">
        <f t="array" aca="1" ref="F8:F32" ca="1">((Le_HolidaysEndDates - Le_HolidaysStartDates) + 1) - Le_DaysOff_In_Holidays</f>
        <v>1</v>
      </c>
      <c r="G8" s="195" t="str">
        <f t="array" aca="1" ref="G8:G32" ca="1">IF(Le_HolidaysBlank, "", F8:F32)</f>
        <v/>
      </c>
      <c r="H8" s="196" t="str">
        <f ca="1">IFERROR(IF(G8 = "", "", L2 - G8), "")</f>
        <v/>
      </c>
      <c r="I8" s="194">
        <f t="array" ref="I8">SUM((INDEX(Le_HolidaysStartDates, $B8, 1) &lt;= LecR_SundayDates) * (INDEX(Le_HolidaysEndDates, $B8, 1) &gt;= LecR_SundayDates))</f>
        <v>0</v>
      </c>
      <c r="J8" s="195" t="str">
        <f t="array" ref="J8:J32">IF(Le_HolidaysBlank, "", I8:I32)</f>
        <v/>
      </c>
      <c r="K8" s="196" t="str">
        <f>IFERROR(IF(J8 = "", "", L4 - J8), "")</f>
        <v/>
      </c>
      <c r="L8" s="194"/>
      <c r="M8" s="161"/>
      <c r="N8" s="190">
        <v>1</v>
      </c>
      <c r="O8" s="197"/>
      <c r="P8" s="198"/>
      <c r="Q8" s="199">
        <f t="array" ref="Q8:Q22">(Le_SickEndDates - Le_SickStartDates) + 1</f>
        <v>1</v>
      </c>
      <c r="R8" s="200" t="str">
        <f t="array" ref="R8:R22">IF(Le_SickLeaveBlank, "", Q8:Q27)</f>
        <v/>
      </c>
      <c r="S8" s="183"/>
      <c r="T8" s="161"/>
      <c r="U8" s="170"/>
      <c r="V8" s="201"/>
      <c r="W8" s="202"/>
      <c r="X8" s="170"/>
      <c r="Y8" s="170"/>
      <c r="Z8" s="170"/>
      <c r="AA8"/>
      <c r="AB8" t="b">
        <f t="array" ref="AB8:AB32">NOT((Le_HolidaysStartDates &gt;= Se_FirstDayOfYear) * (Le_HolidaysEndDates &lt;= Se_LastDayOfYear))</f>
        <v>1</v>
      </c>
      <c r="AC8" t="b">
        <f t="array" ref="AC8:AC32">ISBLANK(Le_HolidaysEndDates)</f>
        <v>1</v>
      </c>
      <c r="AD8" t="b">
        <f t="array" ref="AD8:AD32">Le_HolidaysEndDates &lt; Le_HolidaysStartDates</f>
        <v>0</v>
      </c>
      <c r="AE8" t="b">
        <f t="array" ref="AE8">SUM((INDEX(Le_HolidaysStartDates, $B8, 1) &lt;= Le_SickEndDates) * (INDEX(Le_HolidaysEndDates, $B8, 1) &gt;= Le_SickStartDates)) &gt; 0</f>
        <v>1</v>
      </c>
      <c r="AF8" t="b">
        <f t="array" ref="AF8">SUM((INDEX(Le_HolidaysStartDates, $B8, 1) &lt;= Le_SabbaticalEndDates) * (INDEX(Le_HolidaysEndDates, $B8, 1) &gt;= Le_SabbaticalStartDates)) &gt; 0</f>
        <v>1</v>
      </c>
      <c r="AG8" t="b">
        <f t="array" ref="AG8">SUM((INDEX(Le_HolidaysStartDates, $B8, 1) &lt;= Le_HolidaysEndDates) * (INDEX(Le_HolidaysEndDates, $B8, 1) &gt;= Le_HolidaysStartDates)) &gt; 1</f>
        <v>1</v>
      </c>
      <c r="AH8" t="b">
        <f t="shared" ref="AH8:AH32" si="0">AND(OR(AB8:AG8), NOT(ISBLANK(D8)))</f>
        <v>0</v>
      </c>
      <c r="AI8" t="b">
        <f t="array" ref="AI8:AI32">ISBLANK(D8:D32)</f>
        <v>1</v>
      </c>
      <c r="AJ8">
        <f t="array" aca="1" ref="AJ8" ca="1">SUM((INDEX(Le_HolidaysStartDates, $B8, 1) &lt;= Ca_ListOfDaysOff) * (INDEX(Le_HolidaysEndDates, $B8, 1) &gt;= Ca_ListOfDaysOff))</f>
        <v>0</v>
      </c>
      <c r="AK8" t="b">
        <f t="array" aca="1" ref="AK8:AK32" ca="1">IF(Le_HolidaysBlank, FALSE(), Le_HolidaysEndDates &lt; Se_TodaysDate)</f>
        <v>0</v>
      </c>
      <c r="AL8"/>
      <c r="AM8">
        <f t="array" ref="AM8:AM59">ROW(A1:A52)</f>
        <v>1</v>
      </c>
      <c r="AN8">
        <f>DATE(YEAR($D$8), 1, 1) - 1</f>
        <v>0</v>
      </c>
      <c r="AO8">
        <f t="array" ref="AO8:AO33">LARGE(AN8:AN33, $AM$8:$AM$33)</f>
        <v>0</v>
      </c>
      <c r="AP8">
        <f t="array" aca="1" ref="AP8:AP33" ca="1">AO8:AO33 - Se_TodaysDate</f>
        <v>-44903</v>
      </c>
      <c r="AQ8">
        <f t="array" ref="AQ8:AQ59">LARGE(AN8:AN59, AM8:AM59)</f>
        <v>367</v>
      </c>
      <c r="AR8"/>
      <c r="AS8"/>
    </row>
    <row r="9" spans="1:51" ht="19.899999999999999" customHeight="1">
      <c r="A9" s="161"/>
      <c r="B9" s="190">
        <v>2</v>
      </c>
      <c r="C9" s="203"/>
      <c r="D9" s="204"/>
      <c r="E9" s="205"/>
      <c r="F9" s="194">
        <f ca="1"/>
        <v>1</v>
      </c>
      <c r="G9" s="206" t="str">
        <f ca="1"/>
        <v/>
      </c>
      <c r="H9" s="207" t="str">
        <f t="shared" ref="H9:H32" ca="1" si="1">IFERROR(IF(G9 = "", "", H8 - G9), "")</f>
        <v/>
      </c>
      <c r="I9" s="194">
        <f t="array" ref="I9">SUM((INDEX(Le_HolidaysStartDates, $B9, 1) &lt;= LecR_SundayDates) * (INDEX(Le_HolidaysEndDates, $B9, 1) &gt;= LecR_SundayDates))</f>
        <v>0</v>
      </c>
      <c r="J9" s="206" t="str">
        <v/>
      </c>
      <c r="K9" s="207" t="str">
        <f t="shared" ref="K9:K32" si="2">IFERROR(IF(J9 = "", "", K8 - J9), "")</f>
        <v/>
      </c>
      <c r="L9" s="194"/>
      <c r="M9" s="161"/>
      <c r="N9" s="190">
        <v>2</v>
      </c>
      <c r="O9" s="197"/>
      <c r="P9" s="198"/>
      <c r="Q9" s="208">
        <v>1</v>
      </c>
      <c r="R9" s="209" t="str">
        <v/>
      </c>
      <c r="S9" s="183"/>
      <c r="T9" s="161"/>
      <c r="U9" s="170"/>
      <c r="V9" s="201"/>
      <c r="W9" s="202"/>
      <c r="X9" s="170"/>
      <c r="Y9" s="170"/>
      <c r="Z9" s="170"/>
      <c r="AA9"/>
      <c r="AB9" t="b">
        <v>1</v>
      </c>
      <c r="AC9" t="b">
        <v>1</v>
      </c>
      <c r="AD9" t="b">
        <v>0</v>
      </c>
      <c r="AE9" t="b">
        <f t="array" ref="AE9">SUM((INDEX(Le_HolidaysStartDates, $B9, 1) &lt;= Le_SickEndDates) * (INDEX(Le_HolidaysEndDates, $B9, 1) &gt;= Le_SickStartDates)) &gt; 0</f>
        <v>1</v>
      </c>
      <c r="AF9" t="b">
        <f t="array" ref="AF9">SUM((INDEX(Le_HolidaysStartDates, $B9, 1) &lt;= Le_SabbaticalEndDates) * (INDEX(Le_HolidaysEndDates, $B9, 1) &gt;= Le_SabbaticalStartDates)) &gt; 0</f>
        <v>1</v>
      </c>
      <c r="AG9" t="b">
        <f t="array" ref="AG9">SUM((INDEX(Le_HolidaysStartDates, $B9, 1) &lt;= Le_HolidaysEndDates) * (INDEX(Le_HolidaysEndDates, $B9, 1) &gt;= Le_HolidaysStartDates)) &gt; 1</f>
        <v>1</v>
      </c>
      <c r="AH9" t="b">
        <f t="shared" si="0"/>
        <v>0</v>
      </c>
      <c r="AI9" t="b">
        <v>1</v>
      </c>
      <c r="AJ9">
        <f t="array" aca="1" ref="AJ9" ca="1">SUM((INDEX(Le_HolidaysStartDates, $B9, 1) &lt;= Ca_ListOfDaysOff) * (INDEX(Le_HolidaysEndDates, $B9, 1) &gt;= Ca_ListOfDaysOff))</f>
        <v>0</v>
      </c>
      <c r="AK9" t="b">
        <f ca="1"/>
        <v>0</v>
      </c>
      <c r="AL9"/>
      <c r="AM9">
        <v>2</v>
      </c>
      <c r="AN9">
        <f t="array" ref="AN9:AN33">Le_HolidaysStartDates</f>
        <v>0</v>
      </c>
      <c r="AO9">
        <v>0</v>
      </c>
      <c r="AP9">
        <f ca="1"/>
        <v>-44903</v>
      </c>
      <c r="AQ9">
        <v>0</v>
      </c>
      <c r="AR9">
        <f>AQ8 - AQ9</f>
        <v>367</v>
      </c>
      <c r="AS9"/>
    </row>
    <row r="10" spans="1:51" ht="19.899999999999999" customHeight="1">
      <c r="A10" s="161"/>
      <c r="B10" s="190">
        <v>3</v>
      </c>
      <c r="C10" s="203"/>
      <c r="D10" s="204"/>
      <c r="E10" s="205"/>
      <c r="F10" s="194">
        <f ca="1"/>
        <v>1</v>
      </c>
      <c r="G10" s="206" t="str">
        <f ca="1"/>
        <v/>
      </c>
      <c r="H10" s="207" t="str">
        <f t="shared" ca="1" si="1"/>
        <v/>
      </c>
      <c r="I10" s="194">
        <f t="array" ref="I10">SUM((INDEX(Le_HolidaysStartDates, $B10, 1) &lt;= LecR_SundayDates) * (INDEX(Le_HolidaysEndDates, $B10, 1) &gt;= LecR_SundayDates))</f>
        <v>0</v>
      </c>
      <c r="J10" s="206" t="str">
        <v/>
      </c>
      <c r="K10" s="207" t="str">
        <f t="shared" si="2"/>
        <v/>
      </c>
      <c r="L10" s="194"/>
      <c r="M10" s="161"/>
      <c r="N10" s="190">
        <v>3</v>
      </c>
      <c r="O10" s="197"/>
      <c r="P10" s="198"/>
      <c r="Q10" s="208">
        <v>1</v>
      </c>
      <c r="R10" s="209" t="str">
        <v/>
      </c>
      <c r="S10" s="183"/>
      <c r="T10" s="161"/>
      <c r="U10" s="170"/>
      <c r="V10" s="201"/>
      <c r="W10" s="202"/>
      <c r="X10" s="170"/>
      <c r="Y10" s="170"/>
      <c r="Z10" s="170"/>
      <c r="AA10"/>
      <c r="AB10" t="b">
        <v>1</v>
      </c>
      <c r="AC10" t="b">
        <v>1</v>
      </c>
      <c r="AD10" t="b">
        <v>0</v>
      </c>
      <c r="AE10" t="b">
        <f t="array" ref="AE10">SUM((INDEX(Le_HolidaysStartDates, $B10, 1) &lt;= Le_SickEndDates) * (INDEX(Le_HolidaysEndDates, $B10, 1) &gt;= Le_SickStartDates)) &gt; 0</f>
        <v>1</v>
      </c>
      <c r="AF10" t="b">
        <f t="array" ref="AF10">SUM((INDEX(Le_HolidaysStartDates, $B10, 1) &lt;= Le_SabbaticalEndDates) * (INDEX(Le_HolidaysEndDates, $B10, 1) &gt;= Le_SabbaticalStartDates)) &gt; 0</f>
        <v>1</v>
      </c>
      <c r="AG10" t="b">
        <f t="array" ref="AG10">SUM((INDEX(Le_HolidaysStartDates, $B10, 1) &lt;= Le_HolidaysEndDates) * (INDEX(Le_HolidaysEndDates, $B10, 1) &gt;= Le_HolidaysStartDates)) &gt; 1</f>
        <v>1</v>
      </c>
      <c r="AH10" t="b">
        <f t="shared" si="0"/>
        <v>0</v>
      </c>
      <c r="AI10" t="b">
        <v>1</v>
      </c>
      <c r="AJ10">
        <f t="array" aca="1" ref="AJ10" ca="1">SUM((INDEX(Le_HolidaysStartDates, $B10, 1) &lt;= Ca_ListOfDaysOff) * (INDEX(Le_HolidaysEndDates, $B10, 1) &gt;= Ca_ListOfDaysOff))</f>
        <v>0</v>
      </c>
      <c r="AK10" t="b">
        <f ca="1"/>
        <v>0</v>
      </c>
      <c r="AL10"/>
      <c r="AM10">
        <v>3</v>
      </c>
      <c r="AN10">
        <v>0</v>
      </c>
      <c r="AO10">
        <v>0</v>
      </c>
      <c r="AP10">
        <f ca="1"/>
        <v>-44903</v>
      </c>
      <c r="AQ10">
        <v>0</v>
      </c>
      <c r="AR10"/>
      <c r="AS10"/>
    </row>
    <row r="11" spans="1:51" ht="19.899999999999999" customHeight="1">
      <c r="A11" s="161"/>
      <c r="B11" s="190">
        <v>4</v>
      </c>
      <c r="C11" s="203"/>
      <c r="D11" s="204"/>
      <c r="E11" s="205"/>
      <c r="F11" s="194">
        <f ca="1"/>
        <v>1</v>
      </c>
      <c r="G11" s="206" t="str">
        <f ca="1"/>
        <v/>
      </c>
      <c r="H11" s="207" t="str">
        <f t="shared" ca="1" si="1"/>
        <v/>
      </c>
      <c r="I11" s="194">
        <f t="array" ref="I11">SUM((INDEX(Le_HolidaysStartDates, $B11, 1) &lt;= LecR_SundayDates) * (INDEX(Le_HolidaysEndDates, $B11, 1) &gt;= LecR_SundayDates))</f>
        <v>0</v>
      </c>
      <c r="J11" s="206" t="str">
        <v/>
      </c>
      <c r="K11" s="207" t="str">
        <f t="shared" si="2"/>
        <v/>
      </c>
      <c r="L11" s="194"/>
      <c r="M11" s="161"/>
      <c r="N11" s="190">
        <v>4</v>
      </c>
      <c r="O11" s="197"/>
      <c r="P11" s="198"/>
      <c r="Q11" s="208">
        <v>1</v>
      </c>
      <c r="R11" s="209" t="str">
        <v/>
      </c>
      <c r="S11" s="183"/>
      <c r="T11" s="161"/>
      <c r="U11" s="170"/>
      <c r="V11" s="201"/>
      <c r="W11" s="202"/>
      <c r="X11" s="170"/>
      <c r="Y11" s="170"/>
      <c r="Z11" s="170"/>
      <c r="AA11"/>
      <c r="AB11" t="b">
        <v>1</v>
      </c>
      <c r="AC11" t="b">
        <v>1</v>
      </c>
      <c r="AD11" t="b">
        <v>0</v>
      </c>
      <c r="AE11" t="b">
        <f t="array" ref="AE11">SUM((INDEX(Le_HolidaysStartDates, $B11, 1) &lt;= Le_SickEndDates) * (INDEX(Le_HolidaysEndDates, $B11, 1) &gt;= Le_SickStartDates)) &gt; 0</f>
        <v>1</v>
      </c>
      <c r="AF11" t="b">
        <f t="array" ref="AF11">SUM((INDEX(Le_HolidaysStartDates, $B11, 1) &lt;= Le_SabbaticalEndDates) * (INDEX(Le_HolidaysEndDates, $B11, 1) &gt;= Le_SabbaticalStartDates)) &gt; 0</f>
        <v>1</v>
      </c>
      <c r="AG11" t="b">
        <f t="array" ref="AG11">SUM((INDEX(Le_HolidaysStartDates, $B11, 1) &lt;= Le_HolidaysEndDates) * (INDEX(Le_HolidaysEndDates, $B11, 1) &gt;= Le_HolidaysStartDates)) &gt; 1</f>
        <v>1</v>
      </c>
      <c r="AH11" t="b">
        <f t="shared" si="0"/>
        <v>0</v>
      </c>
      <c r="AI11" t="b">
        <v>1</v>
      </c>
      <c r="AJ11">
        <f t="array" aca="1" ref="AJ11" ca="1">SUM((INDEX(Le_HolidaysStartDates, $B11, 1) &lt;= Ca_ListOfDaysOff) * (INDEX(Le_HolidaysEndDates, $B11, 1) &gt;= Ca_ListOfDaysOff))</f>
        <v>0</v>
      </c>
      <c r="AK11" t="b">
        <f ca="1"/>
        <v>0</v>
      </c>
      <c r="AL11"/>
      <c r="AM11">
        <v>4</v>
      </c>
      <c r="AN11">
        <v>0</v>
      </c>
      <c r="AO11">
        <v>0</v>
      </c>
      <c r="AP11">
        <f ca="1"/>
        <v>-44903</v>
      </c>
      <c r="AQ11">
        <v>0</v>
      </c>
      <c r="AR11">
        <f>AQ10 - AQ11</f>
        <v>0</v>
      </c>
      <c r="AS11"/>
    </row>
    <row r="12" spans="1:51" ht="19.899999999999999" customHeight="1">
      <c r="A12" s="161"/>
      <c r="B12" s="190">
        <v>5</v>
      </c>
      <c r="C12" s="203"/>
      <c r="D12" s="204"/>
      <c r="E12" s="205"/>
      <c r="F12" s="194">
        <f ca="1"/>
        <v>1</v>
      </c>
      <c r="G12" s="206" t="str">
        <f ca="1"/>
        <v/>
      </c>
      <c r="H12" s="207" t="str">
        <f t="shared" ca="1" si="1"/>
        <v/>
      </c>
      <c r="I12" s="194">
        <f t="array" ref="I12">SUM((INDEX(Le_HolidaysStartDates, $B12, 1) &lt;= LecR_SundayDates) * (INDEX(Le_HolidaysEndDates, $B12, 1) &gt;= LecR_SundayDates))</f>
        <v>0</v>
      </c>
      <c r="J12" s="206" t="str">
        <v/>
      </c>
      <c r="K12" s="207" t="str">
        <f t="shared" si="2"/>
        <v/>
      </c>
      <c r="L12" s="194"/>
      <c r="M12" s="161"/>
      <c r="N12" s="190">
        <v>5</v>
      </c>
      <c r="O12" s="197"/>
      <c r="P12" s="198"/>
      <c r="Q12" s="208">
        <v>1</v>
      </c>
      <c r="R12" s="209" t="str">
        <v/>
      </c>
      <c r="S12" s="183"/>
      <c r="T12" s="161"/>
      <c r="U12" s="170"/>
      <c r="V12" s="201"/>
      <c r="W12" s="202"/>
      <c r="X12" s="170"/>
      <c r="Y12" s="170"/>
      <c r="Z12" s="170"/>
      <c r="AA12"/>
      <c r="AB12" t="b">
        <v>1</v>
      </c>
      <c r="AC12" t="b">
        <v>1</v>
      </c>
      <c r="AD12" t="b">
        <v>0</v>
      </c>
      <c r="AE12" t="b">
        <f t="array" ref="AE12">SUM((INDEX(Le_HolidaysStartDates, $B12, 1) &lt;= Le_SickEndDates) * (INDEX(Le_HolidaysEndDates, $B12, 1) &gt;= Le_SickStartDates)) &gt; 0</f>
        <v>1</v>
      </c>
      <c r="AF12" t="b">
        <f t="array" ref="AF12">SUM((INDEX(Le_HolidaysStartDates, $B12, 1) &lt;= Le_SabbaticalEndDates) * (INDEX(Le_HolidaysEndDates, $B12, 1) &gt;= Le_SabbaticalStartDates)) &gt; 0</f>
        <v>1</v>
      </c>
      <c r="AG12" t="b">
        <f t="array" ref="AG12">SUM((INDEX(Le_HolidaysStartDates, $B12, 1) &lt;= Le_HolidaysEndDates) * (INDEX(Le_HolidaysEndDates, $B12, 1) &gt;= Le_HolidaysStartDates)) &gt; 1</f>
        <v>1</v>
      </c>
      <c r="AH12" t="b">
        <f t="shared" si="0"/>
        <v>0</v>
      </c>
      <c r="AI12" t="b">
        <v>1</v>
      </c>
      <c r="AJ12">
        <f t="array" aca="1" ref="AJ12" ca="1">SUM((INDEX(Le_HolidaysStartDates, $B12, 1) &lt;= Ca_ListOfDaysOff) * (INDEX(Le_HolidaysEndDates, $B12, 1) &gt;= Ca_ListOfDaysOff))</f>
        <v>0</v>
      </c>
      <c r="AK12" t="b">
        <f ca="1"/>
        <v>0</v>
      </c>
      <c r="AL12"/>
      <c r="AM12">
        <v>5</v>
      </c>
      <c r="AN12">
        <v>0</v>
      </c>
      <c r="AO12">
        <v>0</v>
      </c>
      <c r="AP12">
        <f ca="1"/>
        <v>-44903</v>
      </c>
      <c r="AQ12">
        <v>0</v>
      </c>
      <c r="AR12"/>
      <c r="AS12"/>
    </row>
    <row r="13" spans="1:51" ht="19.899999999999999" customHeight="1">
      <c r="A13" s="161"/>
      <c r="B13" s="190">
        <v>6</v>
      </c>
      <c r="C13" s="203"/>
      <c r="D13" s="204"/>
      <c r="E13" s="205"/>
      <c r="F13" s="194">
        <f ca="1"/>
        <v>1</v>
      </c>
      <c r="G13" s="206" t="str">
        <f ca="1"/>
        <v/>
      </c>
      <c r="H13" s="207" t="str">
        <f t="shared" ca="1" si="1"/>
        <v/>
      </c>
      <c r="I13" s="194">
        <f t="array" ref="I13">SUM((INDEX(Le_HolidaysStartDates, $B13, 1) &lt;= LecR_SundayDates) * (INDEX(Le_HolidaysEndDates, $B13, 1) &gt;= LecR_SundayDates))</f>
        <v>0</v>
      </c>
      <c r="J13" s="206" t="str">
        <v/>
      </c>
      <c r="K13" s="207" t="str">
        <f t="shared" si="2"/>
        <v/>
      </c>
      <c r="L13" s="194"/>
      <c r="M13" s="161"/>
      <c r="N13" s="190">
        <v>6</v>
      </c>
      <c r="O13" s="197"/>
      <c r="P13" s="198"/>
      <c r="Q13" s="208">
        <v>1</v>
      </c>
      <c r="R13" s="209" t="str">
        <v/>
      </c>
      <c r="S13" s="183"/>
      <c r="T13" s="161"/>
      <c r="U13" s="170"/>
      <c r="V13" s="201"/>
      <c r="W13" s="202"/>
      <c r="X13" s="170"/>
      <c r="Y13" s="170"/>
      <c r="Z13" s="170"/>
      <c r="AA13"/>
      <c r="AB13" t="b">
        <v>1</v>
      </c>
      <c r="AC13" t="b">
        <v>1</v>
      </c>
      <c r="AD13" t="b">
        <v>0</v>
      </c>
      <c r="AE13" t="b">
        <f t="array" ref="AE13">SUM((INDEX(Le_HolidaysStartDates, $B13, 1) &lt;= Le_SickEndDates) * (INDEX(Le_HolidaysEndDates, $B13, 1) &gt;= Le_SickStartDates)) &gt; 0</f>
        <v>1</v>
      </c>
      <c r="AF13" t="b">
        <f t="array" ref="AF13">SUM((INDEX(Le_HolidaysStartDates, $B13, 1) &lt;= Le_SabbaticalEndDates) * (INDEX(Le_HolidaysEndDates, $B13, 1) &gt;= Le_SabbaticalStartDates)) &gt; 0</f>
        <v>1</v>
      </c>
      <c r="AG13" t="b">
        <f t="array" ref="AG13">SUM((INDEX(Le_HolidaysStartDates, $B13, 1) &lt;= Le_HolidaysEndDates) * (INDEX(Le_HolidaysEndDates, $B13, 1) &gt;= Le_HolidaysStartDates)) &gt; 1</f>
        <v>1</v>
      </c>
      <c r="AH13" t="b">
        <f t="shared" si="0"/>
        <v>0</v>
      </c>
      <c r="AI13" t="b">
        <v>1</v>
      </c>
      <c r="AJ13">
        <f t="array" aca="1" ref="AJ13" ca="1">SUM((INDEX(Le_HolidaysStartDates, $B13, 1) &lt;= Ca_ListOfDaysOff) * (INDEX(Le_HolidaysEndDates, $B13, 1) &gt;= Ca_ListOfDaysOff))</f>
        <v>0</v>
      </c>
      <c r="AK13" t="b">
        <f ca="1"/>
        <v>0</v>
      </c>
      <c r="AL13"/>
      <c r="AM13">
        <v>6</v>
      </c>
      <c r="AN13">
        <v>0</v>
      </c>
      <c r="AO13">
        <v>0</v>
      </c>
      <c r="AP13">
        <f ca="1"/>
        <v>-44903</v>
      </c>
      <c r="AQ13">
        <v>0</v>
      </c>
      <c r="AR13">
        <f>AQ12 - AQ13</f>
        <v>0</v>
      </c>
      <c r="AS13"/>
    </row>
    <row r="14" spans="1:51" ht="19.899999999999999" customHeight="1">
      <c r="A14" s="161"/>
      <c r="B14" s="190">
        <v>7</v>
      </c>
      <c r="C14" s="203"/>
      <c r="D14" s="204"/>
      <c r="E14" s="205"/>
      <c r="F14" s="194">
        <f ca="1"/>
        <v>1</v>
      </c>
      <c r="G14" s="206" t="str">
        <f ca="1"/>
        <v/>
      </c>
      <c r="H14" s="207" t="str">
        <f t="shared" ca="1" si="1"/>
        <v/>
      </c>
      <c r="I14" s="194">
        <f t="array" ref="I14">SUM((INDEX(Le_HolidaysStartDates, $B14, 1) &lt;= LecR_SundayDates) * (INDEX(Le_HolidaysEndDates, $B14, 1) &gt;= LecR_SundayDates))</f>
        <v>0</v>
      </c>
      <c r="J14" s="206" t="str">
        <v/>
      </c>
      <c r="K14" s="207" t="str">
        <f t="shared" si="2"/>
        <v/>
      </c>
      <c r="L14" s="194"/>
      <c r="M14" s="161"/>
      <c r="N14" s="190">
        <v>7</v>
      </c>
      <c r="O14" s="197"/>
      <c r="P14" s="198"/>
      <c r="Q14" s="208">
        <v>1</v>
      </c>
      <c r="R14" s="209" t="str">
        <v/>
      </c>
      <c r="S14" s="183"/>
      <c r="T14" s="161"/>
      <c r="U14" s="170"/>
      <c r="V14" s="201"/>
      <c r="W14" s="202"/>
      <c r="X14" s="170"/>
      <c r="Y14" s="170"/>
      <c r="Z14" s="170"/>
      <c r="AA14"/>
      <c r="AB14" t="b">
        <v>1</v>
      </c>
      <c r="AC14" t="b">
        <v>1</v>
      </c>
      <c r="AD14" t="b">
        <v>0</v>
      </c>
      <c r="AE14" t="b">
        <f t="array" ref="AE14">SUM((INDEX(Le_HolidaysStartDates, $B14, 1) &lt;= Le_SickEndDates) * (INDEX(Le_HolidaysEndDates, $B14, 1) &gt;= Le_SickStartDates)) &gt; 0</f>
        <v>1</v>
      </c>
      <c r="AF14" t="b">
        <f t="array" ref="AF14">SUM((INDEX(Le_HolidaysStartDates, $B14, 1) &lt;= Le_SabbaticalEndDates) * (INDEX(Le_HolidaysEndDates, $B14, 1) &gt;= Le_SabbaticalStartDates)) &gt; 0</f>
        <v>1</v>
      </c>
      <c r="AG14" t="b">
        <f t="array" ref="AG14">SUM((INDEX(Le_HolidaysStartDates, $B14, 1) &lt;= Le_HolidaysEndDates) * (INDEX(Le_HolidaysEndDates, $B14, 1) &gt;= Le_HolidaysStartDates)) &gt; 1</f>
        <v>1</v>
      </c>
      <c r="AH14" t="b">
        <f t="shared" si="0"/>
        <v>0</v>
      </c>
      <c r="AI14" t="b">
        <v>1</v>
      </c>
      <c r="AJ14">
        <f t="array" aca="1" ref="AJ14" ca="1">SUM((INDEX(Le_HolidaysStartDates, $B14, 1) &lt;= Ca_ListOfDaysOff) * (INDEX(Le_HolidaysEndDates, $B14, 1) &gt;= Ca_ListOfDaysOff))</f>
        <v>0</v>
      </c>
      <c r="AK14" t="b">
        <f ca="1"/>
        <v>0</v>
      </c>
      <c r="AL14"/>
      <c r="AM14">
        <v>7</v>
      </c>
      <c r="AN14">
        <v>0</v>
      </c>
      <c r="AO14">
        <v>0</v>
      </c>
      <c r="AP14">
        <f ca="1"/>
        <v>-44903</v>
      </c>
      <c r="AQ14">
        <v>0</v>
      </c>
      <c r="AR14"/>
      <c r="AS14"/>
    </row>
    <row r="15" spans="1:51" ht="19.899999999999999" customHeight="1">
      <c r="A15" s="161"/>
      <c r="B15" s="190">
        <v>8</v>
      </c>
      <c r="C15" s="203"/>
      <c r="D15" s="204"/>
      <c r="E15" s="205"/>
      <c r="F15" s="194">
        <f ca="1"/>
        <v>1</v>
      </c>
      <c r="G15" s="206" t="str">
        <f ca="1"/>
        <v/>
      </c>
      <c r="H15" s="207" t="str">
        <f t="shared" ca="1" si="1"/>
        <v/>
      </c>
      <c r="I15" s="194">
        <f t="array" ref="I15">SUM((INDEX(Le_HolidaysStartDates, $B15, 1) &lt;= LecR_SundayDates) * (INDEX(Le_HolidaysEndDates, $B15, 1) &gt;= LecR_SundayDates))</f>
        <v>0</v>
      </c>
      <c r="J15" s="206" t="str">
        <v/>
      </c>
      <c r="K15" s="207" t="str">
        <f t="shared" si="2"/>
        <v/>
      </c>
      <c r="L15" s="194"/>
      <c r="M15" s="161"/>
      <c r="N15" s="190">
        <v>8</v>
      </c>
      <c r="O15" s="197"/>
      <c r="P15" s="198"/>
      <c r="Q15" s="208">
        <v>1</v>
      </c>
      <c r="R15" s="209" t="str">
        <v/>
      </c>
      <c r="S15" s="183"/>
      <c r="T15" s="161"/>
      <c r="U15" s="170"/>
      <c r="V15" s="201"/>
      <c r="W15" s="202"/>
      <c r="X15" s="170"/>
      <c r="Y15" s="170"/>
      <c r="Z15" s="170"/>
      <c r="AA15"/>
      <c r="AB15" t="b">
        <v>1</v>
      </c>
      <c r="AC15" t="b">
        <v>1</v>
      </c>
      <c r="AD15" t="b">
        <v>0</v>
      </c>
      <c r="AE15" t="b">
        <f t="array" ref="AE15">SUM((INDEX(Le_HolidaysStartDates, $B15, 1) &lt;= Le_SickEndDates) * (INDEX(Le_HolidaysEndDates, $B15, 1) &gt;= Le_SickStartDates)) &gt; 0</f>
        <v>1</v>
      </c>
      <c r="AF15" t="b">
        <f t="array" ref="AF15">SUM((INDEX(Le_HolidaysStartDates, $B15, 1) &lt;= Le_SabbaticalEndDates) * (INDEX(Le_HolidaysEndDates, $B15, 1) &gt;= Le_SabbaticalStartDates)) &gt; 0</f>
        <v>1</v>
      </c>
      <c r="AG15" t="b">
        <f t="array" ref="AG15">SUM((INDEX(Le_HolidaysStartDates, $B15, 1) &lt;= Le_HolidaysEndDates) * (INDEX(Le_HolidaysEndDates, $B15, 1) &gt;= Le_HolidaysStartDates)) &gt; 1</f>
        <v>1</v>
      </c>
      <c r="AH15" t="b">
        <f t="shared" si="0"/>
        <v>0</v>
      </c>
      <c r="AI15" t="b">
        <v>1</v>
      </c>
      <c r="AJ15">
        <f t="array" aca="1" ref="AJ15" ca="1">SUM((INDEX(Le_HolidaysStartDates, $B15, 1) &lt;= Ca_ListOfDaysOff) * (INDEX(Le_HolidaysEndDates, $B15, 1) &gt;= Ca_ListOfDaysOff))</f>
        <v>0</v>
      </c>
      <c r="AK15" t="b">
        <f ca="1"/>
        <v>0</v>
      </c>
      <c r="AL15"/>
      <c r="AM15">
        <v>8</v>
      </c>
      <c r="AN15">
        <v>0</v>
      </c>
      <c r="AO15">
        <v>0</v>
      </c>
      <c r="AP15">
        <f ca="1"/>
        <v>-44903</v>
      </c>
      <c r="AQ15">
        <v>0</v>
      </c>
      <c r="AR15">
        <f>AQ14 - AQ15</f>
        <v>0</v>
      </c>
      <c r="AS15"/>
    </row>
    <row r="16" spans="1:51" ht="19.899999999999999" customHeight="1">
      <c r="A16" s="161"/>
      <c r="B16" s="190">
        <v>9</v>
      </c>
      <c r="C16" s="203"/>
      <c r="D16" s="204"/>
      <c r="E16" s="205"/>
      <c r="F16" s="194">
        <f ca="1"/>
        <v>1</v>
      </c>
      <c r="G16" s="206" t="str">
        <f ca="1"/>
        <v/>
      </c>
      <c r="H16" s="207" t="str">
        <f t="shared" ca="1" si="1"/>
        <v/>
      </c>
      <c r="I16" s="194">
        <f t="array" ref="I16">SUM((INDEX(Le_HolidaysStartDates, $B16, 1) &lt;= LecR_SundayDates) * (INDEX(Le_HolidaysEndDates, $B16, 1) &gt;= LecR_SundayDates))</f>
        <v>0</v>
      </c>
      <c r="J16" s="206" t="str">
        <v/>
      </c>
      <c r="K16" s="207" t="str">
        <f t="shared" si="2"/>
        <v/>
      </c>
      <c r="L16" s="194"/>
      <c r="M16" s="161"/>
      <c r="N16" s="190">
        <v>9</v>
      </c>
      <c r="O16" s="197"/>
      <c r="P16" s="198"/>
      <c r="Q16" s="208">
        <v>1</v>
      </c>
      <c r="R16" s="209" t="str">
        <v/>
      </c>
      <c r="S16" s="183"/>
      <c r="T16" s="161"/>
      <c r="U16" s="170"/>
      <c r="V16" s="201"/>
      <c r="W16" s="202"/>
      <c r="X16" s="170"/>
      <c r="Y16" s="170"/>
      <c r="Z16" s="170"/>
      <c r="AA16"/>
      <c r="AB16" t="b">
        <v>1</v>
      </c>
      <c r="AC16" t="b">
        <v>1</v>
      </c>
      <c r="AD16" t="b">
        <v>0</v>
      </c>
      <c r="AE16" t="b">
        <f t="array" ref="AE16">SUM((INDEX(Le_HolidaysStartDates, $B16, 1) &lt;= Le_SickEndDates) * (INDEX(Le_HolidaysEndDates, $B16, 1) &gt;= Le_SickStartDates)) &gt; 0</f>
        <v>1</v>
      </c>
      <c r="AF16" t="b">
        <f t="array" ref="AF16">SUM((INDEX(Le_HolidaysStartDates, $B16, 1) &lt;= Le_SabbaticalEndDates) * (INDEX(Le_HolidaysEndDates, $B16, 1) &gt;= Le_SabbaticalStartDates)) &gt; 0</f>
        <v>1</v>
      </c>
      <c r="AG16" t="b">
        <f t="array" ref="AG16">SUM((INDEX(Le_HolidaysStartDates, $B16, 1) &lt;= Le_HolidaysEndDates) * (INDEX(Le_HolidaysEndDates, $B16, 1) &gt;= Le_HolidaysStartDates)) &gt; 1</f>
        <v>1</v>
      </c>
      <c r="AH16" t="b">
        <f t="shared" si="0"/>
        <v>0</v>
      </c>
      <c r="AI16" t="b">
        <v>1</v>
      </c>
      <c r="AJ16">
        <f t="array" aca="1" ref="AJ16" ca="1">SUM((INDEX(Le_HolidaysStartDates, $B16, 1) &lt;= Ca_ListOfDaysOff) * (INDEX(Le_HolidaysEndDates, $B16, 1) &gt;= Ca_ListOfDaysOff))</f>
        <v>0</v>
      </c>
      <c r="AK16" t="b">
        <f ca="1"/>
        <v>0</v>
      </c>
      <c r="AL16"/>
      <c r="AM16">
        <v>9</v>
      </c>
      <c r="AN16">
        <v>0</v>
      </c>
      <c r="AO16">
        <v>0</v>
      </c>
      <c r="AP16">
        <f ca="1"/>
        <v>-44903</v>
      </c>
      <c r="AQ16">
        <v>0</v>
      </c>
      <c r="AR16"/>
      <c r="AS16"/>
    </row>
    <row r="17" spans="1:1024" ht="19.899999999999999" customHeight="1">
      <c r="A17" s="161"/>
      <c r="B17" s="190">
        <v>10</v>
      </c>
      <c r="C17" s="203"/>
      <c r="D17" s="204"/>
      <c r="E17" s="205"/>
      <c r="F17" s="194">
        <f ca="1"/>
        <v>1</v>
      </c>
      <c r="G17" s="206" t="str">
        <f ca="1"/>
        <v/>
      </c>
      <c r="H17" s="207" t="str">
        <f t="shared" ca="1" si="1"/>
        <v/>
      </c>
      <c r="I17" s="194">
        <f t="array" ref="I17">SUM((INDEX(Le_HolidaysStartDates, $B17, 1) &lt;= LecR_SundayDates) * (INDEX(Le_HolidaysEndDates, $B17, 1) &gt;= LecR_SundayDates))</f>
        <v>0</v>
      </c>
      <c r="J17" s="206" t="str">
        <v/>
      </c>
      <c r="K17" s="207" t="str">
        <f t="shared" si="2"/>
        <v/>
      </c>
      <c r="L17" s="194"/>
      <c r="M17" s="161"/>
      <c r="N17" s="190">
        <v>10</v>
      </c>
      <c r="O17" s="197"/>
      <c r="P17" s="198"/>
      <c r="Q17" s="208">
        <v>1</v>
      </c>
      <c r="R17" s="209" t="str">
        <v/>
      </c>
      <c r="S17" s="183"/>
      <c r="T17" s="161"/>
      <c r="U17" s="170"/>
      <c r="V17" s="201"/>
      <c r="W17" s="202"/>
      <c r="X17" s="170"/>
      <c r="Y17" s="170"/>
      <c r="Z17" s="170"/>
      <c r="AA17"/>
      <c r="AB17" t="b">
        <v>1</v>
      </c>
      <c r="AC17" t="b">
        <v>1</v>
      </c>
      <c r="AD17" t="b">
        <v>0</v>
      </c>
      <c r="AE17" t="b">
        <f t="array" ref="AE17">SUM((INDEX(Le_HolidaysStartDates, $B17, 1) &lt;= Le_SickEndDates) * (INDEX(Le_HolidaysEndDates, $B17, 1) &gt;= Le_SickStartDates)) &gt; 0</f>
        <v>1</v>
      </c>
      <c r="AF17" t="b">
        <f t="array" ref="AF17">SUM((INDEX(Le_HolidaysStartDates, $B17, 1) &lt;= Le_SabbaticalEndDates) * (INDEX(Le_HolidaysEndDates, $B17, 1) &gt;= Le_SabbaticalStartDates)) &gt; 0</f>
        <v>1</v>
      </c>
      <c r="AG17" t="b">
        <f t="array" ref="AG17">SUM((INDEX(Le_HolidaysStartDates, $B17, 1) &lt;= Le_HolidaysEndDates) * (INDEX(Le_HolidaysEndDates, $B17, 1) &gt;= Le_HolidaysStartDates)) &gt; 1</f>
        <v>1</v>
      </c>
      <c r="AH17" t="b">
        <f t="shared" si="0"/>
        <v>0</v>
      </c>
      <c r="AI17" t="b">
        <v>1</v>
      </c>
      <c r="AJ17">
        <f t="array" aca="1" ref="AJ17" ca="1">SUM((INDEX(Le_HolidaysStartDates, $B17, 1) &lt;= Ca_ListOfDaysOff) * (INDEX(Le_HolidaysEndDates, $B17, 1) &gt;= Ca_ListOfDaysOff))</f>
        <v>0</v>
      </c>
      <c r="AK17" t="b">
        <f ca="1"/>
        <v>0</v>
      </c>
      <c r="AL17"/>
      <c r="AM17">
        <v>10</v>
      </c>
      <c r="AN17">
        <v>0</v>
      </c>
      <c r="AO17">
        <v>0</v>
      </c>
      <c r="AP17">
        <f ca="1"/>
        <v>-44903</v>
      </c>
      <c r="AQ17">
        <v>0</v>
      </c>
      <c r="AR17">
        <f>AQ16 - AQ17</f>
        <v>0</v>
      </c>
      <c r="AS17"/>
    </row>
    <row r="18" spans="1:1024" ht="19.899999999999999" customHeight="1">
      <c r="A18" s="161"/>
      <c r="B18" s="190">
        <v>11</v>
      </c>
      <c r="C18" s="203"/>
      <c r="D18" s="204"/>
      <c r="E18" s="205"/>
      <c r="F18" s="194">
        <f ca="1"/>
        <v>1</v>
      </c>
      <c r="G18" s="206" t="str">
        <f ca="1"/>
        <v/>
      </c>
      <c r="H18" s="207" t="str">
        <f t="shared" ca="1" si="1"/>
        <v/>
      </c>
      <c r="I18" s="194">
        <f t="array" ref="I18">SUM((INDEX(Le_HolidaysStartDates, $B18, 1) &lt;= LecR_SundayDates) * (INDEX(Le_HolidaysEndDates, $B18, 1) &gt;= LecR_SundayDates))</f>
        <v>0</v>
      </c>
      <c r="J18" s="206" t="str">
        <v/>
      </c>
      <c r="K18" s="207" t="str">
        <f t="shared" si="2"/>
        <v/>
      </c>
      <c r="L18" s="194"/>
      <c r="M18" s="161"/>
      <c r="N18" s="190">
        <v>11</v>
      </c>
      <c r="O18" s="197"/>
      <c r="P18" s="198"/>
      <c r="Q18" s="208">
        <v>1</v>
      </c>
      <c r="R18" s="209" t="str">
        <v/>
      </c>
      <c r="S18" s="183"/>
      <c r="T18" s="161"/>
      <c r="U18" s="170"/>
      <c r="V18" s="201"/>
      <c r="W18" s="202"/>
      <c r="X18" s="170"/>
      <c r="Y18" s="170"/>
      <c r="Z18" s="170"/>
      <c r="AA18"/>
      <c r="AB18" t="b">
        <v>1</v>
      </c>
      <c r="AC18" t="b">
        <v>1</v>
      </c>
      <c r="AD18" t="b">
        <v>0</v>
      </c>
      <c r="AE18" t="b">
        <f t="array" ref="AE18">SUM((INDEX(Le_HolidaysStartDates, $B18, 1) &lt;= Le_SickEndDates) * (INDEX(Le_HolidaysEndDates, $B18, 1) &gt;= Le_SickStartDates)) &gt; 0</f>
        <v>1</v>
      </c>
      <c r="AF18" t="b">
        <f t="array" ref="AF18">SUM((INDEX(Le_HolidaysStartDates, $B18, 1) &lt;= Le_SabbaticalEndDates) * (INDEX(Le_HolidaysEndDates, $B18, 1) &gt;= Le_SabbaticalStartDates)) &gt; 0</f>
        <v>1</v>
      </c>
      <c r="AG18" t="b">
        <f t="array" ref="AG18">SUM((INDEX(Le_HolidaysStartDates, $B18, 1) &lt;= Le_HolidaysEndDates) * (INDEX(Le_HolidaysEndDates, $B18, 1) &gt;= Le_HolidaysStartDates)) &gt; 1</f>
        <v>1</v>
      </c>
      <c r="AH18" t="b">
        <f t="shared" si="0"/>
        <v>0</v>
      </c>
      <c r="AI18" t="b">
        <v>1</v>
      </c>
      <c r="AJ18">
        <f t="array" aca="1" ref="AJ18" ca="1">SUM((INDEX(Le_HolidaysStartDates, $B18, 1) &lt;= Ca_ListOfDaysOff) * (INDEX(Le_HolidaysEndDates, $B18, 1) &gt;= Ca_ListOfDaysOff))</f>
        <v>0</v>
      </c>
      <c r="AK18" t="b">
        <f ca="1"/>
        <v>0</v>
      </c>
      <c r="AL18"/>
      <c r="AM18">
        <v>11</v>
      </c>
      <c r="AN18">
        <v>0</v>
      </c>
      <c r="AO18">
        <v>0</v>
      </c>
      <c r="AP18">
        <f ca="1"/>
        <v>-44903</v>
      </c>
      <c r="AQ18">
        <v>0</v>
      </c>
      <c r="AR18"/>
      <c r="AS18"/>
    </row>
    <row r="19" spans="1:1024" ht="19.899999999999999" customHeight="1">
      <c r="A19" s="161"/>
      <c r="B19" s="190">
        <v>12</v>
      </c>
      <c r="C19" s="203"/>
      <c r="D19" s="204"/>
      <c r="E19" s="205"/>
      <c r="F19" s="194">
        <f ca="1"/>
        <v>1</v>
      </c>
      <c r="G19" s="206" t="str">
        <f ca="1"/>
        <v/>
      </c>
      <c r="H19" s="207" t="str">
        <f t="shared" ca="1" si="1"/>
        <v/>
      </c>
      <c r="I19" s="194">
        <f t="array" ref="I19">SUM((INDEX(Le_HolidaysStartDates, $B19, 1) &lt;= LecR_SundayDates) * (INDEX(Le_HolidaysEndDates, $B19, 1) &gt;= LecR_SundayDates))</f>
        <v>0</v>
      </c>
      <c r="J19" s="206" t="str">
        <v/>
      </c>
      <c r="K19" s="207" t="str">
        <f t="shared" si="2"/>
        <v/>
      </c>
      <c r="L19" s="194"/>
      <c r="M19" s="161"/>
      <c r="N19" s="190">
        <v>12</v>
      </c>
      <c r="O19" s="197"/>
      <c r="P19" s="198"/>
      <c r="Q19" s="208">
        <v>1</v>
      </c>
      <c r="R19" s="209" t="str">
        <v/>
      </c>
      <c r="S19" s="183"/>
      <c r="T19" s="161"/>
      <c r="U19" s="170"/>
      <c r="V19" s="201"/>
      <c r="W19" s="202"/>
      <c r="X19" s="170"/>
      <c r="Y19" s="170"/>
      <c r="Z19" s="170"/>
      <c r="AA19"/>
      <c r="AB19" t="b">
        <v>1</v>
      </c>
      <c r="AC19" t="b">
        <v>1</v>
      </c>
      <c r="AD19" t="b">
        <v>0</v>
      </c>
      <c r="AE19" t="b">
        <f t="array" ref="AE19">SUM((INDEX(Le_HolidaysStartDates, $B19, 1) &lt;= Le_SickEndDates) * (INDEX(Le_HolidaysEndDates, $B19, 1) &gt;= Le_SickStartDates)) &gt; 0</f>
        <v>1</v>
      </c>
      <c r="AF19" t="b">
        <f t="array" ref="AF19">SUM((INDEX(Le_HolidaysStartDates, $B19, 1) &lt;= Le_SabbaticalEndDates) * (INDEX(Le_HolidaysEndDates, $B19, 1) &gt;= Le_SabbaticalStartDates)) &gt; 0</f>
        <v>1</v>
      </c>
      <c r="AG19" t="b">
        <f t="array" ref="AG19">SUM((INDEX(Le_HolidaysStartDates, $B19, 1) &lt;= Le_HolidaysEndDates) * (INDEX(Le_HolidaysEndDates, $B19, 1) &gt;= Le_HolidaysStartDates)) &gt; 1</f>
        <v>1</v>
      </c>
      <c r="AH19" t="b">
        <f t="shared" si="0"/>
        <v>0</v>
      </c>
      <c r="AI19" t="b">
        <v>1</v>
      </c>
      <c r="AJ19">
        <f t="array" aca="1" ref="AJ19" ca="1">SUM((INDEX(Le_HolidaysStartDates, $B19, 1) &lt;= Ca_ListOfDaysOff) * (INDEX(Le_HolidaysEndDates, $B19, 1) &gt;= Ca_ListOfDaysOff))</f>
        <v>0</v>
      </c>
      <c r="AK19" t="b">
        <f ca="1"/>
        <v>0</v>
      </c>
      <c r="AL19"/>
      <c r="AM19">
        <v>12</v>
      </c>
      <c r="AN19">
        <v>0</v>
      </c>
      <c r="AO19">
        <v>0</v>
      </c>
      <c r="AP19">
        <f ca="1"/>
        <v>-44903</v>
      </c>
      <c r="AQ19">
        <v>0</v>
      </c>
      <c r="AR19">
        <f>AQ18 - AQ19</f>
        <v>0</v>
      </c>
      <c r="AS19"/>
    </row>
    <row r="20" spans="1:1024" ht="19.899999999999999" customHeight="1">
      <c r="A20" s="161"/>
      <c r="B20" s="190">
        <v>13</v>
      </c>
      <c r="C20" s="203"/>
      <c r="D20" s="204"/>
      <c r="E20" s="205"/>
      <c r="F20" s="194">
        <f ca="1"/>
        <v>1</v>
      </c>
      <c r="G20" s="206" t="str">
        <f ca="1"/>
        <v/>
      </c>
      <c r="H20" s="207" t="str">
        <f t="shared" ca="1" si="1"/>
        <v/>
      </c>
      <c r="I20" s="194">
        <f t="array" ref="I20">SUM((INDEX(Le_HolidaysStartDates, $B20, 1) &lt;= LecR_SundayDates) * (INDEX(Le_HolidaysEndDates, $B20, 1) &gt;= LecR_SundayDates))</f>
        <v>0</v>
      </c>
      <c r="J20" s="206" t="str">
        <v/>
      </c>
      <c r="K20" s="207" t="str">
        <f t="shared" si="2"/>
        <v/>
      </c>
      <c r="L20" s="194"/>
      <c r="M20" s="161"/>
      <c r="N20" s="190">
        <v>13</v>
      </c>
      <c r="O20" s="197"/>
      <c r="P20" s="198"/>
      <c r="Q20" s="208">
        <v>1</v>
      </c>
      <c r="R20" s="209" t="str">
        <v/>
      </c>
      <c r="S20" s="183"/>
      <c r="T20" s="161"/>
      <c r="U20" s="170"/>
      <c r="V20" s="201"/>
      <c r="W20" s="202"/>
      <c r="X20" s="170"/>
      <c r="Y20" s="170"/>
      <c r="Z20" s="170"/>
      <c r="AA20"/>
      <c r="AB20" t="b">
        <v>1</v>
      </c>
      <c r="AC20" t="b">
        <v>1</v>
      </c>
      <c r="AD20" t="b">
        <v>0</v>
      </c>
      <c r="AE20" t="b">
        <f t="array" ref="AE20">SUM((INDEX(Le_HolidaysStartDates, $B20, 1) &lt;= Le_SickEndDates) * (INDEX(Le_HolidaysEndDates, $B20, 1) &gt;= Le_SickStartDates)) &gt; 0</f>
        <v>1</v>
      </c>
      <c r="AF20" t="b">
        <f t="array" ref="AF20">SUM((INDEX(Le_HolidaysStartDates, $B20, 1) &lt;= Le_SabbaticalEndDates) * (INDEX(Le_HolidaysEndDates, $B20, 1) &gt;= Le_SabbaticalStartDates)) &gt; 0</f>
        <v>1</v>
      </c>
      <c r="AG20" t="b">
        <f t="array" ref="AG20">SUM((INDEX(Le_HolidaysStartDates, $B20, 1) &lt;= Le_HolidaysEndDates) * (INDEX(Le_HolidaysEndDates, $B20, 1) &gt;= Le_HolidaysStartDates)) &gt; 1</f>
        <v>1</v>
      </c>
      <c r="AH20" t="b">
        <f t="shared" si="0"/>
        <v>0</v>
      </c>
      <c r="AI20" t="b">
        <v>1</v>
      </c>
      <c r="AJ20">
        <f t="array" aca="1" ref="AJ20" ca="1">SUM((INDEX(Le_HolidaysStartDates, $B20, 1) &lt;= Ca_ListOfDaysOff) * (INDEX(Le_HolidaysEndDates, $B20, 1) &gt;= Ca_ListOfDaysOff))</f>
        <v>0</v>
      </c>
      <c r="AK20" t="b">
        <f ca="1"/>
        <v>0</v>
      </c>
      <c r="AL20"/>
      <c r="AM20">
        <v>13</v>
      </c>
      <c r="AN20">
        <v>0</v>
      </c>
      <c r="AO20">
        <v>0</v>
      </c>
      <c r="AP20">
        <f ca="1"/>
        <v>-44903</v>
      </c>
      <c r="AQ20">
        <v>0</v>
      </c>
      <c r="AR20"/>
      <c r="AS20"/>
    </row>
    <row r="21" spans="1:1024" ht="19.899999999999999" customHeight="1">
      <c r="A21" s="161"/>
      <c r="B21" s="190">
        <v>14</v>
      </c>
      <c r="C21" s="203"/>
      <c r="D21" s="204"/>
      <c r="E21" s="205"/>
      <c r="F21" s="194">
        <f ca="1"/>
        <v>1</v>
      </c>
      <c r="G21" s="206" t="str">
        <f ca="1"/>
        <v/>
      </c>
      <c r="H21" s="207" t="str">
        <f t="shared" ca="1" si="1"/>
        <v/>
      </c>
      <c r="I21" s="194">
        <f t="array" ref="I21">SUM((INDEX(Le_HolidaysStartDates, $B21, 1) &lt;= LecR_SundayDates) * (INDEX(Le_HolidaysEndDates, $B21, 1) &gt;= LecR_SundayDates))</f>
        <v>0</v>
      </c>
      <c r="J21" s="206" t="str">
        <v/>
      </c>
      <c r="K21" s="207" t="str">
        <f t="shared" si="2"/>
        <v/>
      </c>
      <c r="L21" s="194"/>
      <c r="M21" s="161"/>
      <c r="N21" s="190">
        <v>14</v>
      </c>
      <c r="O21" s="197"/>
      <c r="P21" s="198"/>
      <c r="Q21" s="208">
        <v>1</v>
      </c>
      <c r="R21" s="209" t="str">
        <v/>
      </c>
      <c r="S21" s="183"/>
      <c r="T21" s="161"/>
      <c r="U21" s="170"/>
      <c r="V21" s="201"/>
      <c r="W21" s="202"/>
      <c r="X21" s="170"/>
      <c r="Y21" s="170"/>
      <c r="Z21" s="170"/>
      <c r="AA21"/>
      <c r="AB21" t="b">
        <v>1</v>
      </c>
      <c r="AC21" t="b">
        <v>1</v>
      </c>
      <c r="AD21" t="b">
        <v>0</v>
      </c>
      <c r="AE21" t="b">
        <f t="array" ref="AE21">SUM((INDEX(Le_HolidaysStartDates, $B21, 1) &lt;= Le_SickEndDates) * (INDEX(Le_HolidaysEndDates, $B21, 1) &gt;= Le_SickStartDates)) &gt; 0</f>
        <v>1</v>
      </c>
      <c r="AF21" t="b">
        <f t="array" ref="AF21">SUM((INDEX(Le_HolidaysStartDates, $B21, 1) &lt;= Le_SabbaticalEndDates) * (INDEX(Le_HolidaysEndDates, $B21, 1) &gt;= Le_SabbaticalStartDates)) &gt; 0</f>
        <v>1</v>
      </c>
      <c r="AG21" t="b">
        <f t="array" ref="AG21">SUM((INDEX(Le_HolidaysStartDates, $B21, 1) &lt;= Le_HolidaysEndDates) * (INDEX(Le_HolidaysEndDates, $B21, 1) &gt;= Le_HolidaysStartDates)) &gt; 1</f>
        <v>1</v>
      </c>
      <c r="AH21" t="b">
        <f t="shared" si="0"/>
        <v>0</v>
      </c>
      <c r="AI21" t="b">
        <v>1</v>
      </c>
      <c r="AJ21">
        <f t="array" aca="1" ref="AJ21" ca="1">SUM((INDEX(Le_HolidaysStartDates, $B21, 1) &lt;= Ca_ListOfDaysOff) * (INDEX(Le_HolidaysEndDates, $B21, 1) &gt;= Ca_ListOfDaysOff))</f>
        <v>0</v>
      </c>
      <c r="AK21" t="b">
        <f ca="1"/>
        <v>0</v>
      </c>
      <c r="AL21"/>
      <c r="AM21">
        <v>14</v>
      </c>
      <c r="AN21">
        <v>0</v>
      </c>
      <c r="AO21">
        <v>0</v>
      </c>
      <c r="AP21">
        <f ca="1"/>
        <v>-44903</v>
      </c>
      <c r="AQ21">
        <v>0</v>
      </c>
      <c r="AR21">
        <f>AQ20 - AQ21</f>
        <v>0</v>
      </c>
      <c r="AS21"/>
    </row>
    <row r="22" spans="1:1024" ht="19.899999999999999" customHeight="1">
      <c r="A22" s="161"/>
      <c r="B22" s="190">
        <v>15</v>
      </c>
      <c r="C22" s="203"/>
      <c r="D22" s="204"/>
      <c r="E22" s="205"/>
      <c r="F22" s="194">
        <f ca="1"/>
        <v>1</v>
      </c>
      <c r="G22" s="206" t="str">
        <f ca="1"/>
        <v/>
      </c>
      <c r="H22" s="207" t="str">
        <f t="shared" ca="1" si="1"/>
        <v/>
      </c>
      <c r="I22" s="194">
        <f t="array" ref="I22">SUM((INDEX(Le_HolidaysStartDates, $B22, 1) &lt;= LecR_SundayDates) * (INDEX(Le_HolidaysEndDates, $B22, 1) &gt;= LecR_SundayDates))</f>
        <v>0</v>
      </c>
      <c r="J22" s="206" t="str">
        <v/>
      </c>
      <c r="K22" s="207" t="str">
        <f t="shared" si="2"/>
        <v/>
      </c>
      <c r="L22" s="194"/>
      <c r="M22" s="161"/>
      <c r="N22" s="190">
        <v>15</v>
      </c>
      <c r="O22" s="197"/>
      <c r="P22" s="198"/>
      <c r="Q22" s="208">
        <v>1</v>
      </c>
      <c r="R22" s="210" t="str">
        <v/>
      </c>
      <c r="S22" s="183"/>
      <c r="T22" s="161"/>
      <c r="U22" s="170"/>
      <c r="V22" s="201"/>
      <c r="W22" s="202"/>
      <c r="X22" s="170"/>
      <c r="Y22" s="170"/>
      <c r="Z22" s="170"/>
      <c r="AA22"/>
      <c r="AB22" t="b">
        <v>1</v>
      </c>
      <c r="AC22" t="b">
        <v>1</v>
      </c>
      <c r="AD22" t="b">
        <v>0</v>
      </c>
      <c r="AE22" t="b">
        <f t="array" ref="AE22">SUM((INDEX(Le_HolidaysStartDates, $B22, 1) &lt;= Le_SickEndDates) * (INDEX(Le_HolidaysEndDates, $B22, 1) &gt;= Le_SickStartDates)) &gt; 0</f>
        <v>1</v>
      </c>
      <c r="AF22" t="b">
        <f t="array" ref="AF22">SUM((INDEX(Le_HolidaysStartDates, $B22, 1) &lt;= Le_SabbaticalEndDates) * (INDEX(Le_HolidaysEndDates, $B22, 1) &gt;= Le_SabbaticalStartDates)) &gt; 0</f>
        <v>1</v>
      </c>
      <c r="AG22" t="b">
        <f t="array" ref="AG22">SUM((INDEX(Le_HolidaysStartDates, $B22, 1) &lt;= Le_HolidaysEndDates) * (INDEX(Le_HolidaysEndDates, $B22, 1) &gt;= Le_HolidaysStartDates)) &gt; 1</f>
        <v>1</v>
      </c>
      <c r="AH22" t="b">
        <f t="shared" si="0"/>
        <v>0</v>
      </c>
      <c r="AI22" t="b">
        <v>1</v>
      </c>
      <c r="AJ22">
        <f t="array" aca="1" ref="AJ22" ca="1">SUM((INDEX(Le_HolidaysStartDates, $B22, 1) &lt;= Ca_ListOfDaysOff) * (INDEX(Le_HolidaysEndDates, $B22, 1) &gt;= Ca_ListOfDaysOff))</f>
        <v>0</v>
      </c>
      <c r="AK22" t="b">
        <f ca="1"/>
        <v>0</v>
      </c>
      <c r="AL22"/>
      <c r="AM22">
        <v>15</v>
      </c>
      <c r="AN22">
        <v>0</v>
      </c>
      <c r="AO22">
        <v>0</v>
      </c>
      <c r="AP22">
        <f ca="1"/>
        <v>-44903</v>
      </c>
      <c r="AQ22">
        <v>0</v>
      </c>
      <c r="AR22"/>
      <c r="AS22"/>
    </row>
    <row r="23" spans="1:1024" ht="19.899999999999999" customHeight="1">
      <c r="A23" s="161"/>
      <c r="B23" s="190">
        <v>16</v>
      </c>
      <c r="C23" s="203"/>
      <c r="D23" s="204"/>
      <c r="E23" s="205"/>
      <c r="F23" s="194">
        <f ca="1"/>
        <v>1</v>
      </c>
      <c r="G23" s="206" t="str">
        <f ca="1"/>
        <v/>
      </c>
      <c r="H23" s="207" t="str">
        <f t="shared" ca="1" si="1"/>
        <v/>
      </c>
      <c r="I23" s="194">
        <f t="array" ref="I23">SUM((INDEX(Le_HolidaysStartDates, $B23, 1) &lt;= LecR_SundayDates) * (INDEX(Le_HolidaysEndDates, $B23, 1) &gt;= LecR_SundayDates))</f>
        <v>0</v>
      </c>
      <c r="J23" s="206" t="str">
        <v/>
      </c>
      <c r="K23" s="207" t="str">
        <f t="shared" si="2"/>
        <v/>
      </c>
      <c r="L23" s="194"/>
      <c r="M23" s="161"/>
      <c r="N23" s="1504"/>
      <c r="O23" s="1505" t="s">
        <v>715</v>
      </c>
      <c r="P23" s="1505"/>
      <c r="Q23" s="1506"/>
      <c r="R23" s="1507">
        <f>SUM(R8:R22)</f>
        <v>0</v>
      </c>
      <c r="S23" s="1506"/>
      <c r="T23" s="161"/>
      <c r="U23" s="170"/>
      <c r="V23" s="170"/>
      <c r="W23" s="202"/>
      <c r="X23" s="170"/>
      <c r="Y23" s="170"/>
      <c r="Z23" s="170"/>
      <c r="AA23"/>
      <c r="AB23" t="b">
        <v>1</v>
      </c>
      <c r="AC23" t="b">
        <v>1</v>
      </c>
      <c r="AD23" t="b">
        <v>0</v>
      </c>
      <c r="AE23" t="b">
        <f t="array" ref="AE23">SUM((INDEX(Le_HolidaysStartDates, $B23, 1) &lt;= Le_SickEndDates) * (INDEX(Le_HolidaysEndDates, $B23, 1) &gt;= Le_SickStartDates)) &gt; 0</f>
        <v>1</v>
      </c>
      <c r="AF23" t="b">
        <f t="array" ref="AF23">SUM((INDEX(Le_HolidaysStartDates, $B23, 1) &lt;= Le_SabbaticalEndDates) * (INDEX(Le_HolidaysEndDates, $B23, 1) &gt;= Le_SabbaticalStartDates)) &gt; 0</f>
        <v>1</v>
      </c>
      <c r="AG23" t="b">
        <f t="array" ref="AG23">SUM((INDEX(Le_HolidaysStartDates, $B23, 1) &lt;= Le_HolidaysEndDates) * (INDEX(Le_HolidaysEndDates, $B23, 1) &gt;= Le_HolidaysStartDates)) &gt; 1</f>
        <v>1</v>
      </c>
      <c r="AH23" t="b">
        <f t="shared" si="0"/>
        <v>0</v>
      </c>
      <c r="AI23" t="b">
        <v>1</v>
      </c>
      <c r="AJ23">
        <f t="array" aca="1" ref="AJ23" ca="1">SUM((INDEX(Le_HolidaysStartDates, $B23, 1) &lt;= Ca_ListOfDaysOff) * (INDEX(Le_HolidaysEndDates, $B23, 1) &gt;= Ca_ListOfDaysOff))</f>
        <v>0</v>
      </c>
      <c r="AK23" t="b">
        <f ca="1"/>
        <v>0</v>
      </c>
      <c r="AL23"/>
      <c r="AM23">
        <v>16</v>
      </c>
      <c r="AN23">
        <v>0</v>
      </c>
      <c r="AO23">
        <v>0</v>
      </c>
      <c r="AP23">
        <f ca="1"/>
        <v>-44903</v>
      </c>
      <c r="AQ23">
        <v>0</v>
      </c>
      <c r="AR23">
        <f>AQ22 - AQ23</f>
        <v>0</v>
      </c>
      <c r="AS23"/>
    </row>
    <row r="24" spans="1:1024" ht="19.899999999999999" customHeight="1">
      <c r="A24" s="161"/>
      <c r="B24" s="190">
        <v>17</v>
      </c>
      <c r="C24" s="203"/>
      <c r="D24" s="204"/>
      <c r="E24" s="205"/>
      <c r="F24" s="194">
        <f ca="1"/>
        <v>1</v>
      </c>
      <c r="G24" s="206" t="str">
        <f ca="1"/>
        <v/>
      </c>
      <c r="H24" s="207" t="str">
        <f t="shared" ca="1" si="1"/>
        <v/>
      </c>
      <c r="I24" s="194">
        <f t="array" ref="I24">SUM((INDEX(Le_HolidaysStartDates, $B24, 1) &lt;= LecR_SundayDates) * (INDEX(Le_HolidaysEndDates, $B24, 1) &gt;= LecR_SundayDates))</f>
        <v>0</v>
      </c>
      <c r="J24" s="206" t="str">
        <v/>
      </c>
      <c r="K24" s="207" t="str">
        <f t="shared" si="2"/>
        <v/>
      </c>
      <c r="L24" s="194"/>
      <c r="M24" s="161"/>
      <c r="N24" s="1504"/>
      <c r="O24" s="1504"/>
      <c r="P24" s="1505"/>
      <c r="Q24" s="1506"/>
      <c r="R24" s="1506"/>
      <c r="S24" s="1506"/>
      <c r="T24" s="161"/>
      <c r="U24" s="170"/>
      <c r="V24" s="170"/>
      <c r="W24" s="202"/>
      <c r="X24" s="170"/>
      <c r="Y24" s="170"/>
      <c r="Z24" s="170"/>
      <c r="AA24"/>
      <c r="AB24" t="b">
        <v>1</v>
      </c>
      <c r="AC24" t="b">
        <v>1</v>
      </c>
      <c r="AD24" t="b">
        <v>0</v>
      </c>
      <c r="AE24" t="b">
        <f t="array" ref="AE24">SUM((INDEX(Le_HolidaysStartDates, $B24, 1) &lt;= Le_SickEndDates) * (INDEX(Le_HolidaysEndDates, $B24, 1) &gt;= Le_SickStartDates)) &gt; 0</f>
        <v>1</v>
      </c>
      <c r="AF24" t="b">
        <f t="array" ref="AF24">SUM((INDEX(Le_HolidaysStartDates, $B24, 1) &lt;= Le_SabbaticalEndDates) * (INDEX(Le_HolidaysEndDates, $B24, 1) &gt;= Le_SabbaticalStartDates)) &gt; 0</f>
        <v>1</v>
      </c>
      <c r="AG24" t="b">
        <f t="array" ref="AG24">SUM((INDEX(Le_HolidaysStartDates, $B24, 1) &lt;= Le_HolidaysEndDates) * (INDEX(Le_HolidaysEndDates, $B24, 1) &gt;= Le_HolidaysStartDates)) &gt; 1</f>
        <v>1</v>
      </c>
      <c r="AH24" t="b">
        <f t="shared" si="0"/>
        <v>0</v>
      </c>
      <c r="AI24" t="b">
        <v>1</v>
      </c>
      <c r="AJ24">
        <f t="array" aca="1" ref="AJ24" ca="1">SUM((INDEX(Le_HolidaysStartDates, $B24, 1) &lt;= Ca_ListOfDaysOff) * (INDEX(Le_HolidaysEndDates, $B24, 1) &gt;= Ca_ListOfDaysOff))</f>
        <v>0</v>
      </c>
      <c r="AK24" t="b">
        <f ca="1"/>
        <v>0</v>
      </c>
      <c r="AL24"/>
      <c r="AM24">
        <v>17</v>
      </c>
      <c r="AN24">
        <v>0</v>
      </c>
      <c r="AO24">
        <v>0</v>
      </c>
      <c r="AP24">
        <f ca="1"/>
        <v>-44903</v>
      </c>
      <c r="AQ24">
        <v>0</v>
      </c>
      <c r="AR24"/>
      <c r="AS24"/>
    </row>
    <row r="25" spans="1:1024" ht="19.899999999999999" customHeight="1">
      <c r="A25" s="161"/>
      <c r="B25" s="190">
        <v>18</v>
      </c>
      <c r="C25" s="203"/>
      <c r="D25" s="204"/>
      <c r="E25" s="205"/>
      <c r="F25" s="194">
        <f ca="1"/>
        <v>1</v>
      </c>
      <c r="G25" s="206" t="str">
        <f ca="1"/>
        <v/>
      </c>
      <c r="H25" s="207" t="str">
        <f t="shared" ca="1" si="1"/>
        <v/>
      </c>
      <c r="I25" s="194">
        <f t="array" ref="I25">SUM((INDEX(Le_HolidaysStartDates, $B25, 1) &lt;= LecR_SundayDates) * (INDEX(Le_HolidaysEndDates, $B25, 1) &gt;= LecR_SundayDates))</f>
        <v>0</v>
      </c>
      <c r="J25" s="206" t="str">
        <v/>
      </c>
      <c r="K25" s="207" t="str">
        <f t="shared" si="2"/>
        <v/>
      </c>
      <c r="L25" s="194"/>
      <c r="M25" s="161"/>
      <c r="N25" s="161"/>
      <c r="O25" s="161"/>
      <c r="P25" s="161"/>
      <c r="Q25" s="161"/>
      <c r="R25" s="161"/>
      <c r="S25" s="161"/>
      <c r="T25" s="161"/>
      <c r="U25" s="170"/>
      <c r="V25" s="170"/>
      <c r="W25" s="202"/>
      <c r="X25" s="170"/>
      <c r="Y25" s="170"/>
      <c r="Z25" s="170"/>
      <c r="AA25"/>
      <c r="AB25" t="b">
        <v>1</v>
      </c>
      <c r="AC25" t="b">
        <v>1</v>
      </c>
      <c r="AD25" t="b">
        <v>0</v>
      </c>
      <c r="AE25" t="b">
        <f t="array" ref="AE25">SUM((INDEX(Le_HolidaysStartDates, $B25, 1) &lt;= Le_SickEndDates) * (INDEX(Le_HolidaysEndDates, $B25, 1) &gt;= Le_SickStartDates)) &gt; 0</f>
        <v>1</v>
      </c>
      <c r="AF25" t="b">
        <f t="array" ref="AF25">SUM((INDEX(Le_HolidaysStartDates, $B25, 1) &lt;= Le_SabbaticalEndDates) * (INDEX(Le_HolidaysEndDates, $B25, 1) &gt;= Le_SabbaticalStartDates)) &gt; 0</f>
        <v>1</v>
      </c>
      <c r="AG25" t="b">
        <f t="array" ref="AG25">SUM((INDEX(Le_HolidaysStartDates, $B25, 1) &lt;= Le_HolidaysEndDates) * (INDEX(Le_HolidaysEndDates, $B25, 1) &gt;= Le_HolidaysStartDates)) &gt; 1</f>
        <v>1</v>
      </c>
      <c r="AH25" t="b">
        <f t="shared" si="0"/>
        <v>0</v>
      </c>
      <c r="AI25" t="b">
        <v>1</v>
      </c>
      <c r="AJ25">
        <f t="array" aca="1" ref="AJ25" ca="1">SUM((INDEX(Le_HolidaysStartDates, $B25, 1) &lt;= Ca_ListOfDaysOff) * (INDEX(Le_HolidaysEndDates, $B25, 1) &gt;= Ca_ListOfDaysOff))</f>
        <v>0</v>
      </c>
      <c r="AK25" t="b">
        <f ca="1"/>
        <v>0</v>
      </c>
      <c r="AL25"/>
      <c r="AM25">
        <v>18</v>
      </c>
      <c r="AN25">
        <v>0</v>
      </c>
      <c r="AO25">
        <v>0</v>
      </c>
      <c r="AP25">
        <f ca="1"/>
        <v>-44903</v>
      </c>
      <c r="AQ25">
        <v>0</v>
      </c>
      <c r="AR25">
        <f>AQ24 - AQ25</f>
        <v>0</v>
      </c>
      <c r="AS25"/>
    </row>
    <row r="26" spans="1:1024" ht="19.899999999999999" customHeight="1">
      <c r="A26" s="161"/>
      <c r="B26" s="190">
        <v>19</v>
      </c>
      <c r="C26" s="203"/>
      <c r="D26" s="204"/>
      <c r="E26" s="205"/>
      <c r="F26" s="194">
        <f ca="1"/>
        <v>1</v>
      </c>
      <c r="G26" s="206" t="str">
        <f ca="1"/>
        <v/>
      </c>
      <c r="H26" s="207" t="str">
        <f t="shared" ca="1" si="1"/>
        <v/>
      </c>
      <c r="I26" s="194">
        <f t="array" ref="I26">SUM((INDEX(Le_HolidaysStartDates, $B26, 1) &lt;= LecR_SundayDates) * (INDEX(Le_HolidaysEndDates, $B26, 1) &gt;= LecR_SundayDates))</f>
        <v>0</v>
      </c>
      <c r="J26" s="206" t="str">
        <v/>
      </c>
      <c r="K26" s="207" t="str">
        <f t="shared" si="2"/>
        <v/>
      </c>
      <c r="L26" s="194"/>
      <c r="M26" s="161"/>
      <c r="N26" s="1497" t="s">
        <v>716</v>
      </c>
      <c r="O26" s="1497"/>
      <c r="P26" s="1497"/>
      <c r="Q26" s="161"/>
      <c r="R26" s="161"/>
      <c r="S26" s="161"/>
      <c r="T26" s="161"/>
      <c r="U26" s="170"/>
      <c r="V26" s="170"/>
      <c r="W26" s="202"/>
      <c r="X26" s="170"/>
      <c r="Y26" s="170"/>
      <c r="Z26" s="170"/>
      <c r="AA26"/>
      <c r="AB26" t="b">
        <v>1</v>
      </c>
      <c r="AC26" t="b">
        <v>1</v>
      </c>
      <c r="AD26" t="b">
        <v>0</v>
      </c>
      <c r="AE26" t="b">
        <f t="array" ref="AE26">SUM((INDEX(Le_HolidaysStartDates, $B26, 1) &lt;= Le_SickEndDates) * (INDEX(Le_HolidaysEndDates, $B26, 1) &gt;= Le_SickStartDates)) &gt; 0</f>
        <v>1</v>
      </c>
      <c r="AF26" t="b">
        <f t="array" ref="AF26">SUM((INDEX(Le_HolidaysStartDates, $B26, 1) &lt;= Le_SabbaticalEndDates) * (INDEX(Le_HolidaysEndDates, $B26, 1) &gt;= Le_SabbaticalStartDates)) &gt; 0</f>
        <v>1</v>
      </c>
      <c r="AG26" t="b">
        <f t="array" ref="AG26">SUM((INDEX(Le_HolidaysStartDates, $B26, 1) &lt;= Le_HolidaysEndDates) * (INDEX(Le_HolidaysEndDates, $B26, 1) &gt;= Le_HolidaysStartDates)) &gt; 1</f>
        <v>1</v>
      </c>
      <c r="AH26" t="b">
        <f t="shared" si="0"/>
        <v>0</v>
      </c>
      <c r="AI26" t="b">
        <v>1</v>
      </c>
      <c r="AJ26">
        <f t="array" aca="1" ref="AJ26" ca="1">SUM((INDEX(Le_HolidaysStartDates, $B26, 1) &lt;= Ca_ListOfDaysOff) * (INDEX(Le_HolidaysEndDates, $B26, 1) &gt;= Ca_ListOfDaysOff))</f>
        <v>0</v>
      </c>
      <c r="AK26" t="b">
        <f ca="1"/>
        <v>0</v>
      </c>
      <c r="AL26"/>
      <c r="AM26">
        <v>19</v>
      </c>
      <c r="AN26">
        <v>0</v>
      </c>
      <c r="AO26">
        <v>0</v>
      </c>
      <c r="AP26">
        <f ca="1"/>
        <v>-44903</v>
      </c>
      <c r="AQ26">
        <v>0</v>
      </c>
      <c r="AR26"/>
      <c r="AS26"/>
    </row>
    <row r="27" spans="1:1024" ht="19.899999999999999" customHeight="1">
      <c r="A27" s="161"/>
      <c r="B27" s="190">
        <v>20</v>
      </c>
      <c r="C27" s="203"/>
      <c r="D27" s="204"/>
      <c r="E27" s="205"/>
      <c r="F27" s="194">
        <f ca="1"/>
        <v>1</v>
      </c>
      <c r="G27" s="206" t="str">
        <f ca="1"/>
        <v/>
      </c>
      <c r="H27" s="207" t="str">
        <f t="shared" ca="1" si="1"/>
        <v/>
      </c>
      <c r="I27" s="194">
        <f t="array" ref="I27">SUM((INDEX(Le_HolidaysStartDates, $B27, 1) &lt;= LecR_SundayDates) * (INDEX(Le_HolidaysEndDates, $B27, 1) &gt;= LecR_SundayDates))</f>
        <v>0</v>
      </c>
      <c r="J27" s="206" t="str">
        <v/>
      </c>
      <c r="K27" s="207" t="str">
        <f t="shared" si="2"/>
        <v/>
      </c>
      <c r="L27" s="194"/>
      <c r="M27" s="161"/>
      <c r="N27" s="1497"/>
      <c r="O27" s="1497"/>
      <c r="P27" s="1497"/>
      <c r="Q27" s="161"/>
      <c r="R27" s="161"/>
      <c r="S27" s="161"/>
      <c r="T27" s="161"/>
      <c r="U27" s="170"/>
      <c r="V27" s="170"/>
      <c r="W27" s="202"/>
      <c r="X27" s="170"/>
      <c r="Y27" s="170"/>
      <c r="Z27" s="170"/>
      <c r="AA27"/>
      <c r="AB27" t="b">
        <v>1</v>
      </c>
      <c r="AC27" t="b">
        <v>1</v>
      </c>
      <c r="AD27" t="b">
        <v>0</v>
      </c>
      <c r="AE27" t="b">
        <f t="array" ref="AE27">SUM((INDEX(Le_HolidaysStartDates, $B27, 1) &lt;= Le_SickEndDates) * (INDEX(Le_HolidaysEndDates, $B27, 1) &gt;= Le_SickStartDates)) &gt; 0</f>
        <v>1</v>
      </c>
      <c r="AF27" t="b">
        <f t="array" ref="AF27">SUM((INDEX(Le_HolidaysStartDates, $B27, 1) &lt;= Le_SabbaticalEndDates) * (INDEX(Le_HolidaysEndDates, $B27, 1) &gt;= Le_SabbaticalStartDates)) &gt; 0</f>
        <v>1</v>
      </c>
      <c r="AG27" t="b">
        <f t="array" ref="AG27">SUM((INDEX(Le_HolidaysStartDates, $B27, 1) &lt;= Le_HolidaysEndDates) * (INDEX(Le_HolidaysEndDates, $B27, 1) &gt;= Le_HolidaysStartDates)) &gt; 1</f>
        <v>1</v>
      </c>
      <c r="AH27" t="b">
        <f t="shared" si="0"/>
        <v>0</v>
      </c>
      <c r="AI27" t="b">
        <v>1</v>
      </c>
      <c r="AJ27">
        <f t="array" aca="1" ref="AJ27" ca="1">SUM((INDEX(Le_HolidaysStartDates, $B27, 1) &lt;= Ca_ListOfDaysOff) * (INDEX(Le_HolidaysEndDates, $B27, 1) &gt;= Ca_ListOfDaysOff))</f>
        <v>0</v>
      </c>
      <c r="AK27" t="b">
        <f ca="1"/>
        <v>0</v>
      </c>
      <c r="AL27"/>
      <c r="AM27">
        <v>20</v>
      </c>
      <c r="AN27">
        <v>0</v>
      </c>
      <c r="AO27">
        <v>0</v>
      </c>
      <c r="AP27">
        <f ca="1"/>
        <v>-44903</v>
      </c>
      <c r="AQ27">
        <v>0</v>
      </c>
      <c r="AR27">
        <f>AQ26 - AQ27</f>
        <v>0</v>
      </c>
      <c r="AS27"/>
    </row>
    <row r="28" spans="1:1024" ht="19.899999999999999" customHeight="1">
      <c r="A28" s="161"/>
      <c r="B28" s="190">
        <v>21</v>
      </c>
      <c r="C28" s="203"/>
      <c r="D28" s="204"/>
      <c r="E28" s="205"/>
      <c r="F28" s="194">
        <f ca="1"/>
        <v>1</v>
      </c>
      <c r="G28" s="206" t="str">
        <f ca="1"/>
        <v/>
      </c>
      <c r="H28" s="207" t="str">
        <f t="shared" ca="1" si="1"/>
        <v/>
      </c>
      <c r="I28" s="194">
        <f t="array" ref="I28">SUM((INDEX(Le_HolidaysStartDates, $B28, 1) &lt;= LecR_SundayDates) * (INDEX(Le_HolidaysEndDates, $B28, 1) &gt;= LecR_SundayDates))</f>
        <v>0</v>
      </c>
      <c r="J28" s="206" t="str">
        <v/>
      </c>
      <c r="K28" s="207" t="str">
        <f t="shared" si="2"/>
        <v/>
      </c>
      <c r="L28" s="194"/>
      <c r="M28" s="161"/>
      <c r="N28" s="174"/>
      <c r="O28" s="1498" t="s">
        <v>700</v>
      </c>
      <c r="P28" s="1499" t="s">
        <v>701</v>
      </c>
      <c r="Q28" s="174"/>
      <c r="R28" s="1500" t="s">
        <v>717</v>
      </c>
      <c r="S28" s="174"/>
      <c r="T28" s="161"/>
      <c r="U28" s="170"/>
      <c r="V28" s="170"/>
      <c r="W28" s="202"/>
      <c r="X28" s="170"/>
      <c r="Y28" s="170"/>
      <c r="Z28" s="170"/>
      <c r="AA28"/>
      <c r="AB28" t="b">
        <v>1</v>
      </c>
      <c r="AC28" t="b">
        <v>1</v>
      </c>
      <c r="AD28" t="b">
        <v>0</v>
      </c>
      <c r="AE28" t="b">
        <f t="array" ref="AE28">SUM((INDEX(Le_HolidaysStartDates, $B28, 1) &lt;= Le_SickEndDates) * (INDEX(Le_HolidaysEndDates, $B28, 1) &gt;= Le_SickStartDates)) &gt; 0</f>
        <v>1</v>
      </c>
      <c r="AF28" t="b">
        <f t="array" ref="AF28">SUM((INDEX(Le_HolidaysStartDates, $B28, 1) &lt;= Le_SabbaticalEndDates) * (INDEX(Le_HolidaysEndDates, $B28, 1) &gt;= Le_SabbaticalStartDates)) &gt; 0</f>
        <v>1</v>
      </c>
      <c r="AG28" t="b">
        <f t="array" ref="AG28">SUM((INDEX(Le_HolidaysStartDates, $B28, 1) &lt;= Le_HolidaysEndDates) * (INDEX(Le_HolidaysEndDates, $B28, 1) &gt;= Le_HolidaysStartDates)) &gt; 1</f>
        <v>1</v>
      </c>
      <c r="AH28" t="b">
        <f t="shared" si="0"/>
        <v>0</v>
      </c>
      <c r="AI28" t="b">
        <v>1</v>
      </c>
      <c r="AJ28">
        <f t="array" aca="1" ref="AJ28" ca="1">SUM((INDEX(Le_HolidaysStartDates, $B28, 1) &lt;= Ca_ListOfDaysOff) * (INDEX(Le_HolidaysEndDates, $B28, 1) &gt;= Ca_ListOfDaysOff))</f>
        <v>0</v>
      </c>
      <c r="AK28" t="b">
        <f ca="1"/>
        <v>0</v>
      </c>
      <c r="AL28"/>
      <c r="AM28">
        <v>21</v>
      </c>
      <c r="AN28">
        <v>0</v>
      </c>
      <c r="AO28">
        <v>0</v>
      </c>
      <c r="AP28">
        <f ca="1"/>
        <v>-44903</v>
      </c>
      <c r="AQ28">
        <v>0</v>
      </c>
      <c r="AR28"/>
      <c r="AS28"/>
    </row>
    <row r="29" spans="1:1024" ht="19.899999999999999" customHeight="1">
      <c r="A29" s="161"/>
      <c r="B29" s="190">
        <v>22</v>
      </c>
      <c r="C29" s="203"/>
      <c r="D29" s="204"/>
      <c r="E29" s="205"/>
      <c r="F29" s="194">
        <f ca="1"/>
        <v>1</v>
      </c>
      <c r="G29" s="206" t="str">
        <f ca="1"/>
        <v/>
      </c>
      <c r="H29" s="207" t="str">
        <f t="shared" ca="1" si="1"/>
        <v/>
      </c>
      <c r="I29" s="194">
        <f t="array" ref="I29">SUM((INDEX(Le_HolidaysStartDates, $B29, 1) &lt;= LecR_SundayDates) * (INDEX(Le_HolidaysEndDates, $B29, 1) &gt;= LecR_SundayDates))</f>
        <v>0</v>
      </c>
      <c r="J29" s="206" t="str">
        <v/>
      </c>
      <c r="K29" s="207" t="str">
        <f t="shared" si="2"/>
        <v/>
      </c>
      <c r="L29" s="194"/>
      <c r="M29" s="161"/>
      <c r="N29" s="189"/>
      <c r="O29" s="1498"/>
      <c r="P29" s="1499"/>
      <c r="Q29" s="189"/>
      <c r="R29" s="1500"/>
      <c r="S29" s="189"/>
      <c r="T29" s="161"/>
      <c r="U29" s="170"/>
      <c r="V29" s="170"/>
      <c r="W29" s="202"/>
      <c r="X29" s="170"/>
      <c r="Y29" s="170"/>
      <c r="Z29" s="170"/>
      <c r="AA29"/>
      <c r="AB29" t="b">
        <v>1</v>
      </c>
      <c r="AC29" t="b">
        <v>1</v>
      </c>
      <c r="AD29" t="b">
        <v>0</v>
      </c>
      <c r="AE29" t="b">
        <f t="array" ref="AE29">SUM((INDEX(Le_HolidaysStartDates, $B29, 1) &lt;= Le_SickEndDates) * (INDEX(Le_HolidaysEndDates, $B29, 1) &gt;= Le_SickStartDates)) &gt; 0</f>
        <v>1</v>
      </c>
      <c r="AF29" t="b">
        <f t="array" ref="AF29">SUM((INDEX(Le_HolidaysStartDates, $B29, 1) &lt;= Le_SabbaticalEndDates) * (INDEX(Le_HolidaysEndDates, $B29, 1) &gt;= Le_SabbaticalStartDates)) &gt; 0</f>
        <v>1</v>
      </c>
      <c r="AG29" t="b">
        <f t="array" ref="AG29">SUM((INDEX(Le_HolidaysStartDates, $B29, 1) &lt;= Le_HolidaysEndDates) * (INDEX(Le_HolidaysEndDates, $B29, 1) &gt;= Le_HolidaysStartDates)) &gt; 1</f>
        <v>1</v>
      </c>
      <c r="AH29" t="b">
        <f t="shared" si="0"/>
        <v>0</v>
      </c>
      <c r="AI29" t="b">
        <v>1</v>
      </c>
      <c r="AJ29">
        <f t="array" aca="1" ref="AJ29" ca="1">SUM((INDEX(Le_HolidaysStartDates, $B29, 1) &lt;= Ca_ListOfDaysOff) * (INDEX(Le_HolidaysEndDates, $B29, 1) &gt;= Ca_ListOfDaysOff))</f>
        <v>0</v>
      </c>
      <c r="AK29" t="b">
        <f ca="1"/>
        <v>0</v>
      </c>
      <c r="AL29"/>
      <c r="AM29">
        <v>22</v>
      </c>
      <c r="AN29">
        <v>0</v>
      </c>
      <c r="AO29">
        <v>0</v>
      </c>
      <c r="AP29">
        <f ca="1"/>
        <v>-44903</v>
      </c>
      <c r="AQ29">
        <v>0</v>
      </c>
      <c r="AR29">
        <f>AQ28 - AQ29</f>
        <v>0</v>
      </c>
      <c r="AS29"/>
    </row>
    <row r="30" spans="1:1024" ht="19.899999999999999" customHeight="1">
      <c r="A30" s="161"/>
      <c r="B30" s="190">
        <v>23</v>
      </c>
      <c r="C30" s="203"/>
      <c r="D30" s="204"/>
      <c r="E30" s="205"/>
      <c r="F30" s="194">
        <f ca="1"/>
        <v>1</v>
      </c>
      <c r="G30" s="206" t="str">
        <f ca="1"/>
        <v/>
      </c>
      <c r="H30" s="207" t="str">
        <f t="shared" ca="1" si="1"/>
        <v/>
      </c>
      <c r="I30" s="194">
        <f t="array" ref="I30">SUM((INDEX(Le_HolidaysStartDates, $B30, 1) &lt;= LecR_SundayDates) * (INDEX(Le_HolidaysEndDates, $B30, 1) &gt;= LecR_SundayDates))</f>
        <v>0</v>
      </c>
      <c r="J30" s="206" t="str">
        <v/>
      </c>
      <c r="K30" s="207" t="str">
        <f t="shared" si="2"/>
        <v/>
      </c>
      <c r="L30" s="194"/>
      <c r="M30" s="161"/>
      <c r="N30" s="190">
        <v>1</v>
      </c>
      <c r="O30" s="197"/>
      <c r="P30" s="198"/>
      <c r="Q30" s="208">
        <f t="array" ref="Q30:Q32">(Le_SabbaticalEndDates - Le_SabbaticalStartDates) + 1</f>
        <v>1</v>
      </c>
      <c r="R30" s="200" t="str">
        <f t="array" ref="R30:R32">IF(Le_SabbaticalBlank, "", Q30:Q32)</f>
        <v/>
      </c>
      <c r="S30" s="183"/>
      <c r="T30" s="161"/>
      <c r="U30" s="170"/>
      <c r="V30" s="170"/>
      <c r="W30" s="202"/>
      <c r="X30" s="170"/>
      <c r="Y30" s="170"/>
      <c r="Z30" s="170"/>
      <c r="AA30"/>
      <c r="AB30" t="b">
        <v>1</v>
      </c>
      <c r="AC30" t="b">
        <v>1</v>
      </c>
      <c r="AD30" t="b">
        <v>0</v>
      </c>
      <c r="AE30" t="b">
        <f t="array" ref="AE30">SUM((INDEX(Le_HolidaysStartDates, $B30, 1) &lt;= Le_SickEndDates) * (INDEX(Le_HolidaysEndDates, $B30, 1) &gt;= Le_SickStartDates)) &gt; 0</f>
        <v>1</v>
      </c>
      <c r="AF30" t="b">
        <f t="array" ref="AF30">SUM((INDEX(Le_HolidaysStartDates, $B30, 1) &lt;= Le_SabbaticalEndDates) * (INDEX(Le_HolidaysEndDates, $B30, 1) &gt;= Le_SabbaticalStartDates)) &gt; 0</f>
        <v>1</v>
      </c>
      <c r="AG30" t="b">
        <f t="array" ref="AG30">SUM((INDEX(Le_HolidaysStartDates, $B30, 1) &lt;= Le_HolidaysEndDates) * (INDEX(Le_HolidaysEndDates, $B30, 1) &gt;= Le_HolidaysStartDates)) &gt; 1</f>
        <v>1</v>
      </c>
      <c r="AH30" t="b">
        <f t="shared" si="0"/>
        <v>0</v>
      </c>
      <c r="AI30" t="b">
        <v>1</v>
      </c>
      <c r="AJ30">
        <f t="array" aca="1" ref="AJ30" ca="1">SUM((INDEX(Le_HolidaysStartDates, $B30, 1) &lt;= Ca_ListOfDaysOff) * (INDEX(Le_HolidaysEndDates, $B30, 1) &gt;= Ca_ListOfDaysOff))</f>
        <v>0</v>
      </c>
      <c r="AK30" t="b">
        <f ca="1"/>
        <v>0</v>
      </c>
      <c r="AL30"/>
      <c r="AM30">
        <v>23</v>
      </c>
      <c r="AN30">
        <v>0</v>
      </c>
      <c r="AO30">
        <v>0</v>
      </c>
      <c r="AP30">
        <f ca="1"/>
        <v>-44903</v>
      </c>
      <c r="AQ30">
        <v>0</v>
      </c>
      <c r="AR30"/>
      <c r="AS30"/>
    </row>
    <row r="31" spans="1:1024" s="152" customFormat="1" ht="19.899999999999999" customHeight="1">
      <c r="A31" s="161"/>
      <c r="B31" s="190">
        <v>24</v>
      </c>
      <c r="C31" s="203"/>
      <c r="D31" s="204"/>
      <c r="E31" s="205"/>
      <c r="F31" s="194">
        <f ca="1"/>
        <v>1</v>
      </c>
      <c r="G31" s="206" t="str">
        <f ca="1"/>
        <v/>
      </c>
      <c r="H31" s="207" t="str">
        <f t="shared" ca="1" si="1"/>
        <v/>
      </c>
      <c r="I31" s="194">
        <f t="array" ref="I31">SUM((INDEX(Le_HolidaysStartDates, $B31, 1) &lt;= LecR_SundayDates) * (INDEX(Le_HolidaysEndDates, $B31, 1) &gt;= LecR_SundayDates))</f>
        <v>0</v>
      </c>
      <c r="J31" s="206" t="str">
        <v/>
      </c>
      <c r="K31" s="207" t="str">
        <f t="shared" si="2"/>
        <v/>
      </c>
      <c r="L31" s="194"/>
      <c r="M31" s="161"/>
      <c r="N31" s="190">
        <v>2</v>
      </c>
      <c r="O31" s="197"/>
      <c r="P31" s="198"/>
      <c r="Q31" s="208">
        <v>1</v>
      </c>
      <c r="R31" s="209" t="str">
        <v/>
      </c>
      <c r="S31" s="183"/>
      <c r="T31" s="161"/>
      <c r="U31" s="170"/>
      <c r="V31" s="170"/>
      <c r="W31" s="202"/>
      <c r="X31" s="170"/>
      <c r="Y31" s="170"/>
      <c r="Z31" s="170"/>
      <c r="AA31"/>
      <c r="AB31" t="b">
        <v>1</v>
      </c>
      <c r="AC31" t="b">
        <v>1</v>
      </c>
      <c r="AD31" t="b">
        <v>0</v>
      </c>
      <c r="AE31" t="b">
        <f t="array" ref="AE31">SUM((INDEX(Le_HolidaysStartDates, $B31, 1) &lt;= Le_SickEndDates) * (INDEX(Le_HolidaysEndDates, $B31, 1) &gt;= Le_SickStartDates)) &gt; 0</f>
        <v>1</v>
      </c>
      <c r="AF31" t="b">
        <f t="array" ref="AF31">SUM((INDEX(Le_HolidaysStartDates, $B31, 1) &lt;= Le_SabbaticalEndDates) * (INDEX(Le_HolidaysEndDates, $B31, 1) &gt;= Le_SabbaticalStartDates)) &gt; 0</f>
        <v>1</v>
      </c>
      <c r="AG31" t="b">
        <f t="array" ref="AG31">SUM((INDEX(Le_HolidaysStartDates, $B31, 1) &lt;= Le_HolidaysEndDates) * (INDEX(Le_HolidaysEndDates, $B31, 1) &gt;= Le_HolidaysStartDates)) &gt; 1</f>
        <v>1</v>
      </c>
      <c r="AH31" t="b">
        <f t="shared" si="0"/>
        <v>0</v>
      </c>
      <c r="AI31" t="b">
        <v>1</v>
      </c>
      <c r="AJ31">
        <f t="array" aca="1" ref="AJ31" ca="1">SUM((INDEX(Le_HolidaysStartDates, $B31, 1) &lt;= Ca_ListOfDaysOff) * (INDEX(Le_HolidaysEndDates, $B31, 1) &gt;= Ca_ListOfDaysOff))</f>
        <v>0</v>
      </c>
      <c r="AK31" t="b">
        <f ca="1"/>
        <v>0</v>
      </c>
      <c r="AL31"/>
      <c r="AM31">
        <v>24</v>
      </c>
      <c r="AN31">
        <v>0</v>
      </c>
      <c r="AO31">
        <v>0</v>
      </c>
      <c r="AP31">
        <f ca="1"/>
        <v>-44903</v>
      </c>
      <c r="AQ31">
        <v>0</v>
      </c>
      <c r="AR31">
        <f>AQ30 - AQ31</f>
        <v>0</v>
      </c>
      <c r="AS31"/>
      <c r="AT31" s="213"/>
      <c r="AU31" s="213"/>
      <c r="AV31" s="213"/>
      <c r="AW31" s="213"/>
      <c r="AX31" s="213"/>
      <c r="AY31" s="213"/>
      <c r="ALW31"/>
      <c r="ALX31"/>
      <c r="ALY31"/>
      <c r="ALZ31"/>
      <c r="AMA31"/>
      <c r="AMB31"/>
      <c r="AMC31"/>
      <c r="AMD31"/>
      <c r="AME31"/>
      <c r="AMF31"/>
      <c r="AMG31"/>
      <c r="AMH31"/>
      <c r="AMI31"/>
      <c r="AMJ31"/>
    </row>
    <row r="32" spans="1:1024" s="152" customFormat="1" ht="19.899999999999999" customHeight="1">
      <c r="A32" s="161"/>
      <c r="B32" s="190">
        <v>25</v>
      </c>
      <c r="C32" s="214"/>
      <c r="D32" s="215"/>
      <c r="E32" s="216"/>
      <c r="F32" s="194">
        <f ca="1"/>
        <v>1</v>
      </c>
      <c r="G32" s="217" t="str">
        <f ca="1"/>
        <v/>
      </c>
      <c r="H32" s="207" t="str">
        <f t="shared" ca="1" si="1"/>
        <v/>
      </c>
      <c r="I32" s="194">
        <f t="array" ref="I32">SUM((INDEX(Le_HolidaysStartDates, $B32, 1) &lt;= LecR_SundayDates) * (INDEX(Le_HolidaysEndDates, $B32, 1) &gt;= LecR_SundayDates))</f>
        <v>0</v>
      </c>
      <c r="J32" s="217" t="str">
        <v/>
      </c>
      <c r="K32" s="207" t="str">
        <f t="shared" si="2"/>
        <v/>
      </c>
      <c r="L32" s="194"/>
      <c r="M32" s="161"/>
      <c r="N32" s="190">
        <v>3</v>
      </c>
      <c r="O32" s="197"/>
      <c r="P32" s="198"/>
      <c r="Q32" s="208">
        <v>1</v>
      </c>
      <c r="R32" s="210" t="str">
        <v/>
      </c>
      <c r="S32" s="183"/>
      <c r="T32" s="161"/>
      <c r="U32" s="170"/>
      <c r="V32" s="170"/>
      <c r="W32" s="202"/>
      <c r="X32" s="170"/>
      <c r="Y32" s="170"/>
      <c r="Z32" s="170"/>
      <c r="AA32"/>
      <c r="AB32" t="b">
        <v>1</v>
      </c>
      <c r="AC32" t="b">
        <v>1</v>
      </c>
      <c r="AD32" t="b">
        <v>0</v>
      </c>
      <c r="AE32" t="b">
        <f t="array" ref="AE32">SUM((INDEX(Le_HolidaysStartDates, $B32, 1) &lt;= Le_SickEndDates) * (INDEX(Le_HolidaysEndDates, $B32, 1) &gt;= Le_SickStartDates)) &gt; 0</f>
        <v>1</v>
      </c>
      <c r="AF32" t="b">
        <f t="array" ref="AF32">SUM((INDEX(Le_HolidaysStartDates, $B32, 1) &lt;= Le_SabbaticalEndDates) * (INDEX(Le_HolidaysEndDates, $B32, 1) &gt;= Le_SabbaticalStartDates)) &gt; 0</f>
        <v>1</v>
      </c>
      <c r="AG32" t="b">
        <f t="array" ref="AG32">SUM((INDEX(Le_HolidaysStartDates, $B32, 1) &lt;= Le_HolidaysEndDates) * (INDEX(Le_HolidaysEndDates, $B32, 1) &gt;= Le_HolidaysStartDates)) &gt; 1</f>
        <v>1</v>
      </c>
      <c r="AH32" t="b">
        <f t="shared" si="0"/>
        <v>0</v>
      </c>
      <c r="AI32" t="b">
        <v>1</v>
      </c>
      <c r="AJ32">
        <f t="array" aca="1" ref="AJ32" ca="1">SUM((INDEX(Le_HolidaysStartDates, $B32, 1) &lt;= Ca_ListOfDaysOff) * (INDEX(Le_HolidaysEndDates, $B32, 1) &gt;= Ca_ListOfDaysOff))</f>
        <v>0</v>
      </c>
      <c r="AK32" t="b">
        <f ca="1"/>
        <v>0</v>
      </c>
      <c r="AL32"/>
      <c r="AM32">
        <v>25</v>
      </c>
      <c r="AN32">
        <v>0</v>
      </c>
      <c r="AO32">
        <v>0</v>
      </c>
      <c r="AP32">
        <f ca="1"/>
        <v>-44903</v>
      </c>
      <c r="AQ32">
        <v>0</v>
      </c>
      <c r="AR32"/>
      <c r="AS32"/>
      <c r="AT32" s="213"/>
      <c r="AU32" s="213"/>
      <c r="AV32" s="213"/>
      <c r="AW32" s="213"/>
      <c r="AX32" s="213"/>
      <c r="AY32" s="213"/>
      <c r="ALW32"/>
      <c r="ALX32"/>
      <c r="ALY32"/>
      <c r="ALZ32"/>
      <c r="AMA32"/>
      <c r="AMB32"/>
      <c r="AMC32"/>
      <c r="AMD32"/>
      <c r="AME32"/>
      <c r="AMF32"/>
      <c r="AMG32"/>
      <c r="AMH32"/>
      <c r="AMI32"/>
      <c r="AMJ32"/>
    </row>
    <row r="33" spans="1:45" ht="36.950000000000003" customHeight="1">
      <c r="A33" s="161"/>
      <c r="B33" s="211"/>
      <c r="C33" s="1501" t="s">
        <v>715</v>
      </c>
      <c r="D33" s="1501"/>
      <c r="E33" s="1501"/>
      <c r="F33" s="212"/>
      <c r="G33" s="218">
        <f ca="1">SUM(G8:G32)</f>
        <v>0</v>
      </c>
      <c r="H33" s="219">
        <f ca="1">L2-G33</f>
        <v>42</v>
      </c>
      <c r="I33" s="212"/>
      <c r="J33" s="218">
        <f>SUM(J8:J32)</f>
        <v>0</v>
      </c>
      <c r="K33" s="219">
        <f>L4-J33</f>
        <v>6</v>
      </c>
      <c r="L33" s="212"/>
      <c r="M33" s="161"/>
      <c r="N33" s="211"/>
      <c r="O33" s="1502" t="s">
        <v>715</v>
      </c>
      <c r="P33" s="1502"/>
      <c r="Q33" s="212"/>
      <c r="R33" s="220">
        <f>SUM(R30:R32)</f>
        <v>0</v>
      </c>
      <c r="S33" s="212"/>
      <c r="T33" s="161"/>
      <c r="U33" s="161"/>
      <c r="V33" s="161"/>
      <c r="W33" s="161"/>
      <c r="X33" s="161"/>
      <c r="Y33" s="161"/>
      <c r="Z33" s="161"/>
      <c r="AA33"/>
      <c r="AB33"/>
      <c r="AC33"/>
      <c r="AD33"/>
      <c r="AE33"/>
      <c r="AF33"/>
      <c r="AG33"/>
      <c r="AH33"/>
      <c r="AI33"/>
      <c r="AJ33">
        <f ca="1">SUM(AJ8:AJ32)</f>
        <v>0</v>
      </c>
      <c r="AK33"/>
      <c r="AL33"/>
      <c r="AM33">
        <v>26</v>
      </c>
      <c r="AN33">
        <v>0</v>
      </c>
      <c r="AO33">
        <v>0</v>
      </c>
      <c r="AP33">
        <f ca="1"/>
        <v>-44903</v>
      </c>
      <c r="AQ33">
        <v>0</v>
      </c>
      <c r="AR33">
        <f>AQ32 - AQ33</f>
        <v>0</v>
      </c>
      <c r="AS33"/>
    </row>
    <row r="34" spans="1:45" ht="16.149999999999999" customHeight="1">
      <c r="A34" s="161"/>
      <c r="B34" s="162"/>
      <c r="C34" s="162"/>
      <c r="D34" s="161"/>
      <c r="E34" s="161"/>
      <c r="F34" s="162"/>
      <c r="G34" s="161"/>
      <c r="H34" s="161"/>
      <c r="I34" s="162"/>
      <c r="J34" s="161"/>
      <c r="K34" s="161"/>
      <c r="L34" s="162"/>
      <c r="M34" s="161"/>
      <c r="N34" s="161"/>
      <c r="O34" s="161"/>
      <c r="P34" s="161"/>
      <c r="Q34" s="161"/>
      <c r="R34" s="161"/>
      <c r="S34" s="161"/>
      <c r="T34" s="161"/>
      <c r="U34" s="161"/>
      <c r="V34" s="161"/>
      <c r="W34" s="161"/>
      <c r="X34" s="161"/>
      <c r="Y34" s="161"/>
      <c r="Z34" s="161"/>
      <c r="AA34"/>
      <c r="AB34"/>
      <c r="AC34"/>
      <c r="AD34"/>
      <c r="AE34"/>
      <c r="AF34"/>
      <c r="AG34"/>
      <c r="AH34"/>
      <c r="AI34"/>
      <c r="AJ34"/>
      <c r="AK34"/>
      <c r="AL34"/>
      <c r="AM34">
        <v>27</v>
      </c>
      <c r="AN34">
        <f t="array" ref="AN34:AN58">Le_HolidaysEndDates</f>
        <v>0</v>
      </c>
      <c r="AO34">
        <f t="array" ref="AO34:AO59">LARGE(AN34:AN59, $AM$8:$AM$33)</f>
        <v>367</v>
      </c>
      <c r="AP34"/>
      <c r="AQ34">
        <v>0</v>
      </c>
      <c r="AR34"/>
      <c r="AS34"/>
    </row>
    <row r="35" spans="1:45" ht="21.4" customHeight="1">
      <c r="A35" s="221"/>
      <c r="B35" s="222" t="str">
        <f ca="1">IFERROR(IF(G33 &gt; 0, AO69, ""), "")</f>
        <v/>
      </c>
      <c r="C35" s="222"/>
      <c r="D35" s="223"/>
      <c r="E35" s="221"/>
      <c r="F35" s="162"/>
      <c r="G35" s="221"/>
      <c r="H35" s="221"/>
      <c r="I35" s="224" t="str">
        <f ca="1">IFERROR(IF(AND($AO$78 &gt; 0, $AO$79 &gt; 0), $AO$81, ""), "There are no forthcoming Planned Holidays")</f>
        <v>There are no forthcoming Planned Holidays</v>
      </c>
      <c r="J35" s="221"/>
      <c r="K35" s="221"/>
      <c r="L35" s="162"/>
      <c r="M35" s="221"/>
      <c r="N35" s="221"/>
      <c r="O35" s="221"/>
      <c r="P35" s="221"/>
      <c r="Q35" s="221"/>
      <c r="R35" s="221"/>
      <c r="S35" s="221"/>
      <c r="T35" s="221"/>
      <c r="U35" s="221"/>
      <c r="V35" s="221"/>
      <c r="W35" s="221"/>
      <c r="X35" s="221"/>
      <c r="Y35" s="221"/>
      <c r="Z35" s="221"/>
      <c r="AA35"/>
      <c r="AB35" t="s">
        <v>718</v>
      </c>
      <c r="AC35"/>
      <c r="AD35"/>
      <c r="AE35"/>
      <c r="AF35"/>
      <c r="AG35"/>
      <c r="AH35"/>
      <c r="AI35"/>
      <c r="AJ35"/>
      <c r="AK35"/>
      <c r="AL35"/>
      <c r="AM35">
        <v>28</v>
      </c>
      <c r="AN35">
        <v>0</v>
      </c>
      <c r="AO35">
        <v>0</v>
      </c>
      <c r="AP35"/>
      <c r="AQ35">
        <v>0</v>
      </c>
      <c r="AR35">
        <f>AQ34 - AQ35</f>
        <v>0</v>
      </c>
      <c r="AS35"/>
    </row>
    <row r="36" spans="1:45" ht="22.15" customHeight="1">
      <c r="A36" s="221"/>
      <c r="B36" s="225"/>
      <c r="C36" s="225"/>
      <c r="D36" s="226" t="str">
        <f ca="1">IFERROR(IF(G33 &gt; 0, AO70, ""), "")</f>
        <v/>
      </c>
      <c r="E36" s="221"/>
      <c r="F36" s="162"/>
      <c r="G36" s="221"/>
      <c r="H36" s="227"/>
      <c r="I36" s="228"/>
      <c r="J36" s="229" t="str">
        <f ca="1">IFERROR(IF(AND($AO$78 &gt; 0, $AO$79 &gt; 0), $AO$82, ""), "")</f>
        <v/>
      </c>
      <c r="K36" s="221"/>
      <c r="L36" s="162"/>
      <c r="M36" s="221"/>
      <c r="N36" s="221"/>
      <c r="O36" s="221"/>
      <c r="P36" s="221"/>
      <c r="Q36" s="221"/>
      <c r="R36" s="221"/>
      <c r="S36" s="221"/>
      <c r="T36" s="221"/>
      <c r="U36" s="221"/>
      <c r="V36" s="221"/>
      <c r="W36" s="221"/>
      <c r="X36" s="221"/>
      <c r="Y36" s="221"/>
      <c r="Z36" s="221"/>
      <c r="AA36"/>
      <c r="AB36"/>
      <c r="AC36"/>
      <c r="AD36"/>
      <c r="AE36"/>
      <c r="AF36"/>
      <c r="AG36"/>
      <c r="AH36"/>
      <c r="AI36"/>
      <c r="AJ36"/>
      <c r="AK36"/>
      <c r="AL36"/>
      <c r="AM36">
        <v>29</v>
      </c>
      <c r="AN36">
        <v>0</v>
      </c>
      <c r="AO36">
        <v>0</v>
      </c>
      <c r="AP36"/>
      <c r="AQ36">
        <v>0</v>
      </c>
      <c r="AR36"/>
      <c r="AS36"/>
    </row>
    <row r="37" spans="1:45" ht="22.15" customHeight="1">
      <c r="A37" s="161"/>
      <c r="B37" s="230"/>
      <c r="C37" s="230"/>
      <c r="D37" s="161"/>
      <c r="E37" s="161"/>
      <c r="F37" s="161"/>
      <c r="G37" s="161"/>
      <c r="H37" s="161"/>
      <c r="I37" s="162"/>
      <c r="J37" s="161"/>
      <c r="K37" s="161"/>
      <c r="L37" s="162"/>
      <c r="M37" s="161"/>
      <c r="N37" s="161"/>
      <c r="O37" s="161"/>
      <c r="P37" s="161"/>
      <c r="Q37" s="161"/>
      <c r="R37" s="161"/>
      <c r="S37" s="161"/>
      <c r="T37" s="161"/>
      <c r="U37" s="161"/>
      <c r="V37" s="161"/>
      <c r="W37" s="161"/>
      <c r="X37" s="161"/>
      <c r="Y37" s="161"/>
      <c r="Z37" s="161"/>
      <c r="AA37"/>
      <c r="AB37" t="s">
        <v>707</v>
      </c>
      <c r="AC37" t="s">
        <v>708</v>
      </c>
      <c r="AD37" t="s">
        <v>709</v>
      </c>
      <c r="AE37" t="s">
        <v>719</v>
      </c>
      <c r="AF37" t="s">
        <v>711</v>
      </c>
      <c r="AG37" t="s">
        <v>712</v>
      </c>
      <c r="AH37" t="s">
        <v>713</v>
      </c>
      <c r="AI37" s="49" t="s">
        <v>720</v>
      </c>
      <c r="AJ37"/>
      <c r="AK37" s="49" t="s">
        <v>721</v>
      </c>
      <c r="AL37"/>
      <c r="AM37">
        <v>30</v>
      </c>
      <c r="AN37">
        <v>0</v>
      </c>
      <c r="AO37">
        <v>0</v>
      </c>
      <c r="AP37"/>
      <c r="AQ37">
        <v>0</v>
      </c>
      <c r="AR37">
        <f>AQ36 - AQ37</f>
        <v>0</v>
      </c>
      <c r="AS37"/>
    </row>
    <row r="38" spans="1:45" ht="16.149999999999999" customHeight="1">
      <c r="A38" s="161"/>
      <c r="B38" s="162"/>
      <c r="C38" s="162"/>
      <c r="D38" s="161" t="s">
        <v>242</v>
      </c>
      <c r="E38" s="161"/>
      <c r="F38" s="162"/>
      <c r="G38" s="161"/>
      <c r="H38" s="161"/>
      <c r="I38" s="162"/>
      <c r="J38" s="161"/>
      <c r="K38" s="161"/>
      <c r="L38" s="162"/>
      <c r="M38" s="161"/>
      <c r="N38" s="161"/>
      <c r="O38" s="161"/>
      <c r="P38" s="161"/>
      <c r="Q38" s="161"/>
      <c r="R38" s="161"/>
      <c r="S38" s="161"/>
      <c r="T38" s="161"/>
      <c r="U38" s="161"/>
      <c r="V38" s="161"/>
      <c r="W38" s="161"/>
      <c r="X38" s="161"/>
      <c r="Y38" s="161"/>
      <c r="Z38" s="161"/>
      <c r="AA38"/>
      <c r="AB38"/>
      <c r="AC38"/>
      <c r="AD38"/>
      <c r="AE38"/>
      <c r="AF38"/>
      <c r="AG38"/>
      <c r="AH38"/>
      <c r="AI38"/>
      <c r="AJ38"/>
      <c r="AK38"/>
      <c r="AL38"/>
      <c r="AM38">
        <v>31</v>
      </c>
      <c r="AN38">
        <v>0</v>
      </c>
      <c r="AO38">
        <v>0</v>
      </c>
      <c r="AP38"/>
      <c r="AQ38">
        <v>0</v>
      </c>
      <c r="AR38"/>
      <c r="AS38"/>
    </row>
    <row r="39" spans="1:45" ht="16.149999999999999" customHeight="1">
      <c r="A39" s="161"/>
      <c r="B39" s="162"/>
      <c r="C39" s="162"/>
      <c r="D39" s="161"/>
      <c r="E39" s="161"/>
      <c r="F39" s="162"/>
      <c r="G39" s="161"/>
      <c r="H39" s="161"/>
      <c r="I39" s="162"/>
      <c r="J39" s="161"/>
      <c r="K39" s="161"/>
      <c r="L39" s="162"/>
      <c r="M39" s="161"/>
      <c r="N39" s="161"/>
      <c r="O39" s="161"/>
      <c r="P39" s="161"/>
      <c r="Q39" s="161"/>
      <c r="R39" s="161"/>
      <c r="S39" s="161"/>
      <c r="T39" s="161"/>
      <c r="U39" s="161"/>
      <c r="V39" s="161"/>
      <c r="W39" s="161"/>
      <c r="X39" s="161"/>
      <c r="Y39" s="161"/>
      <c r="Z39" s="161"/>
      <c r="AA39"/>
      <c r="AB39" t="b">
        <f t="array" ref="AB39:AB53">NOT((Le_SickStartDates &gt;= Se_FirstDayOfYear) * (Le_SickEndDates &lt;= Se_LastDayOfYear))</f>
        <v>1</v>
      </c>
      <c r="AC39" t="b">
        <f t="array" ref="AC39:AC53">ISBLANK(Le_SickEndDates)</f>
        <v>1</v>
      </c>
      <c r="AD39" t="b">
        <f t="array" ref="AD39:AD53">Le_SickEndDates &lt; Le_SickStartDates</f>
        <v>0</v>
      </c>
      <c r="AE39" t="b">
        <f t="array" ref="AE39">SUM( (INDEX(Le_SickStartDates, $N8, 1) &lt;= Le_HolidaysEndDates) * (INDEX(Le_SickEndDates, $N8, 1) &gt;= Le_HolidaysStartDates) ) &gt; 0</f>
        <v>1</v>
      </c>
      <c r="AF39" t="b">
        <f t="array" ref="AF39">SUM( (INDEX(Le_SickStartDates, $N8, 1) &lt;= Le_SabbaticalEndDates) * (INDEX(Le_SickEndDates, $N8, 1) &gt;= Le_SabbaticalStartDates) ) &gt; 0</f>
        <v>1</v>
      </c>
      <c r="AG39" t="b">
        <f t="array" ref="AG39">SUM( (INDEX(Le_SickStartDates, $N8, 1) &lt;= Le_SickEndDates) * (INDEX(Le_SickEndDates, $N8, 1) &gt;= Le_SickStartDates) ) &gt; 1</f>
        <v>1</v>
      </c>
      <c r="AH39" t="b">
        <f t="shared" ref="AH39:AH53" si="3">AND(OR(AB39:AG39), NOT(ISBLANK(O8)))</f>
        <v>0</v>
      </c>
      <c r="AI39" t="b">
        <f t="array" ref="AI39:AI53">ISBLANK(O8:O22)</f>
        <v>1</v>
      </c>
      <c r="AJ39"/>
      <c r="AK39" t="b">
        <f t="array" aca="1" ref="AK39:AK53" ca="1">IF(Le_SickLeaveBlank, FALSE(), Le_SickEndDates &lt; Se_TodaysDate)</f>
        <v>0</v>
      </c>
      <c r="AL39"/>
      <c r="AM39">
        <v>32</v>
      </c>
      <c r="AN39">
        <v>0</v>
      </c>
      <c r="AO39">
        <v>0</v>
      </c>
      <c r="AP39"/>
      <c r="AQ39">
        <v>0</v>
      </c>
      <c r="AR39">
        <f>AQ38 - AQ39</f>
        <v>0</v>
      </c>
      <c r="AS39"/>
    </row>
    <row r="40" spans="1:45" ht="16.149999999999999" customHeight="1">
      <c r="A40" s="161"/>
      <c r="B40" s="162"/>
      <c r="C40" s="162"/>
      <c r="D40" s="161"/>
      <c r="E40" s="161"/>
      <c r="F40" s="162"/>
      <c r="G40" s="161"/>
      <c r="H40" s="161"/>
      <c r="I40" s="162"/>
      <c r="J40" s="161"/>
      <c r="K40" s="161"/>
      <c r="L40" s="162"/>
      <c r="M40" s="161"/>
      <c r="N40" s="161"/>
      <c r="O40" s="161"/>
      <c r="P40" s="161"/>
      <c r="Q40" s="161"/>
      <c r="R40" s="161"/>
      <c r="S40" s="161"/>
      <c r="T40" s="161"/>
      <c r="U40" s="161"/>
      <c r="V40" s="161"/>
      <c r="W40" s="161"/>
      <c r="X40" s="161"/>
      <c r="Y40" s="161"/>
      <c r="Z40" s="161"/>
      <c r="AA40"/>
      <c r="AB40" t="b">
        <v>1</v>
      </c>
      <c r="AC40" t="b">
        <v>1</v>
      </c>
      <c r="AD40" t="b">
        <v>0</v>
      </c>
      <c r="AE40" t="b">
        <f t="array" ref="AE40">SUM( (INDEX(Le_SickStartDates, $N9, 1) &lt;= Le_HolidaysEndDates) * (INDEX(Le_SickEndDates, $N9, 1) &gt;= Le_HolidaysStartDates) ) &gt; 0</f>
        <v>1</v>
      </c>
      <c r="AF40" t="b">
        <f t="array" ref="AF40">SUM( (INDEX(Le_SickStartDates, $N9, 1) &lt;= Le_SabbaticalEndDates) * (INDEX(Le_SickEndDates, $N9, 1) &gt;= Le_SabbaticalStartDates) ) &gt; 0</f>
        <v>1</v>
      </c>
      <c r="AG40" t="b">
        <f t="array" ref="AG40">SUM( (INDEX(Le_SickStartDates, $N9, 1) &lt;= Le_SickEndDates) * (INDEX(Le_SickEndDates, $N9, 1) &gt;= Le_SickStartDates) ) &gt; 1</f>
        <v>1</v>
      </c>
      <c r="AH40" t="b">
        <f t="shared" si="3"/>
        <v>0</v>
      </c>
      <c r="AI40" t="b">
        <v>1</v>
      </c>
      <c r="AJ40"/>
      <c r="AK40" t="b">
        <f ca="1"/>
        <v>0</v>
      </c>
      <c r="AL40"/>
      <c r="AM40">
        <v>33</v>
      </c>
      <c r="AN40">
        <v>0</v>
      </c>
      <c r="AO40">
        <v>0</v>
      </c>
      <c r="AP40"/>
      <c r="AQ40">
        <v>0</v>
      </c>
      <c r="AR40"/>
      <c r="AS40"/>
    </row>
    <row r="41" spans="1:45" ht="16.149999999999999" customHeight="1">
      <c r="A41" s="161"/>
      <c r="B41" s="162"/>
      <c r="C41" s="162"/>
      <c r="D41" s="161"/>
      <c r="E41" s="161"/>
      <c r="F41" s="162"/>
      <c r="G41" s="161"/>
      <c r="H41" s="161"/>
      <c r="I41" s="162"/>
      <c r="J41" s="161"/>
      <c r="K41" s="161"/>
      <c r="L41" s="162"/>
      <c r="M41" s="161"/>
      <c r="N41" s="161"/>
      <c r="O41" s="161"/>
      <c r="P41" s="161"/>
      <c r="Q41" s="161"/>
      <c r="R41" s="161"/>
      <c r="S41" s="161"/>
      <c r="T41" s="161"/>
      <c r="U41" s="161"/>
      <c r="V41" s="161"/>
      <c r="W41" s="161"/>
      <c r="X41" s="161"/>
      <c r="Y41" s="161"/>
      <c r="Z41" s="161"/>
      <c r="AA41"/>
      <c r="AB41" t="b">
        <v>1</v>
      </c>
      <c r="AC41" t="b">
        <v>1</v>
      </c>
      <c r="AD41" t="b">
        <v>0</v>
      </c>
      <c r="AE41" t="b">
        <f t="array" ref="AE41">SUM( (INDEX(Le_SickStartDates, $N10, 1) &lt;= Le_HolidaysEndDates) * (INDEX(Le_SickEndDates, $N10, 1) &gt;= Le_HolidaysStartDates) ) &gt; 0</f>
        <v>1</v>
      </c>
      <c r="AF41" t="b">
        <f t="array" ref="AF41">SUM( (INDEX(Le_SickStartDates, $N10, 1) &lt;= Le_SabbaticalEndDates) * (INDEX(Le_SickEndDates, $N10, 1) &gt;= Le_SabbaticalStartDates) ) &gt; 0</f>
        <v>1</v>
      </c>
      <c r="AG41" t="b">
        <f t="array" ref="AG41">SUM( (INDEX(Le_SickStartDates, $N10, 1) &lt;= Le_SickEndDates) * (INDEX(Le_SickEndDates, $N10, 1) &gt;= Le_SickStartDates) ) &gt; 1</f>
        <v>1</v>
      </c>
      <c r="AH41" t="b">
        <f t="shared" si="3"/>
        <v>0</v>
      </c>
      <c r="AI41" t="b">
        <v>1</v>
      </c>
      <c r="AJ41"/>
      <c r="AK41" t="b">
        <f ca="1"/>
        <v>0</v>
      </c>
      <c r="AL41"/>
      <c r="AM41">
        <v>34</v>
      </c>
      <c r="AN41">
        <v>0</v>
      </c>
      <c r="AO41">
        <v>0</v>
      </c>
      <c r="AP41"/>
      <c r="AQ41">
        <v>0</v>
      </c>
      <c r="AR41">
        <f>AQ40 - AQ41</f>
        <v>0</v>
      </c>
      <c r="AS41"/>
    </row>
    <row r="42" spans="1:45" ht="16.149999999999999" customHeight="1">
      <c r="A42" s="161"/>
      <c r="B42" s="162"/>
      <c r="C42" s="162"/>
      <c r="D42" s="161"/>
      <c r="E42" s="161"/>
      <c r="F42" s="162"/>
      <c r="G42" s="161"/>
      <c r="H42" s="161"/>
      <c r="I42" s="162"/>
      <c r="J42" s="161"/>
      <c r="K42" s="161"/>
      <c r="L42" s="162"/>
      <c r="M42" s="161"/>
      <c r="N42" s="161"/>
      <c r="O42" s="161"/>
      <c r="P42" s="161"/>
      <c r="Q42" s="161"/>
      <c r="R42" s="161"/>
      <c r="S42" s="161"/>
      <c r="T42" s="161"/>
      <c r="U42" s="161"/>
      <c r="V42" s="161"/>
      <c r="W42" s="161"/>
      <c r="X42" s="161"/>
      <c r="Y42" s="161"/>
      <c r="Z42" s="161"/>
      <c r="AA42"/>
      <c r="AB42" t="b">
        <v>1</v>
      </c>
      <c r="AC42" t="b">
        <v>1</v>
      </c>
      <c r="AD42" t="b">
        <v>0</v>
      </c>
      <c r="AE42" t="b">
        <f t="array" ref="AE42">SUM( (INDEX(Le_SickStartDates, $N11, 1) &lt;= Le_HolidaysEndDates) * (INDEX(Le_SickEndDates, $N11, 1) &gt;= Le_HolidaysStartDates) ) &gt; 0</f>
        <v>1</v>
      </c>
      <c r="AF42" t="b">
        <f t="array" ref="AF42">SUM( (INDEX(Le_SickStartDates, $N11, 1) &lt;= Le_SabbaticalEndDates) * (INDEX(Le_SickEndDates, $N11, 1) &gt;= Le_SabbaticalStartDates) ) &gt; 0</f>
        <v>1</v>
      </c>
      <c r="AG42" t="b">
        <f t="array" ref="AG42">SUM( (INDEX(Le_SickStartDates, $N11, 1) &lt;= Le_SickEndDates) * (INDEX(Le_SickEndDates, $N11, 1) &gt;= Le_SickStartDates) ) &gt; 1</f>
        <v>1</v>
      </c>
      <c r="AH42" t="b">
        <f t="shared" si="3"/>
        <v>0</v>
      </c>
      <c r="AI42" t="b">
        <v>1</v>
      </c>
      <c r="AJ42"/>
      <c r="AK42" t="b">
        <f ca="1"/>
        <v>0</v>
      </c>
      <c r="AL42"/>
      <c r="AM42">
        <v>35</v>
      </c>
      <c r="AN42">
        <v>0</v>
      </c>
      <c r="AO42">
        <v>0</v>
      </c>
      <c r="AP42"/>
      <c r="AQ42">
        <v>0</v>
      </c>
      <c r="AR42"/>
      <c r="AS42"/>
    </row>
    <row r="43" spans="1:45" ht="16.149999999999999" customHeight="1">
      <c r="A43" s="161"/>
      <c r="B43" s="161"/>
      <c r="C43" s="161"/>
      <c r="D43" s="161"/>
      <c r="E43" s="161"/>
      <c r="F43" s="161"/>
      <c r="G43" s="161"/>
      <c r="H43" s="161"/>
      <c r="I43" s="161"/>
      <c r="J43" s="161"/>
      <c r="K43" s="161"/>
      <c r="L43" s="161"/>
      <c r="M43" s="161"/>
      <c r="N43" s="161"/>
      <c r="O43" s="161"/>
      <c r="P43" s="161"/>
      <c r="Q43" s="161"/>
      <c r="R43" s="161"/>
      <c r="S43" s="161"/>
      <c r="T43" s="161"/>
      <c r="U43" s="161"/>
      <c r="V43" s="161"/>
      <c r="W43" s="161"/>
      <c r="X43" s="161"/>
      <c r="Y43" s="161"/>
      <c r="Z43" s="161"/>
      <c r="AA43"/>
      <c r="AB43" t="b">
        <v>1</v>
      </c>
      <c r="AC43" t="b">
        <v>1</v>
      </c>
      <c r="AD43" t="b">
        <v>0</v>
      </c>
      <c r="AE43" t="b">
        <f t="array" ref="AE43">SUM( (INDEX(Le_SickStartDates, $N12, 1) &lt;= Le_HolidaysEndDates) * (INDEX(Le_SickEndDates, $N12, 1) &gt;= Le_HolidaysStartDates) ) &gt; 0</f>
        <v>1</v>
      </c>
      <c r="AF43" t="b">
        <f t="array" ref="AF43">SUM( (INDEX(Le_SickStartDates, $N12, 1) &lt;= Le_SabbaticalEndDates) * (INDEX(Le_SickEndDates, $N12, 1) &gt;= Le_SabbaticalStartDates) ) &gt; 0</f>
        <v>1</v>
      </c>
      <c r="AG43" t="b">
        <f t="array" ref="AG43">SUM( (INDEX(Le_SickStartDates, $N12, 1) &lt;= Le_SickEndDates) * (INDEX(Le_SickEndDates, $N12, 1) &gt;= Le_SickStartDates) ) &gt; 1</f>
        <v>1</v>
      </c>
      <c r="AH43" t="b">
        <f t="shared" si="3"/>
        <v>0</v>
      </c>
      <c r="AI43" t="b">
        <v>1</v>
      </c>
      <c r="AJ43"/>
      <c r="AK43" t="b">
        <f ca="1"/>
        <v>0</v>
      </c>
      <c r="AL43"/>
      <c r="AM43">
        <v>36</v>
      </c>
      <c r="AN43">
        <v>0</v>
      </c>
      <c r="AO43">
        <v>0</v>
      </c>
      <c r="AP43"/>
      <c r="AQ43">
        <v>0</v>
      </c>
      <c r="AR43">
        <f>AQ42 - AQ43</f>
        <v>0</v>
      </c>
      <c r="AS43"/>
    </row>
    <row r="44" spans="1:45" ht="16.149999999999999" customHeight="1">
      <c r="A44" s="161"/>
      <c r="B44" s="161"/>
      <c r="C44" s="161"/>
      <c r="D44" s="161"/>
      <c r="E44" s="161"/>
      <c r="F44" s="161"/>
      <c r="G44" s="161"/>
      <c r="H44" s="161"/>
      <c r="I44" s="161"/>
      <c r="J44" s="161"/>
      <c r="K44" s="161"/>
      <c r="L44" s="161"/>
      <c r="M44" s="161"/>
      <c r="N44" s="161"/>
      <c r="O44" s="161"/>
      <c r="P44" s="161"/>
      <c r="Q44" s="161"/>
      <c r="R44" s="161"/>
      <c r="S44" s="161"/>
      <c r="T44" s="161"/>
      <c r="U44" s="161"/>
      <c r="V44" s="161"/>
      <c r="W44" s="161"/>
      <c r="X44" s="161"/>
      <c r="Y44" s="161"/>
      <c r="Z44" s="161"/>
      <c r="AA44"/>
      <c r="AB44" t="b">
        <v>1</v>
      </c>
      <c r="AC44" t="b">
        <v>1</v>
      </c>
      <c r="AD44" t="b">
        <v>0</v>
      </c>
      <c r="AE44" t="b">
        <f t="array" ref="AE44">SUM( (INDEX(Le_SickStartDates, $N13, 1) &lt;= Le_HolidaysEndDates) * (INDEX(Le_SickEndDates, $N13, 1) &gt;= Le_HolidaysStartDates) ) &gt; 0</f>
        <v>1</v>
      </c>
      <c r="AF44" t="b">
        <f t="array" ref="AF44">SUM( (INDEX(Le_SickStartDates, $N13, 1) &lt;= Le_SabbaticalEndDates) * (INDEX(Le_SickEndDates, $N13, 1) &gt;= Le_SabbaticalStartDates) ) &gt; 0</f>
        <v>1</v>
      </c>
      <c r="AG44" t="b">
        <f t="array" ref="AG44">SUM( (INDEX(Le_SickStartDates, $N13, 1) &lt;= Le_SickEndDates) * (INDEX(Le_SickEndDates, $N13, 1) &gt;= Le_SickStartDates) ) &gt; 1</f>
        <v>1</v>
      </c>
      <c r="AH44" t="b">
        <f t="shared" si="3"/>
        <v>0</v>
      </c>
      <c r="AI44" t="b">
        <v>1</v>
      </c>
      <c r="AJ44"/>
      <c r="AK44" t="b">
        <f ca="1"/>
        <v>0</v>
      </c>
      <c r="AL44"/>
      <c r="AM44">
        <v>37</v>
      </c>
      <c r="AN44">
        <v>0</v>
      </c>
      <c r="AO44">
        <v>0</v>
      </c>
      <c r="AP44"/>
      <c r="AQ44">
        <v>0</v>
      </c>
      <c r="AR44"/>
      <c r="AS44"/>
    </row>
    <row r="45" spans="1:45" ht="16.149999999999999" customHeight="1">
      <c r="A45" s="161"/>
      <c r="B45" s="161"/>
      <c r="C45" s="161"/>
      <c r="D45" s="161"/>
      <c r="E45" s="161"/>
      <c r="F45" s="161"/>
      <c r="G45" s="161"/>
      <c r="H45" s="161"/>
      <c r="I45" s="161"/>
      <c r="J45" s="161"/>
      <c r="K45" s="161"/>
      <c r="L45" s="161"/>
      <c r="M45" s="161"/>
      <c r="N45" s="161"/>
      <c r="O45" s="161"/>
      <c r="P45" s="161"/>
      <c r="Q45" s="161"/>
      <c r="R45" s="161"/>
      <c r="S45" s="161"/>
      <c r="T45" s="161"/>
      <c r="U45" s="161"/>
      <c r="V45" s="161"/>
      <c r="W45" s="161"/>
      <c r="X45" s="161"/>
      <c r="Y45" s="161"/>
      <c r="Z45" s="161"/>
      <c r="AA45"/>
      <c r="AB45" t="b">
        <v>1</v>
      </c>
      <c r="AC45" t="b">
        <v>1</v>
      </c>
      <c r="AD45" t="b">
        <v>0</v>
      </c>
      <c r="AE45" t="b">
        <f t="array" ref="AE45">SUM( (INDEX(Le_SickStartDates, $N14, 1) &lt;= Le_HolidaysEndDates) * (INDEX(Le_SickEndDates, $N14, 1) &gt;= Le_HolidaysStartDates) ) &gt; 0</f>
        <v>1</v>
      </c>
      <c r="AF45" t="b">
        <f t="array" ref="AF45">SUM( (INDEX(Le_SickStartDates, $N14, 1) &lt;= Le_SabbaticalEndDates) * (INDEX(Le_SickEndDates, $N14, 1) &gt;= Le_SabbaticalStartDates) ) &gt; 0</f>
        <v>1</v>
      </c>
      <c r="AG45" t="b">
        <f t="array" ref="AG45">SUM( (INDEX(Le_SickStartDates, $N14, 1) &lt;= Le_SickEndDates) * (INDEX(Le_SickEndDates, $N14, 1) &gt;= Le_SickStartDates) ) &gt; 1</f>
        <v>1</v>
      </c>
      <c r="AH45" t="b">
        <f t="shared" si="3"/>
        <v>0</v>
      </c>
      <c r="AI45" t="b">
        <v>1</v>
      </c>
      <c r="AJ45"/>
      <c r="AK45" t="b">
        <f ca="1"/>
        <v>0</v>
      </c>
      <c r="AL45"/>
      <c r="AM45">
        <v>38</v>
      </c>
      <c r="AN45">
        <v>0</v>
      </c>
      <c r="AO45">
        <v>0</v>
      </c>
      <c r="AP45"/>
      <c r="AQ45">
        <v>0</v>
      </c>
      <c r="AR45">
        <f>AQ44 - AQ45</f>
        <v>0</v>
      </c>
      <c r="AS45"/>
    </row>
    <row r="46" spans="1:45" ht="16.149999999999999" customHeight="1">
      <c r="A46" s="161"/>
      <c r="B46" s="161"/>
      <c r="C46" s="161"/>
      <c r="D46" s="161"/>
      <c r="E46" s="161"/>
      <c r="F46" s="161"/>
      <c r="G46" s="161"/>
      <c r="H46" s="161"/>
      <c r="I46" s="161"/>
      <c r="J46" s="161"/>
      <c r="K46" s="161"/>
      <c r="L46" s="161"/>
      <c r="M46" s="161"/>
      <c r="N46" s="161"/>
      <c r="O46" s="161"/>
      <c r="P46" s="161"/>
      <c r="Q46" s="161"/>
      <c r="R46" s="161"/>
      <c r="S46" s="161"/>
      <c r="T46" s="161"/>
      <c r="U46" s="161"/>
      <c r="V46" s="161"/>
      <c r="W46" s="161"/>
      <c r="X46" s="161"/>
      <c r="Y46" s="161"/>
      <c r="Z46" s="161"/>
      <c r="AA46"/>
      <c r="AB46" t="b">
        <v>1</v>
      </c>
      <c r="AC46" t="b">
        <v>1</v>
      </c>
      <c r="AD46" t="b">
        <v>0</v>
      </c>
      <c r="AE46" t="b">
        <f t="array" ref="AE46">SUM( (INDEX(Le_SickStartDates, $N15, 1) &lt;= Le_HolidaysEndDates) * (INDEX(Le_SickEndDates, $N15, 1) &gt;= Le_HolidaysStartDates) ) &gt; 0</f>
        <v>1</v>
      </c>
      <c r="AF46" t="b">
        <f t="array" ref="AF46">SUM( (INDEX(Le_SickStartDates, $N15, 1) &lt;= Le_SabbaticalEndDates) * (INDEX(Le_SickEndDates, $N15, 1) &gt;= Le_SabbaticalStartDates) ) &gt; 0</f>
        <v>1</v>
      </c>
      <c r="AG46" t="b">
        <f t="array" ref="AG46">SUM( (INDEX(Le_SickStartDates, $N15, 1) &lt;= Le_SickEndDates) * (INDEX(Le_SickEndDates, $N15, 1) &gt;= Le_SickStartDates) ) &gt; 1</f>
        <v>1</v>
      </c>
      <c r="AH46" t="b">
        <f t="shared" si="3"/>
        <v>0</v>
      </c>
      <c r="AI46" t="b">
        <v>1</v>
      </c>
      <c r="AJ46"/>
      <c r="AK46" t="b">
        <f ca="1"/>
        <v>0</v>
      </c>
      <c r="AL46"/>
      <c r="AM46">
        <v>39</v>
      </c>
      <c r="AN46">
        <v>0</v>
      </c>
      <c r="AO46">
        <v>0</v>
      </c>
      <c r="AP46"/>
      <c r="AQ46">
        <v>0</v>
      </c>
      <c r="AR46"/>
      <c r="AS46"/>
    </row>
    <row r="47" spans="1:45" ht="16.149999999999999" customHeight="1">
      <c r="A47" s="161"/>
      <c r="B47" s="161"/>
      <c r="C47" s="161"/>
      <c r="D47" s="161"/>
      <c r="E47" s="161"/>
      <c r="F47" s="161"/>
      <c r="G47" s="161"/>
      <c r="H47" s="161"/>
      <c r="I47" s="161"/>
      <c r="J47" s="161"/>
      <c r="K47" s="161"/>
      <c r="L47" s="161"/>
      <c r="M47" s="161"/>
      <c r="N47" s="161"/>
      <c r="O47" s="161"/>
      <c r="P47" s="161"/>
      <c r="Q47" s="161"/>
      <c r="R47" s="161"/>
      <c r="S47" s="161"/>
      <c r="T47" s="161"/>
      <c r="U47" s="161"/>
      <c r="V47" s="161"/>
      <c r="W47" s="161"/>
      <c r="X47" s="161"/>
      <c r="Y47" s="161"/>
      <c r="Z47" s="161"/>
      <c r="AA47"/>
      <c r="AB47" t="b">
        <v>1</v>
      </c>
      <c r="AC47" t="b">
        <v>1</v>
      </c>
      <c r="AD47" t="b">
        <v>0</v>
      </c>
      <c r="AE47" t="b">
        <f t="array" ref="AE47">SUM( (INDEX(Le_SickStartDates, $N16, 1) &lt;= Le_HolidaysEndDates) * (INDEX(Le_SickEndDates, $N16, 1) &gt;= Le_HolidaysStartDates) ) &gt; 0</f>
        <v>1</v>
      </c>
      <c r="AF47" t="b">
        <f t="array" ref="AF47">SUM( (INDEX(Le_SickStartDates, $N16, 1) &lt;= Le_SabbaticalEndDates) * (INDEX(Le_SickEndDates, $N16, 1) &gt;= Le_SabbaticalStartDates) ) &gt; 0</f>
        <v>1</v>
      </c>
      <c r="AG47" t="b">
        <f t="array" ref="AG47">SUM( (INDEX(Le_SickStartDates, $N16, 1) &lt;= Le_SickEndDates) * (INDEX(Le_SickEndDates, $N16, 1) &gt;= Le_SickStartDates) ) &gt; 1</f>
        <v>1</v>
      </c>
      <c r="AH47" t="b">
        <f t="shared" si="3"/>
        <v>0</v>
      </c>
      <c r="AI47" t="b">
        <v>1</v>
      </c>
      <c r="AJ47"/>
      <c r="AK47" t="b">
        <f ca="1"/>
        <v>0</v>
      </c>
      <c r="AL47"/>
      <c r="AM47">
        <v>40</v>
      </c>
      <c r="AN47">
        <v>0</v>
      </c>
      <c r="AO47">
        <v>0</v>
      </c>
      <c r="AP47"/>
      <c r="AQ47">
        <v>0</v>
      </c>
      <c r="AR47">
        <f>AQ46 - AQ47</f>
        <v>0</v>
      </c>
      <c r="AS47"/>
    </row>
    <row r="48" spans="1:45" ht="16.149999999999999" customHeight="1">
      <c r="A48" s="161"/>
      <c r="B48" s="161"/>
      <c r="C48" s="161"/>
      <c r="D48" s="161"/>
      <c r="E48" s="161"/>
      <c r="F48" s="161"/>
      <c r="G48" s="161"/>
      <c r="H48" s="161"/>
      <c r="I48" s="161"/>
      <c r="J48" s="161"/>
      <c r="K48" s="161"/>
      <c r="L48" s="161"/>
      <c r="M48" s="161"/>
      <c r="N48" s="161"/>
      <c r="O48" s="161"/>
      <c r="P48" s="161"/>
      <c r="Q48" s="161"/>
      <c r="R48" s="161"/>
      <c r="S48" s="161"/>
      <c r="T48" s="161"/>
      <c r="U48" s="161"/>
      <c r="V48" s="161"/>
      <c r="W48" s="161"/>
      <c r="X48" s="161"/>
      <c r="Y48" s="161"/>
      <c r="Z48" s="161"/>
      <c r="AA48"/>
      <c r="AB48" t="b">
        <v>1</v>
      </c>
      <c r="AC48" t="b">
        <v>1</v>
      </c>
      <c r="AD48" t="b">
        <v>0</v>
      </c>
      <c r="AE48" t="b">
        <f t="array" ref="AE48">SUM( (INDEX(Le_SickStartDates, $N17, 1) &lt;= Le_HolidaysEndDates) * (INDEX(Le_SickEndDates, $N17, 1) &gt;= Le_HolidaysStartDates) ) &gt; 0</f>
        <v>1</v>
      </c>
      <c r="AF48" t="b">
        <f t="array" ref="AF48">SUM( (INDEX(Le_SickStartDates, $N17, 1) &lt;= Le_SabbaticalEndDates) * (INDEX(Le_SickEndDates, $N17, 1) &gt;= Le_SabbaticalStartDates) ) &gt; 0</f>
        <v>1</v>
      </c>
      <c r="AG48" t="b">
        <f t="array" ref="AG48">SUM( (INDEX(Le_SickStartDates, $N17, 1) &lt;= Le_SickEndDates) * (INDEX(Le_SickEndDates, $N17, 1) &gt;= Le_SickStartDates) ) &gt; 1</f>
        <v>1</v>
      </c>
      <c r="AH48" t="b">
        <f t="shared" si="3"/>
        <v>0</v>
      </c>
      <c r="AI48" t="b">
        <v>1</v>
      </c>
      <c r="AJ48"/>
      <c r="AK48" t="b">
        <f ca="1"/>
        <v>0</v>
      </c>
      <c r="AL48"/>
      <c r="AM48">
        <v>41</v>
      </c>
      <c r="AN48">
        <v>0</v>
      </c>
      <c r="AO48">
        <v>0</v>
      </c>
      <c r="AP48"/>
      <c r="AQ48">
        <v>0</v>
      </c>
      <c r="AR48"/>
      <c r="AS48"/>
    </row>
    <row r="49" spans="1:45" ht="16.149999999999999" customHeight="1">
      <c r="A49" s="161"/>
      <c r="B49" s="161"/>
      <c r="C49" s="161"/>
      <c r="D49" s="161"/>
      <c r="E49" s="161"/>
      <c r="F49" s="161"/>
      <c r="G49" s="161"/>
      <c r="H49" s="161"/>
      <c r="I49" s="161"/>
      <c r="J49" s="161"/>
      <c r="K49" s="161"/>
      <c r="L49" s="161"/>
      <c r="M49" s="161"/>
      <c r="N49" s="161"/>
      <c r="O49" s="161"/>
      <c r="P49" s="161"/>
      <c r="Q49" s="161"/>
      <c r="R49" s="161"/>
      <c r="S49" s="161"/>
      <c r="T49" s="161"/>
      <c r="U49" s="161"/>
      <c r="V49" s="161"/>
      <c r="W49" s="161"/>
      <c r="X49" s="161"/>
      <c r="Y49" s="161"/>
      <c r="Z49" s="161"/>
      <c r="AA49"/>
      <c r="AB49" t="b">
        <v>1</v>
      </c>
      <c r="AC49" t="b">
        <v>1</v>
      </c>
      <c r="AD49" t="b">
        <v>0</v>
      </c>
      <c r="AE49" t="b">
        <f t="array" ref="AE49">SUM( (INDEX(Le_SickStartDates, $N18, 1) &lt;= Le_HolidaysEndDates) * (INDEX(Le_SickEndDates, $N18, 1) &gt;= Le_HolidaysStartDates) ) &gt; 0</f>
        <v>1</v>
      </c>
      <c r="AF49" t="b">
        <f t="array" ref="AF49">SUM( (INDEX(Le_SickStartDates, $N18, 1) &lt;= Le_SabbaticalEndDates) * (INDEX(Le_SickEndDates, $N18, 1) &gt;= Le_SabbaticalStartDates) ) &gt; 0</f>
        <v>1</v>
      </c>
      <c r="AG49" t="b">
        <f t="array" ref="AG49">SUM( (INDEX(Le_SickStartDates, $N18, 1) &lt;= Le_SickEndDates) * (INDEX(Le_SickEndDates, $N18, 1) &gt;= Le_SickStartDates) ) &gt; 1</f>
        <v>1</v>
      </c>
      <c r="AH49" t="b">
        <f t="shared" si="3"/>
        <v>0</v>
      </c>
      <c r="AI49" t="b">
        <v>1</v>
      </c>
      <c r="AJ49"/>
      <c r="AK49" t="b">
        <f ca="1"/>
        <v>0</v>
      </c>
      <c r="AL49"/>
      <c r="AM49">
        <v>42</v>
      </c>
      <c r="AN49">
        <v>0</v>
      </c>
      <c r="AO49">
        <v>0</v>
      </c>
      <c r="AP49"/>
      <c r="AQ49">
        <v>0</v>
      </c>
      <c r="AR49">
        <f>AQ48 - AQ49</f>
        <v>0</v>
      </c>
      <c r="AS49"/>
    </row>
    <row r="50" spans="1:45" ht="16.149999999999999" customHeight="1">
      <c r="A50" s="161"/>
      <c r="B50" s="161"/>
      <c r="C50" s="161"/>
      <c r="D50" s="161"/>
      <c r="E50" s="161"/>
      <c r="F50" s="161"/>
      <c r="G50" s="161"/>
      <c r="H50" s="161"/>
      <c r="I50" s="161"/>
      <c r="J50" s="161"/>
      <c r="K50" s="161"/>
      <c r="L50" s="161"/>
      <c r="M50" s="161"/>
      <c r="N50" s="161"/>
      <c r="O50" s="161"/>
      <c r="P50" s="161"/>
      <c r="Q50" s="161"/>
      <c r="R50" s="161"/>
      <c r="S50" s="161"/>
      <c r="T50" s="161"/>
      <c r="U50" s="161"/>
      <c r="V50" s="161"/>
      <c r="W50" s="161"/>
      <c r="X50" s="161"/>
      <c r="Y50" s="161"/>
      <c r="Z50" s="161"/>
      <c r="AA50"/>
      <c r="AB50" t="b">
        <v>1</v>
      </c>
      <c r="AC50" t="b">
        <v>1</v>
      </c>
      <c r="AD50" t="b">
        <v>0</v>
      </c>
      <c r="AE50" t="b">
        <f t="array" ref="AE50">SUM( (INDEX(Le_SickStartDates, $N19, 1) &lt;= Le_HolidaysEndDates) * (INDEX(Le_SickEndDates, $N19, 1) &gt;= Le_HolidaysStartDates) ) &gt; 0</f>
        <v>1</v>
      </c>
      <c r="AF50" t="b">
        <f t="array" ref="AF50">SUM( (INDEX(Le_SickStartDates, $N19, 1) &lt;= Le_SabbaticalEndDates) * (INDEX(Le_SickEndDates, $N19, 1) &gt;= Le_SabbaticalStartDates) ) &gt; 0</f>
        <v>1</v>
      </c>
      <c r="AG50" t="b">
        <f t="array" ref="AG50">SUM( (INDEX(Le_SickStartDates, $N19, 1) &lt;= Le_SickEndDates) * (INDEX(Le_SickEndDates, $N19, 1) &gt;= Le_SickStartDates) ) &gt; 1</f>
        <v>1</v>
      </c>
      <c r="AH50" t="b">
        <f t="shared" si="3"/>
        <v>0</v>
      </c>
      <c r="AI50" t="b">
        <v>1</v>
      </c>
      <c r="AJ50"/>
      <c r="AK50" t="b">
        <f ca="1"/>
        <v>0</v>
      </c>
      <c r="AL50"/>
      <c r="AM50">
        <v>43</v>
      </c>
      <c r="AN50">
        <v>0</v>
      </c>
      <c r="AO50">
        <v>0</v>
      </c>
      <c r="AP50"/>
      <c r="AQ50">
        <v>0</v>
      </c>
      <c r="AR50"/>
      <c r="AS50"/>
    </row>
    <row r="51" spans="1:45" ht="16.149999999999999" customHeight="1">
      <c r="A51" s="161"/>
      <c r="B51" s="161"/>
      <c r="C51" s="161"/>
      <c r="D51" s="161"/>
      <c r="E51" s="161"/>
      <c r="F51" s="161"/>
      <c r="G51" s="161"/>
      <c r="H51" s="161"/>
      <c r="I51" s="161"/>
      <c r="J51" s="161"/>
      <c r="K51" s="161"/>
      <c r="L51" s="161"/>
      <c r="M51" s="161"/>
      <c r="N51" s="161"/>
      <c r="O51" s="161"/>
      <c r="P51" s="161"/>
      <c r="Q51" s="161"/>
      <c r="R51" s="161"/>
      <c r="S51" s="161"/>
      <c r="T51" s="161"/>
      <c r="U51" s="161"/>
      <c r="V51" s="161"/>
      <c r="W51" s="161"/>
      <c r="X51" s="161"/>
      <c r="Y51" s="161"/>
      <c r="Z51" s="161"/>
      <c r="AA51"/>
      <c r="AB51" t="b">
        <v>1</v>
      </c>
      <c r="AC51" t="b">
        <v>1</v>
      </c>
      <c r="AD51" t="b">
        <v>0</v>
      </c>
      <c r="AE51" t="b">
        <f t="array" ref="AE51">SUM( (INDEX(Le_SickStartDates, $N20, 1) &lt;= Le_HolidaysEndDates) * (INDEX(Le_SickEndDates, $N20, 1) &gt;= Le_HolidaysStartDates) ) &gt; 0</f>
        <v>1</v>
      </c>
      <c r="AF51" t="b">
        <f t="array" ref="AF51">SUM( (INDEX(Le_SickStartDates, $N20, 1) &lt;= Le_SabbaticalEndDates) * (INDEX(Le_SickEndDates, $N20, 1) &gt;= Le_SabbaticalStartDates) ) &gt; 0</f>
        <v>1</v>
      </c>
      <c r="AG51" t="b">
        <f t="array" ref="AG51">SUM( (INDEX(Le_SickStartDates, $N20, 1) &lt;= Le_SickEndDates) * (INDEX(Le_SickEndDates, $N20, 1) &gt;= Le_SickStartDates) ) &gt; 1</f>
        <v>1</v>
      </c>
      <c r="AH51" t="b">
        <f t="shared" si="3"/>
        <v>0</v>
      </c>
      <c r="AI51" t="b">
        <v>1</v>
      </c>
      <c r="AJ51"/>
      <c r="AK51" t="b">
        <f ca="1"/>
        <v>0</v>
      </c>
      <c r="AL51"/>
      <c r="AM51">
        <v>44</v>
      </c>
      <c r="AN51">
        <v>0</v>
      </c>
      <c r="AO51">
        <v>0</v>
      </c>
      <c r="AP51"/>
      <c r="AQ51">
        <v>0</v>
      </c>
      <c r="AR51">
        <f>AQ50 - AQ51</f>
        <v>0</v>
      </c>
      <c r="AS51"/>
    </row>
    <row r="52" spans="1:45" ht="16.149999999999999" customHeight="1">
      <c r="A52" s="161"/>
      <c r="B52" s="161"/>
      <c r="C52" s="161"/>
      <c r="D52" s="161"/>
      <c r="E52" s="161"/>
      <c r="F52" s="161"/>
      <c r="G52" s="161"/>
      <c r="H52" s="161"/>
      <c r="I52" s="161"/>
      <c r="J52" s="161"/>
      <c r="K52" s="161"/>
      <c r="L52" s="161"/>
      <c r="M52" s="161"/>
      <c r="N52" s="161"/>
      <c r="O52" s="161"/>
      <c r="P52" s="161"/>
      <c r="Q52" s="161"/>
      <c r="R52" s="161"/>
      <c r="S52" s="161"/>
      <c r="T52" s="161"/>
      <c r="U52" s="161"/>
      <c r="V52" s="161"/>
      <c r="W52" s="161"/>
      <c r="X52" s="161"/>
      <c r="Y52" s="161"/>
      <c r="Z52" s="161"/>
      <c r="AA52"/>
      <c r="AB52" t="b">
        <v>1</v>
      </c>
      <c r="AC52" t="b">
        <v>1</v>
      </c>
      <c r="AD52" t="b">
        <v>0</v>
      </c>
      <c r="AE52" t="b">
        <f t="array" ref="AE52">SUM( (INDEX(Le_SickStartDates, $N21, 1) &lt;= Le_HolidaysEndDates) * (INDEX(Le_SickEndDates, $N21, 1) &gt;= Le_HolidaysStartDates) ) &gt; 0</f>
        <v>1</v>
      </c>
      <c r="AF52" t="b">
        <f t="array" ref="AF52">SUM( (INDEX(Le_SickStartDates, $N21, 1) &lt;= Le_SabbaticalEndDates) * (INDEX(Le_SickEndDates, $N21, 1) &gt;= Le_SabbaticalStartDates) ) &gt; 0</f>
        <v>1</v>
      </c>
      <c r="AG52" t="b">
        <f t="array" ref="AG52">SUM( (INDEX(Le_SickStartDates, $N21, 1) &lt;= Le_SickEndDates) * (INDEX(Le_SickEndDates, $N21, 1) &gt;= Le_SickStartDates) ) &gt; 1</f>
        <v>1</v>
      </c>
      <c r="AH52" t="b">
        <f t="shared" si="3"/>
        <v>0</v>
      </c>
      <c r="AI52" t="b">
        <v>1</v>
      </c>
      <c r="AJ52"/>
      <c r="AK52" t="b">
        <f ca="1"/>
        <v>0</v>
      </c>
      <c r="AL52"/>
      <c r="AM52">
        <v>45</v>
      </c>
      <c r="AN52">
        <v>0</v>
      </c>
      <c r="AO52">
        <v>0</v>
      </c>
      <c r="AP52"/>
      <c r="AQ52">
        <v>0</v>
      </c>
      <c r="AR52"/>
      <c r="AS52"/>
    </row>
    <row r="53" spans="1:45" ht="16.149999999999999" customHeight="1">
      <c r="A53" s="161"/>
      <c r="B53" s="161"/>
      <c r="C53" s="161"/>
      <c r="D53" s="161"/>
      <c r="E53" s="161"/>
      <c r="F53" s="161"/>
      <c r="G53" s="161"/>
      <c r="H53" s="161"/>
      <c r="I53" s="161"/>
      <c r="J53" s="161"/>
      <c r="K53" s="161"/>
      <c r="L53" s="161"/>
      <c r="M53" s="161"/>
      <c r="N53" s="161"/>
      <c r="O53" s="161"/>
      <c r="P53" s="161"/>
      <c r="Q53" s="161"/>
      <c r="R53" s="161"/>
      <c r="S53" s="161"/>
      <c r="T53" s="161"/>
      <c r="U53" s="161"/>
      <c r="V53" s="161"/>
      <c r="W53" s="161"/>
      <c r="X53" s="161"/>
      <c r="Y53" s="161"/>
      <c r="Z53" s="161"/>
      <c r="AA53"/>
      <c r="AB53" t="b">
        <v>1</v>
      </c>
      <c r="AC53" t="b">
        <v>1</v>
      </c>
      <c r="AD53" t="b">
        <v>0</v>
      </c>
      <c r="AE53" t="b">
        <f t="array" ref="AE53">SUM( (INDEX(Le_SickStartDates, $N22, 1) &lt;= Le_HolidaysEndDates) * (INDEX(Le_SickEndDates, $N22, 1) &gt;= Le_HolidaysStartDates) ) &gt; 0</f>
        <v>1</v>
      </c>
      <c r="AF53" t="b">
        <f t="array" ref="AF53">SUM( (INDEX(Le_SickStartDates, $N22, 1) &lt;= Le_SabbaticalEndDates) * (INDEX(Le_SickEndDates, $N22, 1) &gt;= Le_SabbaticalStartDates) ) &gt; 0</f>
        <v>1</v>
      </c>
      <c r="AG53" t="b">
        <f t="array" ref="AG53">SUM( (INDEX(Le_SickStartDates, $N22, 1) &lt;= Le_SickEndDates) * (INDEX(Le_SickEndDates, $N22, 1) &gt;= Le_SickStartDates) ) &gt; 1</f>
        <v>1</v>
      </c>
      <c r="AH53" t="b">
        <f t="shared" si="3"/>
        <v>0</v>
      </c>
      <c r="AI53" t="b">
        <v>1</v>
      </c>
      <c r="AJ53"/>
      <c r="AK53" t="b">
        <f ca="1"/>
        <v>0</v>
      </c>
      <c r="AL53"/>
      <c r="AM53">
        <v>46</v>
      </c>
      <c r="AN53">
        <v>0</v>
      </c>
      <c r="AO53">
        <v>0</v>
      </c>
      <c r="AP53"/>
      <c r="AQ53">
        <v>0</v>
      </c>
      <c r="AR53">
        <f>AQ52 - AQ53</f>
        <v>0</v>
      </c>
      <c r="AS53"/>
    </row>
    <row r="54" spans="1:45" ht="16.149999999999999" customHeight="1">
      <c r="A54" s="161"/>
      <c r="B54" s="161"/>
      <c r="C54" s="161"/>
      <c r="D54" s="161"/>
      <c r="E54" s="161"/>
      <c r="F54" s="161"/>
      <c r="G54" s="161"/>
      <c r="H54" s="161"/>
      <c r="I54" s="161"/>
      <c r="J54" s="161"/>
      <c r="K54" s="161"/>
      <c r="L54" s="161"/>
      <c r="M54" s="161"/>
      <c r="N54" s="161"/>
      <c r="O54" s="161"/>
      <c r="P54" s="161"/>
      <c r="Q54" s="161"/>
      <c r="R54" s="161"/>
      <c r="S54" s="161"/>
      <c r="T54" s="161"/>
      <c r="U54" s="161"/>
      <c r="V54" s="161"/>
      <c r="W54" s="161"/>
      <c r="X54" s="161"/>
      <c r="Y54" s="161"/>
      <c r="Z54" s="161"/>
      <c r="AA54"/>
      <c r="AB54"/>
      <c r="AC54"/>
      <c r="AD54"/>
      <c r="AE54"/>
      <c r="AF54"/>
      <c r="AG54"/>
      <c r="AH54"/>
      <c r="AI54"/>
      <c r="AJ54"/>
      <c r="AK54"/>
      <c r="AL54"/>
      <c r="AM54">
        <v>47</v>
      </c>
      <c r="AN54">
        <v>0</v>
      </c>
      <c r="AO54">
        <v>0</v>
      </c>
      <c r="AP54"/>
      <c r="AQ54">
        <v>0</v>
      </c>
      <c r="AR54"/>
      <c r="AS54"/>
    </row>
    <row r="55" spans="1:45" ht="16.149999999999999" customHeight="1">
      <c r="A55" s="161"/>
      <c r="B55" s="161"/>
      <c r="C55" s="161"/>
      <c r="D55" s="161"/>
      <c r="E55" s="161"/>
      <c r="F55" s="161"/>
      <c r="G55" s="161"/>
      <c r="H55" s="161"/>
      <c r="I55" s="161"/>
      <c r="J55" s="161"/>
      <c r="K55" s="161"/>
      <c r="L55" s="161"/>
      <c r="M55" s="161"/>
      <c r="N55" s="161"/>
      <c r="O55" s="161"/>
      <c r="P55" s="161"/>
      <c r="Q55" s="161"/>
      <c r="R55" s="161"/>
      <c r="S55" s="161"/>
      <c r="T55" s="161"/>
      <c r="U55" s="161"/>
      <c r="V55" s="161"/>
      <c r="W55" s="161"/>
      <c r="X55" s="161"/>
      <c r="Y55" s="161"/>
      <c r="Z55" s="161"/>
      <c r="AA55"/>
      <c r="AB55"/>
      <c r="AC55"/>
      <c r="AD55"/>
      <c r="AE55"/>
      <c r="AF55"/>
      <c r="AG55"/>
      <c r="AH55"/>
      <c r="AI55"/>
      <c r="AJ55"/>
      <c r="AK55"/>
      <c r="AL55"/>
      <c r="AM55">
        <v>48</v>
      </c>
      <c r="AN55">
        <v>0</v>
      </c>
      <c r="AO55">
        <v>0</v>
      </c>
      <c r="AP55"/>
      <c r="AQ55">
        <v>0</v>
      </c>
      <c r="AR55">
        <f>AQ54 - AQ55</f>
        <v>0</v>
      </c>
      <c r="AS55"/>
    </row>
    <row r="56" spans="1:45" ht="16.149999999999999" customHeight="1">
      <c r="A56" s="161"/>
      <c r="B56" s="161"/>
      <c r="C56" s="161"/>
      <c r="D56" s="161"/>
      <c r="E56" s="161"/>
      <c r="F56" s="161"/>
      <c r="G56" s="161"/>
      <c r="H56" s="161"/>
      <c r="I56" s="161"/>
      <c r="J56" s="161"/>
      <c r="K56" s="161"/>
      <c r="L56" s="161"/>
      <c r="M56" s="161"/>
      <c r="N56" s="161"/>
      <c r="O56" s="161"/>
      <c r="P56" s="161"/>
      <c r="Q56" s="161"/>
      <c r="R56" s="161"/>
      <c r="S56" s="161"/>
      <c r="T56" s="161"/>
      <c r="U56" s="161"/>
      <c r="V56" s="161"/>
      <c r="W56" s="161"/>
      <c r="X56" s="161"/>
      <c r="Y56" s="161"/>
      <c r="Z56" s="161"/>
      <c r="AA56"/>
      <c r="AB56" t="s">
        <v>722</v>
      </c>
      <c r="AC56"/>
      <c r="AD56"/>
      <c r="AE56"/>
      <c r="AF56"/>
      <c r="AG56"/>
      <c r="AH56"/>
      <c r="AI56"/>
      <c r="AJ56"/>
      <c r="AK56"/>
      <c r="AL56"/>
      <c r="AM56">
        <v>49</v>
      </c>
      <c r="AN56">
        <v>0</v>
      </c>
      <c r="AO56">
        <v>0</v>
      </c>
      <c r="AP56"/>
      <c r="AQ56">
        <v>0</v>
      </c>
      <c r="AR56"/>
      <c r="AS56"/>
    </row>
    <row r="57" spans="1:45" ht="16.149999999999999" customHeight="1">
      <c r="A57" s="161"/>
      <c r="B57" s="161"/>
      <c r="C57" s="161"/>
      <c r="D57" s="161"/>
      <c r="E57" s="161"/>
      <c r="F57" s="161"/>
      <c r="G57" s="161"/>
      <c r="H57" s="161"/>
      <c r="I57" s="161"/>
      <c r="J57" s="161"/>
      <c r="K57" s="161"/>
      <c r="L57" s="161"/>
      <c r="M57" s="161"/>
      <c r="N57" s="161"/>
      <c r="O57" s="161"/>
      <c r="P57" s="161"/>
      <c r="Q57" s="161"/>
      <c r="R57" s="161"/>
      <c r="S57" s="161"/>
      <c r="T57" s="161"/>
      <c r="U57" s="161"/>
      <c r="V57" s="161"/>
      <c r="W57" s="161"/>
      <c r="X57" s="161"/>
      <c r="Y57" s="161"/>
      <c r="Z57" s="161"/>
      <c r="AA57"/>
      <c r="AB57"/>
      <c r="AC57"/>
      <c r="AD57"/>
      <c r="AE57"/>
      <c r="AF57"/>
      <c r="AG57"/>
      <c r="AH57"/>
      <c r="AI57"/>
      <c r="AJ57"/>
      <c r="AK57"/>
      <c r="AL57"/>
      <c r="AM57">
        <v>50</v>
      </c>
      <c r="AN57">
        <v>0</v>
      </c>
      <c r="AO57">
        <v>0</v>
      </c>
      <c r="AP57"/>
      <c r="AQ57">
        <v>0</v>
      </c>
      <c r="AR57">
        <f>AQ56 - AQ57</f>
        <v>0</v>
      </c>
      <c r="AS57"/>
    </row>
    <row r="58" spans="1:45" ht="16.149999999999999" customHeight="1">
      <c r="A58" s="161"/>
      <c r="B58" s="161"/>
      <c r="C58" s="161"/>
      <c r="D58" s="161"/>
      <c r="E58" s="161"/>
      <c r="F58" s="161"/>
      <c r="G58" s="161"/>
      <c r="H58" s="161"/>
      <c r="I58" s="161"/>
      <c r="J58" s="161"/>
      <c r="K58" s="161"/>
      <c r="L58" s="161"/>
      <c r="M58" s="161"/>
      <c r="N58" s="161"/>
      <c r="O58" s="161"/>
      <c r="P58" s="161"/>
      <c r="Q58" s="161"/>
      <c r="R58" s="161"/>
      <c r="S58" s="161"/>
      <c r="T58" s="161"/>
      <c r="U58" s="161"/>
      <c r="V58" s="161"/>
      <c r="W58" s="161"/>
      <c r="X58" s="161"/>
      <c r="Y58" s="161"/>
      <c r="Z58" s="161"/>
      <c r="AA58"/>
      <c r="AB58" t="s">
        <v>707</v>
      </c>
      <c r="AC58" t="s">
        <v>708</v>
      </c>
      <c r="AD58" t="s">
        <v>709</v>
      </c>
      <c r="AE58" t="s">
        <v>719</v>
      </c>
      <c r="AF58" t="s">
        <v>710</v>
      </c>
      <c r="AG58" t="s">
        <v>712</v>
      </c>
      <c r="AH58" t="s">
        <v>713</v>
      </c>
      <c r="AI58" s="49" t="s">
        <v>723</v>
      </c>
      <c r="AJ58"/>
      <c r="AK58" s="49" t="s">
        <v>724</v>
      </c>
      <c r="AL58"/>
      <c r="AM58">
        <v>51</v>
      </c>
      <c r="AN58">
        <v>0</v>
      </c>
      <c r="AO58">
        <v>0</v>
      </c>
      <c r="AP58"/>
      <c r="AQ58">
        <v>0</v>
      </c>
      <c r="AR58"/>
      <c r="AS58"/>
    </row>
    <row r="59" spans="1:45" ht="16.149999999999999" customHeight="1">
      <c r="A59" s="161"/>
      <c r="B59" s="161"/>
      <c r="C59" s="161"/>
      <c r="D59" s="161"/>
      <c r="E59" s="161"/>
      <c r="F59" s="161"/>
      <c r="G59" s="161"/>
      <c r="H59" s="161"/>
      <c r="I59" s="161"/>
      <c r="J59" s="161"/>
      <c r="K59" s="161"/>
      <c r="L59" s="161"/>
      <c r="M59" s="161"/>
      <c r="N59" s="161"/>
      <c r="O59" s="161"/>
      <c r="P59" s="161"/>
      <c r="Q59" s="161"/>
      <c r="R59" s="161"/>
      <c r="S59" s="161"/>
      <c r="T59" s="161"/>
      <c r="U59" s="161"/>
      <c r="V59" s="161"/>
      <c r="W59" s="161"/>
      <c r="X59" s="161"/>
      <c r="Y59" s="161"/>
      <c r="Z59" s="161"/>
      <c r="AA59"/>
      <c r="AB59"/>
      <c r="AC59"/>
      <c r="AD59"/>
      <c r="AE59"/>
      <c r="AF59"/>
      <c r="AG59"/>
      <c r="AH59"/>
      <c r="AI59"/>
      <c r="AJ59"/>
      <c r="AK59"/>
      <c r="AL59"/>
      <c r="AM59">
        <v>52</v>
      </c>
      <c r="AN59">
        <f>DATE(YEAR($D$8), 12, 31) + 1</f>
        <v>367</v>
      </c>
      <c r="AO59">
        <v>0</v>
      </c>
      <c r="AP59"/>
      <c r="AQ59">
        <v>0</v>
      </c>
      <c r="AR59">
        <f>AQ58 - AQ59</f>
        <v>0</v>
      </c>
      <c r="AS59"/>
    </row>
    <row r="60" spans="1:45" ht="16.149999999999999" customHeight="1">
      <c r="A60" s="231"/>
      <c r="B60" s="162"/>
      <c r="C60" s="162"/>
      <c r="D60" s="161"/>
      <c r="E60" s="161"/>
      <c r="F60" s="162"/>
      <c r="G60" s="161"/>
      <c r="H60" s="161"/>
      <c r="I60" s="162"/>
      <c r="J60" s="161"/>
      <c r="K60" s="161"/>
      <c r="L60" s="162"/>
      <c r="M60" s="161"/>
      <c r="N60" s="161"/>
      <c r="O60" s="161"/>
      <c r="P60" s="161"/>
      <c r="Q60" s="161"/>
      <c r="R60" s="161"/>
      <c r="S60" s="161"/>
      <c r="T60" s="161"/>
      <c r="U60" s="161"/>
      <c r="V60" s="161"/>
      <c r="W60" s="161"/>
      <c r="X60" s="161"/>
      <c r="Y60" s="161"/>
      <c r="Z60" s="161"/>
      <c r="AA60"/>
      <c r="AB60" t="b">
        <f t="array" ref="AB60:AB62">NOT((Le_SabbaticalStartDates &gt;= Se_FirstDayOfYear) * (Le_SabbaticalEndDates &lt;= Se_LastDayOfYear))</f>
        <v>1</v>
      </c>
      <c r="AC60" t="b">
        <f t="array" ref="AC60:AC62">ISBLANK(Le_SabbaticalEndDates)</f>
        <v>1</v>
      </c>
      <c r="AD60" t="b">
        <f t="array" ref="AD60:AD62">Le_SabbaticalEndDates &lt; Le_SabbaticalStartDates</f>
        <v>0</v>
      </c>
      <c r="AE60" t="b">
        <f t="array" ref="AE60">SUM( (INDEX(Le_SabbaticalStartDates, $N30, 1) &lt;= Le_HolidaysEndDates) * (INDEX(Le_SabbaticalEndDates, $N30, 1) &gt;= Le_HolidaysStartDates) ) &gt; 0</f>
        <v>1</v>
      </c>
      <c r="AF60" t="b">
        <f t="array" ref="AF60">SUM((INDEX(Le_SabbaticalStartDates, $N30, 1) &lt;= Le_SickEndDates) * (INDEX(Le_SabbaticalEndDates, $N30, 1) &gt;= Le_SickStartDates)) &gt; 0</f>
        <v>1</v>
      </c>
      <c r="AG60" t="b">
        <f t="array" ref="AG60">SUM( (INDEX(Le_SabbaticalStartDates, $N30, 1) &lt;= Le_SabbaticalEndDates) * (INDEX(Le_SabbaticalEndDates, $N30, 1) &gt;= Le_SabbaticalStartDates) ) &gt; 1</f>
        <v>1</v>
      </c>
      <c r="AH60" t="b">
        <f>AND(OR(AB60:AG60), NOT(ISBLANK(O30)))</f>
        <v>0</v>
      </c>
      <c r="AI60" t="b">
        <f t="array" ref="AI60:AI62">ISBLANK(O30:O32)</f>
        <v>1</v>
      </c>
      <c r="AJ60"/>
      <c r="AK60" t="b">
        <f t="array" aca="1" ref="AK60:AK62" ca="1">IF(Le_SabbaticalBlank, FALSE(), Le_SabbaticalEndDates &lt; Se_TodaysDate)</f>
        <v>0</v>
      </c>
      <c r="AL60"/>
      <c r="AM60"/>
      <c r="AN60"/>
      <c r="AO60"/>
      <c r="AP60"/>
      <c r="AQ60"/>
      <c r="AR60"/>
      <c r="AS60"/>
    </row>
    <row r="61" spans="1:45" ht="16.149999999999999" customHeight="1">
      <c r="A61" s="161"/>
      <c r="B61" s="162"/>
      <c r="C61" s="162"/>
      <c r="D61" s="161"/>
      <c r="E61" s="161"/>
      <c r="F61" s="162"/>
      <c r="G61" s="161"/>
      <c r="H61" s="161"/>
      <c r="I61" s="162"/>
      <c r="J61" s="161"/>
      <c r="K61" s="161"/>
      <c r="L61" s="162"/>
      <c r="M61" s="161"/>
      <c r="N61" s="161"/>
      <c r="O61" s="161"/>
      <c r="P61" s="161"/>
      <c r="Q61" s="161"/>
      <c r="R61" s="161"/>
      <c r="S61" s="161"/>
      <c r="T61" s="161"/>
      <c r="U61" s="161"/>
      <c r="V61" s="161"/>
      <c r="W61" s="161"/>
      <c r="X61" s="161"/>
      <c r="Y61" s="161"/>
      <c r="Z61" s="161"/>
      <c r="AA61"/>
      <c r="AB61" t="b">
        <v>1</v>
      </c>
      <c r="AC61" t="b">
        <v>1</v>
      </c>
      <c r="AD61" t="b">
        <v>0</v>
      </c>
      <c r="AE61" t="b">
        <f t="array" ref="AE61">SUM( (INDEX(Le_SabbaticalStartDates, $N31, 1) &lt;= Le_HolidaysEndDates) * (INDEX(Le_SabbaticalEndDates, $N31, 1) &gt;= Le_HolidaysStartDates) ) &gt; 0</f>
        <v>1</v>
      </c>
      <c r="AF61" t="b">
        <f t="array" ref="AF61">SUM((INDEX(Le_SabbaticalStartDates, $N31, 1) &lt;= Le_SickEndDates) * (INDEX(Le_SabbaticalEndDates, $N31, 1) &gt;= Le_SickStartDates)) &gt; 0</f>
        <v>1</v>
      </c>
      <c r="AG61" t="b">
        <f t="array" ref="AG61">SUM( (INDEX(Le_SabbaticalStartDates, $N31, 1) &lt;= Le_SabbaticalEndDates) * (INDEX(Le_SabbaticalEndDates, $N31, 1) &gt;= Le_SabbaticalStartDates) ) &gt; 1</f>
        <v>1</v>
      </c>
      <c r="AH61" t="b">
        <f>AND(OR(AB61:AG61), NOT(ISBLANK(O31)))</f>
        <v>0</v>
      </c>
      <c r="AI61" t="b">
        <v>1</v>
      </c>
      <c r="AJ61"/>
      <c r="AK61" t="b">
        <f ca="1"/>
        <v>0</v>
      </c>
      <c r="AL61"/>
      <c r="AM61" t="s">
        <v>725</v>
      </c>
      <c r="AN61"/>
      <c r="AO61"/>
      <c r="AP61"/>
      <c r="AQ61"/>
      <c r="AR61"/>
      <c r="AS61"/>
    </row>
    <row r="62" spans="1:45" ht="16.149999999999999" customHeight="1">
      <c r="A62" s="161"/>
      <c r="B62" s="162"/>
      <c r="C62" s="162"/>
      <c r="D62" s="161"/>
      <c r="E62" s="161"/>
      <c r="F62" s="162"/>
      <c r="G62" s="161"/>
      <c r="H62" s="161"/>
      <c r="I62" s="162"/>
      <c r="J62" s="161"/>
      <c r="K62" s="161"/>
      <c r="L62" s="162"/>
      <c r="M62" s="161"/>
      <c r="N62" s="161"/>
      <c r="O62" s="161"/>
      <c r="P62" s="161"/>
      <c r="Q62" s="161"/>
      <c r="R62" s="161"/>
      <c r="S62" s="161"/>
      <c r="T62" s="161"/>
      <c r="U62" s="161"/>
      <c r="V62" s="161"/>
      <c r="W62" s="161"/>
      <c r="X62" s="161"/>
      <c r="Y62" s="161"/>
      <c r="Z62" s="161"/>
      <c r="AA62"/>
      <c r="AB62" t="b">
        <v>1</v>
      </c>
      <c r="AC62" t="b">
        <v>1</v>
      </c>
      <c r="AD62" t="b">
        <v>0</v>
      </c>
      <c r="AE62" t="b">
        <f t="array" ref="AE62">SUM( (INDEX(Le_SabbaticalStartDates, $N32, 1) &lt;= Le_HolidaysEndDates) * (INDEX(Le_SabbaticalEndDates, $N32, 1) &gt;= Le_HolidaysStartDates) ) &gt; 0</f>
        <v>1</v>
      </c>
      <c r="AF62" t="b">
        <f t="array" ref="AF62">SUM((INDEX(Le_SabbaticalStartDates, $N32, 1) &lt;= Le_SickEndDates) * (INDEX(Le_SabbaticalEndDates, $N32, 1) &gt;= Le_SickStartDates)) &gt; 0</f>
        <v>1</v>
      </c>
      <c r="AG62" t="b">
        <f t="array" ref="AG62">SUM( (INDEX(Le_SabbaticalStartDates, $N32, 1) &lt;= Le_SabbaticalEndDates) * (INDEX(Le_SabbaticalEndDates, $N32, 1) &gt;= Le_SabbaticalStartDates) ) &gt; 1</f>
        <v>1</v>
      </c>
      <c r="AH62" t="b">
        <f>AND(OR(AB62:AG62), NOT(ISBLANK(O32)))</f>
        <v>0</v>
      </c>
      <c r="AI62" t="b">
        <v>1</v>
      </c>
      <c r="AJ62"/>
      <c r="AK62" t="b">
        <f ca="1"/>
        <v>0</v>
      </c>
      <c r="AL62"/>
      <c r="AM62"/>
      <c r="AN62"/>
      <c r="AO62"/>
      <c r="AP62"/>
      <c r="AQ62"/>
      <c r="AR62"/>
      <c r="AS62"/>
    </row>
    <row r="63" spans="1:45" ht="16.149999999999999" customHeight="1">
      <c r="A63" s="161"/>
      <c r="B63" s="162"/>
      <c r="C63" s="162"/>
      <c r="D63" s="161"/>
      <c r="E63" s="161"/>
      <c r="F63" s="162"/>
      <c r="G63" s="161"/>
      <c r="H63" s="161"/>
      <c r="I63" s="162"/>
      <c r="J63" s="161"/>
      <c r="K63" s="161"/>
      <c r="L63" s="162"/>
      <c r="M63" s="161"/>
      <c r="N63" s="161"/>
      <c r="O63" s="161"/>
      <c r="P63" s="161"/>
      <c r="Q63" s="161"/>
      <c r="R63" s="161"/>
      <c r="S63" s="161"/>
      <c r="T63" s="161"/>
      <c r="U63" s="161"/>
      <c r="V63" s="161"/>
      <c r="W63" s="161"/>
      <c r="X63" s="161"/>
      <c r="Y63" s="161"/>
      <c r="Z63" s="161"/>
      <c r="AA63"/>
      <c r="AB63"/>
      <c r="AC63"/>
      <c r="AD63"/>
      <c r="AE63"/>
      <c r="AF63"/>
      <c r="AG63"/>
      <c r="AH63"/>
      <c r="AI63"/>
      <c r="AJ63"/>
      <c r="AK63"/>
      <c r="AL63"/>
      <c r="AM63"/>
      <c r="AN63"/>
      <c r="AO63" t="s">
        <v>726</v>
      </c>
      <c r="AP63" t="s">
        <v>49</v>
      </c>
      <c r="AQ63"/>
      <c r="AR63"/>
      <c r="AS63"/>
    </row>
    <row r="64" spans="1:45" ht="16.149999999999999" customHeight="1">
      <c r="A64" s="161"/>
      <c r="B64" s="162"/>
      <c r="C64" s="162"/>
      <c r="D64" s="161"/>
      <c r="E64" s="161"/>
      <c r="F64" s="162"/>
      <c r="G64" s="161"/>
      <c r="H64" s="161"/>
      <c r="I64" s="162"/>
      <c r="J64" s="161"/>
      <c r="K64" s="161"/>
      <c r="L64" s="162"/>
      <c r="M64" s="161"/>
      <c r="N64" s="161"/>
      <c r="O64" s="161"/>
      <c r="P64" s="161"/>
      <c r="Q64" s="161"/>
      <c r="R64" s="161"/>
      <c r="S64" s="161"/>
      <c r="T64" s="161"/>
      <c r="U64" s="161"/>
      <c r="V64" s="161"/>
      <c r="W64" s="161"/>
      <c r="X64" s="161"/>
      <c r="Y64" s="161"/>
      <c r="Z64" s="161"/>
      <c r="AA64"/>
      <c r="AB64"/>
      <c r="AC64"/>
      <c r="AD64"/>
      <c r="AE64"/>
      <c r="AF64"/>
      <c r="AG64"/>
      <c r="AH64"/>
      <c r="AI64"/>
      <c r="AJ64"/>
      <c r="AK64"/>
      <c r="AL64"/>
      <c r="AM64"/>
      <c r="AN64" t="s">
        <v>727</v>
      </c>
      <c r="AO64">
        <f>MIN(MAX(AR8:AR59), 366)</f>
        <v>366</v>
      </c>
      <c r="AP64">
        <f>TRUNC(AO64 / 30.3, 1)</f>
        <v>12</v>
      </c>
      <c r="AQ64"/>
      <c r="AR64"/>
      <c r="AS64"/>
    </row>
    <row r="65" spans="1:45" ht="16.149999999999999" customHeight="1">
      <c r="A65" s="161"/>
      <c r="B65" s="162"/>
      <c r="C65" s="162"/>
      <c r="D65" s="161"/>
      <c r="E65" s="161"/>
      <c r="F65" s="162"/>
      <c r="G65" s="161"/>
      <c r="H65" s="161"/>
      <c r="I65" s="162"/>
      <c r="J65" s="161"/>
      <c r="K65" s="161"/>
      <c r="L65" s="162"/>
      <c r="M65" s="161"/>
      <c r="N65" s="161"/>
      <c r="O65" s="161"/>
      <c r="P65" s="161"/>
      <c r="Q65" s="161"/>
      <c r="R65" s="161"/>
      <c r="S65" s="161"/>
      <c r="T65" s="161"/>
      <c r="U65" s="161"/>
      <c r="V65" s="161"/>
      <c r="W65" s="161"/>
      <c r="X65" s="161"/>
      <c r="Y65" s="161"/>
      <c r="Z65" s="161"/>
      <c r="AA65"/>
      <c r="AB65" t="s">
        <v>728</v>
      </c>
      <c r="AC65"/>
      <c r="AD65"/>
      <c r="AE65"/>
      <c r="AF65"/>
      <c r="AG65"/>
      <c r="AH65"/>
      <c r="AI65"/>
      <c r="AJ65"/>
      <c r="AK65"/>
      <c r="AL65"/>
      <c r="AM65"/>
      <c r="AN65"/>
      <c r="AO65"/>
      <c r="AP65"/>
      <c r="AQ65"/>
      <c r="AR65"/>
      <c r="AS65"/>
    </row>
    <row r="66" spans="1:45" ht="16.149999999999999" customHeight="1">
      <c r="A66" s="161"/>
      <c r="B66" s="162"/>
      <c r="C66" s="162"/>
      <c r="D66" s="161"/>
      <c r="E66" s="161"/>
      <c r="F66" s="162"/>
      <c r="G66" s="161"/>
      <c r="H66" s="161"/>
      <c r="I66" s="162"/>
      <c r="J66" s="161"/>
      <c r="K66" s="161"/>
      <c r="L66" s="162"/>
      <c r="M66" s="161"/>
      <c r="N66" s="161"/>
      <c r="O66" s="161"/>
      <c r="P66" s="161"/>
      <c r="Q66" s="161"/>
      <c r="R66" s="161"/>
      <c r="S66" s="161"/>
      <c r="T66" s="161"/>
      <c r="U66" s="161"/>
      <c r="V66" s="161"/>
      <c r="W66" s="161"/>
      <c r="X66" s="161"/>
      <c r="Y66" s="161"/>
      <c r="Z66" s="161"/>
      <c r="AA66"/>
      <c r="AB66"/>
      <c r="AC66"/>
      <c r="AD66"/>
      <c r="AE66"/>
      <c r="AF66"/>
      <c r="AG66"/>
      <c r="AH66"/>
      <c r="AI66"/>
      <c r="AJ66"/>
      <c r="AK66"/>
      <c r="AL66"/>
      <c r="AM66"/>
      <c r="AN66" t="s">
        <v>729</v>
      </c>
      <c r="AO66" t="e">
        <f>INDEX(AQ8:AQ59, AP66, 1) + 1</f>
        <v>#N/A</v>
      </c>
      <c r="AP66" t="e">
        <f>MATCH($AO$64, $AR$8:$AR$59, 0)</f>
        <v>#N/A</v>
      </c>
      <c r="AQ66"/>
      <c r="AR66"/>
      <c r="AS66"/>
    </row>
    <row r="67" spans="1:45" ht="16.149999999999999" customHeight="1">
      <c r="A67" s="161"/>
      <c r="B67" s="162"/>
      <c r="C67" s="162"/>
      <c r="D67" s="161"/>
      <c r="E67" s="161"/>
      <c r="F67" s="162"/>
      <c r="G67" s="161"/>
      <c r="H67" s="161"/>
      <c r="I67" s="162"/>
      <c r="J67" s="161"/>
      <c r="K67" s="161"/>
      <c r="L67" s="162"/>
      <c r="M67" s="161"/>
      <c r="N67" s="161"/>
      <c r="O67" s="161"/>
      <c r="P67" s="161"/>
      <c r="Q67" s="161"/>
      <c r="R67" s="161"/>
      <c r="S67" s="161"/>
      <c r="T67" s="161"/>
      <c r="U67" s="161"/>
      <c r="V67" s="161"/>
      <c r="W67" s="161"/>
      <c r="X67" s="161"/>
      <c r="Y67" s="161"/>
      <c r="Z67" s="161"/>
      <c r="AA67"/>
      <c r="AB67" t="s">
        <v>320</v>
      </c>
      <c r="AC67" t="s">
        <v>329</v>
      </c>
      <c r="AD67" t="s">
        <v>337</v>
      </c>
      <c r="AE67" t="s">
        <v>344</v>
      </c>
      <c r="AF67"/>
      <c r="AG67"/>
      <c r="AH67"/>
      <c r="AI67"/>
      <c r="AJ67"/>
      <c r="AK67"/>
      <c r="AL67"/>
      <c r="AM67"/>
      <c r="AN67" t="s">
        <v>730</v>
      </c>
      <c r="AO67" t="e">
        <f>INDEX(AQ8:AQ59, AP66 - 1, 1) - 1</f>
        <v>#N/A</v>
      </c>
      <c r="AP67"/>
      <c r="AQ67"/>
      <c r="AR67"/>
      <c r="AS67"/>
    </row>
    <row r="68" spans="1:45" ht="16.149999999999999" customHeight="1">
      <c r="A68" s="161"/>
      <c r="B68" s="162"/>
      <c r="C68" s="162"/>
      <c r="D68" s="161"/>
      <c r="E68" s="161"/>
      <c r="F68" s="162"/>
      <c r="G68" s="161"/>
      <c r="H68" s="161"/>
      <c r="I68" s="162"/>
      <c r="J68" s="161"/>
      <c r="K68" s="161"/>
      <c r="L68" s="162"/>
      <c r="M68" s="161"/>
      <c r="N68" s="161"/>
      <c r="O68" s="161"/>
      <c r="P68" s="161"/>
      <c r="Q68" s="161"/>
      <c r="R68" s="161"/>
      <c r="S68" s="161"/>
      <c r="T68" s="161"/>
      <c r="U68" s="161"/>
      <c r="V68" s="161"/>
      <c r="W68" s="161"/>
      <c r="X68" s="161"/>
      <c r="Y68" s="161"/>
      <c r="Z68" s="161"/>
      <c r="AA68"/>
      <c r="AB68" t="e">
        <f ca="1">MATCH(TRUE(), AC74:AC92, 0)</f>
        <v>#N/A</v>
      </c>
      <c r="AC68" t="b">
        <f ca="1">OR(AC74:AC92)</f>
        <v>0</v>
      </c>
      <c r="AD68" t="e">
        <f ca="1">"ERROR (" &amp; INDEX(AD74:AD92, AB68, 0) &amp; "): " &amp; INDEX(AE74:AE92, AB68, 0) &amp; AE68</f>
        <v>#N/A</v>
      </c>
      <c r="AE68" s="49" t="s">
        <v>731</v>
      </c>
      <c r="AF68"/>
      <c r="AG68"/>
      <c r="AH68"/>
      <c r="AI68"/>
      <c r="AJ68"/>
      <c r="AK68"/>
      <c r="AL68"/>
      <c r="AM68"/>
      <c r="AN68"/>
      <c r="AO68"/>
      <c r="AP68"/>
      <c r="AQ68"/>
      <c r="AR68"/>
      <c r="AS68"/>
    </row>
    <row r="69" spans="1:45" ht="16.149999999999999" customHeight="1">
      <c r="A69" s="161"/>
      <c r="B69" s="162"/>
      <c r="C69" s="162"/>
      <c r="D69" s="161"/>
      <c r="E69" s="161"/>
      <c r="F69" s="162"/>
      <c r="G69" s="161"/>
      <c r="H69" s="161"/>
      <c r="I69" s="162"/>
      <c r="J69" s="161"/>
      <c r="K69" s="161"/>
      <c r="L69" s="162"/>
      <c r="M69" s="161"/>
      <c r="N69" s="161"/>
      <c r="O69" s="161"/>
      <c r="P69" s="161"/>
      <c r="Q69" s="161"/>
      <c r="R69" s="161"/>
      <c r="S69" s="161"/>
      <c r="T69" s="161"/>
      <c r="U69" s="161"/>
      <c r="V69" s="161"/>
      <c r="W69" s="161"/>
      <c r="X69" s="161"/>
      <c r="Y69" s="161"/>
      <c r="Z69" s="161"/>
      <c r="AA69"/>
      <c r="AB69"/>
      <c r="AC69"/>
      <c r="AD69"/>
      <c r="AE69"/>
      <c r="AF69"/>
      <c r="AG69"/>
      <c r="AH69"/>
      <c r="AI69"/>
      <c r="AJ69"/>
      <c r="AK69"/>
      <c r="AL69"/>
      <c r="AM69"/>
      <c r="AN69" t="s">
        <v>732</v>
      </c>
      <c r="AO69" t="str">
        <f>"Longest Period between Holidays is from:"</f>
        <v>Longest Period between Holidays is from:</v>
      </c>
      <c r="AP69"/>
      <c r="AQ69"/>
      <c r="AR69"/>
      <c r="AS69"/>
    </row>
    <row r="70" spans="1:45" ht="16.149999999999999" customHeight="1">
      <c r="A70" s="161"/>
      <c r="B70" s="162"/>
      <c r="C70" s="162"/>
      <c r="D70" s="161"/>
      <c r="E70" s="161"/>
      <c r="F70" s="162"/>
      <c r="G70" s="161"/>
      <c r="H70" s="161"/>
      <c r="I70" s="162"/>
      <c r="J70" s="161"/>
      <c r="K70" s="161"/>
      <c r="L70" s="162"/>
      <c r="M70" s="161"/>
      <c r="N70" s="161"/>
      <c r="O70" s="161"/>
      <c r="P70" s="161"/>
      <c r="Q70" s="161"/>
      <c r="R70" s="161"/>
      <c r="S70" s="161"/>
      <c r="T70" s="161"/>
      <c r="U70" s="161"/>
      <c r="V70" s="161"/>
      <c r="W70" s="161"/>
      <c r="X70" s="161"/>
      <c r="Y70" s="161"/>
      <c r="Z70" s="161"/>
      <c r="AA70"/>
      <c r="AB70"/>
      <c r="AC70"/>
      <c r="AD70"/>
      <c r="AE70"/>
      <c r="AF70"/>
      <c r="AG70"/>
      <c r="AH70"/>
      <c r="AI70"/>
      <c r="AJ70"/>
      <c r="AK70"/>
      <c r="AL70"/>
      <c r="AM70"/>
      <c r="AN70" t="s">
        <v>733</v>
      </c>
      <c r="AO70" t="e">
        <f>TEXT(AO66, "DD MMMM") &amp; " to " &amp; TEXT(AO67, "DD MMMM") &amp; ";  " &amp; AO64 &amp; " days  (~" &amp; AP64 &amp; " months)"</f>
        <v>#N/A</v>
      </c>
      <c r="AP70"/>
      <c r="AQ70"/>
      <c r="AR70"/>
      <c r="AS70"/>
    </row>
    <row r="71" spans="1:45" ht="16.149999999999999" customHeight="1">
      <c r="A71" s="161"/>
      <c r="B71" s="162"/>
      <c r="C71" s="162"/>
      <c r="D71" s="161"/>
      <c r="E71" s="161"/>
      <c r="F71" s="162"/>
      <c r="G71" s="161"/>
      <c r="H71" s="161"/>
      <c r="I71" s="162"/>
      <c r="J71" s="161"/>
      <c r="K71" s="161"/>
      <c r="L71" s="162"/>
      <c r="M71" s="161"/>
      <c r="N71" s="161"/>
      <c r="O71" s="161"/>
      <c r="P71" s="161"/>
      <c r="Q71" s="161"/>
      <c r="R71" s="161"/>
      <c r="S71" s="161"/>
      <c r="T71" s="161"/>
      <c r="U71" s="161"/>
      <c r="V71" s="161"/>
      <c r="W71" s="161"/>
      <c r="X71" s="161"/>
      <c r="Y71" s="161"/>
      <c r="Z71" s="161"/>
      <c r="AA71"/>
      <c r="AB71" t="s">
        <v>355</v>
      </c>
      <c r="AC71"/>
      <c r="AD71"/>
      <c r="AE71"/>
      <c r="AF71"/>
      <c r="AG71"/>
      <c r="AH71"/>
      <c r="AI71"/>
      <c r="AJ71"/>
      <c r="AK71"/>
      <c r="AL71"/>
      <c r="AM71"/>
      <c r="AN71"/>
      <c r="AO71"/>
      <c r="AP71"/>
      <c r="AQ71"/>
      <c r="AR71"/>
      <c r="AS71"/>
    </row>
    <row r="72" spans="1:45" ht="16.149999999999999" customHeight="1">
      <c r="A72" s="161"/>
      <c r="B72" s="162"/>
      <c r="C72" s="162"/>
      <c r="D72" s="161"/>
      <c r="E72" s="161"/>
      <c r="F72" s="162"/>
      <c r="G72" s="161"/>
      <c r="H72" s="161"/>
      <c r="I72" s="162"/>
      <c r="J72" s="161"/>
      <c r="K72" s="161"/>
      <c r="L72" s="162"/>
      <c r="M72" s="161"/>
      <c r="N72" s="161"/>
      <c r="O72" s="161"/>
      <c r="P72" s="161"/>
      <c r="Q72" s="161"/>
      <c r="R72" s="161"/>
      <c r="S72" s="161"/>
      <c r="T72" s="161"/>
      <c r="U72" s="161"/>
      <c r="V72" s="161"/>
      <c r="W72" s="161"/>
      <c r="X72" s="161"/>
      <c r="Y72" s="161"/>
      <c r="Z72" s="161"/>
      <c r="AA72"/>
      <c r="AB72" t="s">
        <v>358</v>
      </c>
      <c r="AC72" t="s">
        <v>359</v>
      </c>
      <c r="AD72" t="s">
        <v>360</v>
      </c>
      <c r="AE72"/>
      <c r="AF72"/>
      <c r="AG72"/>
      <c r="AH72"/>
      <c r="AI72"/>
      <c r="AJ72"/>
      <c r="AK72"/>
      <c r="AL72"/>
      <c r="AM72"/>
      <c r="AN72"/>
      <c r="AO72"/>
      <c r="AP72"/>
      <c r="AQ72"/>
      <c r="AR72"/>
      <c r="AS72"/>
    </row>
    <row r="73" spans="1:45" ht="16.149999999999999" customHeight="1">
      <c r="A73" s="161"/>
      <c r="B73" s="162"/>
      <c r="C73" s="162"/>
      <c r="D73" s="161"/>
      <c r="E73" s="161"/>
      <c r="F73" s="162"/>
      <c r="G73" s="161"/>
      <c r="H73" s="161"/>
      <c r="I73" s="162"/>
      <c r="J73" s="161"/>
      <c r="K73" s="161"/>
      <c r="L73" s="162"/>
      <c r="M73" s="161"/>
      <c r="N73" s="161"/>
      <c r="O73" s="161"/>
      <c r="P73" s="161"/>
      <c r="Q73" s="161"/>
      <c r="R73" s="161"/>
      <c r="S73" s="161"/>
      <c r="T73" s="161"/>
      <c r="U73" s="161"/>
      <c r="V73" s="161"/>
      <c r="W73" s="161"/>
      <c r="X73" s="161"/>
      <c r="Y73" s="161"/>
      <c r="Z73" s="161"/>
      <c r="AA73"/>
      <c r="AB73" t="s">
        <v>364</v>
      </c>
      <c r="AC73" t="s">
        <v>329</v>
      </c>
      <c r="AD73" t="s">
        <v>365</v>
      </c>
      <c r="AE73" t="s">
        <v>366</v>
      </c>
      <c r="AF73"/>
      <c r="AG73"/>
      <c r="AH73"/>
      <c r="AI73"/>
      <c r="AJ73"/>
      <c r="AK73"/>
      <c r="AL73"/>
      <c r="AM73" t="s">
        <v>734</v>
      </c>
      <c r="AN73"/>
      <c r="AO73"/>
      <c r="AP73"/>
      <c r="AQ73"/>
      <c r="AR73"/>
      <c r="AS73"/>
    </row>
    <row r="74" spans="1:45" ht="16.149999999999999" customHeight="1">
      <c r="A74" s="161"/>
      <c r="B74" s="162"/>
      <c r="C74" s="162"/>
      <c r="D74" s="161"/>
      <c r="E74" s="161"/>
      <c r="F74" s="162"/>
      <c r="G74" s="161"/>
      <c r="H74" s="161"/>
      <c r="I74" s="162"/>
      <c r="J74" s="161"/>
      <c r="K74" s="161"/>
      <c r="L74" s="162"/>
      <c r="M74" s="161"/>
      <c r="N74" s="161"/>
      <c r="O74" s="161"/>
      <c r="P74" s="161"/>
      <c r="Q74" s="161"/>
      <c r="R74" s="161"/>
      <c r="S74" s="161"/>
      <c r="T74" s="161"/>
      <c r="U74" s="161"/>
      <c r="V74" s="161"/>
      <c r="W74" s="161"/>
      <c r="X74" s="161"/>
      <c r="Y74" s="161"/>
      <c r="Z74" s="161"/>
      <c r="AA74"/>
      <c r="AB74">
        <v>1</v>
      </c>
      <c r="AC74" t="b">
        <f t="array" ref="AC74">SUM($AB$8:$AB$32 * $AH$8:$AH$32) &gt; 0</f>
        <v>0</v>
      </c>
      <c r="AD74" t="s">
        <v>735</v>
      </c>
      <c r="AE74" t="s">
        <v>736</v>
      </c>
      <c r="AF74"/>
      <c r="AG74"/>
      <c r="AH74"/>
      <c r="AI74"/>
      <c r="AJ74"/>
      <c r="AK74"/>
      <c r="AL74"/>
      <c r="AM74"/>
      <c r="AN74"/>
      <c r="AO74"/>
      <c r="AP74"/>
      <c r="AQ74"/>
      <c r="AR74"/>
      <c r="AS74"/>
    </row>
    <row r="75" spans="1:45" ht="16.149999999999999" customHeight="1">
      <c r="A75" s="161"/>
      <c r="B75" s="162"/>
      <c r="C75" s="162"/>
      <c r="D75" s="161"/>
      <c r="E75" s="161"/>
      <c r="F75" s="162"/>
      <c r="G75" s="161"/>
      <c r="H75" s="161"/>
      <c r="I75" s="162"/>
      <c r="J75" s="161"/>
      <c r="K75" s="161"/>
      <c r="L75" s="162"/>
      <c r="M75" s="161"/>
      <c r="N75" s="161"/>
      <c r="O75" s="161"/>
      <c r="P75" s="161"/>
      <c r="Q75" s="161"/>
      <c r="R75" s="161"/>
      <c r="S75" s="161"/>
      <c r="T75" s="161"/>
      <c r="U75" s="161"/>
      <c r="V75" s="161"/>
      <c r="W75" s="161"/>
      <c r="X75" s="161"/>
      <c r="Y75" s="161"/>
      <c r="Z75" s="161"/>
      <c r="AA75"/>
      <c r="AB75">
        <v>2</v>
      </c>
      <c r="AC75" t="b">
        <f t="array" ref="AC75">SUM($AC$8:$AC$32 * $AH$8:$AH$32) &gt; 0</f>
        <v>0</v>
      </c>
      <c r="AD75" t="s">
        <v>735</v>
      </c>
      <c r="AE75" t="s">
        <v>737</v>
      </c>
      <c r="AF75"/>
      <c r="AG75"/>
      <c r="AH75"/>
      <c r="AI75"/>
      <c r="AJ75"/>
      <c r="AK75"/>
      <c r="AL75"/>
      <c r="AM75"/>
      <c r="AN75"/>
      <c r="AO75"/>
      <c r="AP75"/>
      <c r="AQ75"/>
      <c r="AR75"/>
      <c r="AS75"/>
    </row>
    <row r="76" spans="1:45" ht="16.149999999999999" customHeight="1">
      <c r="A76" s="161"/>
      <c r="B76" s="162"/>
      <c r="C76" s="162"/>
      <c r="D76" s="161"/>
      <c r="E76" s="161"/>
      <c r="F76" s="162"/>
      <c r="G76" s="161"/>
      <c r="H76" s="161"/>
      <c r="I76" s="162"/>
      <c r="J76" s="161"/>
      <c r="K76" s="161"/>
      <c r="L76" s="162"/>
      <c r="M76" s="161"/>
      <c r="N76" s="161"/>
      <c r="O76" s="161"/>
      <c r="P76" s="161"/>
      <c r="Q76" s="161"/>
      <c r="R76" s="161"/>
      <c r="S76" s="161"/>
      <c r="T76" s="161"/>
      <c r="U76" s="161"/>
      <c r="V76" s="161"/>
      <c r="W76" s="161"/>
      <c r="X76" s="161"/>
      <c r="Y76" s="161"/>
      <c r="Z76" s="161"/>
      <c r="AA76"/>
      <c r="AB76">
        <v>3</v>
      </c>
      <c r="AC76" t="b">
        <f t="array" ref="AC76">SUM($AD$8:$AD$32 * $AH$8:$AH$32) &gt; 0</f>
        <v>0</v>
      </c>
      <c r="AD76" t="s">
        <v>735</v>
      </c>
      <c r="AE76" t="s">
        <v>738</v>
      </c>
      <c r="AF76"/>
      <c r="AG76"/>
      <c r="AH76"/>
      <c r="AI76"/>
      <c r="AJ76"/>
      <c r="AK76"/>
      <c r="AL76"/>
      <c r="AM76"/>
      <c r="AN76" t="s">
        <v>729</v>
      </c>
      <c r="AO76" t="e">
        <f ca="1">INDEX(AO8:AO33, AP76, 1)</f>
        <v>#N/A</v>
      </c>
      <c r="AP76" t="e">
        <f ca="1">MATCH(0, AP8:AP33, -1)</f>
        <v>#N/A</v>
      </c>
      <c r="AQ76"/>
      <c r="AR76" t="s">
        <v>739</v>
      </c>
      <c r="AS76"/>
    </row>
    <row r="77" spans="1:45" ht="16.149999999999999" customHeight="1">
      <c r="A77" s="161"/>
      <c r="B77" s="162"/>
      <c r="C77" s="162"/>
      <c r="D77" s="161"/>
      <c r="E77" s="161"/>
      <c r="F77" s="162"/>
      <c r="G77" s="161"/>
      <c r="H77" s="161"/>
      <c r="I77" s="162"/>
      <c r="J77" s="161"/>
      <c r="K77" s="161"/>
      <c r="L77" s="162"/>
      <c r="M77" s="161"/>
      <c r="N77" s="161"/>
      <c r="O77" s="161"/>
      <c r="P77" s="161"/>
      <c r="Q77" s="161"/>
      <c r="R77" s="161"/>
      <c r="S77" s="161"/>
      <c r="T77" s="161"/>
      <c r="U77" s="161"/>
      <c r="V77" s="161"/>
      <c r="W77" s="161"/>
      <c r="X77" s="161"/>
      <c r="Y77" s="161"/>
      <c r="Z77" s="161"/>
      <c r="AA77"/>
      <c r="AB77">
        <v>4</v>
      </c>
      <c r="AC77" t="b">
        <f t="array" ref="AC77">SUM($AG$8:$AG$32 * $AH$8:$AH$32) &gt; 1</f>
        <v>0</v>
      </c>
      <c r="AD77" t="s">
        <v>735</v>
      </c>
      <c r="AE77" t="s">
        <v>740</v>
      </c>
      <c r="AF77"/>
      <c r="AG77"/>
      <c r="AH77"/>
      <c r="AI77"/>
      <c r="AJ77"/>
      <c r="AK77"/>
      <c r="AL77"/>
      <c r="AM77"/>
      <c r="AN77" t="s">
        <v>730</v>
      </c>
      <c r="AO77" t="e">
        <f ca="1">INDEX(AO34:AO59, AP76 + 1, 1)</f>
        <v>#N/A</v>
      </c>
      <c r="AP77"/>
      <c r="AQ77"/>
      <c r="AR77" s="49" t="s">
        <v>741</v>
      </c>
      <c r="AS77"/>
    </row>
    <row r="78" spans="1:45" ht="16.149999999999999" customHeight="1">
      <c r="A78" s="161"/>
      <c r="B78" s="162"/>
      <c r="C78" s="162"/>
      <c r="D78" s="161"/>
      <c r="E78" s="161"/>
      <c r="F78" s="162"/>
      <c r="G78" s="161"/>
      <c r="H78" s="161"/>
      <c r="I78" s="162"/>
      <c r="J78" s="161"/>
      <c r="K78" s="161"/>
      <c r="L78" s="162"/>
      <c r="M78" s="161"/>
      <c r="N78" s="161"/>
      <c r="O78" s="161"/>
      <c r="P78" s="161"/>
      <c r="Q78" s="161"/>
      <c r="R78" s="161"/>
      <c r="S78" s="161"/>
      <c r="T78" s="161"/>
      <c r="U78" s="161"/>
      <c r="V78" s="161"/>
      <c r="W78" s="161"/>
      <c r="X78" s="161"/>
      <c r="Y78" s="161"/>
      <c r="Z78" s="161"/>
      <c r="AA78"/>
      <c r="AB78">
        <v>5</v>
      </c>
      <c r="AC78" t="b">
        <f t="array" ref="AC78">SUM($AE$8:$AE$32 * $AH$8:$AH$32) &gt; 1</f>
        <v>0</v>
      </c>
      <c r="AD78" t="s">
        <v>735</v>
      </c>
      <c r="AE78" t="s">
        <v>742</v>
      </c>
      <c r="AF78"/>
      <c r="AG78"/>
      <c r="AH78"/>
      <c r="AI78"/>
      <c r="AJ78"/>
      <c r="AK78"/>
      <c r="AL78"/>
      <c r="AM78"/>
      <c r="AN78" t="s">
        <v>743</v>
      </c>
      <c r="AO78" t="e">
        <f ca="1">AO76 - Se_TodaysDate</f>
        <v>#N/A</v>
      </c>
      <c r="AP78"/>
      <c r="AQ78"/>
      <c r="AR78"/>
      <c r="AS78"/>
    </row>
    <row r="79" spans="1:45" ht="16.149999999999999" customHeight="1">
      <c r="A79" s="161"/>
      <c r="B79" s="162"/>
      <c r="C79" s="162"/>
      <c r="D79" s="161"/>
      <c r="E79" s="161"/>
      <c r="F79" s="162"/>
      <c r="G79" s="161"/>
      <c r="H79" s="161"/>
      <c r="I79" s="162"/>
      <c r="J79" s="161"/>
      <c r="K79" s="161"/>
      <c r="L79" s="162"/>
      <c r="M79" s="161"/>
      <c r="N79" s="161"/>
      <c r="O79" s="161"/>
      <c r="P79" s="161"/>
      <c r="Q79" s="161"/>
      <c r="R79" s="161"/>
      <c r="S79" s="161"/>
      <c r="T79" s="161"/>
      <c r="U79" s="161"/>
      <c r="V79" s="161"/>
      <c r="W79" s="161"/>
      <c r="X79" s="161"/>
      <c r="Y79" s="161"/>
      <c r="Z79" s="161"/>
      <c r="AA79"/>
      <c r="AB79">
        <v>6</v>
      </c>
      <c r="AC79" t="b">
        <f t="array" ref="AC79">SUM($AF$8:$AF$32 * $AH$8:$AH$32) &gt; 0</f>
        <v>0</v>
      </c>
      <c r="AD79" t="s">
        <v>735</v>
      </c>
      <c r="AE79" t="s">
        <v>744</v>
      </c>
      <c r="AF79"/>
      <c r="AG79"/>
      <c r="AH79"/>
      <c r="AI79"/>
      <c r="AJ79"/>
      <c r="AK79"/>
      <c r="AL79"/>
      <c r="AM79"/>
      <c r="AN79" t="s">
        <v>745</v>
      </c>
      <c r="AO79" t="e">
        <f ca="1">AO77 - AO76 + 1</f>
        <v>#N/A</v>
      </c>
      <c r="AP79"/>
      <c r="AQ79"/>
      <c r="AR79"/>
      <c r="AS79"/>
    </row>
    <row r="80" spans="1:45" ht="16.149999999999999" customHeight="1">
      <c r="A80" s="161"/>
      <c r="B80" s="162"/>
      <c r="C80" s="162"/>
      <c r="D80" s="161"/>
      <c r="E80" s="161"/>
      <c r="F80" s="162"/>
      <c r="G80" s="161"/>
      <c r="H80" s="161"/>
      <c r="I80" s="162"/>
      <c r="J80" s="161"/>
      <c r="K80" s="161"/>
      <c r="L80" s="162"/>
      <c r="M80" s="161"/>
      <c r="N80" s="161"/>
      <c r="O80" s="161"/>
      <c r="P80" s="161"/>
      <c r="Q80" s="161"/>
      <c r="R80" s="161"/>
      <c r="S80" s="161"/>
      <c r="T80" s="161"/>
      <c r="U80" s="161"/>
      <c r="V80" s="161"/>
      <c r="W80" s="161"/>
      <c r="X80" s="161"/>
      <c r="Y80" s="161"/>
      <c r="Z80" s="161"/>
      <c r="AA80"/>
      <c r="AB80">
        <v>7</v>
      </c>
      <c r="AC80" t="b">
        <f t="array" ref="AC80">SUM($AB$39:$AB$53 * $AH$39:$AH$53) &gt; 0</f>
        <v>0</v>
      </c>
      <c r="AD80" t="s">
        <v>689</v>
      </c>
      <c r="AE80" t="s">
        <v>736</v>
      </c>
      <c r="AF80"/>
      <c r="AG80"/>
      <c r="AH80"/>
      <c r="AI80"/>
      <c r="AJ80"/>
      <c r="AK80"/>
      <c r="AL80"/>
      <c r="AM80"/>
      <c r="AN80"/>
      <c r="AO80"/>
      <c r="AP80"/>
      <c r="AQ80"/>
      <c r="AR80"/>
      <c r="AS80"/>
    </row>
    <row r="81" spans="1:45" ht="16.149999999999999" customHeight="1">
      <c r="A81" s="161"/>
      <c r="B81" s="162"/>
      <c r="C81" s="162"/>
      <c r="D81" s="161"/>
      <c r="E81" s="161"/>
      <c r="F81" s="162"/>
      <c r="G81" s="161"/>
      <c r="H81" s="161"/>
      <c r="I81" s="162"/>
      <c r="J81" s="161"/>
      <c r="K81" s="161"/>
      <c r="L81" s="162"/>
      <c r="M81" s="161"/>
      <c r="N81" s="161"/>
      <c r="O81" s="161"/>
      <c r="P81" s="161"/>
      <c r="Q81" s="161"/>
      <c r="R81" s="161"/>
      <c r="S81" s="161"/>
      <c r="T81" s="161"/>
      <c r="U81" s="161"/>
      <c r="V81" s="161"/>
      <c r="W81" s="161"/>
      <c r="X81" s="161"/>
      <c r="Y81" s="161"/>
      <c r="Z81" s="161"/>
      <c r="AA81"/>
      <c r="AB81">
        <v>8</v>
      </c>
      <c r="AC81" t="b">
        <f t="array" ref="AC81">SUM($AC$39:$AC$53 * $AH$39:$AH$53) &gt; 0</f>
        <v>0</v>
      </c>
      <c r="AD81" t="s">
        <v>689</v>
      </c>
      <c r="AE81" t="s">
        <v>737</v>
      </c>
      <c r="AF81"/>
      <c r="AG81"/>
      <c r="AH81"/>
      <c r="AI81"/>
      <c r="AJ81"/>
      <c r="AK81"/>
      <c r="AL81"/>
      <c r="AM81"/>
      <c r="AN81" t="s">
        <v>732</v>
      </c>
      <c r="AO81" t="e">
        <f ca="1">"There are " &amp; AO78 &amp; " Days until the next Planned Holiday:"</f>
        <v>#N/A</v>
      </c>
      <c r="AP81"/>
      <c r="AQ81"/>
      <c r="AR81"/>
      <c r="AS81"/>
    </row>
    <row r="82" spans="1:45" ht="16.149999999999999" customHeight="1">
      <c r="AA82"/>
      <c r="AB82">
        <v>9</v>
      </c>
      <c r="AC82" t="b">
        <f t="array" ref="AC82">SUM($AD$39:$AD$53 * $AH$39:$AH$53) &gt; 0</f>
        <v>0</v>
      </c>
      <c r="AD82" t="s">
        <v>689</v>
      </c>
      <c r="AE82" t="s">
        <v>738</v>
      </c>
      <c r="AF82"/>
      <c r="AG82"/>
      <c r="AH82"/>
      <c r="AI82"/>
      <c r="AJ82"/>
      <c r="AK82"/>
      <c r="AL82"/>
      <c r="AM82"/>
      <c r="AN82" t="s">
        <v>733</v>
      </c>
      <c r="AO82" t="e">
        <f ca="1">IF(AO79 = 1, AO85, AO84)</f>
        <v>#N/A</v>
      </c>
      <c r="AP82"/>
      <c r="AQ82"/>
      <c r="AR82"/>
      <c r="AS82"/>
    </row>
    <row r="83" spans="1:45" ht="16.149999999999999" customHeight="1">
      <c r="AA83"/>
      <c r="AB83">
        <v>10</v>
      </c>
      <c r="AC83" t="b">
        <f t="array" ref="AC83">SUM($AG$39:$AG$53 * $AH$39:$AH$53) &gt; 1</f>
        <v>0</v>
      </c>
      <c r="AD83" t="s">
        <v>689</v>
      </c>
      <c r="AE83" t="s">
        <v>746</v>
      </c>
      <c r="AF83"/>
      <c r="AG83"/>
      <c r="AH83"/>
      <c r="AI83"/>
      <c r="AJ83"/>
      <c r="AK83"/>
      <c r="AL83"/>
      <c r="AM83"/>
      <c r="AN83"/>
      <c r="AO83"/>
      <c r="AP83"/>
      <c r="AQ83"/>
      <c r="AR83"/>
      <c r="AS83"/>
    </row>
    <row r="84" spans="1:45" ht="16.149999999999999" customHeight="1">
      <c r="AA84"/>
      <c r="AB84">
        <v>11</v>
      </c>
      <c r="AC84" t="b">
        <f t="array" ref="AC84">SUM($AE$39:$AE$53 * $AH$39:$AH$53) &gt; 0</f>
        <v>0</v>
      </c>
      <c r="AD84" t="s">
        <v>689</v>
      </c>
      <c r="AE84" t="s">
        <v>742</v>
      </c>
      <c r="AF84"/>
      <c r="AG84"/>
      <c r="AH84"/>
      <c r="AI84"/>
      <c r="AJ84"/>
      <c r="AK84"/>
      <c r="AL84"/>
      <c r="AM84"/>
      <c r="AN84" t="s">
        <v>747</v>
      </c>
      <c r="AO84" t="e">
        <f ca="1">TEXT(AO76, "DD MMMM") &amp; " until " &amp; TEXT(AO77, "DD MMMM") &amp; ";  " &amp; AO79 &amp; " days"</f>
        <v>#N/A</v>
      </c>
      <c r="AP84"/>
      <c r="AQ84"/>
      <c r="AR84"/>
      <c r="AS84"/>
    </row>
    <row r="85" spans="1:45">
      <c r="AA85"/>
      <c r="AB85">
        <v>12</v>
      </c>
      <c r="AC85" t="b">
        <f t="array" ref="AC85">SUM($AF$39:$AF$53 * $AH$39:$AH$53) &gt; 0</f>
        <v>0</v>
      </c>
      <c r="AD85" t="s">
        <v>689</v>
      </c>
      <c r="AE85" t="s">
        <v>748</v>
      </c>
      <c r="AF85"/>
      <c r="AG85"/>
      <c r="AH85"/>
      <c r="AI85"/>
      <c r="AJ85"/>
      <c r="AK85"/>
      <c r="AL85"/>
      <c r="AM85"/>
      <c r="AN85" t="s">
        <v>749</v>
      </c>
      <c r="AO85" t="e">
        <f ca="1">TEXT(AO77, "DD MMMM") &amp; ";  1 day"</f>
        <v>#N/A</v>
      </c>
      <c r="AP85"/>
      <c r="AQ85"/>
      <c r="AR85"/>
      <c r="AS85"/>
    </row>
    <row r="86" spans="1:45">
      <c r="AA86"/>
      <c r="AB86">
        <v>13</v>
      </c>
      <c r="AC86" t="b">
        <f t="array" ref="AC86">SUM($AB$60:$AB$62 * $AH$60:$AH$62) &gt; 0</f>
        <v>0</v>
      </c>
      <c r="AD86" t="s">
        <v>716</v>
      </c>
      <c r="AE86" t="s">
        <v>736</v>
      </c>
      <c r="AF86"/>
      <c r="AG86"/>
      <c r="AH86"/>
      <c r="AI86"/>
      <c r="AJ86"/>
      <c r="AK86"/>
      <c r="AL86"/>
      <c r="AM86"/>
      <c r="AN86"/>
      <c r="AO86"/>
      <c r="AP86"/>
      <c r="AQ86"/>
      <c r="AR86"/>
      <c r="AS86"/>
    </row>
    <row r="87" spans="1:45">
      <c r="AA87"/>
      <c r="AB87">
        <v>14</v>
      </c>
      <c r="AC87" t="b">
        <f t="array" ref="AC87">SUM($AC$60:$AC$62 * $AH$60:$AH$62) &gt; 0</f>
        <v>0</v>
      </c>
      <c r="AD87" t="s">
        <v>716</v>
      </c>
      <c r="AE87" t="s">
        <v>737</v>
      </c>
      <c r="AF87"/>
      <c r="AG87"/>
      <c r="AH87"/>
      <c r="AI87"/>
      <c r="AJ87"/>
      <c r="AK87"/>
      <c r="AL87"/>
      <c r="AM87"/>
      <c r="AN87"/>
      <c r="AO87"/>
      <c r="AP87"/>
      <c r="AQ87"/>
      <c r="AR87"/>
      <c r="AS87"/>
    </row>
    <row r="88" spans="1:45">
      <c r="AA88"/>
      <c r="AB88">
        <v>15</v>
      </c>
      <c r="AC88" t="b">
        <f t="array" ref="AC88">SUM($AD$60:$AD$62 * $AH$60:$AH$62) &gt; 0</f>
        <v>0</v>
      </c>
      <c r="AD88" t="s">
        <v>716</v>
      </c>
      <c r="AE88" t="s">
        <v>738</v>
      </c>
      <c r="AF88"/>
      <c r="AG88"/>
      <c r="AH88"/>
      <c r="AI88"/>
      <c r="AJ88"/>
      <c r="AK88"/>
      <c r="AL88"/>
      <c r="AM88"/>
      <c r="AN88"/>
      <c r="AO88"/>
      <c r="AP88"/>
      <c r="AQ88"/>
      <c r="AR88"/>
      <c r="AS88"/>
    </row>
    <row r="89" spans="1:45">
      <c r="AA89"/>
      <c r="AB89">
        <v>16</v>
      </c>
      <c r="AC89" t="b">
        <f t="array" ref="AC89">SUM($AG$60:$AG$62 * $AH$60:$AH$62) &gt; 1</f>
        <v>0</v>
      </c>
      <c r="AD89" t="s">
        <v>716</v>
      </c>
      <c r="AE89" t="s">
        <v>750</v>
      </c>
      <c r="AF89"/>
      <c r="AG89"/>
      <c r="AH89"/>
      <c r="AI89"/>
      <c r="AJ89"/>
      <c r="AK89"/>
      <c r="AL89"/>
      <c r="AM89"/>
      <c r="AN89"/>
      <c r="AO89"/>
      <c r="AP89"/>
      <c r="AQ89"/>
      <c r="AR89"/>
      <c r="AS89"/>
    </row>
    <row r="90" spans="1:45">
      <c r="AA90"/>
      <c r="AB90">
        <v>17</v>
      </c>
      <c r="AC90" t="b">
        <f t="array" ref="AC90">SUM($AE$60:$AE$62 * $AH$60:$AH$62) &gt; 0</f>
        <v>0</v>
      </c>
      <c r="AD90" t="s">
        <v>716</v>
      </c>
      <c r="AE90" t="s">
        <v>744</v>
      </c>
      <c r="AF90"/>
      <c r="AG90"/>
      <c r="AH90"/>
      <c r="AI90"/>
      <c r="AJ90"/>
      <c r="AK90"/>
      <c r="AL90"/>
      <c r="AM90"/>
      <c r="AN90"/>
      <c r="AO90"/>
      <c r="AP90"/>
      <c r="AQ90"/>
      <c r="AR90"/>
      <c r="AS90"/>
    </row>
    <row r="91" spans="1:45">
      <c r="AA91"/>
      <c r="AB91">
        <v>18</v>
      </c>
      <c r="AC91" t="b">
        <f t="array" ref="AC91">SUM($AF$60:$AF$62 * $AH$60:$AH$62) &gt; 0</f>
        <v>0</v>
      </c>
      <c r="AD91" t="s">
        <v>716</v>
      </c>
      <c r="AE91" t="s">
        <v>748</v>
      </c>
      <c r="AF91"/>
      <c r="AG91"/>
      <c r="AH91"/>
      <c r="AI91"/>
      <c r="AJ91"/>
      <c r="AK91"/>
      <c r="AL91"/>
      <c r="AM91"/>
      <c r="AN91"/>
      <c r="AO91"/>
      <c r="AP91"/>
      <c r="AQ91"/>
      <c r="AR91"/>
      <c r="AS91"/>
    </row>
    <row r="92" spans="1:45">
      <c r="AA92"/>
      <c r="AB92">
        <v>19</v>
      </c>
      <c r="AC92" t="b">
        <f ca="1">Calendar!CO137 &lt;&gt; Overview!H37</f>
        <v>0</v>
      </c>
      <c r="AD92" t="s">
        <v>735</v>
      </c>
      <c r="AE92" t="s">
        <v>751</v>
      </c>
      <c r="AF92"/>
      <c r="AG92"/>
      <c r="AH92"/>
      <c r="AI92"/>
      <c r="AJ92"/>
      <c r="AK92"/>
      <c r="AL92"/>
      <c r="AM92"/>
      <c r="AN92"/>
      <c r="AO92"/>
      <c r="AP92"/>
      <c r="AQ92"/>
      <c r="AR92"/>
      <c r="AS92"/>
    </row>
    <row r="93" spans="1:45">
      <c r="AA93"/>
      <c r="AB93"/>
      <c r="AC93"/>
      <c r="AD93"/>
      <c r="AE93"/>
      <c r="AF93"/>
      <c r="AG93"/>
      <c r="AH93"/>
      <c r="AI93"/>
      <c r="AJ93"/>
      <c r="AK93"/>
      <c r="AL93"/>
      <c r="AM93"/>
      <c r="AN93"/>
      <c r="AO93"/>
      <c r="AP93"/>
      <c r="AQ93"/>
      <c r="AR93"/>
      <c r="AS93"/>
    </row>
    <row r="94" spans="1:45">
      <c r="AA94"/>
      <c r="AB94"/>
      <c r="AC94"/>
      <c r="AD94"/>
      <c r="AE94"/>
      <c r="AF94"/>
      <c r="AG94"/>
      <c r="AH94"/>
      <c r="AI94"/>
      <c r="AJ94"/>
      <c r="AK94"/>
      <c r="AL94"/>
      <c r="AM94"/>
      <c r="AN94"/>
      <c r="AO94"/>
      <c r="AP94"/>
      <c r="AQ94"/>
      <c r="AR94"/>
      <c r="AS94"/>
    </row>
    <row r="95" spans="1:45">
      <c r="AA95"/>
      <c r="AB95"/>
      <c r="AC95"/>
      <c r="AD95"/>
      <c r="AE95"/>
      <c r="AF95"/>
      <c r="AG95"/>
      <c r="AH95"/>
      <c r="AI95"/>
      <c r="AJ95"/>
      <c r="AK95"/>
      <c r="AL95"/>
      <c r="AM95"/>
      <c r="AN95"/>
      <c r="AO95"/>
      <c r="AP95"/>
      <c r="AQ95"/>
      <c r="AR95"/>
      <c r="AS95"/>
    </row>
    <row r="96" spans="1:45">
      <c r="AA96"/>
      <c r="AB96"/>
      <c r="AC96"/>
      <c r="AD96"/>
      <c r="AE96"/>
      <c r="AF96"/>
      <c r="AG96"/>
      <c r="AH96"/>
      <c r="AI96"/>
      <c r="AJ96"/>
      <c r="AK96"/>
      <c r="AL96"/>
      <c r="AM96"/>
      <c r="AN96"/>
      <c r="AO96"/>
      <c r="AP96"/>
      <c r="AQ96"/>
      <c r="AR96"/>
      <c r="AS96"/>
    </row>
    <row r="97" spans="27:45">
      <c r="AA97"/>
      <c r="AB97"/>
      <c r="AC97"/>
      <c r="AD97"/>
      <c r="AE97"/>
      <c r="AF97"/>
      <c r="AG97"/>
      <c r="AH97"/>
      <c r="AI97"/>
      <c r="AJ97"/>
      <c r="AK97"/>
      <c r="AL97"/>
      <c r="AM97"/>
      <c r="AN97"/>
      <c r="AO97"/>
      <c r="AP97"/>
      <c r="AQ97"/>
      <c r="AR97"/>
      <c r="AS97"/>
    </row>
    <row r="98" spans="27:45">
      <c r="AA98"/>
      <c r="AB98"/>
      <c r="AC98"/>
      <c r="AD98"/>
      <c r="AE98"/>
      <c r="AF98"/>
      <c r="AG98"/>
      <c r="AH98"/>
      <c r="AI98"/>
      <c r="AJ98"/>
      <c r="AK98"/>
      <c r="AL98"/>
      <c r="AM98"/>
      <c r="AN98"/>
      <c r="AO98"/>
      <c r="AP98"/>
      <c r="AQ98"/>
      <c r="AR98"/>
      <c r="AS98"/>
    </row>
    <row r="99" spans="27:45">
      <c r="AA99"/>
      <c r="AB99"/>
      <c r="AC99"/>
      <c r="AD99"/>
      <c r="AE99"/>
      <c r="AF99"/>
      <c r="AG99"/>
      <c r="AH99"/>
      <c r="AI99"/>
      <c r="AJ99"/>
      <c r="AK99"/>
      <c r="AL99"/>
      <c r="AM99"/>
      <c r="AN99"/>
      <c r="AO99"/>
      <c r="AP99"/>
      <c r="AQ99"/>
      <c r="AR99"/>
      <c r="AS99"/>
    </row>
    <row r="100" spans="27:45">
      <c r="AA100"/>
      <c r="AB100"/>
      <c r="AC100"/>
      <c r="AD100"/>
      <c r="AE100"/>
      <c r="AF100"/>
      <c r="AG100"/>
      <c r="AH100"/>
      <c r="AI100"/>
      <c r="AJ100"/>
      <c r="AK100"/>
      <c r="AL100"/>
      <c r="AM100"/>
      <c r="AN100"/>
      <c r="AO100"/>
      <c r="AP100"/>
      <c r="AQ100"/>
      <c r="AR100"/>
      <c r="AS100"/>
    </row>
    <row r="101" spans="27:45">
      <c r="AA101"/>
      <c r="AB101"/>
      <c r="AC101"/>
      <c r="AD101"/>
      <c r="AE101"/>
      <c r="AF101"/>
      <c r="AG101"/>
      <c r="AH101"/>
      <c r="AI101"/>
      <c r="AJ101"/>
      <c r="AK101"/>
      <c r="AL101"/>
      <c r="AM101"/>
      <c r="AN101"/>
      <c r="AO101"/>
      <c r="AP101"/>
      <c r="AQ101"/>
      <c r="AR101"/>
      <c r="AS101"/>
    </row>
    <row r="102" spans="27:45">
      <c r="AA102"/>
      <c r="AB102"/>
      <c r="AC102"/>
      <c r="AD102"/>
      <c r="AE102"/>
      <c r="AF102"/>
      <c r="AG102"/>
      <c r="AH102"/>
      <c r="AI102"/>
      <c r="AJ102"/>
      <c r="AK102"/>
      <c r="AL102"/>
      <c r="AM102"/>
      <c r="AN102"/>
      <c r="AO102"/>
      <c r="AP102"/>
      <c r="AQ102"/>
      <c r="AR102"/>
      <c r="AS102"/>
    </row>
    <row r="103" spans="27:45">
      <c r="AA103"/>
      <c r="AB103"/>
      <c r="AC103"/>
      <c r="AD103"/>
      <c r="AE103"/>
      <c r="AF103"/>
      <c r="AG103"/>
      <c r="AH103"/>
      <c r="AI103"/>
      <c r="AJ103"/>
      <c r="AK103"/>
      <c r="AL103"/>
      <c r="AM103"/>
      <c r="AN103"/>
      <c r="AO103"/>
      <c r="AP103"/>
      <c r="AQ103"/>
      <c r="AR103"/>
      <c r="AS103"/>
    </row>
    <row r="104" spans="27:45">
      <c r="AA104"/>
      <c r="AB104"/>
      <c r="AC104"/>
      <c r="AD104"/>
      <c r="AE104"/>
      <c r="AF104"/>
      <c r="AG104"/>
      <c r="AH104"/>
      <c r="AI104"/>
      <c r="AJ104"/>
      <c r="AK104"/>
      <c r="AL104"/>
      <c r="AM104"/>
      <c r="AN104"/>
      <c r="AO104"/>
      <c r="AP104"/>
      <c r="AQ104"/>
      <c r="AR104"/>
      <c r="AS104"/>
    </row>
    <row r="105" spans="27:45">
      <c r="AA105"/>
      <c r="AB105"/>
      <c r="AC105"/>
      <c r="AD105"/>
      <c r="AE105"/>
      <c r="AF105"/>
      <c r="AG105"/>
      <c r="AH105"/>
      <c r="AI105"/>
      <c r="AJ105"/>
      <c r="AK105"/>
      <c r="AL105"/>
      <c r="AM105"/>
      <c r="AN105"/>
      <c r="AO105"/>
      <c r="AP105"/>
      <c r="AQ105"/>
      <c r="AR105"/>
      <c r="AS105"/>
    </row>
    <row r="106" spans="27:45">
      <c r="AA106"/>
      <c r="AB106"/>
      <c r="AC106"/>
      <c r="AD106"/>
      <c r="AE106"/>
      <c r="AF106"/>
      <c r="AG106"/>
      <c r="AH106"/>
      <c r="AI106"/>
      <c r="AJ106"/>
      <c r="AK106"/>
      <c r="AL106"/>
      <c r="AM106"/>
      <c r="AN106"/>
      <c r="AO106"/>
      <c r="AP106"/>
      <c r="AQ106"/>
      <c r="AR106"/>
      <c r="AS106"/>
    </row>
    <row r="107" spans="27:45">
      <c r="AA107"/>
      <c r="AB107"/>
      <c r="AC107"/>
      <c r="AD107"/>
      <c r="AE107"/>
      <c r="AF107"/>
      <c r="AG107"/>
      <c r="AH107"/>
      <c r="AI107"/>
      <c r="AJ107"/>
      <c r="AK107"/>
      <c r="AL107"/>
      <c r="AM107"/>
      <c r="AN107"/>
      <c r="AO107"/>
      <c r="AP107"/>
      <c r="AQ107"/>
      <c r="AR107"/>
      <c r="AS107"/>
    </row>
    <row r="108" spans="27:45">
      <c r="AA108"/>
      <c r="AB108"/>
      <c r="AC108"/>
      <c r="AD108"/>
      <c r="AE108"/>
      <c r="AF108"/>
      <c r="AG108"/>
      <c r="AH108"/>
      <c r="AI108"/>
      <c r="AJ108"/>
      <c r="AK108"/>
      <c r="AL108"/>
      <c r="AM108"/>
      <c r="AN108"/>
      <c r="AO108"/>
      <c r="AP108"/>
      <c r="AQ108"/>
      <c r="AR108"/>
      <c r="AS108"/>
    </row>
    <row r="109" spans="27:45">
      <c r="AA109"/>
      <c r="AB109"/>
      <c r="AC109"/>
      <c r="AD109"/>
      <c r="AE109"/>
      <c r="AF109"/>
      <c r="AG109"/>
      <c r="AH109"/>
      <c r="AI109"/>
      <c r="AJ109"/>
      <c r="AK109"/>
      <c r="AL109"/>
      <c r="AM109"/>
      <c r="AN109"/>
      <c r="AO109"/>
      <c r="AP109"/>
      <c r="AQ109"/>
      <c r="AR109"/>
      <c r="AS109"/>
    </row>
    <row r="110" spans="27:45">
      <c r="AA110"/>
      <c r="AB110"/>
      <c r="AC110"/>
      <c r="AD110"/>
      <c r="AE110"/>
      <c r="AF110"/>
      <c r="AG110"/>
      <c r="AH110"/>
      <c r="AI110"/>
      <c r="AJ110"/>
      <c r="AK110"/>
      <c r="AL110"/>
      <c r="AM110"/>
      <c r="AN110"/>
      <c r="AO110"/>
      <c r="AP110"/>
      <c r="AQ110"/>
      <c r="AR110"/>
      <c r="AS110"/>
    </row>
    <row r="111" spans="27:45">
      <c r="AA111"/>
      <c r="AB111"/>
      <c r="AC111"/>
      <c r="AD111"/>
      <c r="AE111"/>
      <c r="AF111"/>
      <c r="AG111"/>
      <c r="AH111"/>
      <c r="AI111"/>
      <c r="AJ111"/>
      <c r="AK111"/>
      <c r="AL111"/>
      <c r="AM111"/>
      <c r="AN111"/>
      <c r="AO111"/>
      <c r="AP111"/>
      <c r="AQ111"/>
      <c r="AR111"/>
      <c r="AS111"/>
    </row>
    <row r="112" spans="27:45">
      <c r="AA112"/>
      <c r="AB112"/>
      <c r="AC112"/>
      <c r="AD112"/>
      <c r="AE112"/>
      <c r="AF112"/>
      <c r="AG112"/>
      <c r="AH112"/>
      <c r="AI112"/>
      <c r="AJ112"/>
      <c r="AK112"/>
      <c r="AL112"/>
      <c r="AM112"/>
      <c r="AN112"/>
      <c r="AO112"/>
      <c r="AP112"/>
      <c r="AQ112"/>
      <c r="AR112"/>
      <c r="AS112"/>
    </row>
    <row r="113" spans="27:45">
      <c r="AA113"/>
      <c r="AB113"/>
      <c r="AC113"/>
      <c r="AD113"/>
      <c r="AE113"/>
      <c r="AF113"/>
      <c r="AG113"/>
      <c r="AH113"/>
      <c r="AI113"/>
      <c r="AJ113"/>
      <c r="AK113"/>
      <c r="AL113"/>
      <c r="AM113"/>
      <c r="AN113"/>
      <c r="AO113"/>
      <c r="AP113"/>
      <c r="AQ113"/>
      <c r="AR113"/>
      <c r="AS113"/>
    </row>
    <row r="114" spans="27:45">
      <c r="AA114"/>
      <c r="AB114"/>
      <c r="AC114"/>
      <c r="AD114"/>
      <c r="AE114"/>
      <c r="AF114"/>
      <c r="AG114"/>
      <c r="AH114"/>
      <c r="AI114"/>
      <c r="AJ114"/>
      <c r="AK114"/>
      <c r="AL114"/>
      <c r="AM114"/>
      <c r="AN114"/>
      <c r="AO114"/>
      <c r="AP114"/>
      <c r="AQ114"/>
      <c r="AR114"/>
      <c r="AS114"/>
    </row>
    <row r="115" spans="27:45">
      <c r="AA115"/>
      <c r="AB115"/>
      <c r="AC115"/>
      <c r="AD115"/>
      <c r="AE115"/>
      <c r="AF115"/>
      <c r="AG115"/>
      <c r="AH115"/>
      <c r="AI115"/>
      <c r="AJ115"/>
      <c r="AK115"/>
      <c r="AL115"/>
      <c r="AM115"/>
      <c r="AN115"/>
      <c r="AO115"/>
      <c r="AP115"/>
      <c r="AQ115"/>
      <c r="AR115"/>
      <c r="AS115"/>
    </row>
    <row r="116" spans="27:45">
      <c r="AA116"/>
      <c r="AB116"/>
      <c r="AC116"/>
      <c r="AD116"/>
      <c r="AE116"/>
      <c r="AF116"/>
      <c r="AG116"/>
      <c r="AH116"/>
      <c r="AI116"/>
      <c r="AJ116"/>
      <c r="AK116"/>
      <c r="AL116"/>
      <c r="AM116"/>
      <c r="AN116"/>
      <c r="AO116"/>
      <c r="AP116"/>
      <c r="AQ116"/>
      <c r="AR116"/>
      <c r="AS116"/>
    </row>
    <row r="117" spans="27:45">
      <c r="AA117"/>
      <c r="AB117"/>
      <c r="AC117"/>
      <c r="AD117"/>
      <c r="AE117"/>
      <c r="AF117"/>
      <c r="AG117"/>
      <c r="AH117"/>
      <c r="AI117"/>
      <c r="AJ117"/>
      <c r="AK117"/>
      <c r="AL117"/>
      <c r="AM117"/>
      <c r="AN117"/>
      <c r="AO117"/>
      <c r="AP117"/>
      <c r="AQ117"/>
      <c r="AR117"/>
      <c r="AS117"/>
    </row>
    <row r="118" spans="27:45">
      <c r="AA118"/>
      <c r="AB118"/>
      <c r="AC118"/>
      <c r="AD118"/>
      <c r="AE118"/>
      <c r="AF118"/>
      <c r="AG118"/>
      <c r="AH118"/>
      <c r="AI118"/>
      <c r="AJ118"/>
      <c r="AK118"/>
      <c r="AL118"/>
      <c r="AM118"/>
      <c r="AN118"/>
      <c r="AO118"/>
      <c r="AP118"/>
      <c r="AQ118"/>
      <c r="AR118"/>
      <c r="AS118"/>
    </row>
    <row r="119" spans="27:45">
      <c r="AA119"/>
      <c r="AB119"/>
      <c r="AC119"/>
      <c r="AD119"/>
      <c r="AE119"/>
      <c r="AF119"/>
      <c r="AG119"/>
      <c r="AH119"/>
      <c r="AI119"/>
      <c r="AJ119"/>
      <c r="AK119"/>
      <c r="AL119"/>
      <c r="AM119"/>
      <c r="AN119"/>
      <c r="AO119"/>
      <c r="AP119"/>
      <c r="AQ119"/>
      <c r="AR119"/>
      <c r="AS119"/>
    </row>
    <row r="120" spans="27:45">
      <c r="AA120"/>
      <c r="AB120"/>
      <c r="AC120"/>
      <c r="AD120"/>
      <c r="AE120"/>
      <c r="AF120"/>
      <c r="AG120"/>
      <c r="AH120"/>
      <c r="AI120"/>
      <c r="AJ120"/>
      <c r="AK120"/>
      <c r="AL120"/>
      <c r="AM120"/>
      <c r="AN120"/>
      <c r="AO120"/>
      <c r="AP120"/>
      <c r="AQ120"/>
      <c r="AR120"/>
      <c r="AS120"/>
    </row>
    <row r="121" spans="27:45">
      <c r="AA121"/>
      <c r="AB121"/>
      <c r="AC121"/>
      <c r="AD121"/>
      <c r="AE121"/>
      <c r="AF121"/>
      <c r="AG121"/>
      <c r="AH121"/>
      <c r="AI121"/>
      <c r="AJ121"/>
      <c r="AK121"/>
      <c r="AL121"/>
      <c r="AM121"/>
      <c r="AN121"/>
      <c r="AO121"/>
      <c r="AP121"/>
      <c r="AQ121"/>
      <c r="AR121"/>
      <c r="AS121"/>
    </row>
    <row r="122" spans="27:45">
      <c r="AA122"/>
      <c r="AB122"/>
      <c r="AC122"/>
      <c r="AD122"/>
      <c r="AE122"/>
      <c r="AF122"/>
      <c r="AG122"/>
      <c r="AH122"/>
      <c r="AI122"/>
      <c r="AJ122"/>
      <c r="AK122"/>
      <c r="AL122"/>
      <c r="AM122"/>
      <c r="AN122"/>
      <c r="AO122"/>
      <c r="AP122"/>
      <c r="AQ122"/>
      <c r="AR122"/>
      <c r="AS122"/>
    </row>
    <row r="123" spans="27:45">
      <c r="AA123"/>
      <c r="AB123"/>
      <c r="AC123"/>
      <c r="AD123"/>
      <c r="AE123"/>
      <c r="AF123"/>
      <c r="AG123"/>
      <c r="AH123"/>
      <c r="AI123"/>
      <c r="AJ123"/>
      <c r="AK123"/>
      <c r="AL123"/>
      <c r="AM123"/>
      <c r="AN123"/>
      <c r="AO123"/>
      <c r="AP123"/>
      <c r="AQ123"/>
      <c r="AR123"/>
      <c r="AS123"/>
    </row>
    <row r="124" spans="27:45">
      <c r="AA124"/>
      <c r="AB124"/>
      <c r="AC124"/>
      <c r="AD124"/>
      <c r="AE124"/>
      <c r="AF124"/>
      <c r="AG124"/>
      <c r="AH124"/>
      <c r="AI124"/>
      <c r="AJ124"/>
      <c r="AK124"/>
      <c r="AL124"/>
      <c r="AM124"/>
      <c r="AN124"/>
      <c r="AO124"/>
      <c r="AP124"/>
      <c r="AQ124"/>
      <c r="AR124"/>
      <c r="AS124"/>
    </row>
    <row r="125" spans="27:45">
      <c r="AA125"/>
      <c r="AB125"/>
      <c r="AC125"/>
      <c r="AD125"/>
      <c r="AE125"/>
      <c r="AF125"/>
      <c r="AG125"/>
      <c r="AH125"/>
      <c r="AI125"/>
      <c r="AJ125"/>
      <c r="AK125"/>
      <c r="AL125"/>
      <c r="AM125"/>
      <c r="AN125"/>
      <c r="AO125"/>
      <c r="AP125"/>
      <c r="AQ125"/>
      <c r="AR125"/>
      <c r="AS125"/>
    </row>
    <row r="126" spans="27:45">
      <c r="AA126"/>
      <c r="AB126"/>
      <c r="AC126"/>
      <c r="AD126"/>
      <c r="AE126"/>
      <c r="AF126"/>
      <c r="AG126"/>
      <c r="AH126"/>
      <c r="AI126"/>
      <c r="AJ126"/>
      <c r="AK126"/>
      <c r="AL126"/>
      <c r="AM126"/>
      <c r="AN126"/>
      <c r="AO126"/>
      <c r="AP126"/>
      <c r="AQ126"/>
      <c r="AR126"/>
      <c r="AS126"/>
    </row>
    <row r="127" spans="27:45">
      <c r="AA127"/>
      <c r="AB127"/>
      <c r="AC127"/>
      <c r="AD127"/>
      <c r="AE127"/>
      <c r="AF127"/>
      <c r="AG127"/>
      <c r="AH127"/>
      <c r="AI127"/>
      <c r="AJ127"/>
      <c r="AK127"/>
      <c r="AL127"/>
      <c r="AM127"/>
      <c r="AN127"/>
      <c r="AO127"/>
      <c r="AP127"/>
      <c r="AQ127"/>
      <c r="AR127"/>
      <c r="AS127"/>
    </row>
    <row r="128" spans="27:45">
      <c r="AA128"/>
      <c r="AB128"/>
      <c r="AC128"/>
      <c r="AD128"/>
      <c r="AE128"/>
      <c r="AF128"/>
      <c r="AG128"/>
      <c r="AH128"/>
      <c r="AI128"/>
      <c r="AJ128"/>
      <c r="AK128"/>
      <c r="AL128"/>
      <c r="AM128"/>
      <c r="AN128"/>
      <c r="AO128"/>
      <c r="AP128"/>
      <c r="AQ128"/>
      <c r="AR128"/>
      <c r="AS128"/>
    </row>
    <row r="129" spans="27:45">
      <c r="AA129"/>
      <c r="AB129"/>
      <c r="AC129"/>
      <c r="AD129"/>
      <c r="AE129"/>
      <c r="AF129"/>
      <c r="AG129"/>
      <c r="AH129"/>
      <c r="AI129"/>
      <c r="AJ129"/>
      <c r="AK129"/>
      <c r="AL129"/>
      <c r="AM129"/>
      <c r="AN129"/>
      <c r="AO129"/>
      <c r="AP129"/>
      <c r="AQ129"/>
      <c r="AR129"/>
      <c r="AS129"/>
    </row>
    <row r="130" spans="27:45">
      <c r="AA130"/>
      <c r="AB130"/>
      <c r="AC130"/>
      <c r="AD130"/>
      <c r="AE130"/>
      <c r="AF130"/>
      <c r="AG130"/>
      <c r="AH130"/>
      <c r="AI130"/>
      <c r="AJ130"/>
      <c r="AK130"/>
      <c r="AL130"/>
      <c r="AM130"/>
      <c r="AN130"/>
      <c r="AO130"/>
      <c r="AP130"/>
      <c r="AQ130"/>
      <c r="AR130"/>
      <c r="AS130"/>
    </row>
    <row r="131" spans="27:45">
      <c r="AA131"/>
      <c r="AB131"/>
      <c r="AC131"/>
      <c r="AD131"/>
      <c r="AE131"/>
      <c r="AF131"/>
      <c r="AG131"/>
      <c r="AH131"/>
      <c r="AI131"/>
      <c r="AJ131"/>
      <c r="AK131"/>
      <c r="AL131"/>
      <c r="AM131"/>
      <c r="AN131"/>
      <c r="AO131"/>
      <c r="AP131"/>
      <c r="AQ131"/>
      <c r="AR131"/>
      <c r="AS131"/>
    </row>
    <row r="132" spans="27:45">
      <c r="AA132"/>
      <c r="AB132"/>
      <c r="AC132"/>
      <c r="AD132"/>
      <c r="AE132"/>
      <c r="AF132"/>
      <c r="AG132"/>
      <c r="AH132"/>
      <c r="AI132"/>
      <c r="AJ132"/>
      <c r="AK132"/>
      <c r="AL132"/>
      <c r="AM132"/>
      <c r="AN132"/>
      <c r="AO132"/>
      <c r="AP132"/>
      <c r="AQ132"/>
      <c r="AR132"/>
      <c r="AS132"/>
    </row>
    <row r="133" spans="27:45">
      <c r="AA133"/>
      <c r="AB133"/>
      <c r="AC133"/>
      <c r="AD133"/>
      <c r="AE133"/>
      <c r="AF133"/>
      <c r="AG133"/>
      <c r="AH133"/>
      <c r="AI133"/>
      <c r="AJ133"/>
      <c r="AK133"/>
      <c r="AL133"/>
      <c r="AM133"/>
      <c r="AN133"/>
      <c r="AO133"/>
      <c r="AP133"/>
      <c r="AQ133"/>
      <c r="AR133"/>
      <c r="AS133"/>
    </row>
    <row r="134" spans="27:45">
      <c r="AA134"/>
      <c r="AB134"/>
      <c r="AC134"/>
      <c r="AD134"/>
      <c r="AE134"/>
      <c r="AF134"/>
      <c r="AG134"/>
      <c r="AH134"/>
      <c r="AI134"/>
      <c r="AJ134"/>
      <c r="AK134"/>
      <c r="AL134"/>
      <c r="AM134"/>
      <c r="AN134"/>
      <c r="AO134"/>
      <c r="AP134"/>
      <c r="AQ134"/>
      <c r="AR134"/>
      <c r="AS134"/>
    </row>
    <row r="135" spans="27:45">
      <c r="AA135"/>
      <c r="AB135"/>
      <c r="AC135"/>
      <c r="AD135"/>
      <c r="AE135"/>
      <c r="AF135"/>
      <c r="AG135"/>
      <c r="AH135"/>
      <c r="AI135"/>
      <c r="AJ135"/>
      <c r="AK135"/>
      <c r="AL135"/>
      <c r="AM135"/>
      <c r="AN135"/>
      <c r="AO135"/>
      <c r="AP135"/>
      <c r="AQ135"/>
      <c r="AR135"/>
      <c r="AS135"/>
    </row>
    <row r="136" spans="27:45">
      <c r="AA136"/>
      <c r="AB136"/>
      <c r="AC136"/>
      <c r="AD136"/>
      <c r="AE136"/>
      <c r="AF136"/>
      <c r="AG136"/>
      <c r="AH136"/>
      <c r="AI136"/>
      <c r="AJ136"/>
      <c r="AK136"/>
      <c r="AL136"/>
      <c r="AM136"/>
      <c r="AN136"/>
      <c r="AO136"/>
      <c r="AP136"/>
      <c r="AQ136"/>
      <c r="AR136"/>
      <c r="AS136"/>
    </row>
    <row r="137" spans="27:45">
      <c r="AA137"/>
      <c r="AB137"/>
      <c r="AC137"/>
      <c r="AD137"/>
      <c r="AE137"/>
      <c r="AF137"/>
      <c r="AG137"/>
      <c r="AH137"/>
      <c r="AI137"/>
      <c r="AJ137"/>
      <c r="AK137"/>
      <c r="AL137"/>
      <c r="AM137"/>
      <c r="AN137"/>
      <c r="AO137"/>
      <c r="AP137"/>
      <c r="AQ137"/>
      <c r="AR137"/>
      <c r="AS137"/>
    </row>
    <row r="138" spans="27:45">
      <c r="AA138"/>
      <c r="AB138"/>
      <c r="AC138"/>
      <c r="AD138"/>
      <c r="AE138"/>
      <c r="AF138"/>
      <c r="AG138"/>
      <c r="AH138"/>
      <c r="AI138"/>
      <c r="AJ138"/>
      <c r="AK138"/>
      <c r="AL138"/>
      <c r="AM138"/>
      <c r="AN138"/>
      <c r="AO138"/>
      <c r="AP138"/>
      <c r="AQ138"/>
      <c r="AR138"/>
      <c r="AS138"/>
    </row>
    <row r="139" spans="27:45">
      <c r="AA139"/>
      <c r="AB139"/>
      <c r="AC139"/>
      <c r="AD139"/>
      <c r="AE139"/>
      <c r="AF139"/>
      <c r="AG139"/>
      <c r="AH139"/>
      <c r="AI139"/>
      <c r="AJ139"/>
      <c r="AK139"/>
      <c r="AL139"/>
      <c r="AM139"/>
      <c r="AN139"/>
      <c r="AO139"/>
      <c r="AP139"/>
      <c r="AQ139"/>
      <c r="AR139"/>
      <c r="AS139"/>
    </row>
    <row r="140" spans="27:45">
      <c r="AA140"/>
      <c r="AB140"/>
      <c r="AC140"/>
      <c r="AD140"/>
      <c r="AE140"/>
      <c r="AF140"/>
      <c r="AG140"/>
      <c r="AH140"/>
      <c r="AI140"/>
      <c r="AJ140"/>
      <c r="AK140"/>
      <c r="AL140"/>
      <c r="AM140"/>
      <c r="AN140"/>
      <c r="AO140"/>
      <c r="AP140"/>
      <c r="AQ140"/>
      <c r="AR140"/>
      <c r="AS140"/>
    </row>
    <row r="141" spans="27:45">
      <c r="AA141"/>
      <c r="AB141"/>
      <c r="AC141"/>
      <c r="AD141"/>
      <c r="AE141"/>
      <c r="AF141"/>
      <c r="AG141"/>
      <c r="AH141"/>
      <c r="AI141"/>
      <c r="AJ141"/>
      <c r="AK141"/>
      <c r="AL141"/>
      <c r="AM141"/>
      <c r="AN141"/>
      <c r="AO141"/>
      <c r="AP141"/>
      <c r="AQ141"/>
      <c r="AR141"/>
      <c r="AS141"/>
    </row>
    <row r="142" spans="27:45">
      <c r="AA142"/>
      <c r="AB142"/>
      <c r="AC142"/>
      <c r="AD142"/>
      <c r="AE142"/>
      <c r="AF142"/>
      <c r="AG142"/>
      <c r="AH142"/>
      <c r="AI142"/>
      <c r="AJ142"/>
      <c r="AK142"/>
      <c r="AL142"/>
      <c r="AM142"/>
      <c r="AN142"/>
      <c r="AO142"/>
      <c r="AP142"/>
      <c r="AQ142"/>
      <c r="AR142"/>
      <c r="AS142"/>
    </row>
    <row r="143" spans="27:45">
      <c r="AA143"/>
      <c r="AB143"/>
      <c r="AC143"/>
      <c r="AD143"/>
      <c r="AE143"/>
      <c r="AF143"/>
      <c r="AG143"/>
      <c r="AH143"/>
      <c r="AI143"/>
      <c r="AJ143"/>
      <c r="AK143"/>
      <c r="AL143"/>
      <c r="AM143"/>
      <c r="AN143"/>
      <c r="AO143"/>
      <c r="AP143"/>
      <c r="AQ143"/>
      <c r="AR143"/>
      <c r="AS143"/>
    </row>
    <row r="144" spans="27:45">
      <c r="AA144"/>
      <c r="AB144"/>
      <c r="AC144"/>
      <c r="AD144"/>
      <c r="AE144"/>
      <c r="AF144"/>
      <c r="AG144"/>
      <c r="AH144"/>
      <c r="AI144"/>
      <c r="AJ144"/>
      <c r="AK144"/>
      <c r="AL144"/>
      <c r="AM144"/>
      <c r="AN144"/>
      <c r="AO144"/>
      <c r="AP144"/>
      <c r="AQ144"/>
      <c r="AR144"/>
      <c r="AS144"/>
    </row>
    <row r="145" spans="27:45">
      <c r="AA145"/>
      <c r="AB145"/>
      <c r="AC145"/>
      <c r="AD145"/>
      <c r="AE145"/>
      <c r="AF145"/>
      <c r="AG145"/>
      <c r="AH145"/>
      <c r="AI145"/>
      <c r="AJ145"/>
      <c r="AK145"/>
      <c r="AL145"/>
      <c r="AM145"/>
      <c r="AN145"/>
      <c r="AO145"/>
      <c r="AP145"/>
      <c r="AQ145"/>
      <c r="AR145"/>
      <c r="AS145"/>
    </row>
    <row r="146" spans="27:45">
      <c r="AA146"/>
      <c r="AB146"/>
      <c r="AC146"/>
      <c r="AD146"/>
      <c r="AE146"/>
      <c r="AF146"/>
      <c r="AG146"/>
      <c r="AH146"/>
      <c r="AI146"/>
      <c r="AJ146"/>
      <c r="AK146"/>
      <c r="AL146"/>
      <c r="AM146"/>
      <c r="AN146"/>
      <c r="AO146"/>
      <c r="AP146"/>
      <c r="AQ146"/>
      <c r="AR146"/>
      <c r="AS146"/>
    </row>
    <row r="147" spans="27:45">
      <c r="AA147"/>
      <c r="AB147"/>
      <c r="AC147"/>
      <c r="AD147"/>
      <c r="AE147"/>
      <c r="AF147"/>
      <c r="AG147"/>
      <c r="AH147"/>
      <c r="AI147"/>
      <c r="AJ147"/>
      <c r="AK147"/>
      <c r="AL147"/>
      <c r="AM147"/>
      <c r="AN147"/>
      <c r="AO147"/>
      <c r="AP147"/>
      <c r="AQ147"/>
      <c r="AR147"/>
      <c r="AS147"/>
    </row>
    <row r="148" spans="27:45">
      <c r="AA148"/>
      <c r="AB148"/>
      <c r="AC148"/>
      <c r="AD148"/>
      <c r="AE148"/>
      <c r="AF148"/>
      <c r="AG148"/>
      <c r="AH148"/>
      <c r="AI148"/>
      <c r="AJ148"/>
      <c r="AK148"/>
      <c r="AL148"/>
      <c r="AM148"/>
      <c r="AN148"/>
      <c r="AO148"/>
      <c r="AP148"/>
      <c r="AQ148"/>
      <c r="AR148"/>
      <c r="AS148"/>
    </row>
    <row r="149" spans="27:45">
      <c r="AA149"/>
      <c r="AB149"/>
      <c r="AC149"/>
      <c r="AD149"/>
      <c r="AE149"/>
      <c r="AF149"/>
      <c r="AG149"/>
      <c r="AH149"/>
      <c r="AI149"/>
      <c r="AJ149"/>
      <c r="AK149"/>
      <c r="AL149"/>
      <c r="AM149"/>
      <c r="AN149"/>
      <c r="AO149"/>
      <c r="AP149"/>
      <c r="AQ149"/>
      <c r="AR149"/>
      <c r="AS149"/>
    </row>
    <row r="150" spans="27:45">
      <c r="AA150"/>
      <c r="AB150"/>
      <c r="AC150"/>
      <c r="AD150"/>
      <c r="AE150"/>
      <c r="AF150"/>
      <c r="AG150"/>
      <c r="AH150"/>
      <c r="AI150"/>
      <c r="AJ150"/>
      <c r="AK150"/>
      <c r="AL150"/>
      <c r="AM150"/>
      <c r="AN150"/>
      <c r="AO150"/>
      <c r="AP150"/>
      <c r="AQ150"/>
      <c r="AR150"/>
      <c r="AS150"/>
    </row>
    <row r="151" spans="27:45">
      <c r="AA151"/>
      <c r="AB151"/>
      <c r="AC151"/>
      <c r="AD151"/>
      <c r="AE151"/>
      <c r="AF151"/>
      <c r="AG151"/>
      <c r="AH151"/>
      <c r="AI151"/>
      <c r="AJ151"/>
      <c r="AK151"/>
      <c r="AL151"/>
      <c r="AM151"/>
      <c r="AN151"/>
      <c r="AO151"/>
      <c r="AP151"/>
      <c r="AQ151"/>
      <c r="AR151"/>
      <c r="AS151"/>
    </row>
    <row r="152" spans="27:45">
      <c r="AA152"/>
      <c r="AB152"/>
      <c r="AC152"/>
      <c r="AD152"/>
      <c r="AE152"/>
      <c r="AF152"/>
      <c r="AG152"/>
      <c r="AH152"/>
      <c r="AI152"/>
      <c r="AJ152"/>
      <c r="AK152"/>
      <c r="AL152"/>
      <c r="AM152"/>
      <c r="AN152"/>
      <c r="AO152"/>
      <c r="AP152"/>
      <c r="AQ152"/>
      <c r="AR152"/>
      <c r="AS152"/>
    </row>
    <row r="153" spans="27:45">
      <c r="AA153"/>
      <c r="AB153"/>
      <c r="AC153"/>
      <c r="AD153"/>
      <c r="AE153"/>
      <c r="AF153"/>
      <c r="AG153"/>
      <c r="AH153"/>
      <c r="AI153"/>
      <c r="AJ153"/>
      <c r="AK153"/>
      <c r="AL153"/>
      <c r="AM153"/>
      <c r="AN153"/>
      <c r="AO153"/>
      <c r="AP153"/>
      <c r="AQ153"/>
      <c r="AR153"/>
      <c r="AS153"/>
    </row>
    <row r="154" spans="27:45">
      <c r="AA154"/>
      <c r="AB154"/>
      <c r="AC154"/>
      <c r="AD154"/>
      <c r="AE154"/>
      <c r="AF154"/>
      <c r="AG154"/>
      <c r="AH154"/>
      <c r="AI154"/>
      <c r="AJ154"/>
      <c r="AK154"/>
      <c r="AL154"/>
      <c r="AM154"/>
      <c r="AN154"/>
      <c r="AO154"/>
      <c r="AP154"/>
      <c r="AQ154"/>
      <c r="AR154"/>
      <c r="AS154"/>
    </row>
    <row r="155" spans="27:45">
      <c r="AA155"/>
      <c r="AB155"/>
      <c r="AC155"/>
      <c r="AD155"/>
      <c r="AE155"/>
      <c r="AF155"/>
      <c r="AG155"/>
      <c r="AH155"/>
      <c r="AI155"/>
      <c r="AJ155"/>
      <c r="AK155"/>
      <c r="AL155"/>
      <c r="AM155"/>
      <c r="AN155"/>
      <c r="AO155"/>
      <c r="AP155"/>
      <c r="AQ155"/>
      <c r="AR155"/>
      <c r="AS155"/>
    </row>
    <row r="156" spans="27:45">
      <c r="AA156"/>
      <c r="AB156"/>
      <c r="AC156"/>
      <c r="AD156"/>
      <c r="AE156"/>
      <c r="AF156"/>
      <c r="AG156"/>
      <c r="AH156"/>
      <c r="AI156"/>
      <c r="AJ156"/>
      <c r="AK156"/>
      <c r="AL156"/>
      <c r="AM156"/>
      <c r="AN156"/>
      <c r="AO156"/>
      <c r="AP156"/>
      <c r="AQ156"/>
      <c r="AR156"/>
      <c r="AS156"/>
    </row>
    <row r="157" spans="27:45">
      <c r="AA157"/>
      <c r="AB157"/>
      <c r="AC157"/>
      <c r="AD157"/>
      <c r="AE157"/>
      <c r="AF157"/>
      <c r="AG157"/>
      <c r="AH157"/>
      <c r="AI157"/>
      <c r="AJ157"/>
      <c r="AK157"/>
      <c r="AL157"/>
      <c r="AM157"/>
      <c r="AN157"/>
      <c r="AO157"/>
      <c r="AP157"/>
      <c r="AQ157"/>
      <c r="AR157"/>
      <c r="AS157"/>
    </row>
    <row r="158" spans="27:45">
      <c r="AA158"/>
      <c r="AB158"/>
      <c r="AC158"/>
      <c r="AD158"/>
      <c r="AE158"/>
      <c r="AF158"/>
      <c r="AG158"/>
      <c r="AH158"/>
      <c r="AI158"/>
      <c r="AJ158"/>
      <c r="AK158"/>
      <c r="AL158"/>
      <c r="AM158"/>
      <c r="AN158"/>
      <c r="AO158"/>
      <c r="AP158"/>
      <c r="AQ158"/>
      <c r="AR158"/>
      <c r="AS158"/>
    </row>
    <row r="159" spans="27:45">
      <c r="AA159"/>
      <c r="AB159"/>
      <c r="AC159"/>
      <c r="AD159"/>
      <c r="AE159"/>
      <c r="AF159"/>
      <c r="AG159"/>
      <c r="AH159"/>
      <c r="AI159"/>
      <c r="AJ159"/>
      <c r="AK159"/>
      <c r="AL159"/>
      <c r="AM159"/>
      <c r="AN159"/>
      <c r="AO159"/>
      <c r="AP159"/>
      <c r="AQ159"/>
      <c r="AR159"/>
      <c r="AS159"/>
    </row>
    <row r="160" spans="27:45">
      <c r="AA160"/>
      <c r="AB160"/>
      <c r="AC160"/>
      <c r="AD160"/>
      <c r="AE160"/>
      <c r="AF160"/>
      <c r="AG160"/>
      <c r="AH160"/>
      <c r="AI160"/>
      <c r="AJ160"/>
      <c r="AK160"/>
      <c r="AL160"/>
      <c r="AM160"/>
      <c r="AN160"/>
      <c r="AO160"/>
      <c r="AP160"/>
      <c r="AQ160"/>
      <c r="AR160"/>
      <c r="AS160"/>
    </row>
    <row r="161" spans="27:45">
      <c r="AA161"/>
      <c r="AB161"/>
      <c r="AC161"/>
      <c r="AD161"/>
      <c r="AE161"/>
      <c r="AF161"/>
      <c r="AG161"/>
      <c r="AH161"/>
      <c r="AI161"/>
      <c r="AJ161"/>
      <c r="AK161"/>
      <c r="AL161"/>
      <c r="AM161"/>
      <c r="AN161"/>
      <c r="AO161"/>
      <c r="AP161"/>
      <c r="AQ161"/>
      <c r="AR161"/>
      <c r="AS161"/>
    </row>
    <row r="162" spans="27:45">
      <c r="AA162"/>
      <c r="AB162"/>
      <c r="AC162"/>
      <c r="AD162"/>
      <c r="AE162"/>
      <c r="AF162"/>
      <c r="AG162"/>
      <c r="AH162"/>
      <c r="AI162"/>
      <c r="AJ162"/>
      <c r="AK162"/>
      <c r="AL162"/>
      <c r="AM162"/>
      <c r="AN162"/>
      <c r="AO162"/>
      <c r="AP162"/>
      <c r="AQ162"/>
      <c r="AR162"/>
      <c r="AS162"/>
    </row>
    <row r="163" spans="27:45">
      <c r="AA163"/>
      <c r="AB163"/>
      <c r="AC163"/>
      <c r="AD163"/>
      <c r="AE163"/>
      <c r="AF163"/>
      <c r="AG163"/>
      <c r="AH163"/>
      <c r="AI163"/>
      <c r="AJ163"/>
      <c r="AK163"/>
      <c r="AL163"/>
      <c r="AM163"/>
      <c r="AN163"/>
      <c r="AO163"/>
      <c r="AP163"/>
      <c r="AQ163"/>
      <c r="AR163"/>
      <c r="AS163"/>
    </row>
    <row r="164" spans="27:45">
      <c r="AA164"/>
      <c r="AB164"/>
      <c r="AC164"/>
      <c r="AD164"/>
      <c r="AE164"/>
      <c r="AF164"/>
      <c r="AG164"/>
      <c r="AH164"/>
      <c r="AI164"/>
      <c r="AJ164"/>
      <c r="AK164"/>
      <c r="AL164"/>
      <c r="AM164"/>
      <c r="AN164"/>
      <c r="AO164"/>
      <c r="AP164"/>
      <c r="AQ164"/>
      <c r="AR164"/>
      <c r="AS164"/>
    </row>
    <row r="165" spans="27:45">
      <c r="AA165"/>
      <c r="AB165"/>
      <c r="AC165"/>
      <c r="AD165"/>
      <c r="AE165"/>
      <c r="AF165"/>
      <c r="AG165"/>
      <c r="AH165"/>
      <c r="AI165"/>
      <c r="AJ165"/>
      <c r="AK165"/>
      <c r="AL165"/>
      <c r="AM165"/>
      <c r="AN165"/>
      <c r="AO165"/>
      <c r="AP165"/>
      <c r="AQ165"/>
      <c r="AR165"/>
      <c r="AS165"/>
    </row>
    <row r="166" spans="27:45">
      <c r="AA166"/>
      <c r="AB166"/>
      <c r="AC166"/>
      <c r="AD166"/>
      <c r="AE166"/>
      <c r="AF166"/>
      <c r="AG166"/>
      <c r="AH166"/>
      <c r="AI166"/>
      <c r="AJ166"/>
      <c r="AK166"/>
      <c r="AL166"/>
      <c r="AM166"/>
      <c r="AN166"/>
      <c r="AO166"/>
      <c r="AP166"/>
      <c r="AQ166"/>
      <c r="AR166"/>
      <c r="AS166"/>
    </row>
    <row r="167" spans="27:45">
      <c r="AA167"/>
      <c r="AB167"/>
      <c r="AC167"/>
      <c r="AD167"/>
      <c r="AE167"/>
      <c r="AF167"/>
      <c r="AG167"/>
      <c r="AH167"/>
      <c r="AI167"/>
      <c r="AJ167"/>
      <c r="AK167"/>
      <c r="AL167"/>
      <c r="AM167"/>
      <c r="AN167"/>
      <c r="AO167"/>
      <c r="AP167"/>
      <c r="AQ167"/>
      <c r="AR167"/>
      <c r="AS167"/>
    </row>
    <row r="168" spans="27:45">
      <c r="AA168"/>
      <c r="AB168"/>
      <c r="AC168"/>
      <c r="AD168"/>
      <c r="AE168"/>
      <c r="AF168"/>
      <c r="AG168"/>
      <c r="AH168"/>
      <c r="AI168"/>
      <c r="AJ168"/>
      <c r="AK168"/>
      <c r="AL168"/>
      <c r="AM168"/>
      <c r="AN168"/>
      <c r="AO168"/>
      <c r="AP168"/>
      <c r="AQ168"/>
      <c r="AR168"/>
      <c r="AS168"/>
    </row>
    <row r="169" spans="27:45">
      <c r="AA169"/>
      <c r="AB169"/>
      <c r="AC169"/>
      <c r="AD169"/>
      <c r="AE169"/>
      <c r="AF169"/>
      <c r="AG169"/>
      <c r="AH169"/>
      <c r="AI169"/>
      <c r="AJ169"/>
      <c r="AK169"/>
      <c r="AL169"/>
      <c r="AM169"/>
      <c r="AN169"/>
      <c r="AO169"/>
      <c r="AP169"/>
      <c r="AQ169"/>
      <c r="AR169"/>
      <c r="AS169"/>
    </row>
    <row r="170" spans="27:45">
      <c r="AA170"/>
      <c r="AB170"/>
      <c r="AC170"/>
      <c r="AD170"/>
      <c r="AE170"/>
      <c r="AF170"/>
      <c r="AG170"/>
      <c r="AH170"/>
      <c r="AI170"/>
      <c r="AJ170"/>
      <c r="AK170"/>
      <c r="AL170"/>
      <c r="AM170"/>
      <c r="AN170"/>
      <c r="AO170"/>
      <c r="AP170"/>
      <c r="AQ170"/>
      <c r="AR170"/>
      <c r="AS170"/>
    </row>
    <row r="171" spans="27:45">
      <c r="AA171"/>
      <c r="AB171"/>
      <c r="AC171"/>
      <c r="AD171"/>
      <c r="AE171"/>
      <c r="AF171"/>
      <c r="AG171"/>
      <c r="AH171"/>
      <c r="AI171"/>
      <c r="AJ171"/>
      <c r="AK171"/>
      <c r="AL171"/>
      <c r="AM171"/>
      <c r="AN171"/>
      <c r="AO171"/>
      <c r="AP171"/>
      <c r="AQ171"/>
      <c r="AR171"/>
      <c r="AS171"/>
    </row>
    <row r="172" spans="27:45">
      <c r="AA172"/>
      <c r="AB172"/>
      <c r="AC172"/>
      <c r="AD172"/>
      <c r="AE172"/>
      <c r="AF172"/>
      <c r="AG172"/>
      <c r="AH172"/>
      <c r="AI172"/>
      <c r="AJ172"/>
      <c r="AK172"/>
      <c r="AL172"/>
      <c r="AM172"/>
      <c r="AN172"/>
      <c r="AO172"/>
      <c r="AP172"/>
      <c r="AQ172"/>
      <c r="AR172"/>
      <c r="AS172"/>
    </row>
    <row r="173" spans="27:45">
      <c r="AA173"/>
      <c r="AB173"/>
      <c r="AC173"/>
      <c r="AD173"/>
      <c r="AE173"/>
      <c r="AF173"/>
      <c r="AG173"/>
      <c r="AH173"/>
      <c r="AI173"/>
      <c r="AJ173"/>
      <c r="AK173"/>
      <c r="AL173"/>
      <c r="AM173"/>
      <c r="AN173"/>
      <c r="AO173"/>
      <c r="AP173"/>
      <c r="AQ173"/>
      <c r="AR173"/>
      <c r="AS173"/>
    </row>
    <row r="174" spans="27:45">
      <c r="AA174"/>
      <c r="AB174"/>
      <c r="AC174"/>
      <c r="AD174"/>
      <c r="AE174"/>
      <c r="AF174"/>
      <c r="AG174"/>
      <c r="AH174"/>
      <c r="AI174"/>
      <c r="AJ174"/>
      <c r="AK174"/>
      <c r="AL174"/>
      <c r="AM174"/>
      <c r="AN174"/>
      <c r="AO174"/>
      <c r="AP174"/>
      <c r="AQ174"/>
      <c r="AR174"/>
      <c r="AS174"/>
    </row>
    <row r="175" spans="27:45">
      <c r="AA175"/>
      <c r="AB175"/>
      <c r="AC175"/>
      <c r="AD175"/>
      <c r="AE175"/>
      <c r="AF175"/>
      <c r="AG175"/>
      <c r="AH175"/>
      <c r="AI175"/>
      <c r="AJ175"/>
      <c r="AK175"/>
      <c r="AL175"/>
      <c r="AM175"/>
      <c r="AN175"/>
      <c r="AO175"/>
      <c r="AP175"/>
      <c r="AQ175"/>
      <c r="AR175"/>
      <c r="AS175"/>
    </row>
    <row r="176" spans="27:45">
      <c r="AA176"/>
      <c r="AB176"/>
      <c r="AC176"/>
      <c r="AD176"/>
      <c r="AE176"/>
      <c r="AF176"/>
      <c r="AG176"/>
      <c r="AH176"/>
      <c r="AI176"/>
      <c r="AJ176"/>
      <c r="AK176"/>
      <c r="AL176"/>
      <c r="AM176"/>
      <c r="AN176"/>
      <c r="AO176"/>
      <c r="AP176"/>
      <c r="AQ176"/>
      <c r="AR176"/>
      <c r="AS176"/>
    </row>
    <row r="177" spans="27:45">
      <c r="AA177"/>
      <c r="AB177"/>
      <c r="AC177"/>
      <c r="AD177"/>
      <c r="AE177"/>
      <c r="AF177"/>
      <c r="AG177"/>
      <c r="AH177"/>
      <c r="AI177"/>
      <c r="AJ177"/>
      <c r="AK177"/>
      <c r="AL177"/>
      <c r="AM177"/>
      <c r="AN177"/>
      <c r="AO177"/>
      <c r="AP177"/>
      <c r="AQ177"/>
      <c r="AR177"/>
      <c r="AS177"/>
    </row>
    <row r="178" spans="27:45">
      <c r="AA178"/>
      <c r="AB178"/>
      <c r="AC178"/>
      <c r="AD178"/>
      <c r="AE178"/>
      <c r="AF178"/>
      <c r="AG178"/>
      <c r="AH178"/>
      <c r="AI178"/>
      <c r="AJ178"/>
      <c r="AK178"/>
      <c r="AL178"/>
      <c r="AM178"/>
      <c r="AN178"/>
      <c r="AO178"/>
      <c r="AP178"/>
      <c r="AQ178"/>
      <c r="AR178"/>
      <c r="AS178"/>
    </row>
    <row r="179" spans="27:45">
      <c r="AA179"/>
      <c r="AB179"/>
      <c r="AC179"/>
      <c r="AD179"/>
      <c r="AE179"/>
      <c r="AF179"/>
      <c r="AG179"/>
      <c r="AH179"/>
      <c r="AI179"/>
      <c r="AJ179"/>
      <c r="AK179"/>
      <c r="AL179"/>
      <c r="AM179"/>
      <c r="AN179"/>
      <c r="AO179"/>
      <c r="AP179"/>
      <c r="AQ179"/>
      <c r="AR179"/>
      <c r="AS179"/>
    </row>
    <row r="180" spans="27:45">
      <c r="AA180"/>
      <c r="AB180"/>
      <c r="AC180"/>
      <c r="AD180"/>
      <c r="AE180"/>
      <c r="AF180"/>
      <c r="AG180"/>
      <c r="AH180"/>
      <c r="AI180"/>
      <c r="AJ180"/>
      <c r="AK180"/>
      <c r="AL180"/>
      <c r="AM180"/>
      <c r="AN180"/>
      <c r="AO180"/>
      <c r="AP180"/>
      <c r="AQ180"/>
      <c r="AR180"/>
      <c r="AS180"/>
    </row>
    <row r="181" spans="27:45">
      <c r="AA181"/>
      <c r="AB181"/>
      <c r="AC181"/>
      <c r="AD181"/>
      <c r="AE181"/>
      <c r="AF181"/>
      <c r="AG181"/>
      <c r="AH181"/>
      <c r="AI181"/>
      <c r="AJ181"/>
      <c r="AK181"/>
      <c r="AL181"/>
      <c r="AM181"/>
      <c r="AN181"/>
      <c r="AO181"/>
      <c r="AP181"/>
      <c r="AQ181"/>
      <c r="AR181"/>
      <c r="AS181"/>
    </row>
    <row r="182" spans="27:45">
      <c r="AA182"/>
      <c r="AB182"/>
      <c r="AC182"/>
      <c r="AD182"/>
      <c r="AE182"/>
      <c r="AF182"/>
      <c r="AG182"/>
      <c r="AH182"/>
      <c r="AI182"/>
      <c r="AJ182"/>
      <c r="AK182"/>
      <c r="AL182"/>
      <c r="AM182"/>
      <c r="AN182"/>
      <c r="AO182"/>
      <c r="AP182"/>
      <c r="AQ182"/>
      <c r="AR182"/>
      <c r="AS182"/>
    </row>
    <row r="183" spans="27:45">
      <c r="AA183"/>
      <c r="AB183"/>
      <c r="AC183"/>
      <c r="AD183"/>
      <c r="AE183"/>
      <c r="AF183"/>
      <c r="AG183"/>
      <c r="AH183"/>
      <c r="AI183"/>
      <c r="AJ183"/>
      <c r="AK183"/>
      <c r="AL183"/>
      <c r="AM183"/>
      <c r="AN183"/>
      <c r="AO183"/>
      <c r="AP183"/>
      <c r="AQ183"/>
      <c r="AR183"/>
      <c r="AS183"/>
    </row>
    <row r="184" spans="27:45">
      <c r="AA184"/>
      <c r="AB184"/>
      <c r="AC184"/>
      <c r="AD184"/>
      <c r="AE184"/>
      <c r="AF184"/>
      <c r="AG184"/>
      <c r="AH184"/>
      <c r="AI184"/>
      <c r="AJ184"/>
      <c r="AK184"/>
      <c r="AL184"/>
      <c r="AM184"/>
      <c r="AN184"/>
      <c r="AO184"/>
      <c r="AP184"/>
      <c r="AQ184"/>
      <c r="AR184"/>
      <c r="AS184"/>
    </row>
    <row r="185" spans="27:45">
      <c r="AA185"/>
      <c r="AB185"/>
      <c r="AC185"/>
      <c r="AD185"/>
      <c r="AE185"/>
      <c r="AF185"/>
      <c r="AG185"/>
      <c r="AH185"/>
      <c r="AI185"/>
      <c r="AJ185"/>
      <c r="AK185"/>
      <c r="AL185"/>
      <c r="AM185"/>
      <c r="AN185"/>
      <c r="AO185"/>
      <c r="AP185"/>
      <c r="AQ185"/>
      <c r="AR185"/>
      <c r="AS185"/>
    </row>
    <row r="186" spans="27:45">
      <c r="AA186"/>
      <c r="AB186"/>
      <c r="AC186"/>
      <c r="AD186"/>
      <c r="AE186"/>
      <c r="AF186"/>
      <c r="AG186"/>
      <c r="AH186"/>
      <c r="AI186"/>
      <c r="AJ186"/>
      <c r="AK186"/>
      <c r="AL186"/>
      <c r="AM186"/>
      <c r="AN186"/>
      <c r="AO186"/>
      <c r="AP186"/>
      <c r="AQ186"/>
      <c r="AR186"/>
      <c r="AS186"/>
    </row>
    <row r="187" spans="27:45">
      <c r="AA187"/>
      <c r="AB187"/>
      <c r="AC187"/>
      <c r="AD187"/>
      <c r="AE187"/>
      <c r="AF187"/>
      <c r="AG187"/>
      <c r="AH187"/>
      <c r="AI187"/>
      <c r="AJ187"/>
      <c r="AK187"/>
      <c r="AL187"/>
      <c r="AM187"/>
      <c r="AN187"/>
      <c r="AO187"/>
      <c r="AP187"/>
      <c r="AQ187"/>
      <c r="AR187"/>
      <c r="AS187"/>
    </row>
    <row r="188" spans="27:45">
      <c r="AA188"/>
      <c r="AB188"/>
      <c r="AC188"/>
      <c r="AD188"/>
      <c r="AE188"/>
      <c r="AF188"/>
      <c r="AG188"/>
      <c r="AH188"/>
      <c r="AI188"/>
      <c r="AJ188"/>
      <c r="AK188"/>
      <c r="AL188"/>
      <c r="AM188"/>
      <c r="AN188"/>
      <c r="AO188"/>
      <c r="AP188"/>
      <c r="AQ188"/>
      <c r="AR188"/>
      <c r="AS188"/>
    </row>
    <row r="189" spans="27:45">
      <c r="AA189"/>
      <c r="AB189"/>
      <c r="AC189"/>
      <c r="AD189"/>
      <c r="AE189"/>
      <c r="AF189"/>
      <c r="AG189"/>
      <c r="AH189"/>
      <c r="AI189"/>
      <c r="AJ189"/>
      <c r="AK189"/>
      <c r="AL189"/>
      <c r="AM189"/>
      <c r="AN189"/>
      <c r="AO189"/>
      <c r="AP189"/>
      <c r="AQ189"/>
      <c r="AR189"/>
      <c r="AS189"/>
    </row>
    <row r="190" spans="27:45">
      <c r="AA190"/>
      <c r="AB190"/>
      <c r="AC190"/>
      <c r="AD190"/>
      <c r="AE190"/>
      <c r="AF190"/>
      <c r="AG190"/>
      <c r="AH190"/>
      <c r="AI190"/>
      <c r="AJ190"/>
      <c r="AK190"/>
      <c r="AL190"/>
      <c r="AM190"/>
      <c r="AN190"/>
      <c r="AO190"/>
      <c r="AP190"/>
      <c r="AQ190"/>
      <c r="AR190"/>
      <c r="AS190"/>
    </row>
    <row r="191" spans="27:45">
      <c r="AA191"/>
      <c r="AB191"/>
      <c r="AC191"/>
      <c r="AD191"/>
      <c r="AE191"/>
      <c r="AF191"/>
      <c r="AG191"/>
      <c r="AH191"/>
      <c r="AI191"/>
      <c r="AJ191"/>
      <c r="AK191"/>
      <c r="AL191"/>
      <c r="AM191"/>
      <c r="AN191"/>
      <c r="AO191"/>
      <c r="AP191"/>
      <c r="AQ191"/>
      <c r="AR191"/>
      <c r="AS191"/>
    </row>
    <row r="192" spans="27:45">
      <c r="AA192"/>
      <c r="AB192"/>
      <c r="AC192"/>
      <c r="AD192"/>
      <c r="AE192"/>
      <c r="AF192"/>
      <c r="AG192"/>
      <c r="AH192"/>
      <c r="AI192"/>
      <c r="AJ192"/>
      <c r="AK192"/>
      <c r="AL192"/>
      <c r="AM192"/>
      <c r="AN192"/>
      <c r="AO192"/>
      <c r="AP192"/>
      <c r="AQ192"/>
      <c r="AR192"/>
      <c r="AS192"/>
    </row>
    <row r="193" spans="27:45">
      <c r="AA193"/>
      <c r="AB193"/>
      <c r="AC193"/>
      <c r="AD193"/>
      <c r="AE193"/>
      <c r="AF193"/>
      <c r="AG193"/>
      <c r="AH193"/>
      <c r="AI193"/>
      <c r="AJ193"/>
      <c r="AK193"/>
      <c r="AL193"/>
      <c r="AM193"/>
      <c r="AN193"/>
      <c r="AO193"/>
      <c r="AP193"/>
      <c r="AQ193"/>
      <c r="AR193"/>
      <c r="AS193"/>
    </row>
    <row r="194" spans="27:45">
      <c r="AA194"/>
      <c r="AB194"/>
      <c r="AC194"/>
      <c r="AD194"/>
      <c r="AE194"/>
      <c r="AF194"/>
      <c r="AG194"/>
      <c r="AH194"/>
      <c r="AI194"/>
      <c r="AJ194"/>
      <c r="AK194"/>
      <c r="AL194"/>
      <c r="AM194"/>
      <c r="AN194"/>
      <c r="AO194"/>
      <c r="AP194"/>
      <c r="AQ194"/>
      <c r="AR194"/>
      <c r="AS194"/>
    </row>
    <row r="195" spans="27:45">
      <c r="AA195"/>
      <c r="AB195"/>
      <c r="AC195"/>
      <c r="AD195"/>
      <c r="AE195"/>
      <c r="AF195"/>
      <c r="AG195"/>
      <c r="AH195"/>
      <c r="AI195"/>
      <c r="AJ195"/>
      <c r="AK195"/>
      <c r="AL195"/>
      <c r="AM195"/>
      <c r="AN195"/>
      <c r="AO195"/>
      <c r="AP195"/>
      <c r="AQ195"/>
      <c r="AR195"/>
      <c r="AS195"/>
    </row>
    <row r="196" spans="27:45">
      <c r="AA196"/>
      <c r="AB196"/>
      <c r="AC196"/>
      <c r="AD196"/>
      <c r="AE196"/>
      <c r="AF196"/>
      <c r="AG196"/>
      <c r="AH196"/>
      <c r="AI196"/>
      <c r="AJ196"/>
      <c r="AK196"/>
      <c r="AL196"/>
      <c r="AM196"/>
      <c r="AN196"/>
      <c r="AO196"/>
      <c r="AP196"/>
      <c r="AQ196"/>
      <c r="AR196"/>
      <c r="AS196"/>
    </row>
    <row r="197" spans="27:45">
      <c r="AA197"/>
      <c r="AB197"/>
      <c r="AC197"/>
      <c r="AD197"/>
      <c r="AE197"/>
      <c r="AF197"/>
      <c r="AG197"/>
      <c r="AH197"/>
      <c r="AI197"/>
      <c r="AJ197"/>
      <c r="AK197"/>
      <c r="AL197"/>
      <c r="AM197"/>
      <c r="AN197"/>
      <c r="AO197"/>
      <c r="AP197"/>
      <c r="AQ197"/>
      <c r="AR197"/>
      <c r="AS197"/>
    </row>
    <row r="198" spans="27:45">
      <c r="AA198"/>
      <c r="AB198"/>
      <c r="AC198"/>
      <c r="AD198"/>
      <c r="AE198"/>
      <c r="AF198"/>
      <c r="AG198"/>
      <c r="AH198"/>
      <c r="AI198"/>
      <c r="AJ198"/>
      <c r="AK198"/>
      <c r="AL198"/>
      <c r="AM198"/>
      <c r="AN198"/>
      <c r="AO198"/>
      <c r="AP198"/>
      <c r="AQ198"/>
      <c r="AR198"/>
      <c r="AS198"/>
    </row>
    <row r="199" spans="27:45">
      <c r="AA199"/>
      <c r="AB199"/>
      <c r="AC199"/>
      <c r="AD199"/>
      <c r="AE199"/>
      <c r="AF199"/>
      <c r="AG199"/>
      <c r="AH199"/>
      <c r="AI199"/>
      <c r="AJ199"/>
      <c r="AK199"/>
      <c r="AL199"/>
      <c r="AM199"/>
      <c r="AN199"/>
      <c r="AO199"/>
      <c r="AP199"/>
      <c r="AQ199"/>
      <c r="AR199"/>
      <c r="AS199"/>
    </row>
    <row r="200" spans="27:45">
      <c r="AA200"/>
      <c r="AB200"/>
      <c r="AC200"/>
      <c r="AD200"/>
      <c r="AE200"/>
      <c r="AF200"/>
      <c r="AG200"/>
      <c r="AH200"/>
      <c r="AI200"/>
      <c r="AJ200"/>
      <c r="AK200"/>
      <c r="AL200"/>
      <c r="AM200"/>
      <c r="AN200"/>
      <c r="AO200"/>
      <c r="AP200"/>
      <c r="AQ200"/>
      <c r="AR200"/>
      <c r="AS200"/>
    </row>
    <row r="201" spans="27:45">
      <c r="AA201"/>
      <c r="AB201"/>
      <c r="AC201"/>
      <c r="AD201"/>
      <c r="AE201"/>
      <c r="AF201"/>
      <c r="AG201"/>
      <c r="AH201"/>
      <c r="AI201"/>
      <c r="AJ201"/>
      <c r="AK201"/>
      <c r="AL201"/>
      <c r="AM201"/>
      <c r="AN201"/>
      <c r="AO201"/>
      <c r="AP201"/>
      <c r="AQ201"/>
      <c r="AR201"/>
      <c r="AS201"/>
    </row>
    <row r="202" spans="27:45">
      <c r="AA202"/>
      <c r="AB202"/>
      <c r="AC202"/>
      <c r="AD202"/>
      <c r="AE202"/>
      <c r="AF202"/>
      <c r="AG202"/>
      <c r="AH202"/>
      <c r="AI202"/>
      <c r="AJ202"/>
      <c r="AK202"/>
      <c r="AL202"/>
      <c r="AM202"/>
      <c r="AN202"/>
      <c r="AO202"/>
      <c r="AP202"/>
      <c r="AQ202"/>
      <c r="AR202"/>
      <c r="AS202"/>
    </row>
    <row r="203" spans="27:45">
      <c r="AA203"/>
      <c r="AB203"/>
      <c r="AC203"/>
      <c r="AD203"/>
      <c r="AE203"/>
      <c r="AF203"/>
      <c r="AG203"/>
      <c r="AH203"/>
      <c r="AI203"/>
      <c r="AJ203"/>
      <c r="AK203"/>
      <c r="AL203"/>
      <c r="AM203"/>
      <c r="AN203"/>
      <c r="AO203"/>
      <c r="AP203"/>
      <c r="AQ203"/>
      <c r="AR203"/>
      <c r="AS203"/>
    </row>
    <row r="204" spans="27:45">
      <c r="AA204"/>
      <c r="AB204"/>
      <c r="AC204"/>
      <c r="AD204"/>
      <c r="AE204"/>
      <c r="AF204"/>
      <c r="AG204"/>
      <c r="AH204"/>
      <c r="AI204"/>
      <c r="AJ204"/>
      <c r="AK204"/>
      <c r="AL204"/>
      <c r="AM204"/>
      <c r="AN204"/>
      <c r="AO204"/>
      <c r="AP204"/>
      <c r="AQ204"/>
      <c r="AR204"/>
      <c r="AS204"/>
    </row>
    <row r="205" spans="27:45">
      <c r="AA205"/>
      <c r="AB205"/>
      <c r="AC205"/>
      <c r="AD205"/>
      <c r="AE205"/>
      <c r="AF205"/>
      <c r="AG205"/>
      <c r="AH205"/>
      <c r="AI205"/>
      <c r="AJ205"/>
      <c r="AK205"/>
      <c r="AL205"/>
      <c r="AM205"/>
      <c r="AN205"/>
      <c r="AO205"/>
      <c r="AP205"/>
      <c r="AQ205"/>
      <c r="AR205"/>
      <c r="AS205"/>
    </row>
    <row r="206" spans="27:45">
      <c r="AA206"/>
      <c r="AB206"/>
      <c r="AC206"/>
      <c r="AD206"/>
      <c r="AE206"/>
      <c r="AF206"/>
      <c r="AG206"/>
      <c r="AH206"/>
      <c r="AI206"/>
      <c r="AJ206"/>
      <c r="AK206"/>
      <c r="AL206"/>
      <c r="AM206"/>
      <c r="AN206"/>
      <c r="AO206"/>
      <c r="AP206"/>
      <c r="AQ206"/>
      <c r="AR206"/>
      <c r="AS206"/>
    </row>
    <row r="207" spans="27:45">
      <c r="AA207"/>
      <c r="AB207"/>
      <c r="AC207"/>
      <c r="AD207"/>
      <c r="AE207"/>
      <c r="AF207"/>
      <c r="AG207"/>
      <c r="AH207"/>
      <c r="AI207"/>
      <c r="AJ207"/>
      <c r="AK207"/>
      <c r="AL207"/>
      <c r="AM207"/>
      <c r="AN207"/>
      <c r="AO207"/>
      <c r="AP207"/>
      <c r="AQ207"/>
      <c r="AR207"/>
      <c r="AS207"/>
    </row>
    <row r="208" spans="27:45">
      <c r="AA208"/>
      <c r="AB208"/>
      <c r="AC208"/>
      <c r="AD208"/>
      <c r="AE208"/>
      <c r="AF208"/>
      <c r="AG208"/>
      <c r="AH208"/>
      <c r="AI208"/>
      <c r="AJ208"/>
      <c r="AK208"/>
      <c r="AL208"/>
      <c r="AM208"/>
      <c r="AN208"/>
      <c r="AO208"/>
      <c r="AP208"/>
      <c r="AQ208"/>
      <c r="AR208"/>
      <c r="AS208"/>
    </row>
    <row r="209" spans="27:45">
      <c r="AA209"/>
      <c r="AB209"/>
      <c r="AC209"/>
      <c r="AD209"/>
      <c r="AE209"/>
      <c r="AF209"/>
      <c r="AG209"/>
      <c r="AH209"/>
      <c r="AI209"/>
      <c r="AJ209"/>
      <c r="AK209"/>
      <c r="AL209"/>
      <c r="AM209"/>
      <c r="AN209"/>
      <c r="AO209"/>
      <c r="AP209"/>
      <c r="AQ209"/>
      <c r="AR209"/>
      <c r="AS209"/>
    </row>
    <row r="210" spans="27:45">
      <c r="AA210"/>
      <c r="AB210"/>
      <c r="AC210"/>
      <c r="AD210"/>
      <c r="AE210"/>
      <c r="AF210"/>
      <c r="AG210"/>
      <c r="AH210"/>
      <c r="AI210"/>
      <c r="AJ210"/>
      <c r="AK210"/>
      <c r="AL210"/>
      <c r="AM210"/>
      <c r="AN210"/>
      <c r="AO210"/>
      <c r="AP210"/>
      <c r="AQ210"/>
      <c r="AR210"/>
      <c r="AS210"/>
    </row>
    <row r="211" spans="27:45">
      <c r="AA211"/>
      <c r="AB211"/>
      <c r="AC211"/>
      <c r="AD211"/>
      <c r="AE211"/>
      <c r="AF211"/>
      <c r="AG211"/>
      <c r="AH211"/>
      <c r="AI211"/>
      <c r="AJ211"/>
      <c r="AK211"/>
      <c r="AL211"/>
      <c r="AM211"/>
      <c r="AN211"/>
      <c r="AO211"/>
      <c r="AP211"/>
      <c r="AQ211"/>
      <c r="AR211"/>
      <c r="AS211"/>
    </row>
    <row r="212" spans="27:45">
      <c r="AA212"/>
      <c r="AB212"/>
      <c r="AC212"/>
      <c r="AD212"/>
      <c r="AE212"/>
      <c r="AF212"/>
      <c r="AG212"/>
      <c r="AH212"/>
      <c r="AI212"/>
      <c r="AJ212"/>
      <c r="AK212"/>
      <c r="AL212"/>
      <c r="AM212"/>
      <c r="AN212"/>
      <c r="AO212"/>
      <c r="AP212"/>
      <c r="AQ212"/>
      <c r="AR212"/>
      <c r="AS212"/>
    </row>
    <row r="213" spans="27:45">
      <c r="AA213"/>
      <c r="AB213"/>
      <c r="AC213"/>
      <c r="AD213"/>
      <c r="AE213"/>
      <c r="AF213"/>
      <c r="AG213"/>
      <c r="AH213"/>
      <c r="AI213"/>
      <c r="AJ213"/>
      <c r="AK213"/>
      <c r="AL213"/>
      <c r="AM213"/>
      <c r="AN213"/>
      <c r="AO213"/>
      <c r="AP213"/>
      <c r="AQ213"/>
      <c r="AR213"/>
      <c r="AS213"/>
    </row>
    <row r="214" spans="27:45">
      <c r="AA214"/>
      <c r="AB214"/>
      <c r="AC214"/>
      <c r="AD214"/>
      <c r="AE214"/>
      <c r="AF214"/>
      <c r="AG214"/>
      <c r="AH214"/>
      <c r="AI214"/>
      <c r="AJ214"/>
      <c r="AK214"/>
      <c r="AL214"/>
      <c r="AM214"/>
      <c r="AN214"/>
      <c r="AO214"/>
      <c r="AP214"/>
      <c r="AQ214"/>
      <c r="AR214"/>
      <c r="AS214"/>
    </row>
    <row r="215" spans="27:45">
      <c r="AA215"/>
      <c r="AB215"/>
      <c r="AC215"/>
      <c r="AD215"/>
      <c r="AE215"/>
      <c r="AF215"/>
      <c r="AG215"/>
      <c r="AH215"/>
      <c r="AI215"/>
      <c r="AJ215"/>
      <c r="AK215"/>
      <c r="AL215"/>
      <c r="AM215"/>
      <c r="AN215"/>
      <c r="AO215"/>
      <c r="AP215"/>
      <c r="AQ215"/>
      <c r="AR215"/>
      <c r="AS215"/>
    </row>
    <row r="216" spans="27:45">
      <c r="AA216"/>
      <c r="AB216"/>
      <c r="AC216"/>
      <c r="AD216"/>
      <c r="AE216"/>
      <c r="AF216"/>
      <c r="AG216"/>
      <c r="AH216"/>
      <c r="AI216"/>
      <c r="AJ216"/>
      <c r="AK216"/>
      <c r="AL216"/>
      <c r="AM216"/>
      <c r="AN216"/>
      <c r="AO216"/>
      <c r="AP216"/>
      <c r="AQ216"/>
      <c r="AR216"/>
      <c r="AS216"/>
    </row>
    <row r="217" spans="27:45">
      <c r="AA217"/>
      <c r="AB217"/>
      <c r="AC217"/>
      <c r="AD217"/>
      <c r="AE217"/>
      <c r="AF217"/>
      <c r="AG217"/>
      <c r="AH217"/>
      <c r="AI217"/>
      <c r="AJ217"/>
      <c r="AK217"/>
      <c r="AL217"/>
      <c r="AM217"/>
      <c r="AN217"/>
      <c r="AO217"/>
      <c r="AP217"/>
      <c r="AQ217"/>
      <c r="AR217"/>
      <c r="AS217"/>
    </row>
    <row r="218" spans="27:45">
      <c r="AA218"/>
      <c r="AB218"/>
      <c r="AC218"/>
      <c r="AD218"/>
      <c r="AE218"/>
      <c r="AF218"/>
      <c r="AG218"/>
      <c r="AH218"/>
      <c r="AI218"/>
      <c r="AJ218"/>
      <c r="AK218"/>
      <c r="AL218"/>
      <c r="AM218"/>
      <c r="AN218"/>
      <c r="AO218"/>
      <c r="AP218"/>
      <c r="AQ218"/>
      <c r="AR218"/>
      <c r="AS218"/>
    </row>
    <row r="219" spans="27:45">
      <c r="AA219"/>
      <c r="AB219"/>
      <c r="AC219"/>
      <c r="AD219"/>
      <c r="AE219"/>
      <c r="AF219"/>
      <c r="AG219"/>
      <c r="AH219"/>
      <c r="AI219"/>
      <c r="AJ219"/>
      <c r="AK219"/>
      <c r="AL219"/>
      <c r="AM219"/>
      <c r="AN219"/>
      <c r="AO219"/>
      <c r="AP219"/>
      <c r="AQ219"/>
      <c r="AR219"/>
      <c r="AS219"/>
    </row>
    <row r="220" spans="27:45">
      <c r="AA220"/>
      <c r="AB220"/>
      <c r="AC220"/>
      <c r="AD220"/>
      <c r="AE220"/>
      <c r="AF220"/>
      <c r="AG220"/>
      <c r="AH220"/>
      <c r="AI220"/>
      <c r="AJ220"/>
      <c r="AK220"/>
      <c r="AL220"/>
      <c r="AM220"/>
      <c r="AN220"/>
      <c r="AO220"/>
      <c r="AP220"/>
      <c r="AQ220"/>
      <c r="AR220"/>
      <c r="AS220"/>
    </row>
    <row r="221" spans="27:45">
      <c r="AA221"/>
      <c r="AB221"/>
      <c r="AC221"/>
      <c r="AD221"/>
      <c r="AE221"/>
      <c r="AF221"/>
      <c r="AG221"/>
      <c r="AH221"/>
      <c r="AI221"/>
      <c r="AJ221"/>
      <c r="AK221"/>
      <c r="AL221"/>
      <c r="AM221"/>
      <c r="AN221"/>
      <c r="AO221"/>
      <c r="AP221"/>
      <c r="AQ221"/>
      <c r="AR221"/>
      <c r="AS221"/>
    </row>
    <row r="222" spans="27:45">
      <c r="AA222"/>
      <c r="AB222"/>
      <c r="AC222"/>
      <c r="AD222"/>
      <c r="AE222"/>
      <c r="AF222"/>
      <c r="AG222"/>
      <c r="AH222"/>
      <c r="AI222"/>
      <c r="AJ222"/>
      <c r="AK222"/>
      <c r="AL222"/>
      <c r="AM222"/>
      <c r="AN222"/>
      <c r="AO222"/>
      <c r="AP222"/>
      <c r="AQ222"/>
      <c r="AR222"/>
      <c r="AS222"/>
    </row>
    <row r="223" spans="27:45">
      <c r="AA223"/>
      <c r="AB223"/>
      <c r="AC223"/>
      <c r="AD223"/>
      <c r="AE223"/>
      <c r="AF223"/>
      <c r="AG223"/>
      <c r="AH223"/>
      <c r="AI223"/>
      <c r="AJ223"/>
      <c r="AK223"/>
      <c r="AL223"/>
      <c r="AM223"/>
      <c r="AN223"/>
      <c r="AO223"/>
      <c r="AP223"/>
      <c r="AQ223"/>
      <c r="AR223"/>
      <c r="AS223"/>
    </row>
    <row r="224" spans="27:45">
      <c r="AA224"/>
      <c r="AB224"/>
      <c r="AC224"/>
      <c r="AD224"/>
      <c r="AE224"/>
      <c r="AF224"/>
      <c r="AG224"/>
      <c r="AH224"/>
      <c r="AI224"/>
      <c r="AJ224"/>
      <c r="AK224"/>
      <c r="AL224"/>
      <c r="AM224"/>
      <c r="AN224"/>
      <c r="AO224"/>
      <c r="AP224"/>
      <c r="AQ224"/>
      <c r="AR224"/>
      <c r="AS224"/>
    </row>
    <row r="225" spans="27:45">
      <c r="AA225"/>
      <c r="AB225"/>
      <c r="AC225"/>
      <c r="AD225"/>
      <c r="AE225"/>
      <c r="AF225"/>
      <c r="AG225"/>
      <c r="AH225"/>
      <c r="AI225"/>
      <c r="AJ225"/>
      <c r="AK225"/>
      <c r="AL225"/>
      <c r="AM225"/>
      <c r="AN225"/>
      <c r="AO225"/>
      <c r="AP225"/>
      <c r="AQ225"/>
      <c r="AR225"/>
      <c r="AS225"/>
    </row>
    <row r="226" spans="27:45">
      <c r="AA226"/>
      <c r="AB226"/>
      <c r="AC226"/>
      <c r="AD226"/>
      <c r="AE226"/>
      <c r="AF226"/>
      <c r="AG226"/>
      <c r="AH226"/>
      <c r="AI226"/>
      <c r="AJ226"/>
      <c r="AK226"/>
      <c r="AL226"/>
      <c r="AM226"/>
      <c r="AN226"/>
      <c r="AO226"/>
      <c r="AP226"/>
      <c r="AQ226"/>
      <c r="AR226"/>
      <c r="AS226"/>
    </row>
    <row r="227" spans="27:45">
      <c r="AA227"/>
      <c r="AB227"/>
      <c r="AC227"/>
      <c r="AD227"/>
      <c r="AE227"/>
      <c r="AF227"/>
      <c r="AG227"/>
      <c r="AH227"/>
      <c r="AI227"/>
      <c r="AJ227"/>
      <c r="AK227"/>
      <c r="AL227"/>
      <c r="AM227"/>
      <c r="AN227"/>
      <c r="AO227"/>
      <c r="AP227"/>
      <c r="AQ227"/>
      <c r="AR227"/>
      <c r="AS227"/>
    </row>
    <row r="228" spans="27:45">
      <c r="AA228"/>
      <c r="AB228"/>
      <c r="AC228"/>
      <c r="AD228"/>
      <c r="AE228"/>
      <c r="AF228"/>
      <c r="AG228"/>
      <c r="AH228"/>
      <c r="AI228"/>
      <c r="AJ228"/>
      <c r="AK228"/>
      <c r="AL228"/>
      <c r="AM228"/>
      <c r="AN228"/>
      <c r="AO228"/>
      <c r="AP228"/>
      <c r="AQ228"/>
      <c r="AR228"/>
      <c r="AS228"/>
    </row>
    <row r="229" spans="27:45">
      <c r="AA229"/>
      <c r="AB229"/>
      <c r="AC229"/>
      <c r="AD229"/>
      <c r="AE229"/>
      <c r="AF229"/>
      <c r="AG229"/>
      <c r="AH229"/>
      <c r="AI229"/>
      <c r="AJ229"/>
      <c r="AK229"/>
      <c r="AL229"/>
      <c r="AM229"/>
      <c r="AN229"/>
      <c r="AO229"/>
      <c r="AP229"/>
      <c r="AQ229"/>
      <c r="AR229"/>
      <c r="AS229"/>
    </row>
    <row r="230" spans="27:45">
      <c r="AA230"/>
      <c r="AB230"/>
      <c r="AC230"/>
      <c r="AD230"/>
      <c r="AE230"/>
      <c r="AF230"/>
      <c r="AG230"/>
      <c r="AH230"/>
      <c r="AI230"/>
      <c r="AJ230"/>
      <c r="AK230"/>
      <c r="AL230"/>
      <c r="AM230"/>
      <c r="AN230"/>
      <c r="AO230"/>
      <c r="AP230"/>
      <c r="AQ230"/>
      <c r="AR230"/>
      <c r="AS230"/>
    </row>
    <row r="231" spans="27:45">
      <c r="AA231"/>
      <c r="AB231"/>
      <c r="AC231"/>
      <c r="AD231"/>
      <c r="AE231"/>
      <c r="AF231"/>
      <c r="AG231"/>
      <c r="AH231"/>
      <c r="AI231"/>
      <c r="AJ231"/>
      <c r="AK231"/>
      <c r="AL231"/>
      <c r="AM231"/>
      <c r="AN231"/>
      <c r="AO231"/>
      <c r="AP231"/>
      <c r="AQ231"/>
      <c r="AR231"/>
      <c r="AS231"/>
    </row>
    <row r="232" spans="27:45">
      <c r="AA232"/>
      <c r="AB232"/>
      <c r="AC232"/>
      <c r="AD232"/>
      <c r="AE232"/>
      <c r="AF232"/>
      <c r="AG232"/>
      <c r="AH232"/>
      <c r="AI232"/>
      <c r="AJ232"/>
      <c r="AK232"/>
      <c r="AL232"/>
      <c r="AM232"/>
      <c r="AN232"/>
      <c r="AO232"/>
      <c r="AP232"/>
      <c r="AQ232"/>
      <c r="AR232"/>
      <c r="AS232"/>
    </row>
    <row r="233" spans="27:45">
      <c r="AA233"/>
      <c r="AB233"/>
      <c r="AC233"/>
      <c r="AD233"/>
      <c r="AE233"/>
      <c r="AF233"/>
      <c r="AG233"/>
      <c r="AH233"/>
      <c r="AI233"/>
      <c r="AJ233"/>
      <c r="AK233"/>
      <c r="AL233"/>
      <c r="AM233"/>
      <c r="AN233"/>
      <c r="AO233"/>
      <c r="AP233"/>
      <c r="AQ233"/>
      <c r="AR233"/>
      <c r="AS233"/>
    </row>
    <row r="234" spans="27:45">
      <c r="AA234"/>
      <c r="AB234"/>
      <c r="AC234"/>
      <c r="AD234"/>
      <c r="AE234"/>
      <c r="AF234"/>
      <c r="AG234"/>
      <c r="AH234"/>
      <c r="AI234"/>
      <c r="AJ234"/>
      <c r="AK234"/>
      <c r="AL234"/>
      <c r="AM234"/>
      <c r="AN234"/>
      <c r="AO234"/>
      <c r="AP234"/>
      <c r="AQ234"/>
      <c r="AR234"/>
      <c r="AS234"/>
    </row>
    <row r="235" spans="27:45">
      <c r="AA235"/>
      <c r="AB235"/>
      <c r="AC235"/>
      <c r="AD235"/>
      <c r="AE235"/>
      <c r="AF235"/>
      <c r="AG235"/>
      <c r="AH235"/>
      <c r="AI235"/>
      <c r="AJ235"/>
      <c r="AK235"/>
      <c r="AL235"/>
      <c r="AM235"/>
      <c r="AN235"/>
      <c r="AO235"/>
      <c r="AP235"/>
      <c r="AQ235"/>
      <c r="AR235"/>
      <c r="AS235"/>
    </row>
    <row r="236" spans="27:45">
      <c r="AA236"/>
      <c r="AB236"/>
      <c r="AC236"/>
      <c r="AD236"/>
      <c r="AE236"/>
      <c r="AF236"/>
      <c r="AG236"/>
      <c r="AH236"/>
      <c r="AI236"/>
      <c r="AJ236"/>
      <c r="AK236"/>
      <c r="AL236"/>
      <c r="AM236"/>
      <c r="AN236"/>
      <c r="AO236"/>
      <c r="AP236"/>
      <c r="AQ236"/>
      <c r="AR236"/>
      <c r="AS236"/>
    </row>
    <row r="237" spans="27:45">
      <c r="AA237"/>
      <c r="AB237"/>
      <c r="AC237"/>
      <c r="AD237"/>
      <c r="AE237"/>
      <c r="AF237"/>
      <c r="AG237"/>
      <c r="AH237"/>
      <c r="AI237"/>
      <c r="AJ237"/>
      <c r="AK237"/>
      <c r="AL237"/>
      <c r="AM237"/>
      <c r="AN237"/>
      <c r="AO237"/>
      <c r="AP237"/>
      <c r="AQ237"/>
      <c r="AR237"/>
      <c r="AS237"/>
    </row>
    <row r="238" spans="27:45">
      <c r="AA238"/>
      <c r="AB238"/>
      <c r="AC238"/>
      <c r="AD238"/>
      <c r="AE238"/>
      <c r="AF238"/>
      <c r="AG238"/>
      <c r="AH238"/>
      <c r="AI238"/>
      <c r="AJ238"/>
      <c r="AK238"/>
      <c r="AL238"/>
      <c r="AM238"/>
      <c r="AN238"/>
      <c r="AO238"/>
      <c r="AP238"/>
      <c r="AQ238"/>
      <c r="AR238"/>
      <c r="AS238"/>
    </row>
    <row r="239" spans="27:45">
      <c r="AA239"/>
      <c r="AB239"/>
      <c r="AC239"/>
      <c r="AD239"/>
      <c r="AE239"/>
      <c r="AF239"/>
      <c r="AG239"/>
      <c r="AH239"/>
      <c r="AI239"/>
      <c r="AJ239"/>
      <c r="AK239"/>
      <c r="AL239"/>
      <c r="AM239"/>
      <c r="AN239"/>
      <c r="AO239"/>
      <c r="AP239"/>
      <c r="AQ239"/>
      <c r="AR239"/>
      <c r="AS239"/>
    </row>
    <row r="240" spans="27:45">
      <c r="AA240"/>
      <c r="AB240"/>
      <c r="AC240"/>
      <c r="AD240"/>
      <c r="AE240"/>
      <c r="AF240"/>
      <c r="AG240"/>
      <c r="AH240"/>
      <c r="AI240"/>
      <c r="AJ240"/>
      <c r="AK240"/>
      <c r="AL240"/>
      <c r="AM240"/>
      <c r="AN240"/>
      <c r="AO240"/>
      <c r="AP240"/>
      <c r="AQ240"/>
      <c r="AR240"/>
      <c r="AS240"/>
    </row>
    <row r="241" spans="27:45">
      <c r="AA241"/>
      <c r="AB241"/>
      <c r="AC241"/>
      <c r="AD241"/>
      <c r="AE241"/>
      <c r="AF241"/>
      <c r="AG241"/>
      <c r="AH241"/>
      <c r="AI241"/>
      <c r="AJ241"/>
      <c r="AK241"/>
      <c r="AL241"/>
      <c r="AM241"/>
      <c r="AN241"/>
      <c r="AO241"/>
      <c r="AP241"/>
      <c r="AQ241"/>
      <c r="AR241"/>
      <c r="AS241"/>
    </row>
    <row r="242" spans="27:45">
      <c r="AA242"/>
      <c r="AB242"/>
      <c r="AC242"/>
      <c r="AD242"/>
      <c r="AE242"/>
      <c r="AF242"/>
      <c r="AG242"/>
      <c r="AH242"/>
      <c r="AI242"/>
      <c r="AJ242"/>
      <c r="AK242"/>
      <c r="AL242"/>
      <c r="AM242"/>
      <c r="AN242"/>
      <c r="AO242"/>
      <c r="AP242"/>
      <c r="AQ242"/>
      <c r="AR242"/>
      <c r="AS242"/>
    </row>
    <row r="243" spans="27:45">
      <c r="AA243"/>
      <c r="AB243"/>
      <c r="AC243"/>
      <c r="AD243"/>
      <c r="AE243"/>
      <c r="AF243"/>
      <c r="AG243"/>
      <c r="AH243"/>
      <c r="AI243"/>
      <c r="AJ243"/>
      <c r="AK243"/>
      <c r="AL243"/>
      <c r="AM243"/>
      <c r="AN243"/>
      <c r="AO243"/>
      <c r="AP243"/>
      <c r="AQ243"/>
      <c r="AR243"/>
      <c r="AS243"/>
    </row>
    <row r="244" spans="27:45">
      <c r="AA244"/>
      <c r="AB244"/>
      <c r="AC244"/>
      <c r="AD244"/>
      <c r="AE244"/>
      <c r="AF244"/>
      <c r="AG244"/>
      <c r="AH244"/>
      <c r="AI244"/>
      <c r="AJ244"/>
      <c r="AK244"/>
      <c r="AL244"/>
      <c r="AM244"/>
      <c r="AN244"/>
      <c r="AO244"/>
      <c r="AP244"/>
      <c r="AQ244"/>
      <c r="AR244"/>
      <c r="AS244"/>
    </row>
    <row r="245" spans="27:45">
      <c r="AA245"/>
      <c r="AB245"/>
      <c r="AC245"/>
      <c r="AD245"/>
      <c r="AE245"/>
      <c r="AF245"/>
      <c r="AG245"/>
      <c r="AH245"/>
      <c r="AI245"/>
      <c r="AJ245"/>
      <c r="AK245"/>
      <c r="AL245"/>
      <c r="AM245"/>
      <c r="AN245"/>
      <c r="AO245"/>
      <c r="AP245"/>
      <c r="AQ245"/>
      <c r="AR245"/>
      <c r="AS245"/>
    </row>
    <row r="246" spans="27:45">
      <c r="AA246"/>
      <c r="AB246"/>
      <c r="AC246"/>
      <c r="AD246"/>
      <c r="AE246"/>
      <c r="AF246"/>
      <c r="AG246"/>
      <c r="AH246"/>
      <c r="AI246"/>
      <c r="AJ246"/>
      <c r="AK246"/>
      <c r="AL246"/>
      <c r="AM246"/>
      <c r="AN246"/>
      <c r="AO246"/>
      <c r="AP246"/>
      <c r="AQ246"/>
      <c r="AR246"/>
      <c r="AS246"/>
    </row>
    <row r="247" spans="27:45">
      <c r="AA247"/>
      <c r="AB247"/>
      <c r="AC247"/>
      <c r="AD247"/>
      <c r="AE247"/>
      <c r="AF247"/>
      <c r="AG247"/>
      <c r="AH247"/>
      <c r="AI247"/>
      <c r="AJ247"/>
      <c r="AK247"/>
      <c r="AL247"/>
      <c r="AM247"/>
      <c r="AN247"/>
      <c r="AO247"/>
      <c r="AP247"/>
      <c r="AQ247"/>
      <c r="AR247"/>
      <c r="AS247"/>
    </row>
    <row r="248" spans="27:45">
      <c r="AA248"/>
      <c r="AB248"/>
      <c r="AC248"/>
      <c r="AD248"/>
      <c r="AE248"/>
      <c r="AF248"/>
      <c r="AG248"/>
      <c r="AH248"/>
      <c r="AI248"/>
      <c r="AJ248"/>
      <c r="AK248"/>
      <c r="AL248"/>
      <c r="AM248"/>
      <c r="AN248"/>
      <c r="AO248"/>
      <c r="AP248"/>
      <c r="AQ248"/>
      <c r="AR248"/>
      <c r="AS248"/>
    </row>
    <row r="249" spans="27:45">
      <c r="AA249"/>
      <c r="AB249"/>
      <c r="AC249"/>
      <c r="AD249"/>
      <c r="AE249"/>
      <c r="AF249"/>
      <c r="AG249"/>
      <c r="AH249"/>
      <c r="AI249"/>
      <c r="AJ249"/>
      <c r="AK249"/>
      <c r="AL249"/>
      <c r="AM249"/>
      <c r="AN249"/>
      <c r="AO249"/>
      <c r="AP249"/>
      <c r="AQ249"/>
      <c r="AR249"/>
      <c r="AS249"/>
    </row>
    <row r="250" spans="27:45">
      <c r="AA250"/>
      <c r="AB250"/>
      <c r="AC250"/>
      <c r="AD250"/>
      <c r="AE250"/>
      <c r="AF250"/>
      <c r="AG250"/>
      <c r="AH250"/>
      <c r="AI250"/>
      <c r="AJ250"/>
      <c r="AK250"/>
      <c r="AL250"/>
      <c r="AM250"/>
      <c r="AN250"/>
      <c r="AO250"/>
      <c r="AP250"/>
      <c r="AQ250"/>
      <c r="AR250"/>
      <c r="AS250"/>
    </row>
    <row r="251" spans="27:45">
      <c r="AA251"/>
      <c r="AB251"/>
      <c r="AC251"/>
      <c r="AD251"/>
      <c r="AE251"/>
      <c r="AF251"/>
      <c r="AG251"/>
      <c r="AH251"/>
      <c r="AI251"/>
      <c r="AJ251"/>
      <c r="AK251"/>
      <c r="AL251"/>
      <c r="AM251"/>
      <c r="AN251"/>
      <c r="AO251"/>
      <c r="AP251"/>
      <c r="AQ251"/>
      <c r="AR251"/>
      <c r="AS251"/>
    </row>
    <row r="252" spans="27:45">
      <c r="AA252"/>
      <c r="AB252"/>
      <c r="AC252"/>
      <c r="AD252"/>
      <c r="AE252"/>
      <c r="AF252"/>
      <c r="AG252"/>
      <c r="AH252"/>
      <c r="AI252"/>
      <c r="AJ252"/>
      <c r="AK252"/>
      <c r="AL252"/>
      <c r="AM252"/>
      <c r="AN252"/>
      <c r="AO252"/>
      <c r="AP252"/>
      <c r="AQ252"/>
      <c r="AR252"/>
      <c r="AS252"/>
    </row>
    <row r="253" spans="27:45">
      <c r="AA253"/>
      <c r="AB253"/>
      <c r="AC253"/>
      <c r="AD253"/>
      <c r="AE253"/>
      <c r="AF253"/>
      <c r="AG253"/>
      <c r="AH253"/>
      <c r="AI253"/>
      <c r="AJ253"/>
      <c r="AK253"/>
      <c r="AL253"/>
      <c r="AM253"/>
      <c r="AN253"/>
      <c r="AO253"/>
      <c r="AP253"/>
      <c r="AQ253"/>
      <c r="AR253"/>
      <c r="AS253"/>
    </row>
    <row r="254" spans="27:45">
      <c r="AA254"/>
      <c r="AB254"/>
      <c r="AC254"/>
      <c r="AD254"/>
      <c r="AE254"/>
      <c r="AF254"/>
      <c r="AG254"/>
      <c r="AH254"/>
      <c r="AI254"/>
      <c r="AJ254"/>
      <c r="AK254"/>
      <c r="AL254"/>
      <c r="AM254"/>
      <c r="AN254"/>
      <c r="AO254"/>
      <c r="AP254"/>
      <c r="AQ254"/>
      <c r="AR254"/>
      <c r="AS254"/>
    </row>
    <row r="255" spans="27:45">
      <c r="AA255"/>
      <c r="AB255"/>
      <c r="AC255"/>
      <c r="AD255"/>
      <c r="AE255"/>
      <c r="AF255"/>
      <c r="AG255"/>
      <c r="AH255"/>
      <c r="AI255"/>
      <c r="AJ255"/>
      <c r="AK255"/>
      <c r="AL255"/>
      <c r="AM255"/>
      <c r="AN255"/>
      <c r="AO255"/>
      <c r="AP255"/>
      <c r="AQ255"/>
      <c r="AR255"/>
      <c r="AS255"/>
    </row>
    <row r="256" spans="27:45">
      <c r="AA256"/>
      <c r="AB256"/>
      <c r="AC256"/>
      <c r="AD256"/>
      <c r="AE256"/>
      <c r="AF256"/>
      <c r="AG256"/>
      <c r="AH256"/>
      <c r="AI256"/>
      <c r="AJ256"/>
      <c r="AK256"/>
      <c r="AL256"/>
      <c r="AM256"/>
      <c r="AN256"/>
      <c r="AO256"/>
      <c r="AP256"/>
      <c r="AQ256"/>
      <c r="AR256"/>
      <c r="AS256"/>
    </row>
    <row r="257" spans="27:45">
      <c r="AA257"/>
      <c r="AB257"/>
      <c r="AC257"/>
      <c r="AD257"/>
      <c r="AE257"/>
      <c r="AF257"/>
      <c r="AG257"/>
      <c r="AH257"/>
      <c r="AI257"/>
      <c r="AJ257"/>
      <c r="AK257"/>
      <c r="AL257"/>
      <c r="AM257"/>
      <c r="AN257"/>
      <c r="AO257"/>
      <c r="AP257"/>
      <c r="AQ257"/>
      <c r="AR257"/>
      <c r="AS257"/>
    </row>
    <row r="258" spans="27:45">
      <c r="AA258"/>
      <c r="AB258"/>
      <c r="AC258"/>
      <c r="AD258"/>
      <c r="AE258"/>
      <c r="AF258"/>
      <c r="AG258"/>
      <c r="AH258"/>
      <c r="AI258"/>
      <c r="AJ258"/>
      <c r="AK258"/>
      <c r="AL258"/>
      <c r="AM258"/>
      <c r="AN258"/>
      <c r="AO258"/>
      <c r="AP258"/>
      <c r="AQ258"/>
      <c r="AR258"/>
      <c r="AS258"/>
    </row>
    <row r="259" spans="27:45">
      <c r="AA259"/>
      <c r="AB259"/>
      <c r="AC259"/>
      <c r="AD259"/>
      <c r="AE259"/>
      <c r="AF259"/>
      <c r="AG259"/>
      <c r="AH259"/>
      <c r="AI259"/>
      <c r="AJ259"/>
      <c r="AK259"/>
      <c r="AL259"/>
      <c r="AM259"/>
      <c r="AN259"/>
      <c r="AO259"/>
      <c r="AP259"/>
      <c r="AQ259"/>
      <c r="AR259"/>
      <c r="AS259"/>
    </row>
    <row r="260" spans="27:45">
      <c r="AA260"/>
      <c r="AB260"/>
      <c r="AC260"/>
      <c r="AD260"/>
      <c r="AE260"/>
      <c r="AF260"/>
      <c r="AG260"/>
      <c r="AH260"/>
      <c r="AI260"/>
      <c r="AJ260"/>
      <c r="AK260"/>
      <c r="AL260"/>
      <c r="AM260"/>
      <c r="AN260"/>
      <c r="AO260"/>
      <c r="AP260"/>
      <c r="AQ260"/>
      <c r="AR260"/>
      <c r="AS260"/>
    </row>
    <row r="261" spans="27:45">
      <c r="AA261"/>
      <c r="AB261"/>
      <c r="AC261"/>
      <c r="AD261"/>
      <c r="AE261"/>
      <c r="AF261"/>
      <c r="AG261"/>
      <c r="AH261"/>
      <c r="AI261"/>
      <c r="AJ261"/>
      <c r="AK261"/>
      <c r="AL261"/>
      <c r="AM261"/>
      <c r="AN261"/>
      <c r="AO261"/>
      <c r="AP261"/>
      <c r="AQ261"/>
      <c r="AR261"/>
      <c r="AS261"/>
    </row>
    <row r="262" spans="27:45">
      <c r="AA262"/>
      <c r="AB262"/>
      <c r="AC262"/>
      <c r="AD262"/>
      <c r="AE262"/>
      <c r="AF262"/>
      <c r="AG262"/>
      <c r="AH262"/>
      <c r="AI262"/>
      <c r="AJ262"/>
      <c r="AK262"/>
      <c r="AL262"/>
      <c r="AM262"/>
      <c r="AN262"/>
      <c r="AO262"/>
      <c r="AP262"/>
      <c r="AQ262"/>
      <c r="AR262"/>
      <c r="AS262"/>
    </row>
    <row r="263" spans="27:45">
      <c r="AA263"/>
      <c r="AB263"/>
      <c r="AC263"/>
      <c r="AD263"/>
      <c r="AE263"/>
      <c r="AF263"/>
      <c r="AG263"/>
      <c r="AH263"/>
      <c r="AI263"/>
      <c r="AJ263"/>
      <c r="AK263"/>
      <c r="AL263"/>
      <c r="AM263"/>
      <c r="AN263"/>
      <c r="AO263"/>
      <c r="AP263"/>
      <c r="AQ263"/>
      <c r="AR263"/>
      <c r="AS263"/>
    </row>
    <row r="264" spans="27:45">
      <c r="AA264"/>
      <c r="AB264"/>
      <c r="AC264"/>
      <c r="AD264"/>
      <c r="AE264"/>
      <c r="AF264"/>
      <c r="AG264"/>
      <c r="AH264"/>
      <c r="AI264"/>
      <c r="AJ264"/>
      <c r="AK264"/>
      <c r="AL264"/>
      <c r="AM264"/>
      <c r="AN264"/>
      <c r="AO264"/>
      <c r="AP264"/>
      <c r="AQ264"/>
      <c r="AR264"/>
      <c r="AS264"/>
    </row>
    <row r="265" spans="27:45">
      <c r="AA265"/>
      <c r="AB265"/>
      <c r="AC265"/>
      <c r="AD265"/>
      <c r="AE265"/>
      <c r="AF265"/>
      <c r="AG265"/>
      <c r="AH265"/>
      <c r="AI265"/>
      <c r="AJ265"/>
      <c r="AK265"/>
      <c r="AL265"/>
      <c r="AM265"/>
      <c r="AN265"/>
      <c r="AO265"/>
      <c r="AP265"/>
      <c r="AQ265"/>
      <c r="AR265"/>
      <c r="AS265"/>
    </row>
    <row r="266" spans="27:45">
      <c r="AA266"/>
      <c r="AB266"/>
      <c r="AC266"/>
      <c r="AD266"/>
      <c r="AE266"/>
      <c r="AF266"/>
      <c r="AG266"/>
      <c r="AH266"/>
      <c r="AI266"/>
      <c r="AJ266"/>
      <c r="AK266"/>
      <c r="AL266"/>
      <c r="AM266"/>
      <c r="AN266"/>
      <c r="AO266"/>
      <c r="AP266"/>
      <c r="AQ266"/>
      <c r="AR266"/>
      <c r="AS266"/>
    </row>
    <row r="267" spans="27:45">
      <c r="AA267"/>
      <c r="AB267"/>
      <c r="AC267"/>
      <c r="AD267"/>
      <c r="AE267"/>
      <c r="AF267"/>
      <c r="AG267"/>
      <c r="AH267"/>
      <c r="AI267"/>
      <c r="AJ267"/>
      <c r="AK267"/>
      <c r="AL267"/>
      <c r="AM267"/>
      <c r="AN267"/>
      <c r="AO267"/>
      <c r="AP267"/>
      <c r="AQ267"/>
      <c r="AR267"/>
      <c r="AS267"/>
    </row>
    <row r="268" spans="27:45">
      <c r="AA268"/>
      <c r="AB268"/>
      <c r="AC268"/>
      <c r="AD268"/>
      <c r="AE268"/>
      <c r="AF268"/>
      <c r="AG268"/>
      <c r="AH268"/>
      <c r="AI268"/>
      <c r="AJ268"/>
      <c r="AK268"/>
      <c r="AL268"/>
      <c r="AM268"/>
      <c r="AN268"/>
      <c r="AO268"/>
      <c r="AP268"/>
      <c r="AQ268"/>
      <c r="AR268"/>
      <c r="AS268"/>
    </row>
    <row r="269" spans="27:45">
      <c r="AA269"/>
      <c r="AB269"/>
      <c r="AC269"/>
      <c r="AD269"/>
      <c r="AE269"/>
      <c r="AF269"/>
      <c r="AG269"/>
      <c r="AH269"/>
      <c r="AI269"/>
      <c r="AJ269"/>
      <c r="AK269"/>
      <c r="AL269"/>
      <c r="AM269"/>
      <c r="AN269"/>
      <c r="AO269"/>
      <c r="AP269"/>
      <c r="AQ269"/>
      <c r="AR269"/>
      <c r="AS269"/>
    </row>
    <row r="270" spans="27:45">
      <c r="AA270"/>
      <c r="AB270"/>
      <c r="AC270"/>
      <c r="AD270"/>
      <c r="AE270"/>
      <c r="AF270"/>
      <c r="AG270"/>
      <c r="AH270"/>
      <c r="AI270"/>
      <c r="AJ270"/>
      <c r="AK270"/>
      <c r="AL270"/>
      <c r="AM270"/>
      <c r="AN270"/>
      <c r="AO270"/>
      <c r="AP270"/>
      <c r="AQ270"/>
      <c r="AR270"/>
      <c r="AS270"/>
    </row>
    <row r="271" spans="27:45">
      <c r="AA271"/>
      <c r="AB271"/>
      <c r="AC271"/>
      <c r="AD271"/>
      <c r="AE271"/>
      <c r="AF271"/>
      <c r="AG271"/>
      <c r="AH271"/>
      <c r="AI271"/>
      <c r="AJ271"/>
      <c r="AK271"/>
      <c r="AL271"/>
      <c r="AM271"/>
      <c r="AN271"/>
      <c r="AO271"/>
      <c r="AP271"/>
      <c r="AQ271"/>
      <c r="AR271"/>
      <c r="AS271"/>
    </row>
    <row r="272" spans="27:45">
      <c r="AA272"/>
      <c r="AB272"/>
      <c r="AC272"/>
      <c r="AD272"/>
      <c r="AE272"/>
      <c r="AF272"/>
      <c r="AG272"/>
      <c r="AH272"/>
      <c r="AI272"/>
      <c r="AJ272"/>
      <c r="AK272"/>
      <c r="AL272"/>
      <c r="AM272"/>
      <c r="AN272"/>
      <c r="AO272"/>
      <c r="AP272"/>
      <c r="AQ272"/>
      <c r="AR272"/>
      <c r="AS272"/>
    </row>
    <row r="273" spans="27:45">
      <c r="AA273"/>
      <c r="AB273"/>
      <c r="AC273"/>
      <c r="AD273"/>
      <c r="AE273"/>
      <c r="AF273"/>
      <c r="AG273"/>
      <c r="AH273"/>
      <c r="AI273"/>
      <c r="AJ273"/>
      <c r="AK273"/>
      <c r="AL273"/>
      <c r="AM273"/>
      <c r="AN273"/>
      <c r="AO273"/>
      <c r="AP273"/>
      <c r="AQ273"/>
      <c r="AR273"/>
      <c r="AS273"/>
    </row>
    <row r="274" spans="27:45">
      <c r="AA274"/>
      <c r="AB274"/>
      <c r="AC274"/>
      <c r="AD274"/>
      <c r="AE274"/>
      <c r="AF274"/>
      <c r="AG274"/>
      <c r="AH274"/>
      <c r="AI274"/>
      <c r="AJ274"/>
      <c r="AK274"/>
      <c r="AL274"/>
      <c r="AM274"/>
      <c r="AN274"/>
      <c r="AO274"/>
      <c r="AP274"/>
      <c r="AQ274"/>
      <c r="AR274"/>
      <c r="AS274"/>
    </row>
    <row r="275" spans="27:45">
      <c r="AA275"/>
      <c r="AB275"/>
      <c r="AC275"/>
      <c r="AD275"/>
      <c r="AE275"/>
      <c r="AF275"/>
      <c r="AG275"/>
      <c r="AH275"/>
      <c r="AI275"/>
      <c r="AJ275"/>
      <c r="AK275"/>
      <c r="AL275"/>
      <c r="AM275"/>
      <c r="AN275"/>
      <c r="AO275"/>
      <c r="AP275"/>
      <c r="AQ275"/>
      <c r="AR275"/>
      <c r="AS275"/>
    </row>
    <row r="276" spans="27:45">
      <c r="AA276"/>
      <c r="AB276"/>
      <c r="AC276"/>
      <c r="AD276"/>
      <c r="AE276"/>
      <c r="AF276"/>
      <c r="AG276"/>
      <c r="AH276"/>
      <c r="AI276"/>
      <c r="AJ276"/>
      <c r="AK276"/>
      <c r="AL276"/>
      <c r="AM276"/>
      <c r="AN276"/>
      <c r="AO276"/>
      <c r="AP276"/>
      <c r="AQ276"/>
      <c r="AR276"/>
      <c r="AS276"/>
    </row>
    <row r="277" spans="27:45">
      <c r="AA277"/>
      <c r="AB277"/>
      <c r="AC277"/>
      <c r="AD277"/>
      <c r="AE277"/>
      <c r="AF277"/>
      <c r="AG277"/>
      <c r="AH277"/>
      <c r="AI277"/>
      <c r="AJ277"/>
      <c r="AK277"/>
      <c r="AL277"/>
      <c r="AM277"/>
      <c r="AN277"/>
      <c r="AO277"/>
      <c r="AP277"/>
      <c r="AQ277"/>
      <c r="AR277"/>
      <c r="AS277"/>
    </row>
    <row r="278" spans="27:45">
      <c r="AA278"/>
      <c r="AB278"/>
      <c r="AC278"/>
      <c r="AD278"/>
      <c r="AE278"/>
      <c r="AF278"/>
      <c r="AG278"/>
      <c r="AH278"/>
      <c r="AI278"/>
      <c r="AJ278"/>
      <c r="AK278"/>
      <c r="AL278"/>
      <c r="AM278"/>
      <c r="AN278"/>
      <c r="AO278"/>
      <c r="AP278"/>
      <c r="AQ278"/>
      <c r="AR278"/>
      <c r="AS278"/>
    </row>
    <row r="279" spans="27:45">
      <c r="AA279"/>
      <c r="AB279"/>
      <c r="AC279"/>
      <c r="AD279"/>
      <c r="AE279"/>
      <c r="AF279"/>
      <c r="AG279"/>
      <c r="AH279"/>
      <c r="AI279"/>
      <c r="AJ279"/>
      <c r="AK279"/>
      <c r="AL279"/>
      <c r="AM279"/>
      <c r="AN279"/>
      <c r="AO279"/>
      <c r="AP279"/>
      <c r="AQ279"/>
      <c r="AR279"/>
      <c r="AS279"/>
    </row>
    <row r="280" spans="27:45">
      <c r="AA280"/>
      <c r="AB280"/>
      <c r="AC280"/>
      <c r="AD280"/>
      <c r="AE280"/>
      <c r="AF280"/>
      <c r="AG280"/>
      <c r="AH280"/>
      <c r="AI280"/>
      <c r="AJ280"/>
      <c r="AK280"/>
      <c r="AL280"/>
      <c r="AM280"/>
      <c r="AN280"/>
      <c r="AO280"/>
      <c r="AP280"/>
      <c r="AQ280"/>
      <c r="AR280"/>
      <c r="AS280"/>
    </row>
    <row r="281" spans="27:45">
      <c r="AA281"/>
      <c r="AB281"/>
      <c r="AC281"/>
      <c r="AD281"/>
      <c r="AE281"/>
      <c r="AF281"/>
      <c r="AG281"/>
      <c r="AH281"/>
      <c r="AI281"/>
      <c r="AJ281"/>
      <c r="AK281"/>
      <c r="AL281"/>
      <c r="AM281"/>
      <c r="AN281"/>
      <c r="AO281"/>
      <c r="AP281"/>
      <c r="AQ281"/>
      <c r="AR281"/>
      <c r="AS281"/>
    </row>
    <row r="282" spans="27:45">
      <c r="AA282"/>
      <c r="AB282"/>
      <c r="AC282"/>
      <c r="AD282"/>
      <c r="AE282"/>
      <c r="AF282"/>
      <c r="AG282"/>
      <c r="AH282"/>
      <c r="AI282"/>
      <c r="AJ282"/>
      <c r="AK282"/>
      <c r="AL282"/>
      <c r="AM282"/>
      <c r="AN282"/>
      <c r="AO282"/>
      <c r="AP282"/>
      <c r="AQ282"/>
      <c r="AR282"/>
      <c r="AS282"/>
    </row>
    <row r="283" spans="27:45">
      <c r="AA283"/>
      <c r="AB283"/>
      <c r="AC283"/>
      <c r="AD283"/>
      <c r="AE283"/>
      <c r="AF283"/>
      <c r="AG283"/>
      <c r="AH283"/>
      <c r="AI283"/>
      <c r="AJ283"/>
      <c r="AK283"/>
      <c r="AL283"/>
      <c r="AM283"/>
      <c r="AN283"/>
      <c r="AO283"/>
      <c r="AP283"/>
      <c r="AQ283"/>
      <c r="AR283"/>
      <c r="AS283"/>
    </row>
    <row r="284" spans="27:45">
      <c r="AA284"/>
      <c r="AB284"/>
      <c r="AC284"/>
      <c r="AD284"/>
      <c r="AE284"/>
      <c r="AF284"/>
      <c r="AG284"/>
      <c r="AH284"/>
      <c r="AI284"/>
      <c r="AJ284"/>
      <c r="AK284"/>
      <c r="AL284"/>
      <c r="AM284"/>
      <c r="AN284"/>
      <c r="AO284"/>
      <c r="AP284"/>
      <c r="AQ284"/>
      <c r="AR284"/>
      <c r="AS284"/>
    </row>
    <row r="285" spans="27:45">
      <c r="AA285"/>
      <c r="AB285"/>
      <c r="AC285"/>
      <c r="AD285"/>
      <c r="AE285"/>
      <c r="AF285"/>
      <c r="AG285"/>
      <c r="AH285"/>
      <c r="AI285"/>
      <c r="AJ285"/>
      <c r="AK285"/>
      <c r="AL285"/>
      <c r="AM285"/>
      <c r="AN285"/>
      <c r="AO285"/>
      <c r="AP285"/>
      <c r="AQ285"/>
      <c r="AR285"/>
      <c r="AS285"/>
    </row>
    <row r="286" spans="27:45">
      <c r="AA286"/>
      <c r="AB286"/>
      <c r="AC286"/>
      <c r="AD286"/>
      <c r="AE286"/>
      <c r="AF286"/>
      <c r="AG286"/>
      <c r="AH286"/>
      <c r="AI286"/>
      <c r="AJ286"/>
      <c r="AK286"/>
      <c r="AL286"/>
      <c r="AM286"/>
      <c r="AN286"/>
      <c r="AO286"/>
      <c r="AP286"/>
      <c r="AQ286"/>
      <c r="AR286"/>
      <c r="AS286"/>
    </row>
    <row r="287" spans="27:45">
      <c r="AA287"/>
      <c r="AB287"/>
      <c r="AC287"/>
      <c r="AD287"/>
      <c r="AE287"/>
      <c r="AF287"/>
      <c r="AG287"/>
      <c r="AH287"/>
      <c r="AI287"/>
      <c r="AJ287"/>
      <c r="AK287"/>
      <c r="AL287"/>
      <c r="AM287"/>
      <c r="AN287"/>
      <c r="AO287"/>
      <c r="AP287"/>
      <c r="AQ287"/>
      <c r="AR287"/>
      <c r="AS287"/>
    </row>
    <row r="288" spans="27:45">
      <c r="AA288"/>
      <c r="AB288"/>
      <c r="AC288"/>
      <c r="AD288"/>
      <c r="AE288"/>
      <c r="AF288"/>
      <c r="AG288"/>
      <c r="AH288"/>
      <c r="AI288"/>
      <c r="AJ288"/>
      <c r="AK288"/>
      <c r="AL288"/>
      <c r="AM288"/>
      <c r="AN288"/>
      <c r="AO288"/>
      <c r="AP288"/>
      <c r="AQ288"/>
      <c r="AR288"/>
      <c r="AS288"/>
    </row>
    <row r="289" spans="27:45">
      <c r="AA289"/>
      <c r="AB289"/>
      <c r="AC289"/>
      <c r="AD289"/>
      <c r="AE289"/>
      <c r="AF289"/>
      <c r="AG289"/>
      <c r="AH289"/>
      <c r="AI289"/>
      <c r="AJ289"/>
      <c r="AK289"/>
      <c r="AL289"/>
      <c r="AM289"/>
      <c r="AN289"/>
      <c r="AO289"/>
      <c r="AP289"/>
      <c r="AQ289"/>
      <c r="AR289"/>
      <c r="AS289"/>
    </row>
    <row r="290" spans="27:45">
      <c r="AA290"/>
      <c r="AB290"/>
      <c r="AC290"/>
      <c r="AD290"/>
      <c r="AE290"/>
      <c r="AF290"/>
      <c r="AG290"/>
      <c r="AH290"/>
      <c r="AI290"/>
      <c r="AJ290"/>
      <c r="AK290"/>
      <c r="AL290"/>
      <c r="AM290"/>
      <c r="AN290"/>
      <c r="AO290"/>
      <c r="AP290"/>
      <c r="AQ290"/>
      <c r="AR290"/>
      <c r="AS290"/>
    </row>
    <row r="291" spans="27:45">
      <c r="AA291"/>
      <c r="AB291"/>
      <c r="AC291"/>
      <c r="AD291"/>
      <c r="AE291"/>
      <c r="AF291"/>
      <c r="AG291"/>
      <c r="AH291"/>
      <c r="AI291"/>
      <c r="AJ291"/>
      <c r="AK291"/>
      <c r="AL291"/>
      <c r="AM291"/>
      <c r="AN291"/>
      <c r="AO291"/>
      <c r="AP291"/>
      <c r="AQ291"/>
      <c r="AR291"/>
      <c r="AS291"/>
    </row>
    <row r="292" spans="27:45">
      <c r="AA292"/>
      <c r="AB292"/>
      <c r="AC292"/>
      <c r="AD292"/>
      <c r="AE292"/>
      <c r="AF292"/>
      <c r="AG292"/>
      <c r="AH292"/>
      <c r="AI292"/>
      <c r="AJ292"/>
      <c r="AK292"/>
      <c r="AL292"/>
      <c r="AM292"/>
      <c r="AN292"/>
      <c r="AO292"/>
      <c r="AP292"/>
      <c r="AQ292"/>
      <c r="AR292"/>
      <c r="AS292"/>
    </row>
    <row r="293" spans="27:45">
      <c r="AA293"/>
      <c r="AB293"/>
      <c r="AC293"/>
      <c r="AD293"/>
      <c r="AE293"/>
      <c r="AF293"/>
      <c r="AG293"/>
      <c r="AH293"/>
      <c r="AI293"/>
      <c r="AJ293"/>
      <c r="AK293"/>
      <c r="AL293"/>
      <c r="AM293"/>
      <c r="AN293"/>
      <c r="AO293"/>
      <c r="AP293"/>
      <c r="AQ293"/>
      <c r="AR293"/>
      <c r="AS293"/>
    </row>
    <row r="294" spans="27:45">
      <c r="AA294"/>
      <c r="AB294"/>
      <c r="AC294"/>
      <c r="AD294"/>
      <c r="AE294"/>
      <c r="AF294"/>
      <c r="AG294"/>
      <c r="AH294"/>
      <c r="AI294"/>
      <c r="AJ294"/>
      <c r="AK294"/>
      <c r="AL294"/>
      <c r="AM294"/>
      <c r="AN294"/>
      <c r="AO294"/>
      <c r="AP294"/>
      <c r="AQ294"/>
      <c r="AR294"/>
      <c r="AS294"/>
    </row>
    <row r="295" spans="27:45">
      <c r="AA295"/>
      <c r="AB295"/>
      <c r="AC295"/>
      <c r="AD295"/>
      <c r="AE295"/>
      <c r="AF295"/>
      <c r="AG295"/>
      <c r="AH295"/>
      <c r="AI295"/>
      <c r="AJ295"/>
      <c r="AK295"/>
      <c r="AL295"/>
      <c r="AM295"/>
      <c r="AN295"/>
      <c r="AO295"/>
      <c r="AP295"/>
      <c r="AQ295"/>
      <c r="AR295"/>
      <c r="AS295"/>
    </row>
    <row r="296" spans="27:45">
      <c r="AA296"/>
      <c r="AB296"/>
      <c r="AC296"/>
      <c r="AD296"/>
      <c r="AE296"/>
      <c r="AF296"/>
      <c r="AG296"/>
      <c r="AH296"/>
      <c r="AI296"/>
      <c r="AJ296"/>
      <c r="AK296"/>
      <c r="AL296"/>
      <c r="AM296"/>
      <c r="AN296"/>
      <c r="AO296"/>
      <c r="AP296"/>
      <c r="AQ296"/>
      <c r="AR296"/>
      <c r="AS296"/>
    </row>
    <row r="297" spans="27:45">
      <c r="AA297"/>
      <c r="AB297"/>
      <c r="AC297"/>
      <c r="AD297"/>
      <c r="AE297"/>
      <c r="AF297"/>
      <c r="AG297"/>
      <c r="AH297"/>
      <c r="AI297"/>
      <c r="AJ297"/>
      <c r="AK297"/>
      <c r="AL297"/>
      <c r="AM297"/>
      <c r="AN297"/>
      <c r="AO297"/>
      <c r="AP297"/>
      <c r="AQ297"/>
      <c r="AR297"/>
      <c r="AS297"/>
    </row>
    <row r="298" spans="27:45">
      <c r="AA298"/>
      <c r="AB298"/>
      <c r="AC298"/>
      <c r="AD298"/>
      <c r="AE298"/>
      <c r="AF298"/>
      <c r="AG298"/>
      <c r="AH298"/>
      <c r="AI298"/>
      <c r="AJ298"/>
      <c r="AK298"/>
      <c r="AL298"/>
      <c r="AM298"/>
      <c r="AN298"/>
      <c r="AO298"/>
      <c r="AP298"/>
      <c r="AQ298"/>
      <c r="AR298"/>
      <c r="AS298"/>
    </row>
    <row r="299" spans="27:45">
      <c r="AA299"/>
      <c r="AB299"/>
      <c r="AC299"/>
      <c r="AD299"/>
      <c r="AE299"/>
      <c r="AF299"/>
      <c r="AG299"/>
      <c r="AH299"/>
      <c r="AI299"/>
      <c r="AJ299"/>
      <c r="AK299"/>
      <c r="AL299"/>
      <c r="AM299"/>
      <c r="AN299"/>
      <c r="AO299"/>
      <c r="AP299"/>
      <c r="AQ299"/>
      <c r="AR299"/>
      <c r="AS299"/>
    </row>
    <row r="300" spans="27:45">
      <c r="AA300"/>
      <c r="AB300"/>
      <c r="AC300"/>
      <c r="AD300"/>
      <c r="AE300"/>
      <c r="AF300"/>
      <c r="AG300"/>
      <c r="AH300"/>
      <c r="AI300"/>
      <c r="AJ300"/>
      <c r="AK300"/>
      <c r="AL300"/>
      <c r="AM300"/>
      <c r="AN300"/>
      <c r="AO300"/>
      <c r="AP300"/>
      <c r="AQ300"/>
      <c r="AR300"/>
      <c r="AS300"/>
    </row>
    <row r="301" spans="27:45">
      <c r="AA301"/>
      <c r="AB301"/>
      <c r="AC301"/>
      <c r="AD301"/>
      <c r="AE301"/>
      <c r="AF301"/>
      <c r="AG301"/>
      <c r="AH301"/>
      <c r="AI301"/>
      <c r="AJ301"/>
      <c r="AK301"/>
      <c r="AL301"/>
    </row>
    <row r="302" spans="27:45">
      <c r="AA302"/>
      <c r="AB302"/>
      <c r="AC302"/>
      <c r="AD302"/>
      <c r="AE302"/>
      <c r="AF302"/>
      <c r="AG302"/>
      <c r="AH302"/>
      <c r="AI302"/>
      <c r="AJ302"/>
      <c r="AK302"/>
      <c r="AL302"/>
    </row>
    <row r="303" spans="27:45">
      <c r="AA303"/>
      <c r="AB303"/>
      <c r="AC303"/>
      <c r="AD303"/>
      <c r="AE303"/>
      <c r="AF303"/>
      <c r="AG303"/>
      <c r="AH303"/>
      <c r="AI303"/>
      <c r="AJ303"/>
      <c r="AK303"/>
      <c r="AL303"/>
    </row>
    <row r="304" spans="27:45">
      <c r="AA304"/>
      <c r="AB304"/>
      <c r="AC304"/>
      <c r="AD304"/>
      <c r="AE304"/>
      <c r="AF304"/>
      <c r="AG304"/>
      <c r="AH304"/>
      <c r="AI304"/>
      <c r="AJ304"/>
      <c r="AK304"/>
      <c r="AL304"/>
    </row>
    <row r="305" spans="27:38">
      <c r="AA305"/>
      <c r="AB305"/>
      <c r="AC305"/>
      <c r="AD305"/>
      <c r="AE305"/>
      <c r="AF305"/>
      <c r="AG305"/>
      <c r="AH305"/>
      <c r="AI305"/>
      <c r="AJ305"/>
      <c r="AK305"/>
      <c r="AL305"/>
    </row>
    <row r="306" spans="27:38">
      <c r="AA306"/>
      <c r="AB306"/>
      <c r="AC306"/>
      <c r="AD306"/>
      <c r="AE306"/>
      <c r="AF306"/>
      <c r="AG306"/>
      <c r="AH306"/>
      <c r="AI306"/>
      <c r="AJ306"/>
      <c r="AK306"/>
      <c r="AL306"/>
    </row>
    <row r="307" spans="27:38">
      <c r="AA307"/>
      <c r="AB307"/>
      <c r="AC307"/>
      <c r="AD307"/>
      <c r="AE307"/>
      <c r="AF307"/>
      <c r="AG307"/>
      <c r="AH307"/>
      <c r="AI307"/>
      <c r="AJ307"/>
      <c r="AK307"/>
      <c r="AL307"/>
    </row>
    <row r="308" spans="27:38">
      <c r="AA308"/>
      <c r="AB308"/>
      <c r="AC308"/>
      <c r="AD308"/>
      <c r="AE308"/>
      <c r="AF308"/>
      <c r="AG308"/>
      <c r="AH308"/>
      <c r="AI308"/>
      <c r="AJ308"/>
      <c r="AK308"/>
      <c r="AL308"/>
    </row>
    <row r="309" spans="27:38">
      <c r="AA309"/>
      <c r="AB309"/>
      <c r="AC309"/>
      <c r="AD309"/>
      <c r="AE309"/>
      <c r="AF309"/>
      <c r="AG309"/>
      <c r="AH309"/>
      <c r="AI309"/>
      <c r="AJ309"/>
      <c r="AK309"/>
      <c r="AL309"/>
    </row>
    <row r="310" spans="27:38">
      <c r="AA310"/>
      <c r="AB310"/>
      <c r="AC310"/>
      <c r="AD310"/>
      <c r="AE310"/>
      <c r="AF310"/>
      <c r="AG310"/>
      <c r="AH310"/>
      <c r="AI310"/>
      <c r="AJ310"/>
      <c r="AK310"/>
      <c r="AL310"/>
    </row>
    <row r="311" spans="27:38">
      <c r="AA311"/>
      <c r="AB311"/>
      <c r="AC311"/>
      <c r="AD311"/>
      <c r="AE311"/>
      <c r="AF311"/>
      <c r="AG311"/>
      <c r="AH311"/>
      <c r="AI311"/>
      <c r="AJ311"/>
      <c r="AK311"/>
      <c r="AL311"/>
    </row>
    <row r="312" spans="27:38">
      <c r="AA312"/>
      <c r="AB312"/>
      <c r="AC312"/>
      <c r="AD312"/>
      <c r="AE312"/>
      <c r="AF312"/>
      <c r="AG312"/>
      <c r="AH312"/>
      <c r="AI312"/>
      <c r="AJ312"/>
      <c r="AK312"/>
      <c r="AL312"/>
    </row>
    <row r="313" spans="27:38">
      <c r="AA313"/>
      <c r="AB313"/>
      <c r="AC313"/>
      <c r="AD313"/>
      <c r="AE313"/>
      <c r="AF313"/>
      <c r="AG313"/>
      <c r="AH313"/>
      <c r="AI313"/>
      <c r="AJ313"/>
      <c r="AK313"/>
      <c r="AL313"/>
    </row>
    <row r="314" spans="27:38">
      <c r="AA314"/>
      <c r="AB314"/>
      <c r="AC314"/>
      <c r="AD314"/>
      <c r="AE314"/>
      <c r="AF314"/>
      <c r="AG314"/>
      <c r="AH314"/>
      <c r="AI314"/>
      <c r="AJ314"/>
      <c r="AK314"/>
      <c r="AL314"/>
    </row>
    <row r="315" spans="27:38">
      <c r="AA315"/>
      <c r="AB315"/>
      <c r="AC315"/>
      <c r="AD315"/>
      <c r="AE315"/>
      <c r="AF315"/>
      <c r="AG315"/>
      <c r="AH315"/>
      <c r="AI315"/>
      <c r="AJ315"/>
      <c r="AK315"/>
      <c r="AL315"/>
    </row>
    <row r="316" spans="27:38">
      <c r="AA316"/>
      <c r="AB316"/>
      <c r="AC316"/>
      <c r="AD316"/>
      <c r="AE316"/>
      <c r="AF316"/>
      <c r="AG316"/>
      <c r="AH316"/>
      <c r="AI316"/>
      <c r="AJ316"/>
      <c r="AK316"/>
      <c r="AL316"/>
    </row>
    <row r="317" spans="27:38">
      <c r="AA317"/>
      <c r="AB317"/>
      <c r="AC317"/>
      <c r="AD317"/>
      <c r="AL317"/>
    </row>
    <row r="318" spans="27:38">
      <c r="AA318"/>
      <c r="AB318"/>
      <c r="AC318"/>
      <c r="AD318"/>
      <c r="AL318"/>
    </row>
    <row r="319" spans="27:38">
      <c r="AA319"/>
      <c r="AB319"/>
      <c r="AC319"/>
      <c r="AD319"/>
      <c r="AL319"/>
    </row>
    <row r="320" spans="27:38">
      <c r="AA320"/>
      <c r="AB320"/>
      <c r="AC320"/>
      <c r="AD320"/>
      <c r="AL320"/>
    </row>
    <row r="321" spans="27:38">
      <c r="AA321"/>
      <c r="AB321"/>
      <c r="AC321"/>
      <c r="AD321"/>
      <c r="AL321"/>
    </row>
    <row r="322" spans="27:38">
      <c r="AA322"/>
      <c r="AB322"/>
      <c r="AC322"/>
      <c r="AD322"/>
      <c r="AL322"/>
    </row>
    <row r="323" spans="27:38">
      <c r="AA323"/>
      <c r="AB323"/>
      <c r="AC323"/>
      <c r="AD323"/>
      <c r="AL323"/>
    </row>
    <row r="324" spans="27:38">
      <c r="AA324"/>
      <c r="AB324"/>
      <c r="AC324"/>
      <c r="AD324"/>
      <c r="AL324"/>
    </row>
    <row r="325" spans="27:38">
      <c r="AA325"/>
      <c r="AB325"/>
      <c r="AC325"/>
      <c r="AD325"/>
      <c r="AL325"/>
    </row>
    <row r="326" spans="27:38">
      <c r="AA326"/>
      <c r="AB326"/>
      <c r="AC326"/>
      <c r="AD326"/>
      <c r="AL326"/>
    </row>
    <row r="327" spans="27:38">
      <c r="AA327"/>
      <c r="AB327"/>
      <c r="AC327"/>
      <c r="AD327"/>
      <c r="AL327"/>
    </row>
    <row r="328" spans="27:38">
      <c r="AA328"/>
      <c r="AB328"/>
      <c r="AC328"/>
      <c r="AD328"/>
      <c r="AL328"/>
    </row>
    <row r="329" spans="27:38">
      <c r="AA329"/>
      <c r="AB329"/>
      <c r="AC329"/>
      <c r="AD329"/>
      <c r="AL329"/>
    </row>
    <row r="330" spans="27:38">
      <c r="AA330"/>
      <c r="AB330"/>
      <c r="AC330"/>
      <c r="AD330"/>
      <c r="AL330"/>
    </row>
    <row r="331" spans="27:38">
      <c r="AA331"/>
      <c r="AB331"/>
      <c r="AC331"/>
      <c r="AD331"/>
      <c r="AL331"/>
    </row>
    <row r="332" spans="27:38">
      <c r="AA332"/>
      <c r="AB332"/>
      <c r="AC332"/>
      <c r="AD332"/>
      <c r="AL332"/>
    </row>
    <row r="333" spans="27:38">
      <c r="AA333"/>
      <c r="AB333"/>
      <c r="AC333"/>
      <c r="AD333"/>
      <c r="AL333"/>
    </row>
    <row r="334" spans="27:38">
      <c r="AA334"/>
      <c r="AB334"/>
      <c r="AC334"/>
      <c r="AD334"/>
      <c r="AL334"/>
    </row>
    <row r="335" spans="27:38">
      <c r="AA335"/>
      <c r="AB335"/>
      <c r="AC335"/>
      <c r="AD335"/>
      <c r="AL335"/>
    </row>
    <row r="336" spans="27:38">
      <c r="AA336"/>
      <c r="AB336"/>
      <c r="AC336"/>
      <c r="AD336"/>
      <c r="AL336"/>
    </row>
    <row r="337" spans="27:38">
      <c r="AA337"/>
      <c r="AB337"/>
      <c r="AC337"/>
      <c r="AD337"/>
      <c r="AL337"/>
    </row>
    <row r="338" spans="27:38">
      <c r="AA338"/>
      <c r="AB338"/>
      <c r="AC338"/>
      <c r="AD338"/>
      <c r="AL338"/>
    </row>
    <row r="339" spans="27:38">
      <c r="AA339"/>
      <c r="AB339"/>
      <c r="AC339"/>
      <c r="AD339"/>
      <c r="AL339"/>
    </row>
    <row r="340" spans="27:38">
      <c r="AA340"/>
      <c r="AB340"/>
      <c r="AC340"/>
      <c r="AD340"/>
      <c r="AL340"/>
    </row>
    <row r="341" spans="27:38">
      <c r="AA341"/>
      <c r="AB341"/>
      <c r="AC341"/>
      <c r="AD341"/>
      <c r="AL341"/>
    </row>
    <row r="342" spans="27:38">
      <c r="AA342"/>
      <c r="AB342"/>
      <c r="AC342"/>
      <c r="AD342"/>
      <c r="AL342"/>
    </row>
    <row r="343" spans="27:38">
      <c r="AA343"/>
      <c r="AD343"/>
      <c r="AL343"/>
    </row>
    <row r="344" spans="27:38">
      <c r="AA344"/>
      <c r="AL344"/>
    </row>
    <row r="345" spans="27:38">
      <c r="AA345"/>
      <c r="AL345"/>
    </row>
    <row r="346" spans="27:38">
      <c r="AA346"/>
      <c r="AL346"/>
    </row>
    <row r="347" spans="27:38">
      <c r="AA347"/>
      <c r="AL347"/>
    </row>
    <row r="348" spans="27:38">
      <c r="AA348"/>
      <c r="AL348"/>
    </row>
    <row r="349" spans="27:38">
      <c r="AA349"/>
      <c r="AL349"/>
    </row>
    <row r="350" spans="27:38">
      <c r="AA350"/>
      <c r="AL350"/>
    </row>
    <row r="351" spans="27:38">
      <c r="AA351"/>
      <c r="AL351"/>
    </row>
    <row r="352" spans="27:38">
      <c r="AA352"/>
      <c r="AL352"/>
    </row>
    <row r="353" spans="27:38">
      <c r="AA353"/>
      <c r="AL353"/>
    </row>
    <row r="354" spans="27:38">
      <c r="AA354"/>
      <c r="AL354"/>
    </row>
    <row r="355" spans="27:38">
      <c r="AA355"/>
      <c r="AL355"/>
    </row>
    <row r="356" spans="27:38">
      <c r="AA356"/>
      <c r="AL356"/>
    </row>
    <row r="357" spans="27:38">
      <c r="AA357"/>
      <c r="AL357"/>
    </row>
    <row r="358" spans="27:38">
      <c r="AA358"/>
      <c r="AL358"/>
    </row>
    <row r="359" spans="27:38">
      <c r="AA359"/>
      <c r="AL359"/>
    </row>
    <row r="360" spans="27:38">
      <c r="AA360"/>
      <c r="AL360"/>
    </row>
    <row r="361" spans="27:38">
      <c r="AA361"/>
      <c r="AL361"/>
    </row>
    <row r="362" spans="27:38">
      <c r="AA362"/>
      <c r="AL362"/>
    </row>
    <row r="363" spans="27:38">
      <c r="AA363"/>
      <c r="AL363"/>
    </row>
    <row r="364" spans="27:38">
      <c r="AA364"/>
      <c r="AL364"/>
    </row>
    <row r="365" spans="27:38">
      <c r="AA365"/>
      <c r="AL365"/>
    </row>
    <row r="366" spans="27:38">
      <c r="AA366"/>
      <c r="AL366"/>
    </row>
    <row r="367" spans="27:38">
      <c r="AA367"/>
      <c r="AL367"/>
    </row>
    <row r="368" spans="27:38">
      <c r="AA368"/>
      <c r="AL368"/>
    </row>
    <row r="369" spans="27:38">
      <c r="AA369"/>
      <c r="AL369"/>
    </row>
    <row r="370" spans="27:38">
      <c r="AA370"/>
      <c r="AL370"/>
    </row>
    <row r="371" spans="27:38">
      <c r="AA371"/>
      <c r="AL371"/>
    </row>
    <row r="372" spans="27:38">
      <c r="AA372"/>
      <c r="AL372"/>
    </row>
    <row r="373" spans="27:38">
      <c r="AA373"/>
      <c r="AL373"/>
    </row>
    <row r="374" spans="27:38">
      <c r="AA374"/>
      <c r="AL374"/>
    </row>
    <row r="375" spans="27:38">
      <c r="AA375"/>
      <c r="AL375"/>
    </row>
    <row r="376" spans="27:38">
      <c r="AA376"/>
      <c r="AL376"/>
    </row>
    <row r="377" spans="27:38">
      <c r="AA377"/>
      <c r="AL377"/>
    </row>
  </sheetData>
  <sheetProtection password="F98A" sheet="1" objects="1" scenarios="1"/>
  <mergeCells count="19">
    <mergeCell ref="A2:G3"/>
    <mergeCell ref="H2:K2"/>
    <mergeCell ref="A4:B5"/>
    <mergeCell ref="C4:D5"/>
    <mergeCell ref="E4:E5"/>
    <mergeCell ref="H4:K4"/>
    <mergeCell ref="N4:P5"/>
    <mergeCell ref="Q4:S4"/>
    <mergeCell ref="N23:N24"/>
    <mergeCell ref="O23:P24"/>
    <mergeCell ref="Q23:Q24"/>
    <mergeCell ref="R23:R24"/>
    <mergeCell ref="S23:S24"/>
    <mergeCell ref="N26:P27"/>
    <mergeCell ref="O28:O29"/>
    <mergeCell ref="P28:P29"/>
    <mergeCell ref="R28:R29"/>
    <mergeCell ref="C33:E33"/>
    <mergeCell ref="O33:P33"/>
  </mergeCells>
  <conditionalFormatting sqref="O8:P22">
    <cfRule type="expression" dxfId="494" priority="2">
      <formula>$AH39</formula>
    </cfRule>
  </conditionalFormatting>
  <conditionalFormatting sqref="O30:P32">
    <cfRule type="expression" dxfId="493" priority="3">
      <formula>$AH60</formula>
    </cfRule>
  </conditionalFormatting>
  <conditionalFormatting sqref="C8:E32">
    <cfRule type="expression" dxfId="492" priority="4">
      <formula>$AH8</formula>
    </cfRule>
    <cfRule type="expression" dxfId="491" priority="5">
      <formula>$AK8</formula>
    </cfRule>
  </conditionalFormatting>
  <dataValidations count="8">
    <dataValidation type="whole" showErrorMessage="1" errorTitle="Days of Annual Leave" error="_x000a_Enter the Number of days of Annual Leave that_x000a_can be taken in a year (including Bank Holidays)._x000a_  " promptTitle="Holidays" sqref="L2" xr:uid="{00000000-0002-0000-0200-000000000000}">
      <formula1>1</formula1>
      <formula2>200</formula2>
    </dataValidation>
    <dataValidation type="whole" showErrorMessage="1" errorTitle="No. of Sundays" error="Enter the Number of Sundays in a_x000a_year that can be taken as holiday._x000a_  " promptTitle="Allocated Sundays" sqref="L4" xr:uid="{00000000-0002-0000-0200-000001000000}">
      <formula1>0</formula1>
      <formula2>52</formula2>
    </dataValidation>
    <dataValidation operator="equal" allowBlank="1" showErrorMessage="1" errorTitle="Display Services" error="Please select a Lectionary from the drop-down list." promptTitle="Lectionary" sqref="H6" xr:uid="{00000000-0002-0000-0200-000002000000}">
      <formula1>0</formula1>
      <formula2>0</formula2>
    </dataValidation>
    <dataValidation type="list" operator="equal" allowBlank="1" showDropDown="1" showErrorMessage="1" errorTitle="Start Date" error="  _x000a_Please Enter a Valid Start Date_x000a_(e.g. 31/1/2016)_x000a_  " sqref="D7:E7" xr:uid="{00000000-0002-0000-0200-000003000000}">
      <formula1>#REF!</formula1>
      <formula2>0</formula2>
    </dataValidation>
    <dataValidation operator="equal" allowBlank="1" showErrorMessage="1" errorTitle="Start Date" error="Please enter a Start Date between the _x000a_1st January and the 31st December._x000a__x000a_Format:   DD/MM/YYYY   or   MM/DD/YYYY_x000a_(dependent upon your computer settings)" sqref="C8:C32" xr:uid="{00000000-0002-0000-0200-000004000000}">
      <formula1>0</formula1>
      <formula2>0</formula2>
    </dataValidation>
    <dataValidation type="date" allowBlank="1" showErrorMessage="1" errorTitle="Start Date" error="Please enter a Start Date between the _x000a_1st January and the 31st December._x000a__x000a_Format:   DD/MM/YYYY   or   MM/DD/YYYY_x000a_(dependent upon your computer settings)" sqref="D8:D32 O8:O22 O30:O32" xr:uid="{00000000-0002-0000-0200-000005000000}">
      <formula1>Se_FirstDayOfYear</formula1>
      <formula2>Se_LastDayOfYear</formula2>
    </dataValidation>
    <dataValidation operator="equal" allowBlank="1" showErrorMessage="1" errorTitle="End Date" error="Please enter an End Date between the Start _x000a_Date and the End of the Year (31st December)_x000a_  _x000a_Format:   DD/MM/YYYY   or   MM/DD/YYYY_x000a_(dependent upon your computer settings)" sqref="E8:E32" xr:uid="{00000000-0002-0000-0200-000006000000}">
      <formula1>0</formula1>
      <formula2>0</formula2>
    </dataValidation>
    <dataValidation type="date" allowBlank="1" showErrorMessage="1" errorTitle="End Date" error="Please enter an End Date between the Start _x000a_Date and the End of the Year (31st December)_x000a_  _x000a_Format:   DD/MM/YYYY   or   MM/DD/YYYY_x000a_(dependent upon your computer settings)" sqref="P8:P22 P30:P32" xr:uid="{00000000-0002-0000-0200-000007000000}">
      <formula1>$O8</formula1>
      <formula2>Se_LastDayOfYear</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CC"/>
  </sheetPr>
  <dimension ref="A1:DE305"/>
  <sheetViews>
    <sheetView showRowColHeaders="0" zoomScale="70" zoomScaleNormal="70" workbookViewId="0">
      <pane ySplit="3" topLeftCell="A4" activePane="bottomLeft" state="frozen"/>
      <selection pane="bottomLeft"/>
    </sheetView>
  </sheetViews>
  <sheetFormatPr defaultColWidth="10.5" defaultRowHeight="16.5"/>
  <cols>
    <col min="1" max="1" width="4.75" customWidth="1"/>
    <col min="2" max="8" width="5.375" customWidth="1"/>
    <col min="9" max="13" width="2.125" customWidth="1"/>
    <col min="14" max="20" width="5.375" customWidth="1"/>
    <col min="21" max="25" width="2.125" customWidth="1"/>
    <col min="26" max="32" width="5.375" customWidth="1"/>
    <col min="33" max="33" width="6.25" customWidth="1"/>
    <col min="34" max="34" width="3.375" customWidth="1"/>
    <col min="35" max="35" width="2.625" customWidth="1"/>
    <col min="36" max="36" width="32.625" customWidth="1"/>
    <col min="37" max="37" width="8.125" customWidth="1"/>
    <col min="38" max="38" width="1.875" customWidth="1"/>
    <col min="39" max="39" width="3.875" customWidth="1"/>
    <col min="40" max="40" width="3.125" customWidth="1"/>
    <col min="41" max="41" width="2.75" customWidth="1"/>
    <col min="42" max="42" width="6.25" customWidth="1"/>
    <col min="43" max="47" width="26.875" customWidth="1"/>
    <col min="48" max="48" width="4.125" hidden="1" customWidth="1"/>
    <col min="49" max="55" width="9.125" hidden="1" customWidth="1"/>
    <col min="56" max="59" width="5.375" hidden="1" customWidth="1"/>
    <col min="60" max="60" width="5.25" hidden="1" customWidth="1"/>
    <col min="61" max="67" width="9.125" hidden="1" customWidth="1"/>
    <col min="68" max="71" width="5.375" hidden="1" customWidth="1"/>
    <col min="72" max="72" width="5.25" hidden="1" customWidth="1"/>
    <col min="73" max="79" width="9.125" hidden="1" customWidth="1"/>
    <col min="80" max="83" width="5.375" hidden="1" customWidth="1"/>
    <col min="84" max="85" width="3.5" hidden="1" customWidth="1"/>
    <col min="86" max="86" width="14.375" hidden="1" customWidth="1"/>
    <col min="87" max="93" width="14.5" hidden="1" customWidth="1"/>
    <col min="94" max="98" width="14" hidden="1" customWidth="1"/>
    <col min="99" max="99" width="14.875" hidden="1" customWidth="1"/>
    <col min="100" max="103" width="14" hidden="1" customWidth="1"/>
    <col min="104" max="105" width="14" customWidth="1"/>
  </cols>
  <sheetData>
    <row r="1" spans="1:97" ht="18.95" customHeight="1">
      <c r="A1" s="232"/>
      <c r="B1" s="233"/>
      <c r="C1" s="233"/>
      <c r="D1" s="233"/>
      <c r="E1" s="233"/>
      <c r="F1" s="233"/>
      <c r="G1" s="233"/>
      <c r="H1" s="233"/>
      <c r="I1" s="233"/>
      <c r="J1" s="234"/>
      <c r="K1" s="234"/>
      <c r="L1" s="233"/>
      <c r="M1" s="233"/>
      <c r="N1" s="233"/>
      <c r="O1" s="233"/>
      <c r="P1" s="233"/>
      <c r="Q1" s="233"/>
      <c r="R1" s="233"/>
      <c r="S1" s="233"/>
      <c r="T1" s="233"/>
      <c r="U1" s="233"/>
      <c r="V1" s="233"/>
      <c r="W1" s="233"/>
      <c r="X1" s="233"/>
      <c r="Y1" s="233"/>
      <c r="Z1" s="233"/>
      <c r="AA1" s="233"/>
      <c r="AB1" s="233"/>
      <c r="AC1" s="233"/>
      <c r="AD1" s="233"/>
      <c r="AE1" s="233"/>
      <c r="AF1" s="233"/>
      <c r="AG1" s="233"/>
      <c r="AH1" s="233"/>
      <c r="AI1" s="233"/>
      <c r="AJ1" s="233"/>
      <c r="AK1" s="233"/>
      <c r="AL1" s="233"/>
      <c r="AM1" s="233"/>
      <c r="AN1" s="233"/>
      <c r="AO1" s="233"/>
      <c r="AP1" s="233"/>
      <c r="AQ1" s="233"/>
      <c r="AR1" s="233"/>
      <c r="AS1" s="233"/>
      <c r="AT1" s="233"/>
      <c r="AU1" s="2"/>
      <c r="AW1" t="s">
        <v>752</v>
      </c>
      <c r="AY1" t="s">
        <v>753</v>
      </c>
      <c r="CH1" t="s">
        <v>754</v>
      </c>
      <c r="CP1" t="s">
        <v>755</v>
      </c>
    </row>
    <row r="2" spans="1:97" ht="32.25" customHeight="1">
      <c r="A2" s="1516" t="str">
        <f>HYPERLINK("#Leave" &amp; Se_CellDelimiter &amp; "B6", "")</f>
        <v></v>
      </c>
      <c r="B2" s="1516"/>
      <c r="C2" s="1517" t="str">
        <f>"Calendar (" &amp; Se_TheYear &amp; ")"</f>
        <v>Calendar (2022)</v>
      </c>
      <c r="D2" s="1517"/>
      <c r="E2" s="1517"/>
      <c r="F2" s="1517"/>
      <c r="G2" s="1517"/>
      <c r="H2" s="1517"/>
      <c r="I2" s="1517"/>
      <c r="J2" s="1517"/>
      <c r="K2" s="1517"/>
      <c r="L2" s="1517"/>
      <c r="M2" s="1517"/>
      <c r="N2" s="1518" t="str">
        <f>HYPERLINK("#Planner" &amp; Se_CellDelimiter &amp; "D8", "")</f>
        <v></v>
      </c>
      <c r="O2" s="1518"/>
      <c r="P2" s="235"/>
      <c r="Q2" s="1519" t="str">
        <f ca="1">IF(Leave!AC68, Leave!AD68, "")</f>
        <v/>
      </c>
      <c r="R2" s="1519"/>
      <c r="S2" s="1519"/>
      <c r="T2" s="1519"/>
      <c r="U2" s="1519"/>
      <c r="V2" s="1519"/>
      <c r="W2" s="1519"/>
      <c r="X2" s="1519"/>
      <c r="Y2" s="1519"/>
      <c r="Z2" s="1519"/>
      <c r="AA2" s="1519"/>
      <c r="AB2" s="1519"/>
      <c r="AC2" s="1519"/>
      <c r="AD2" s="1519"/>
      <c r="AE2" s="1519"/>
      <c r="AF2" s="1519"/>
      <c r="AG2" s="1519"/>
      <c r="AH2" s="236"/>
      <c r="AI2" s="236"/>
      <c r="AJ2" s="237"/>
      <c r="AK2" s="236"/>
      <c r="AL2" s="238"/>
      <c r="AM2" s="239"/>
      <c r="AN2" s="239"/>
      <c r="AO2" s="240" t="s">
        <v>44</v>
      </c>
      <c r="AP2" s="236"/>
      <c r="AQ2" s="236"/>
      <c r="AR2" s="236"/>
      <c r="AS2" s="236"/>
      <c r="AT2" s="236"/>
      <c r="AU2" s="2"/>
      <c r="AW2">
        <f>IF(Se_CellDelimiter = ".", 20, 10)</f>
        <v>10</v>
      </c>
      <c r="AY2" t="s">
        <v>756</v>
      </c>
      <c r="CH2">
        <v>0</v>
      </c>
      <c r="CI2">
        <v>1</v>
      </c>
      <c r="CJ2">
        <v>2</v>
      </c>
      <c r="CK2">
        <v>3</v>
      </c>
      <c r="CL2">
        <v>4</v>
      </c>
      <c r="CM2">
        <v>5</v>
      </c>
      <c r="CN2">
        <v>6</v>
      </c>
      <c r="CP2" t="s">
        <v>735</v>
      </c>
      <c r="CQ2" t="b">
        <f>AK11 = "Show"</f>
        <v>1</v>
      </c>
    </row>
    <row r="3" spans="1:97" ht="18.95" customHeight="1">
      <c r="A3" s="233"/>
      <c r="B3" s="233"/>
      <c r="C3" s="233"/>
      <c r="D3" s="233"/>
      <c r="E3" s="233"/>
      <c r="F3" s="233"/>
      <c r="G3" s="233"/>
      <c r="H3" s="241"/>
      <c r="I3" s="242"/>
      <c r="J3" s="243"/>
      <c r="K3" s="243"/>
      <c r="L3" s="241"/>
      <c r="M3" s="241"/>
      <c r="N3" s="241"/>
      <c r="O3" s="241"/>
      <c r="P3" s="235"/>
      <c r="Q3" s="1519"/>
      <c r="R3" s="1519"/>
      <c r="S3" s="1519"/>
      <c r="T3" s="1519"/>
      <c r="U3" s="1519"/>
      <c r="V3" s="1519"/>
      <c r="W3" s="1519"/>
      <c r="X3" s="1519"/>
      <c r="Y3" s="1519"/>
      <c r="Z3" s="1519"/>
      <c r="AA3" s="1519"/>
      <c r="AB3" s="1519"/>
      <c r="AC3" s="1519"/>
      <c r="AD3" s="1519"/>
      <c r="AE3" s="1519"/>
      <c r="AF3" s="1519"/>
      <c r="AG3" s="1519"/>
      <c r="AH3" s="233"/>
      <c r="AI3" s="233"/>
      <c r="AJ3" s="233"/>
      <c r="AK3" s="1520" t="str">
        <f ca="1">HYPERLINK(Se_JumpTodayLink, Se_JumpTodayText)</f>
        <v>Jump to Today</v>
      </c>
      <c r="AL3" s="1520"/>
      <c r="AM3" s="1520"/>
      <c r="AN3" s="1520"/>
      <c r="AO3" s="1520"/>
      <c r="AP3" s="233"/>
      <c r="AQ3" s="233"/>
      <c r="AR3" s="233"/>
      <c r="AS3" s="233"/>
      <c r="AT3" s="233"/>
      <c r="AU3" s="2"/>
      <c r="CH3">
        <v>7</v>
      </c>
      <c r="CI3">
        <v>8</v>
      </c>
      <c r="CJ3">
        <v>9</v>
      </c>
      <c r="CK3">
        <v>10</v>
      </c>
      <c r="CL3">
        <v>11</v>
      </c>
      <c r="CM3">
        <v>12</v>
      </c>
      <c r="CN3">
        <v>13</v>
      </c>
      <c r="CP3" t="s">
        <v>757</v>
      </c>
      <c r="CQ3" t="b">
        <f>AK17 = "Show"</f>
        <v>1</v>
      </c>
    </row>
    <row r="4" spans="1:97" ht="16.5" customHeight="1">
      <c r="A4" s="244"/>
      <c r="B4" s="1513">
        <f>HYPERLINK(AY5, AW5)</f>
        <v>44562</v>
      </c>
      <c r="C4" s="1513"/>
      <c r="D4" s="1513"/>
      <c r="E4" s="1513"/>
      <c r="F4" s="245"/>
      <c r="G4" s="245"/>
      <c r="H4" s="245"/>
      <c r="I4" s="245"/>
      <c r="J4" s="245"/>
      <c r="K4" s="245"/>
      <c r="L4" s="245"/>
      <c r="M4" s="245"/>
      <c r="N4" s="1513">
        <f>HYPERLINK(BK5, BI5)</f>
        <v>44593</v>
      </c>
      <c r="O4" s="1513"/>
      <c r="P4" s="1513"/>
      <c r="Q4" s="1513"/>
      <c r="R4" s="245"/>
      <c r="S4" s="245"/>
      <c r="T4" s="245"/>
      <c r="U4" s="245"/>
      <c r="V4" s="245"/>
      <c r="W4" s="245"/>
      <c r="X4" s="245"/>
      <c r="Y4" s="245"/>
      <c r="Z4" s="1513">
        <f>HYPERLINK(BW5, BU5)</f>
        <v>44621</v>
      </c>
      <c r="AA4" s="1513"/>
      <c r="AB4" s="1513"/>
      <c r="AC4" s="1513"/>
      <c r="AD4" s="245"/>
      <c r="AE4" s="245"/>
      <c r="AF4" s="245"/>
      <c r="AG4" s="233"/>
      <c r="AH4" s="233"/>
      <c r="AI4" s="233"/>
      <c r="AJ4" s="233"/>
      <c r="AK4" s="233"/>
      <c r="AL4" s="246"/>
      <c r="AM4" s="239"/>
      <c r="AN4" s="239"/>
      <c r="AO4" s="233"/>
      <c r="AP4" s="233"/>
      <c r="AQ4" s="233"/>
      <c r="AR4" s="233"/>
      <c r="AS4" s="233"/>
      <c r="AT4" s="233"/>
      <c r="AU4" s="2"/>
      <c r="AW4" t="s">
        <v>758</v>
      </c>
      <c r="AX4" t="s">
        <v>759</v>
      </c>
      <c r="AY4" t="s">
        <v>760</v>
      </c>
      <c r="AZ4" t="s">
        <v>761</v>
      </c>
      <c r="BA4" t="s">
        <v>762</v>
      </c>
      <c r="BB4" t="s">
        <v>763</v>
      </c>
      <c r="BC4" t="s">
        <v>764</v>
      </c>
      <c r="BI4" t="str">
        <f t="shared" ref="BI4:BO4" si="0">AW4</f>
        <v>H</v>
      </c>
      <c r="BJ4" t="str">
        <f t="shared" si="0"/>
        <v>I</v>
      </c>
      <c r="BK4" t="str">
        <f t="shared" si="0"/>
        <v>J</v>
      </c>
      <c r="BL4" t="str">
        <f t="shared" si="0"/>
        <v>K</v>
      </c>
      <c r="BM4" t="str">
        <f t="shared" si="0"/>
        <v>L</v>
      </c>
      <c r="BN4" t="str">
        <f t="shared" si="0"/>
        <v>M</v>
      </c>
      <c r="BO4" t="str">
        <f t="shared" si="0"/>
        <v>N</v>
      </c>
      <c r="BU4" t="str">
        <f t="shared" ref="BU4:CA4" si="1">BI4</f>
        <v>H</v>
      </c>
      <c r="BV4" t="str">
        <f t="shared" si="1"/>
        <v>I</v>
      </c>
      <c r="BW4" t="str">
        <f t="shared" si="1"/>
        <v>J</v>
      </c>
      <c r="BX4" t="str">
        <f t="shared" si="1"/>
        <v>K</v>
      </c>
      <c r="BY4" t="str">
        <f t="shared" si="1"/>
        <v>L</v>
      </c>
      <c r="BZ4" t="str">
        <f t="shared" si="1"/>
        <v>M</v>
      </c>
      <c r="CA4" t="str">
        <f t="shared" si="1"/>
        <v>N</v>
      </c>
      <c r="CH4">
        <v>14</v>
      </c>
      <c r="CI4">
        <v>15</v>
      </c>
      <c r="CJ4">
        <v>16</v>
      </c>
      <c r="CK4">
        <v>17</v>
      </c>
      <c r="CL4">
        <v>18</v>
      </c>
      <c r="CM4">
        <v>19</v>
      </c>
      <c r="CN4">
        <v>20</v>
      </c>
      <c r="CP4" t="s">
        <v>689</v>
      </c>
      <c r="CQ4" t="b">
        <f>AK13 = "Show"</f>
        <v>1</v>
      </c>
    </row>
    <row r="5" spans="1:97" ht="16.5" customHeight="1">
      <c r="A5" s="1"/>
      <c r="B5" s="247" t="s">
        <v>765</v>
      </c>
      <c r="C5" s="247" t="s">
        <v>766</v>
      </c>
      <c r="D5" s="247" t="s">
        <v>767</v>
      </c>
      <c r="E5" s="247" t="s">
        <v>768</v>
      </c>
      <c r="F5" s="247" t="s">
        <v>769</v>
      </c>
      <c r="G5" s="247" t="s">
        <v>770</v>
      </c>
      <c r="H5" s="247" t="s">
        <v>771</v>
      </c>
      <c r="I5" s="247"/>
      <c r="J5" s="247"/>
      <c r="K5" s="247"/>
      <c r="L5" s="247"/>
      <c r="M5" s="247"/>
      <c r="N5" s="247" t="s">
        <v>765</v>
      </c>
      <c r="O5" s="247" t="s">
        <v>766</v>
      </c>
      <c r="P5" s="247" t="s">
        <v>767</v>
      </c>
      <c r="Q5" s="247" t="s">
        <v>768</v>
      </c>
      <c r="R5" s="247" t="s">
        <v>769</v>
      </c>
      <c r="S5" s="247" t="s">
        <v>770</v>
      </c>
      <c r="T5" s="247" t="s">
        <v>771</v>
      </c>
      <c r="U5" s="247"/>
      <c r="V5" s="247"/>
      <c r="W5" s="247"/>
      <c r="X5" s="247"/>
      <c r="Y5" s="247"/>
      <c r="Z5" s="247" t="s">
        <v>765</v>
      </c>
      <c r="AA5" s="247" t="s">
        <v>766</v>
      </c>
      <c r="AB5" s="247" t="s">
        <v>767</v>
      </c>
      <c r="AC5" s="247" t="s">
        <v>768</v>
      </c>
      <c r="AD5" s="247" t="s">
        <v>769</v>
      </c>
      <c r="AE5" s="247" t="s">
        <v>770</v>
      </c>
      <c r="AF5" s="247" t="s">
        <v>771</v>
      </c>
      <c r="AG5" s="248"/>
      <c r="AH5" s="248"/>
      <c r="AI5" s="248"/>
      <c r="AJ5" s="248"/>
      <c r="AK5" s="248"/>
      <c r="AL5" s="248"/>
      <c r="AM5" s="248"/>
      <c r="AN5" s="248"/>
      <c r="AO5" s="248"/>
      <c r="AP5" s="248"/>
      <c r="AQ5" s="248"/>
      <c r="AR5" s="248"/>
      <c r="AS5" s="248"/>
      <c r="AT5" s="248"/>
      <c r="AU5" s="249"/>
      <c r="AW5">
        <f>DATE(Se_TheYear, AZ5, 1)</f>
        <v>44562</v>
      </c>
      <c r="AY5" t="str">
        <f>"#" &amp; TEXT(AW5,"MMM")  &amp; Se_MonthlyTopCell</f>
        <v>#Jan!B8</v>
      </c>
      <c r="AZ5">
        <v>1</v>
      </c>
      <c r="BB5" t="s">
        <v>772</v>
      </c>
      <c r="BC5">
        <f>WEEKDAY(AW5, 3)</f>
        <v>5</v>
      </c>
      <c r="BI5">
        <f>DATE(Se_TheYear, BL5, 1)</f>
        <v>44593</v>
      </c>
      <c r="BK5" t="str">
        <f>"#" &amp; TEXT(BI5,"MMM")  &amp; Se_MonthlyTopCell</f>
        <v>#Feb!B8</v>
      </c>
      <c r="BL5">
        <v>2</v>
      </c>
      <c r="BN5" t="s">
        <v>772</v>
      </c>
      <c r="BO5">
        <f>WEEKDAY(BI5, 3)</f>
        <v>1</v>
      </c>
      <c r="BU5">
        <f>DATE(Se_TheYear, BX5, 1)</f>
        <v>44621</v>
      </c>
      <c r="BW5" t="str">
        <f>"#" &amp; TEXT(BU5,"MMM")  &amp; Se_MonthlyTopCell</f>
        <v>#Mar!B8</v>
      </c>
      <c r="BX5">
        <v>3</v>
      </c>
      <c r="BZ5" t="s">
        <v>772</v>
      </c>
      <c r="CA5">
        <f>WEEKDAY(BU5, 3)</f>
        <v>1</v>
      </c>
      <c r="CH5">
        <v>21</v>
      </c>
      <c r="CI5">
        <v>22</v>
      </c>
      <c r="CJ5">
        <v>23</v>
      </c>
      <c r="CK5">
        <v>24</v>
      </c>
      <c r="CL5">
        <v>25</v>
      </c>
      <c r="CM5">
        <v>26</v>
      </c>
      <c r="CN5">
        <v>27</v>
      </c>
      <c r="CP5" t="s">
        <v>773</v>
      </c>
      <c r="CQ5" t="b">
        <f>AK15 = "Show"</f>
        <v>1</v>
      </c>
    </row>
    <row r="6" spans="1:97" ht="17.100000000000001" customHeight="1">
      <c r="A6" s="250"/>
      <c r="B6" s="251" t="str">
        <f t="shared" ref="B6:H11" si="2">IF(AW45 &gt; 0, IFERROR(HYPERLINK("#" &amp; $BE7 &amp; AW$4 &amp; $BF7, AW45), ""),"")</f>
        <v/>
      </c>
      <c r="C6" s="251" t="str">
        <f t="shared" si="2"/>
        <v/>
      </c>
      <c r="D6" s="251" t="str">
        <f t="shared" si="2"/>
        <v/>
      </c>
      <c r="E6" s="251" t="str">
        <f t="shared" si="2"/>
        <v/>
      </c>
      <c r="F6" s="251" t="str">
        <f t="shared" si="2"/>
        <v/>
      </c>
      <c r="G6" s="251">
        <f t="shared" si="2"/>
        <v>1</v>
      </c>
      <c r="H6" s="252">
        <f t="shared" si="2"/>
        <v>2</v>
      </c>
      <c r="I6" s="251"/>
      <c r="J6" s="251"/>
      <c r="K6" s="251"/>
      <c r="L6" s="251"/>
      <c r="M6" s="253"/>
      <c r="N6" s="251" t="str">
        <f t="shared" ref="N6:T11" si="3">IF(BI45 &gt; 0, IFERROR(HYPERLINK("#" &amp; $BQ7 &amp; BI$4 &amp; $BR7, BI45), ""),"")</f>
        <v/>
      </c>
      <c r="O6" s="251">
        <f t="shared" si="3"/>
        <v>1</v>
      </c>
      <c r="P6" s="251">
        <f t="shared" si="3"/>
        <v>2</v>
      </c>
      <c r="Q6" s="251">
        <f t="shared" si="3"/>
        <v>3</v>
      </c>
      <c r="R6" s="251">
        <f t="shared" si="3"/>
        <v>4</v>
      </c>
      <c r="S6" s="251">
        <f t="shared" si="3"/>
        <v>5</v>
      </c>
      <c r="T6" s="252">
        <f t="shared" si="3"/>
        <v>6</v>
      </c>
      <c r="U6" s="251"/>
      <c r="V6" s="251"/>
      <c r="W6" s="251"/>
      <c r="X6" s="251"/>
      <c r="Y6" s="253"/>
      <c r="Z6" s="251" t="str">
        <f t="shared" ref="Z6:AF11" si="4">IF(BU45 &gt; 0, IFERROR(HYPERLINK("#" &amp; $CC7 &amp; BU$4 &amp; $CD7, BU45), ""),"")</f>
        <v/>
      </c>
      <c r="AA6" s="251">
        <f t="shared" si="4"/>
        <v>1</v>
      </c>
      <c r="AB6" s="251">
        <f t="shared" si="4"/>
        <v>2</v>
      </c>
      <c r="AC6" s="251">
        <f t="shared" si="4"/>
        <v>3</v>
      </c>
      <c r="AD6" s="251">
        <f t="shared" si="4"/>
        <v>4</v>
      </c>
      <c r="AE6" s="251">
        <f t="shared" si="4"/>
        <v>5</v>
      </c>
      <c r="AF6" s="252">
        <f t="shared" si="4"/>
        <v>6</v>
      </c>
      <c r="AG6" s="247"/>
      <c r="AH6" s="254"/>
      <c r="AI6" s="255"/>
      <c r="AJ6" s="255"/>
      <c r="AK6" s="255"/>
      <c r="AL6" s="255"/>
      <c r="AM6" s="255"/>
      <c r="AN6" s="255"/>
      <c r="AO6" s="256"/>
      <c r="AP6" s="247"/>
      <c r="AQ6" s="247"/>
      <c r="AR6" s="247"/>
      <c r="AS6" s="247"/>
      <c r="AT6" s="247"/>
      <c r="AU6" s="257"/>
      <c r="AW6" t="s">
        <v>765</v>
      </c>
      <c r="AX6" t="s">
        <v>766</v>
      </c>
      <c r="AY6" t="s">
        <v>767</v>
      </c>
      <c r="AZ6" t="s">
        <v>768</v>
      </c>
      <c r="BA6" t="s">
        <v>769</v>
      </c>
      <c r="BB6" t="s">
        <v>770</v>
      </c>
      <c r="BC6" t="s">
        <v>771</v>
      </c>
      <c r="BD6" t="s">
        <v>149</v>
      </c>
      <c r="BE6" t="s">
        <v>774</v>
      </c>
      <c r="BF6" t="s">
        <v>321</v>
      </c>
      <c r="BG6" t="s">
        <v>775</v>
      </c>
      <c r="BI6" t="s">
        <v>765</v>
      </c>
      <c r="BJ6" t="s">
        <v>766</v>
      </c>
      <c r="BK6" t="s">
        <v>767</v>
      </c>
      <c r="BL6" t="s">
        <v>768</v>
      </c>
      <c r="BM6" t="s">
        <v>769</v>
      </c>
      <c r="BN6" t="s">
        <v>770</v>
      </c>
      <c r="BO6" t="s">
        <v>771</v>
      </c>
      <c r="BP6" t="s">
        <v>149</v>
      </c>
      <c r="BQ6" t="s">
        <v>774</v>
      </c>
      <c r="BR6" t="s">
        <v>321</v>
      </c>
      <c r="BS6" t="s">
        <v>775</v>
      </c>
      <c r="BU6" t="s">
        <v>765</v>
      </c>
      <c r="BV6" t="s">
        <v>766</v>
      </c>
      <c r="BW6" t="s">
        <v>767</v>
      </c>
      <c r="BX6" t="s">
        <v>768</v>
      </c>
      <c r="BY6" t="s">
        <v>769</v>
      </c>
      <c r="BZ6" t="s">
        <v>770</v>
      </c>
      <c r="CA6" t="s">
        <v>771</v>
      </c>
      <c r="CB6" t="s">
        <v>149</v>
      </c>
      <c r="CC6" t="s">
        <v>774</v>
      </c>
      <c r="CD6" t="s">
        <v>321</v>
      </c>
      <c r="CE6" t="s">
        <v>775</v>
      </c>
      <c r="CH6">
        <v>28</v>
      </c>
      <c r="CI6">
        <v>29</v>
      </c>
      <c r="CJ6">
        <v>30</v>
      </c>
      <c r="CK6">
        <v>31</v>
      </c>
      <c r="CL6">
        <v>32</v>
      </c>
      <c r="CM6">
        <v>33</v>
      </c>
      <c r="CN6">
        <v>34</v>
      </c>
      <c r="CP6" t="s">
        <v>776</v>
      </c>
      <c r="CQ6" t="b">
        <f>AK9 = "Show"</f>
        <v>1</v>
      </c>
    </row>
    <row r="7" spans="1:97" ht="17.100000000000001" customHeight="1">
      <c r="A7" s="250"/>
      <c r="B7" s="251">
        <f t="shared" si="2"/>
        <v>3</v>
      </c>
      <c r="C7" s="251">
        <f t="shared" si="2"/>
        <v>4</v>
      </c>
      <c r="D7" s="251">
        <f t="shared" si="2"/>
        <v>5</v>
      </c>
      <c r="E7" s="251">
        <f t="shared" si="2"/>
        <v>6</v>
      </c>
      <c r="F7" s="251">
        <f t="shared" si="2"/>
        <v>7</v>
      </c>
      <c r="G7" s="251">
        <f t="shared" si="2"/>
        <v>8</v>
      </c>
      <c r="H7" s="252">
        <f t="shared" si="2"/>
        <v>9</v>
      </c>
      <c r="I7" s="251"/>
      <c r="J7" s="251"/>
      <c r="K7" s="251"/>
      <c r="L7" s="251"/>
      <c r="M7" s="253"/>
      <c r="N7" s="251">
        <f t="shared" si="3"/>
        <v>7</v>
      </c>
      <c r="O7" s="251">
        <f t="shared" si="3"/>
        <v>8</v>
      </c>
      <c r="P7" s="251">
        <f t="shared" si="3"/>
        <v>9</v>
      </c>
      <c r="Q7" s="251">
        <f t="shared" si="3"/>
        <v>10</v>
      </c>
      <c r="R7" s="251">
        <f t="shared" si="3"/>
        <v>11</v>
      </c>
      <c r="S7" s="251">
        <f t="shared" si="3"/>
        <v>12</v>
      </c>
      <c r="T7" s="252">
        <f t="shared" si="3"/>
        <v>13</v>
      </c>
      <c r="U7" s="251"/>
      <c r="V7" s="251"/>
      <c r="W7" s="251"/>
      <c r="X7" s="251"/>
      <c r="Y7" s="253"/>
      <c r="Z7" s="251">
        <f t="shared" si="4"/>
        <v>7</v>
      </c>
      <c r="AA7" s="251">
        <f t="shared" si="4"/>
        <v>8</v>
      </c>
      <c r="AB7" s="251">
        <f t="shared" si="4"/>
        <v>9</v>
      </c>
      <c r="AC7" s="251">
        <f t="shared" si="4"/>
        <v>10</v>
      </c>
      <c r="AD7" s="251">
        <f t="shared" si="4"/>
        <v>11</v>
      </c>
      <c r="AE7" s="251">
        <f t="shared" si="4"/>
        <v>12</v>
      </c>
      <c r="AF7" s="252">
        <f t="shared" si="4"/>
        <v>13</v>
      </c>
      <c r="AG7" s="258"/>
      <c r="AH7" s="259"/>
      <c r="AI7" s="260"/>
      <c r="AJ7" s="1515" t="s">
        <v>777</v>
      </c>
      <c r="AK7" s="261"/>
      <c r="AL7" s="261"/>
      <c r="AM7" s="261"/>
      <c r="AN7" s="260"/>
      <c r="AO7" s="262"/>
      <c r="AP7" s="258"/>
      <c r="AQ7" s="258"/>
      <c r="AR7" s="258"/>
      <c r="AS7" s="258"/>
      <c r="AT7" s="258"/>
      <c r="AU7" s="263"/>
      <c r="AW7">
        <f t="array" ref="AW7:BC12">AW5 + Ca_DaysOfMonth - BC5</f>
        <v>44557</v>
      </c>
      <c r="AX7">
        <v>44558</v>
      </c>
      <c r="AY7">
        <v>44559</v>
      </c>
      <c r="AZ7">
        <v>44560</v>
      </c>
      <c r="BA7">
        <v>44561</v>
      </c>
      <c r="BB7">
        <v>44562</v>
      </c>
      <c r="BC7">
        <v>44563</v>
      </c>
      <c r="BD7">
        <f t="array" ref="BD7:BD12">MATCH(BC7:BC12, Se_FirstMondayDates, 1)</f>
        <v>1</v>
      </c>
      <c r="BE7" t="str">
        <f t="array" ref="BE7:BE12">INDEX(Se_MonthNames3, BD7:BD12, 0) &amp; Se_CellDelimiter</f>
        <v>Jan!</v>
      </c>
      <c r="BF7">
        <f t="array" ref="BF7:BF12">(ROUNDDOWN( ((BC7:BC12) - INDEX(Se_FirstMondayDates, BD7:BD12, 0)) / 7, 0) * Se_NoOfRowPerWeek) + $AW$2</f>
        <v>10</v>
      </c>
      <c r="BG7">
        <f t="array" ref="BG7:BG12">((AW7:AW12 - Se_FirstMondayOfYear) / 7 + 1)</f>
        <v>1</v>
      </c>
      <c r="BI7">
        <f t="array" ref="BI7:BO12">BI5 + Ca_DaysOfMonth - BO5</f>
        <v>44592</v>
      </c>
      <c r="BJ7">
        <v>44593</v>
      </c>
      <c r="BK7">
        <v>44594</v>
      </c>
      <c r="BL7">
        <v>44595</v>
      </c>
      <c r="BM7">
        <v>44596</v>
      </c>
      <c r="BN7">
        <v>44597</v>
      </c>
      <c r="BO7">
        <v>44598</v>
      </c>
      <c r="BP7">
        <f t="array" ref="BP7:BP12">MATCH(BO7:BO12, Se_FirstMondayDates, 1)</f>
        <v>2</v>
      </c>
      <c r="BQ7" t="str">
        <f t="array" ref="BQ7:BQ12">INDEX(Se_MonthNames3, BP7:BP12, 0) &amp; Se_CellDelimiter</f>
        <v>Feb!</v>
      </c>
      <c r="BR7">
        <f t="array" ref="BR7:BR12">(ROUNDDOWN( ((BO7:BO12) - INDEX(Se_FirstMondayDates, BP7:BP12, 0)) / 7, 0) * Se_NoOfRowPerWeek) + $AW$2</f>
        <v>10</v>
      </c>
      <c r="BS7">
        <f t="array" ref="BS7:BS12">((BI7:BI12 - Se_FirstMondayOfYear) / 7 + 1)</f>
        <v>6</v>
      </c>
      <c r="BU7">
        <f t="array" ref="BU7:CA12">BU5 + Ca_DaysOfMonth - CA5</f>
        <v>44620</v>
      </c>
      <c r="BV7">
        <v>44621</v>
      </c>
      <c r="BW7">
        <v>44622</v>
      </c>
      <c r="BX7">
        <v>44623</v>
      </c>
      <c r="BY7">
        <v>44624</v>
      </c>
      <c r="BZ7">
        <v>44625</v>
      </c>
      <c r="CA7">
        <v>44626</v>
      </c>
      <c r="CB7">
        <f t="array" ref="CB7:CB12">MATCH(CA7:CA12, Se_FirstMondayDates, 1)</f>
        <v>3</v>
      </c>
      <c r="CC7" t="str">
        <f t="array" ref="CC7:CC12">INDEX(Se_MonthNames3, CB7:CB12, 0) &amp; Se_CellDelimiter</f>
        <v>Mar!</v>
      </c>
      <c r="CD7">
        <f t="array" ref="CD7:CD12">(ROUNDDOWN( ((CA7:CA12) - INDEX(Se_FirstMondayDates, CB7:CB12, 0)) / 7, 0) * Se_NoOfRowPerWeek) + $AW$2</f>
        <v>10</v>
      </c>
      <c r="CE7">
        <f t="array" ref="CE7:CE12">((BU7:BU12 - Se_FirstMondayOfYear) / 7 + 1)</f>
        <v>10</v>
      </c>
      <c r="CH7">
        <v>35</v>
      </c>
      <c r="CI7">
        <v>36</v>
      </c>
      <c r="CJ7">
        <v>37</v>
      </c>
      <c r="CK7">
        <v>38</v>
      </c>
      <c r="CL7">
        <v>39</v>
      </c>
      <c r="CM7">
        <v>40</v>
      </c>
      <c r="CN7">
        <v>41</v>
      </c>
    </row>
    <row r="8" spans="1:97" ht="17.100000000000001" customHeight="1">
      <c r="A8" s="250"/>
      <c r="B8" s="251">
        <f t="shared" si="2"/>
        <v>10</v>
      </c>
      <c r="C8" s="251">
        <f t="shared" si="2"/>
        <v>11</v>
      </c>
      <c r="D8" s="251">
        <f t="shared" si="2"/>
        <v>12</v>
      </c>
      <c r="E8" s="251">
        <f t="shared" si="2"/>
        <v>13</v>
      </c>
      <c r="F8" s="251">
        <f t="shared" si="2"/>
        <v>14</v>
      </c>
      <c r="G8" s="251">
        <f t="shared" si="2"/>
        <v>15</v>
      </c>
      <c r="H8" s="252">
        <f t="shared" si="2"/>
        <v>16</v>
      </c>
      <c r="I8" s="251"/>
      <c r="J8" s="251"/>
      <c r="K8" s="251"/>
      <c r="L8" s="251"/>
      <c r="M8" s="253"/>
      <c r="N8" s="251">
        <f t="shared" si="3"/>
        <v>14</v>
      </c>
      <c r="O8" s="251">
        <f t="shared" si="3"/>
        <v>15</v>
      </c>
      <c r="P8" s="251">
        <f t="shared" si="3"/>
        <v>16</v>
      </c>
      <c r="Q8" s="251">
        <f t="shared" si="3"/>
        <v>17</v>
      </c>
      <c r="R8" s="251">
        <f t="shared" si="3"/>
        <v>18</v>
      </c>
      <c r="S8" s="251">
        <f t="shared" si="3"/>
        <v>19</v>
      </c>
      <c r="T8" s="252">
        <f t="shared" si="3"/>
        <v>20</v>
      </c>
      <c r="U8" s="251"/>
      <c r="V8" s="251"/>
      <c r="W8" s="251"/>
      <c r="X8" s="251"/>
      <c r="Y8" s="253"/>
      <c r="Z8" s="251">
        <f t="shared" si="4"/>
        <v>14</v>
      </c>
      <c r="AA8" s="251">
        <f t="shared" si="4"/>
        <v>15</v>
      </c>
      <c r="AB8" s="251">
        <f t="shared" si="4"/>
        <v>16</v>
      </c>
      <c r="AC8" s="251">
        <f t="shared" si="4"/>
        <v>17</v>
      </c>
      <c r="AD8" s="251">
        <f t="shared" si="4"/>
        <v>18</v>
      </c>
      <c r="AE8" s="251">
        <f t="shared" si="4"/>
        <v>19</v>
      </c>
      <c r="AF8" s="252">
        <f t="shared" si="4"/>
        <v>20</v>
      </c>
      <c r="AG8" s="258"/>
      <c r="AH8" s="259"/>
      <c r="AI8" s="260"/>
      <c r="AJ8" s="1515"/>
      <c r="AK8" s="261"/>
      <c r="AL8" s="261"/>
      <c r="AM8" s="261"/>
      <c r="AN8" s="260"/>
      <c r="AO8" s="262"/>
      <c r="AP8" s="258"/>
      <c r="AQ8" s="258"/>
      <c r="AR8" s="258"/>
      <c r="AS8" s="258"/>
      <c r="AT8" s="258"/>
      <c r="AU8" s="263"/>
      <c r="AW8">
        <v>44564</v>
      </c>
      <c r="AX8">
        <v>44565</v>
      </c>
      <c r="AY8">
        <v>44566</v>
      </c>
      <c r="AZ8">
        <v>44567</v>
      </c>
      <c r="BA8">
        <v>44568</v>
      </c>
      <c r="BB8">
        <v>44569</v>
      </c>
      <c r="BC8">
        <v>44570</v>
      </c>
      <c r="BD8">
        <v>1</v>
      </c>
      <c r="BE8" t="str">
        <v>Jan!</v>
      </c>
      <c r="BF8">
        <v>47</v>
      </c>
      <c r="BG8">
        <v>2</v>
      </c>
      <c r="BI8">
        <v>44599</v>
      </c>
      <c r="BJ8">
        <v>44600</v>
      </c>
      <c r="BK8">
        <v>44601</v>
      </c>
      <c r="BL8">
        <v>44602</v>
      </c>
      <c r="BM8">
        <v>44603</v>
      </c>
      <c r="BN8">
        <v>44604</v>
      </c>
      <c r="BO8">
        <v>44605</v>
      </c>
      <c r="BP8">
        <v>2</v>
      </c>
      <c r="BQ8" t="str">
        <v>Feb!</v>
      </c>
      <c r="BR8">
        <v>47</v>
      </c>
      <c r="BS8">
        <v>7</v>
      </c>
      <c r="BU8">
        <v>44627</v>
      </c>
      <c r="BV8">
        <v>44628</v>
      </c>
      <c r="BW8">
        <v>44629</v>
      </c>
      <c r="BX8">
        <v>44630</v>
      </c>
      <c r="BY8">
        <v>44631</v>
      </c>
      <c r="BZ8">
        <v>44632</v>
      </c>
      <c r="CA8">
        <v>44633</v>
      </c>
      <c r="CB8">
        <v>3</v>
      </c>
      <c r="CC8" t="str">
        <v>Mar!</v>
      </c>
      <c r="CD8">
        <v>47</v>
      </c>
      <c r="CE8">
        <v>11</v>
      </c>
    </row>
    <row r="9" spans="1:97" ht="17.100000000000001" customHeight="1">
      <c r="A9" s="250"/>
      <c r="B9" s="251">
        <f t="shared" si="2"/>
        <v>17</v>
      </c>
      <c r="C9" s="251">
        <f t="shared" si="2"/>
        <v>18</v>
      </c>
      <c r="D9" s="251">
        <f t="shared" si="2"/>
        <v>19</v>
      </c>
      <c r="E9" s="251">
        <f t="shared" si="2"/>
        <v>20</v>
      </c>
      <c r="F9" s="251">
        <f t="shared" si="2"/>
        <v>21</v>
      </c>
      <c r="G9" s="251">
        <f t="shared" si="2"/>
        <v>22</v>
      </c>
      <c r="H9" s="252">
        <f t="shared" si="2"/>
        <v>23</v>
      </c>
      <c r="I9" s="251"/>
      <c r="J9" s="251"/>
      <c r="K9" s="251"/>
      <c r="L9" s="251"/>
      <c r="M9" s="253"/>
      <c r="N9" s="251">
        <f t="shared" si="3"/>
        <v>21</v>
      </c>
      <c r="O9" s="251">
        <f t="shared" si="3"/>
        <v>22</v>
      </c>
      <c r="P9" s="251">
        <f t="shared" si="3"/>
        <v>23</v>
      </c>
      <c r="Q9" s="251">
        <f t="shared" si="3"/>
        <v>24</v>
      </c>
      <c r="R9" s="251">
        <f t="shared" si="3"/>
        <v>25</v>
      </c>
      <c r="S9" s="251">
        <f t="shared" si="3"/>
        <v>26</v>
      </c>
      <c r="T9" s="252">
        <f t="shared" si="3"/>
        <v>27</v>
      </c>
      <c r="U9" s="251"/>
      <c r="V9" s="251"/>
      <c r="W9" s="251"/>
      <c r="X9" s="251"/>
      <c r="Y9" s="253"/>
      <c r="Z9" s="251">
        <f t="shared" si="4"/>
        <v>21</v>
      </c>
      <c r="AA9" s="251">
        <f t="shared" si="4"/>
        <v>22</v>
      </c>
      <c r="AB9" s="251">
        <f t="shared" si="4"/>
        <v>23</v>
      </c>
      <c r="AC9" s="251">
        <f t="shared" si="4"/>
        <v>24</v>
      </c>
      <c r="AD9" s="251">
        <f t="shared" si="4"/>
        <v>25</v>
      </c>
      <c r="AE9" s="251">
        <f t="shared" si="4"/>
        <v>26</v>
      </c>
      <c r="AF9" s="252">
        <f t="shared" si="4"/>
        <v>27</v>
      </c>
      <c r="AG9" s="258"/>
      <c r="AH9" s="259"/>
      <c r="AI9" s="260"/>
      <c r="AJ9" s="264" t="s">
        <v>778</v>
      </c>
      <c r="AK9" s="107" t="s">
        <v>779</v>
      </c>
      <c r="AL9" s="265"/>
      <c r="AM9" s="266">
        <v>31</v>
      </c>
      <c r="AN9" s="265"/>
      <c r="AO9" s="262"/>
      <c r="AP9" s="258"/>
      <c r="AQ9" s="258"/>
      <c r="AR9" s="258"/>
      <c r="AS9" s="258"/>
      <c r="AT9" s="258"/>
      <c r="AU9" s="263"/>
      <c r="AW9">
        <v>44571</v>
      </c>
      <c r="AX9">
        <v>44572</v>
      </c>
      <c r="AY9">
        <v>44573</v>
      </c>
      <c r="AZ9">
        <v>44574</v>
      </c>
      <c r="BA9">
        <v>44575</v>
      </c>
      <c r="BB9">
        <v>44576</v>
      </c>
      <c r="BC9">
        <v>44577</v>
      </c>
      <c r="BD9">
        <v>1</v>
      </c>
      <c r="BE9" t="str">
        <v>Jan!</v>
      </c>
      <c r="BF9">
        <v>84</v>
      </c>
      <c r="BG9">
        <v>3</v>
      </c>
      <c r="BI9">
        <v>44606</v>
      </c>
      <c r="BJ9">
        <v>44607</v>
      </c>
      <c r="BK9">
        <v>44608</v>
      </c>
      <c r="BL9">
        <v>44609</v>
      </c>
      <c r="BM9">
        <v>44610</v>
      </c>
      <c r="BN9">
        <v>44611</v>
      </c>
      <c r="BO9">
        <v>44612</v>
      </c>
      <c r="BP9">
        <v>2</v>
      </c>
      <c r="BQ9" t="str">
        <v>Feb!</v>
      </c>
      <c r="BR9">
        <v>84</v>
      </c>
      <c r="BS9">
        <v>8</v>
      </c>
      <c r="BU9">
        <v>44634</v>
      </c>
      <c r="BV9">
        <v>44635</v>
      </c>
      <c r="BW9">
        <v>44636</v>
      </c>
      <c r="BX9">
        <v>44637</v>
      </c>
      <c r="BY9">
        <v>44638</v>
      </c>
      <c r="BZ9">
        <v>44639</v>
      </c>
      <c r="CA9">
        <v>44640</v>
      </c>
      <c r="CB9">
        <v>3</v>
      </c>
      <c r="CC9" t="str">
        <v>Mar!</v>
      </c>
      <c r="CD9">
        <v>84</v>
      </c>
      <c r="CE9">
        <v>12</v>
      </c>
      <c r="CH9" t="s">
        <v>780</v>
      </c>
      <c r="CO9" t="s">
        <v>781</v>
      </c>
    </row>
    <row r="10" spans="1:97" ht="17.100000000000001" customHeight="1">
      <c r="A10" s="250"/>
      <c r="B10" s="251">
        <f t="shared" si="2"/>
        <v>24</v>
      </c>
      <c r="C10" s="251">
        <f t="shared" si="2"/>
        <v>25</v>
      </c>
      <c r="D10" s="251">
        <f t="shared" si="2"/>
        <v>26</v>
      </c>
      <c r="E10" s="251">
        <f t="shared" si="2"/>
        <v>27</v>
      </c>
      <c r="F10" s="251">
        <f t="shared" si="2"/>
        <v>28</v>
      </c>
      <c r="G10" s="251">
        <f t="shared" si="2"/>
        <v>29</v>
      </c>
      <c r="H10" s="252">
        <f t="shared" si="2"/>
        <v>30</v>
      </c>
      <c r="I10" s="251"/>
      <c r="J10" s="251"/>
      <c r="K10" s="251"/>
      <c r="L10" s="251"/>
      <c r="M10" s="253"/>
      <c r="N10" s="251">
        <f t="shared" si="3"/>
        <v>28</v>
      </c>
      <c r="O10" s="251" t="str">
        <f t="shared" si="3"/>
        <v/>
      </c>
      <c r="P10" s="251" t="str">
        <f t="shared" si="3"/>
        <v/>
      </c>
      <c r="Q10" s="251" t="str">
        <f t="shared" si="3"/>
        <v/>
      </c>
      <c r="R10" s="251" t="str">
        <f t="shared" si="3"/>
        <v/>
      </c>
      <c r="S10" s="251" t="str">
        <f t="shared" si="3"/>
        <v/>
      </c>
      <c r="T10" s="252" t="str">
        <f t="shared" si="3"/>
        <v/>
      </c>
      <c r="U10" s="251"/>
      <c r="V10" s="251"/>
      <c r="W10" s="251"/>
      <c r="X10" s="251"/>
      <c r="Y10" s="253"/>
      <c r="Z10" s="251">
        <f t="shared" si="4"/>
        <v>28</v>
      </c>
      <c r="AA10" s="251">
        <f t="shared" si="4"/>
        <v>29</v>
      </c>
      <c r="AB10" s="251">
        <f t="shared" si="4"/>
        <v>30</v>
      </c>
      <c r="AC10" s="251">
        <f t="shared" si="4"/>
        <v>31</v>
      </c>
      <c r="AD10" s="251" t="str">
        <f t="shared" si="4"/>
        <v/>
      </c>
      <c r="AE10" s="251" t="str">
        <f t="shared" si="4"/>
        <v/>
      </c>
      <c r="AF10" s="252" t="str">
        <f t="shared" si="4"/>
        <v/>
      </c>
      <c r="AG10" s="258"/>
      <c r="AH10" s="259"/>
      <c r="AI10" s="260"/>
      <c r="AJ10" s="267"/>
      <c r="AK10" s="260"/>
      <c r="AL10" s="260"/>
      <c r="AM10" s="260"/>
      <c r="AN10" s="265"/>
      <c r="AO10" s="262"/>
      <c r="AP10" s="258"/>
      <c r="AQ10" s="258"/>
      <c r="AR10" s="258"/>
      <c r="AS10" s="258"/>
      <c r="AT10" s="258"/>
      <c r="AU10" s="263"/>
      <c r="AW10">
        <v>44578</v>
      </c>
      <c r="AX10">
        <v>44579</v>
      </c>
      <c r="AY10">
        <v>44580</v>
      </c>
      <c r="AZ10">
        <v>44581</v>
      </c>
      <c r="BA10">
        <v>44582</v>
      </c>
      <c r="BB10">
        <v>44583</v>
      </c>
      <c r="BC10">
        <v>44584</v>
      </c>
      <c r="BD10">
        <v>1</v>
      </c>
      <c r="BE10" t="str">
        <v>Jan!</v>
      </c>
      <c r="BF10">
        <v>121</v>
      </c>
      <c r="BG10">
        <v>4</v>
      </c>
      <c r="BI10">
        <v>44613</v>
      </c>
      <c r="BJ10">
        <v>44614</v>
      </c>
      <c r="BK10">
        <v>44615</v>
      </c>
      <c r="BL10">
        <v>44616</v>
      </c>
      <c r="BM10">
        <v>44617</v>
      </c>
      <c r="BN10">
        <v>44618</v>
      </c>
      <c r="BO10">
        <v>44619</v>
      </c>
      <c r="BP10">
        <v>2</v>
      </c>
      <c r="BQ10" t="str">
        <v>Feb!</v>
      </c>
      <c r="BR10">
        <v>121</v>
      </c>
      <c r="BS10">
        <v>9</v>
      </c>
      <c r="BU10">
        <v>44641</v>
      </c>
      <c r="BV10">
        <v>44642</v>
      </c>
      <c r="BW10">
        <v>44643</v>
      </c>
      <c r="BX10">
        <v>44644</v>
      </c>
      <c r="BY10">
        <v>44645</v>
      </c>
      <c r="BZ10">
        <v>44646</v>
      </c>
      <c r="CA10">
        <v>44647</v>
      </c>
      <c r="CB10">
        <v>3</v>
      </c>
      <c r="CC10" t="str">
        <v>Mar!</v>
      </c>
      <c r="CD10">
        <v>121</v>
      </c>
      <c r="CE10">
        <v>13</v>
      </c>
    </row>
    <row r="11" spans="1:97" ht="17.100000000000001" customHeight="1">
      <c r="A11" s="250"/>
      <c r="B11" s="251">
        <f t="shared" si="2"/>
        <v>31</v>
      </c>
      <c r="C11" s="251" t="str">
        <f t="shared" si="2"/>
        <v/>
      </c>
      <c r="D11" s="251" t="str">
        <f t="shared" si="2"/>
        <v/>
      </c>
      <c r="E11" s="251" t="str">
        <f t="shared" si="2"/>
        <v/>
      </c>
      <c r="F11" s="251" t="str">
        <f t="shared" si="2"/>
        <v/>
      </c>
      <c r="G11" s="251" t="str">
        <f t="shared" si="2"/>
        <v/>
      </c>
      <c r="H11" s="252" t="str">
        <f t="shared" si="2"/>
        <v/>
      </c>
      <c r="I11" s="251"/>
      <c r="J11" s="251"/>
      <c r="K11" s="251"/>
      <c r="L11" s="251"/>
      <c r="M11" s="253"/>
      <c r="N11" s="251" t="str">
        <f t="shared" si="3"/>
        <v/>
      </c>
      <c r="O11" s="251" t="str">
        <f t="shared" si="3"/>
        <v/>
      </c>
      <c r="P11" s="251" t="str">
        <f t="shared" si="3"/>
        <v/>
      </c>
      <c r="Q11" s="251" t="str">
        <f t="shared" si="3"/>
        <v/>
      </c>
      <c r="R11" s="251" t="str">
        <f t="shared" si="3"/>
        <v/>
      </c>
      <c r="S11" s="251" t="str">
        <f t="shared" si="3"/>
        <v/>
      </c>
      <c r="T11" s="252" t="str">
        <f t="shared" si="3"/>
        <v/>
      </c>
      <c r="U11" s="251"/>
      <c r="V11" s="251"/>
      <c r="W11" s="251"/>
      <c r="X11" s="251"/>
      <c r="Y11" s="253"/>
      <c r="Z11" s="251" t="str">
        <f t="shared" si="4"/>
        <v/>
      </c>
      <c r="AA11" s="251" t="str">
        <f t="shared" si="4"/>
        <v/>
      </c>
      <c r="AB11" s="251" t="str">
        <f t="shared" si="4"/>
        <v/>
      </c>
      <c r="AC11" s="251" t="str">
        <f t="shared" si="4"/>
        <v/>
      </c>
      <c r="AD11" s="251" t="str">
        <f t="shared" si="4"/>
        <v/>
      </c>
      <c r="AE11" s="251" t="str">
        <f t="shared" si="4"/>
        <v/>
      </c>
      <c r="AF11" s="252" t="str">
        <f t="shared" si="4"/>
        <v/>
      </c>
      <c r="AG11" s="258"/>
      <c r="AH11" s="259"/>
      <c r="AI11" s="260"/>
      <c r="AJ11" s="264" t="s">
        <v>782</v>
      </c>
      <c r="AK11" s="107" t="s">
        <v>779</v>
      </c>
      <c r="AL11" s="260"/>
      <c r="AM11" s="268"/>
      <c r="AN11" s="260"/>
      <c r="AO11" s="262"/>
      <c r="AP11" s="258"/>
      <c r="AQ11" s="258"/>
      <c r="AR11" s="258"/>
      <c r="AS11" s="258"/>
      <c r="AT11" s="258"/>
      <c r="AU11" s="263"/>
      <c r="AW11">
        <v>44585</v>
      </c>
      <c r="AX11">
        <v>44586</v>
      </c>
      <c r="AY11">
        <v>44587</v>
      </c>
      <c r="AZ11">
        <v>44588</v>
      </c>
      <c r="BA11">
        <v>44589</v>
      </c>
      <c r="BB11">
        <v>44590</v>
      </c>
      <c r="BC11">
        <v>44591</v>
      </c>
      <c r="BD11">
        <v>1</v>
      </c>
      <c r="BE11" t="str">
        <v>Jan!</v>
      </c>
      <c r="BF11">
        <v>158</v>
      </c>
      <c r="BG11">
        <v>5</v>
      </c>
      <c r="BI11">
        <v>44620</v>
      </c>
      <c r="BJ11">
        <v>44621</v>
      </c>
      <c r="BK11">
        <v>44622</v>
      </c>
      <c r="BL11">
        <v>44623</v>
      </c>
      <c r="BM11">
        <v>44624</v>
      </c>
      <c r="BN11">
        <v>44625</v>
      </c>
      <c r="BO11">
        <v>44626</v>
      </c>
      <c r="BP11">
        <v>3</v>
      </c>
      <c r="BQ11" t="str">
        <v>Mar!</v>
      </c>
      <c r="BR11">
        <v>10</v>
      </c>
      <c r="BS11">
        <v>10</v>
      </c>
      <c r="BU11">
        <v>44648</v>
      </c>
      <c r="BV11">
        <v>44649</v>
      </c>
      <c r="BW11">
        <v>44650</v>
      </c>
      <c r="BX11">
        <v>44651</v>
      </c>
      <c r="BY11">
        <v>44652</v>
      </c>
      <c r="BZ11">
        <v>44653</v>
      </c>
      <c r="CA11">
        <v>44654</v>
      </c>
      <c r="CB11">
        <v>3</v>
      </c>
      <c r="CC11" t="str">
        <v>Mar!</v>
      </c>
      <c r="CD11">
        <v>158</v>
      </c>
      <c r="CE11">
        <v>14</v>
      </c>
      <c r="CH11" t="s">
        <v>62</v>
      </c>
      <c r="CI11" t="s">
        <v>69</v>
      </c>
      <c r="CJ11" t="s">
        <v>71</v>
      </c>
      <c r="CK11" t="s">
        <v>76</v>
      </c>
      <c r="CL11" t="s">
        <v>79</v>
      </c>
      <c r="CM11" t="s">
        <v>83</v>
      </c>
      <c r="CN11" t="s">
        <v>85</v>
      </c>
      <c r="CO11" t="s">
        <v>93</v>
      </c>
      <c r="CP11" t="s">
        <v>95</v>
      </c>
      <c r="CQ11" t="s">
        <v>101</v>
      </c>
      <c r="CR11" t="s">
        <v>105</v>
      </c>
      <c r="CS11" t="s">
        <v>111</v>
      </c>
    </row>
    <row r="12" spans="1:97" ht="19.899999999999999" customHeight="1">
      <c r="A12" s="269"/>
      <c r="B12" s="270"/>
      <c r="C12" s="270"/>
      <c r="D12" s="270"/>
      <c r="E12" s="270"/>
      <c r="F12" s="270"/>
      <c r="G12" s="270"/>
      <c r="H12" s="271"/>
      <c r="I12" s="272"/>
      <c r="J12" s="272"/>
      <c r="K12" s="272"/>
      <c r="L12" s="272"/>
      <c r="M12" s="272"/>
      <c r="N12" s="272"/>
      <c r="O12" s="272"/>
      <c r="P12" s="272"/>
      <c r="Q12" s="272"/>
      <c r="R12" s="272"/>
      <c r="S12" s="272"/>
      <c r="T12" s="271"/>
      <c r="U12" s="272"/>
      <c r="V12" s="272"/>
      <c r="W12" s="272"/>
      <c r="X12" s="272"/>
      <c r="Y12" s="272"/>
      <c r="Z12" s="272"/>
      <c r="AA12" s="272"/>
      <c r="AB12" s="272"/>
      <c r="AC12" s="272"/>
      <c r="AD12" s="272"/>
      <c r="AE12" s="272"/>
      <c r="AF12" s="271"/>
      <c r="AG12" s="258"/>
      <c r="AH12" s="259"/>
      <c r="AI12" s="260"/>
      <c r="AJ12" s="273"/>
      <c r="AK12" s="260"/>
      <c r="AL12" s="260"/>
      <c r="AM12" s="260"/>
      <c r="AN12" s="260"/>
      <c r="AO12" s="274"/>
      <c r="AP12" s="258"/>
      <c r="AQ12" s="258"/>
      <c r="AR12" s="258"/>
      <c r="AS12" s="258"/>
      <c r="AT12" s="258"/>
      <c r="AU12" s="263"/>
      <c r="AW12">
        <v>44592</v>
      </c>
      <c r="AX12">
        <v>44593</v>
      </c>
      <c r="AY12">
        <v>44594</v>
      </c>
      <c r="AZ12">
        <v>44595</v>
      </c>
      <c r="BA12">
        <v>44596</v>
      </c>
      <c r="BB12">
        <v>44597</v>
      </c>
      <c r="BC12">
        <v>44598</v>
      </c>
      <c r="BD12">
        <v>2</v>
      </c>
      <c r="BE12" t="str">
        <v>Feb!</v>
      </c>
      <c r="BF12">
        <v>10</v>
      </c>
      <c r="BG12">
        <v>6</v>
      </c>
      <c r="BI12">
        <v>44627</v>
      </c>
      <c r="BJ12">
        <v>44628</v>
      </c>
      <c r="BK12">
        <v>44629</v>
      </c>
      <c r="BL12">
        <v>44630</v>
      </c>
      <c r="BM12">
        <v>44631</v>
      </c>
      <c r="BN12">
        <v>44632</v>
      </c>
      <c r="BO12">
        <v>44633</v>
      </c>
      <c r="BP12">
        <v>3</v>
      </c>
      <c r="BQ12" t="str">
        <v>Mar!</v>
      </c>
      <c r="BR12">
        <v>47</v>
      </c>
      <c r="BS12">
        <v>11</v>
      </c>
      <c r="BU12">
        <v>44655</v>
      </c>
      <c r="BV12">
        <v>44656</v>
      </c>
      <c r="BW12">
        <v>44657</v>
      </c>
      <c r="BX12">
        <v>44658</v>
      </c>
      <c r="BY12">
        <v>44659</v>
      </c>
      <c r="BZ12">
        <v>44660</v>
      </c>
      <c r="CA12">
        <v>44661</v>
      </c>
      <c r="CB12">
        <v>4</v>
      </c>
      <c r="CC12" t="str">
        <v>Apr!</v>
      </c>
      <c r="CD12">
        <v>10</v>
      </c>
      <c r="CE12">
        <v>15</v>
      </c>
      <c r="CH12">
        <f t="array" aca="1" ref="CH12:CH21" ca="1">Jan!$AS$38:$AS$47</f>
        <v>44557</v>
      </c>
      <c r="CI12">
        <f t="array" aca="1" ref="CI12:CI21" ca="1">Feb!$AS$38:$AS$47</f>
        <v>44592</v>
      </c>
      <c r="CJ12">
        <f t="array" aca="1" ref="CJ12:CJ21" ca="1">Mar!$AS$38:$AS$47</f>
        <v>44620</v>
      </c>
      <c r="CK12">
        <f t="array" aca="1" ref="CK12:CK21" ca="1">Apr!$AS$38:$AS$47</f>
        <v>44655</v>
      </c>
      <c r="CL12">
        <f t="array" aca="1" ref="CL12:CL21" ca="1">May!$AS$38:$AS$47</f>
        <v>44683</v>
      </c>
      <c r="CM12">
        <f t="array" aca="1" ref="CM12:CM21" ca="1">Jun!$AS$38:$AS$47</f>
        <v>44711</v>
      </c>
      <c r="CN12">
        <f t="array" aca="1" ref="CN12:CN21" ca="1">Jul!$AS$38:$AS$47</f>
        <v>44746</v>
      </c>
      <c r="CO12">
        <f t="array" aca="1" ref="CO12:CO21" ca="1">Aug!$AS$38:$AS$47</f>
        <v>44774</v>
      </c>
      <c r="CP12">
        <f t="array" aca="1" ref="CP12:CP21" ca="1">Sep!$AS$38:$AS$47</f>
        <v>44802</v>
      </c>
      <c r="CQ12">
        <f t="array" aca="1" ref="CQ12:CQ21" ca="1">Oct!$AS$38:$AS$47</f>
        <v>44837</v>
      </c>
      <c r="CR12">
        <f t="array" aca="1" ref="CR12:CR21" ca="1">Nov!$AS$38:$AS$47</f>
        <v>44865</v>
      </c>
      <c r="CS12">
        <f t="array" aca="1" ref="CS12:CS21" ca="1">Dec!$AS$38:$AS$47</f>
        <v>44893</v>
      </c>
    </row>
    <row r="13" spans="1:97" ht="17.649999999999999" customHeight="1">
      <c r="A13" s="244"/>
      <c r="B13" s="1513">
        <f>HYPERLINK(AY14, AW14)</f>
        <v>44652</v>
      </c>
      <c r="C13" s="1513"/>
      <c r="D13" s="1513"/>
      <c r="E13" s="1513"/>
      <c r="F13" s="245"/>
      <c r="G13" s="245"/>
      <c r="H13" s="275"/>
      <c r="I13" s="245"/>
      <c r="J13" s="245"/>
      <c r="K13" s="245"/>
      <c r="L13" s="245"/>
      <c r="M13" s="245"/>
      <c r="N13" s="1513">
        <f>HYPERLINK(BK14, BI14)</f>
        <v>44682</v>
      </c>
      <c r="O13" s="1513"/>
      <c r="P13" s="1513"/>
      <c r="Q13" s="1513"/>
      <c r="R13" s="245"/>
      <c r="S13" s="245"/>
      <c r="T13" s="275"/>
      <c r="U13" s="245"/>
      <c r="V13" s="245"/>
      <c r="W13" s="245"/>
      <c r="X13" s="245"/>
      <c r="Y13" s="245"/>
      <c r="Z13" s="1513">
        <f>HYPERLINK(BW14, BU14)</f>
        <v>44713</v>
      </c>
      <c r="AA13" s="1513"/>
      <c r="AB13" s="1513"/>
      <c r="AC13" s="1513"/>
      <c r="AD13" s="245"/>
      <c r="AE13" s="245"/>
      <c r="AF13" s="275"/>
      <c r="AG13" s="271"/>
      <c r="AH13" s="259"/>
      <c r="AI13" s="260"/>
      <c r="AJ13" s="264" t="s">
        <v>783</v>
      </c>
      <c r="AK13" s="107" t="s">
        <v>779</v>
      </c>
      <c r="AL13" s="260"/>
      <c r="AM13" s="276"/>
      <c r="AN13" s="260"/>
      <c r="AO13" s="277"/>
      <c r="AP13" s="271"/>
      <c r="AQ13" s="271"/>
      <c r="AR13" s="271"/>
      <c r="AS13" s="271"/>
      <c r="AT13" s="271"/>
      <c r="AU13" s="278"/>
      <c r="CH13">
        <f ca="1"/>
        <v>36526</v>
      </c>
      <c r="CI13">
        <f ca="1"/>
        <v>36526</v>
      </c>
      <c r="CJ13">
        <f ca="1"/>
        <v>36526</v>
      </c>
      <c r="CK13">
        <f ca="1"/>
        <v>36526</v>
      </c>
      <c r="CL13">
        <f ca="1"/>
        <v>36526</v>
      </c>
      <c r="CM13">
        <f ca="1"/>
        <v>36526</v>
      </c>
      <c r="CN13">
        <f ca="1"/>
        <v>36526</v>
      </c>
      <c r="CO13">
        <f ca="1"/>
        <v>36526</v>
      </c>
      <c r="CP13">
        <f ca="1"/>
        <v>36526</v>
      </c>
      <c r="CQ13">
        <f ca="1"/>
        <v>36526</v>
      </c>
      <c r="CR13">
        <f ca="1"/>
        <v>36526</v>
      </c>
      <c r="CS13">
        <f ca="1"/>
        <v>36526</v>
      </c>
    </row>
    <row r="14" spans="1:97" ht="17.649999999999999" customHeight="1">
      <c r="A14" s="1"/>
      <c r="B14" s="247" t="s">
        <v>765</v>
      </c>
      <c r="C14" s="247" t="s">
        <v>766</v>
      </c>
      <c r="D14" s="247" t="s">
        <v>767</v>
      </c>
      <c r="E14" s="247" t="s">
        <v>768</v>
      </c>
      <c r="F14" s="247" t="s">
        <v>769</v>
      </c>
      <c r="G14" s="247" t="s">
        <v>770</v>
      </c>
      <c r="H14" s="247" t="s">
        <v>771</v>
      </c>
      <c r="I14" s="247"/>
      <c r="J14" s="247"/>
      <c r="K14" s="247"/>
      <c r="L14" s="247"/>
      <c r="M14" s="247"/>
      <c r="N14" s="247" t="s">
        <v>765</v>
      </c>
      <c r="O14" s="247" t="s">
        <v>766</v>
      </c>
      <c r="P14" s="247" t="s">
        <v>767</v>
      </c>
      <c r="Q14" s="247" t="s">
        <v>768</v>
      </c>
      <c r="R14" s="247" t="s">
        <v>769</v>
      </c>
      <c r="S14" s="247" t="s">
        <v>770</v>
      </c>
      <c r="T14" s="247" t="s">
        <v>771</v>
      </c>
      <c r="U14" s="247"/>
      <c r="V14" s="247"/>
      <c r="W14" s="247"/>
      <c r="X14" s="247"/>
      <c r="Y14" s="247"/>
      <c r="Z14" s="247" t="s">
        <v>765</v>
      </c>
      <c r="AA14" s="247" t="s">
        <v>766</v>
      </c>
      <c r="AB14" s="247" t="s">
        <v>767</v>
      </c>
      <c r="AC14" s="247" t="s">
        <v>768</v>
      </c>
      <c r="AD14" s="247" t="s">
        <v>769</v>
      </c>
      <c r="AE14" s="247" t="s">
        <v>770</v>
      </c>
      <c r="AF14" s="247" t="s">
        <v>771</v>
      </c>
      <c r="AG14" s="279"/>
      <c r="AH14" s="259"/>
      <c r="AI14" s="260"/>
      <c r="AJ14" s="273"/>
      <c r="AK14" s="280"/>
      <c r="AL14" s="260"/>
      <c r="AM14" s="281"/>
      <c r="AN14" s="260"/>
      <c r="AO14" s="282"/>
      <c r="AP14" s="279"/>
      <c r="AQ14" s="279"/>
      <c r="AR14" s="279"/>
      <c r="AS14" s="279"/>
      <c r="AT14" s="279"/>
      <c r="AU14" s="2"/>
      <c r="AW14">
        <f>DATE(Se_TheYear, AZ14, 1)</f>
        <v>44652</v>
      </c>
      <c r="AY14" t="str">
        <f>"#" &amp; TEXT(AW14,"MMM")  &amp; Se_MonthlyTopCell</f>
        <v>#Apr!B8</v>
      </c>
      <c r="AZ14">
        <v>4</v>
      </c>
      <c r="BB14" t="s">
        <v>772</v>
      </c>
      <c r="BC14">
        <f>WEEKDAY(AW14, 3)</f>
        <v>4</v>
      </c>
      <c r="BI14">
        <f>DATE(Se_TheYear, BL14, 1)</f>
        <v>44682</v>
      </c>
      <c r="BK14" t="str">
        <f>"#" &amp; TEXT(BI14,"MMM")  &amp; Se_MonthlyTopCell</f>
        <v>#May!B8</v>
      </c>
      <c r="BL14">
        <v>5</v>
      </c>
      <c r="BN14" t="s">
        <v>772</v>
      </c>
      <c r="BO14">
        <f>WEEKDAY(BI14, 3)</f>
        <v>6</v>
      </c>
      <c r="BU14">
        <f>DATE(Se_TheYear, BX14, 1)</f>
        <v>44713</v>
      </c>
      <c r="BW14" t="str">
        <f>"#" &amp; TEXT(BU14,"MMM")  &amp; Se_MonthlyTopCell</f>
        <v>#Jun!B8</v>
      </c>
      <c r="BX14">
        <v>6</v>
      </c>
      <c r="BZ14" t="s">
        <v>772</v>
      </c>
      <c r="CA14">
        <f>WEEKDAY(BU14, 3)</f>
        <v>2</v>
      </c>
      <c r="CH14">
        <f ca="1"/>
        <v>44564</v>
      </c>
      <c r="CI14">
        <f ca="1"/>
        <v>44599</v>
      </c>
      <c r="CJ14">
        <f ca="1"/>
        <v>44627</v>
      </c>
      <c r="CK14">
        <f ca="1"/>
        <v>44662</v>
      </c>
      <c r="CL14">
        <f ca="1"/>
        <v>44690</v>
      </c>
      <c r="CM14">
        <f ca="1"/>
        <v>44718</v>
      </c>
      <c r="CN14">
        <f ca="1"/>
        <v>44753</v>
      </c>
      <c r="CO14">
        <f ca="1"/>
        <v>44781</v>
      </c>
      <c r="CP14">
        <f ca="1"/>
        <v>44809</v>
      </c>
      <c r="CQ14">
        <f ca="1"/>
        <v>44844</v>
      </c>
      <c r="CR14">
        <f ca="1"/>
        <v>44872</v>
      </c>
      <c r="CS14">
        <f ca="1"/>
        <v>44900</v>
      </c>
    </row>
    <row r="15" spans="1:97" ht="17.100000000000001" customHeight="1">
      <c r="A15" s="250"/>
      <c r="B15" s="251" t="str">
        <f t="shared" ref="B15:H20" si="5">IF(AW54 &gt; 0, IFERROR(HYPERLINK("#" &amp; $BE16 &amp; AW$4 &amp; $BF16, AW54), ""),"")</f>
        <v/>
      </c>
      <c r="C15" s="251" t="str">
        <f t="shared" si="5"/>
        <v/>
      </c>
      <c r="D15" s="251" t="str">
        <f t="shared" si="5"/>
        <v/>
      </c>
      <c r="E15" s="251" t="str">
        <f t="shared" si="5"/>
        <v/>
      </c>
      <c r="F15" s="251">
        <f t="shared" si="5"/>
        <v>1</v>
      </c>
      <c r="G15" s="251">
        <f t="shared" si="5"/>
        <v>2</v>
      </c>
      <c r="H15" s="252">
        <f t="shared" si="5"/>
        <v>3</v>
      </c>
      <c r="I15" s="251"/>
      <c r="J15" s="251"/>
      <c r="K15" s="251"/>
      <c r="L15" s="251"/>
      <c r="M15" s="253"/>
      <c r="N15" s="251" t="str">
        <f t="shared" ref="N15:T20" si="6">IF(BI54 &gt; 0, IFERROR(HYPERLINK("#" &amp; $BQ16 &amp; BI$4 &amp; $BR16, BI54), ""),"")</f>
        <v/>
      </c>
      <c r="O15" s="251" t="str">
        <f t="shared" si="6"/>
        <v/>
      </c>
      <c r="P15" s="251" t="str">
        <f t="shared" si="6"/>
        <v/>
      </c>
      <c r="Q15" s="251" t="str">
        <f t="shared" si="6"/>
        <v/>
      </c>
      <c r="R15" s="251" t="str">
        <f t="shared" si="6"/>
        <v/>
      </c>
      <c r="S15" s="251" t="str">
        <f t="shared" si="6"/>
        <v/>
      </c>
      <c r="T15" s="252">
        <f t="shared" si="6"/>
        <v>1</v>
      </c>
      <c r="U15" s="251"/>
      <c r="V15" s="251"/>
      <c r="W15" s="251"/>
      <c r="X15" s="251"/>
      <c r="Y15" s="253"/>
      <c r="Z15" s="251" t="str">
        <f t="shared" ref="Z15:AF20" si="7">IF(BU54 &gt; 0, IFERROR(HYPERLINK("#" &amp; $CC16 &amp; BU$4 &amp; $CD16, BU54), ""),"")</f>
        <v/>
      </c>
      <c r="AA15" s="251" t="str">
        <f t="shared" si="7"/>
        <v/>
      </c>
      <c r="AB15" s="251">
        <f t="shared" si="7"/>
        <v>1</v>
      </c>
      <c r="AC15" s="251">
        <f t="shared" si="7"/>
        <v>2</v>
      </c>
      <c r="AD15" s="251">
        <f t="shared" si="7"/>
        <v>3</v>
      </c>
      <c r="AE15" s="251">
        <f t="shared" si="7"/>
        <v>4</v>
      </c>
      <c r="AF15" s="252">
        <f t="shared" si="7"/>
        <v>5</v>
      </c>
      <c r="AG15" s="247"/>
      <c r="AH15" s="283"/>
      <c r="AI15" s="260"/>
      <c r="AJ15" s="264" t="s">
        <v>784</v>
      </c>
      <c r="AK15" s="107" t="s">
        <v>779</v>
      </c>
      <c r="AL15" s="284"/>
      <c r="AM15" s="285"/>
      <c r="AN15" s="260"/>
      <c r="AO15" s="282"/>
      <c r="AP15" s="247"/>
      <c r="AQ15" s="247"/>
      <c r="AR15" s="247"/>
      <c r="AS15" s="247"/>
      <c r="AT15" s="247"/>
      <c r="AU15" s="2"/>
      <c r="AW15" t="s">
        <v>765</v>
      </c>
      <c r="AX15" t="s">
        <v>766</v>
      </c>
      <c r="AY15" t="s">
        <v>767</v>
      </c>
      <c r="AZ15" t="s">
        <v>768</v>
      </c>
      <c r="BA15" t="s">
        <v>769</v>
      </c>
      <c r="BB15" t="s">
        <v>770</v>
      </c>
      <c r="BC15" t="s">
        <v>771</v>
      </c>
      <c r="BD15" t="s">
        <v>149</v>
      </c>
      <c r="BE15" t="s">
        <v>774</v>
      </c>
      <c r="BF15" t="s">
        <v>321</v>
      </c>
      <c r="BG15" t="s">
        <v>775</v>
      </c>
      <c r="BI15" t="s">
        <v>765</v>
      </c>
      <c r="BJ15" t="s">
        <v>766</v>
      </c>
      <c r="BK15" t="s">
        <v>767</v>
      </c>
      <c r="BL15" t="s">
        <v>768</v>
      </c>
      <c r="BM15" t="s">
        <v>769</v>
      </c>
      <c r="BN15" t="s">
        <v>770</v>
      </c>
      <c r="BO15" t="s">
        <v>771</v>
      </c>
      <c r="BP15" t="s">
        <v>149</v>
      </c>
      <c r="BQ15" t="s">
        <v>774</v>
      </c>
      <c r="BR15" t="s">
        <v>321</v>
      </c>
      <c r="BS15" t="s">
        <v>775</v>
      </c>
      <c r="BU15" t="s">
        <v>765</v>
      </c>
      <c r="BV15" t="s">
        <v>766</v>
      </c>
      <c r="BW15" t="s">
        <v>767</v>
      </c>
      <c r="BX15" t="s">
        <v>768</v>
      </c>
      <c r="BY15" t="s">
        <v>769</v>
      </c>
      <c r="BZ15" t="s">
        <v>770</v>
      </c>
      <c r="CA15" t="s">
        <v>771</v>
      </c>
      <c r="CB15" t="s">
        <v>149</v>
      </c>
      <c r="CC15" t="s">
        <v>774</v>
      </c>
      <c r="CD15" t="s">
        <v>321</v>
      </c>
      <c r="CE15" t="s">
        <v>775</v>
      </c>
      <c r="CH15">
        <f ca="1"/>
        <v>36526</v>
      </c>
      <c r="CI15">
        <f ca="1"/>
        <v>36526</v>
      </c>
      <c r="CJ15">
        <f ca="1"/>
        <v>36526</v>
      </c>
      <c r="CK15">
        <f ca="1"/>
        <v>36526</v>
      </c>
      <c r="CL15">
        <f ca="1"/>
        <v>36526</v>
      </c>
      <c r="CM15">
        <f ca="1"/>
        <v>36526</v>
      </c>
      <c r="CN15">
        <f ca="1"/>
        <v>36526</v>
      </c>
      <c r="CO15">
        <f ca="1"/>
        <v>36526</v>
      </c>
      <c r="CP15">
        <f ca="1"/>
        <v>36526</v>
      </c>
      <c r="CQ15">
        <f ca="1"/>
        <v>36526</v>
      </c>
      <c r="CR15">
        <f ca="1"/>
        <v>36526</v>
      </c>
      <c r="CS15">
        <f ca="1"/>
        <v>36526</v>
      </c>
    </row>
    <row r="16" spans="1:97" ht="17.100000000000001" customHeight="1">
      <c r="A16" s="250"/>
      <c r="B16" s="251">
        <f t="shared" si="5"/>
        <v>4</v>
      </c>
      <c r="C16" s="251">
        <f t="shared" si="5"/>
        <v>5</v>
      </c>
      <c r="D16" s="251">
        <f t="shared" si="5"/>
        <v>6</v>
      </c>
      <c r="E16" s="251">
        <f t="shared" si="5"/>
        <v>7</v>
      </c>
      <c r="F16" s="251">
        <f t="shared" si="5"/>
        <v>8</v>
      </c>
      <c r="G16" s="251">
        <f t="shared" si="5"/>
        <v>9</v>
      </c>
      <c r="H16" s="252">
        <f t="shared" si="5"/>
        <v>10</v>
      </c>
      <c r="I16" s="251"/>
      <c r="J16" s="251"/>
      <c r="K16" s="251"/>
      <c r="L16" s="251"/>
      <c r="M16" s="253"/>
      <c r="N16" s="251">
        <f t="shared" si="6"/>
        <v>2</v>
      </c>
      <c r="O16" s="251">
        <f t="shared" si="6"/>
        <v>3</v>
      </c>
      <c r="P16" s="251">
        <f t="shared" si="6"/>
        <v>4</v>
      </c>
      <c r="Q16" s="251">
        <f t="shared" si="6"/>
        <v>5</v>
      </c>
      <c r="R16" s="251">
        <f t="shared" si="6"/>
        <v>6</v>
      </c>
      <c r="S16" s="251">
        <f t="shared" si="6"/>
        <v>7</v>
      </c>
      <c r="T16" s="252">
        <f t="shared" si="6"/>
        <v>8</v>
      </c>
      <c r="U16" s="251"/>
      <c r="V16" s="251"/>
      <c r="W16" s="251"/>
      <c r="X16" s="251"/>
      <c r="Y16" s="253"/>
      <c r="Z16" s="251">
        <f t="shared" si="7"/>
        <v>6</v>
      </c>
      <c r="AA16" s="251">
        <f t="shared" si="7"/>
        <v>7</v>
      </c>
      <c r="AB16" s="251">
        <f t="shared" si="7"/>
        <v>8</v>
      </c>
      <c r="AC16" s="251">
        <f t="shared" si="7"/>
        <v>9</v>
      </c>
      <c r="AD16" s="251">
        <f t="shared" si="7"/>
        <v>10</v>
      </c>
      <c r="AE16" s="251">
        <f t="shared" si="7"/>
        <v>11</v>
      </c>
      <c r="AF16" s="252">
        <f t="shared" si="7"/>
        <v>12</v>
      </c>
      <c r="AG16" s="258"/>
      <c r="AH16" s="286"/>
      <c r="AI16" s="260"/>
      <c r="AJ16" s="260"/>
      <c r="AK16" s="260"/>
      <c r="AL16" s="260"/>
      <c r="AM16" s="260"/>
      <c r="AN16" s="260"/>
      <c r="AO16" s="282"/>
      <c r="AP16" s="258"/>
      <c r="AQ16" s="258"/>
      <c r="AR16" s="258"/>
      <c r="AS16" s="258"/>
      <c r="AT16" s="258"/>
      <c r="AU16" s="278"/>
      <c r="AW16">
        <f t="array" ref="AW16:BC21">AW14 + Ca_DaysOfMonth - BC14</f>
        <v>44648</v>
      </c>
      <c r="AX16">
        <v>44649</v>
      </c>
      <c r="AY16">
        <v>44650</v>
      </c>
      <c r="AZ16">
        <v>44651</v>
      </c>
      <c r="BA16">
        <v>44652</v>
      </c>
      <c r="BB16">
        <v>44653</v>
      </c>
      <c r="BC16">
        <v>44654</v>
      </c>
      <c r="BD16">
        <f t="array" ref="BD16:BD21">MATCH(BC16:BC21, Se_FirstMondayDates, 1)</f>
        <v>3</v>
      </c>
      <c r="BE16" t="str">
        <f t="array" ref="BE16:BE21">INDEX(Se_MonthNames3, BD16:BD21, 0) &amp; Se_CellDelimiter</f>
        <v>Mar!</v>
      </c>
      <c r="BF16">
        <f t="array" ref="BF16:BF21">(ROUNDDOWN( ((BC16:BC21) - INDEX(Se_FirstMondayDates, BD16:BD21, 0)) / 7, 0) * Se_NoOfRowPerWeek) + $AW$2</f>
        <v>158</v>
      </c>
      <c r="BG16">
        <f t="array" ref="BG16:BG21">((AW16:AW21 - Se_FirstMondayOfYear) / 7 + 1)</f>
        <v>14</v>
      </c>
      <c r="BI16">
        <f t="array" ref="BI16:BO21">BI14 + Ca_DaysOfMonth - BO14</f>
        <v>44676</v>
      </c>
      <c r="BJ16">
        <v>44677</v>
      </c>
      <c r="BK16">
        <v>44678</v>
      </c>
      <c r="BL16">
        <v>44679</v>
      </c>
      <c r="BM16">
        <v>44680</v>
      </c>
      <c r="BN16">
        <v>44681</v>
      </c>
      <c r="BO16">
        <v>44682</v>
      </c>
      <c r="BP16">
        <f t="array" ref="BP16:BP21">MATCH(BO16:BO21, Se_FirstMondayDates, 1)</f>
        <v>4</v>
      </c>
      <c r="BQ16" t="str">
        <f t="array" ref="BQ16:BQ21">INDEX(Se_MonthNames3, BP16:BP21, 0) &amp; Se_CellDelimiter</f>
        <v>Apr!</v>
      </c>
      <c r="BR16">
        <f t="array" ref="BR16:BR21">(ROUNDDOWN( ((BO16:BO21) - INDEX(Se_FirstMondayDates, BP16:BP21, 0)) / 7, 0) * Se_NoOfRowPerWeek) + $AW$2</f>
        <v>121</v>
      </c>
      <c r="BS16">
        <f t="array" ref="BS16:BS21">((BI16:BI21 - Se_FirstMondayOfYear) / 7 + 1)</f>
        <v>18</v>
      </c>
      <c r="BU16">
        <f t="array" ref="BU16:CA21">BU14 + Ca_DaysOfMonth - CA14</f>
        <v>44711</v>
      </c>
      <c r="BV16">
        <v>44712</v>
      </c>
      <c r="BW16">
        <v>44713</v>
      </c>
      <c r="BX16">
        <v>44714</v>
      </c>
      <c r="BY16">
        <v>44715</v>
      </c>
      <c r="BZ16">
        <v>44716</v>
      </c>
      <c r="CA16">
        <v>44717</v>
      </c>
      <c r="CB16">
        <f t="array" ref="CB16:CB21">MATCH(CA16:CA21, Se_FirstMondayDates, 1)</f>
        <v>6</v>
      </c>
      <c r="CC16" t="str">
        <f t="array" ref="CC16:CC21">INDEX(Se_MonthNames3, CB16:CB21, 0) &amp; Se_CellDelimiter</f>
        <v>Jun!</v>
      </c>
      <c r="CD16">
        <f t="array" ref="CD16:CD21">(ROUNDDOWN( ((CA16:CA21) - INDEX(Se_FirstMondayDates, CB16:CB21, 0)) / 7, 0) * Se_NoOfRowPerWeek) + $AW$2</f>
        <v>10</v>
      </c>
      <c r="CE16">
        <f t="array" ref="CE16:CE21">((BU16:BU21 - Se_FirstMondayOfYear) / 7 + 1)</f>
        <v>23</v>
      </c>
      <c r="CH16">
        <f ca="1"/>
        <v>44571</v>
      </c>
      <c r="CI16">
        <f ca="1"/>
        <v>44606</v>
      </c>
      <c r="CJ16">
        <f ca="1"/>
        <v>44634</v>
      </c>
      <c r="CK16">
        <f ca="1"/>
        <v>44669</v>
      </c>
      <c r="CL16">
        <f ca="1"/>
        <v>44697</v>
      </c>
      <c r="CM16">
        <f ca="1"/>
        <v>44725</v>
      </c>
      <c r="CN16">
        <f ca="1"/>
        <v>44760</v>
      </c>
      <c r="CO16">
        <f ca="1"/>
        <v>44788</v>
      </c>
      <c r="CP16">
        <f ca="1"/>
        <v>44816</v>
      </c>
      <c r="CQ16">
        <f ca="1"/>
        <v>44851</v>
      </c>
      <c r="CR16">
        <f ca="1"/>
        <v>44879</v>
      </c>
      <c r="CS16">
        <f ca="1"/>
        <v>44907</v>
      </c>
    </row>
    <row r="17" spans="1:109" ht="17.100000000000001" customHeight="1">
      <c r="A17" s="250"/>
      <c r="B17" s="251">
        <f t="shared" si="5"/>
        <v>11</v>
      </c>
      <c r="C17" s="251">
        <f t="shared" si="5"/>
        <v>12</v>
      </c>
      <c r="D17" s="251">
        <f t="shared" si="5"/>
        <v>13</v>
      </c>
      <c r="E17" s="251">
        <f t="shared" si="5"/>
        <v>14</v>
      </c>
      <c r="F17" s="251">
        <f t="shared" si="5"/>
        <v>15</v>
      </c>
      <c r="G17" s="251">
        <f t="shared" si="5"/>
        <v>16</v>
      </c>
      <c r="H17" s="252">
        <f t="shared" si="5"/>
        <v>17</v>
      </c>
      <c r="I17" s="251"/>
      <c r="J17" s="251"/>
      <c r="K17" s="251"/>
      <c r="L17" s="251"/>
      <c r="M17" s="253"/>
      <c r="N17" s="251">
        <f t="shared" si="6"/>
        <v>9</v>
      </c>
      <c r="O17" s="251">
        <f t="shared" si="6"/>
        <v>10</v>
      </c>
      <c r="P17" s="251">
        <f t="shared" si="6"/>
        <v>11</v>
      </c>
      <c r="Q17" s="251">
        <f t="shared" si="6"/>
        <v>12</v>
      </c>
      <c r="R17" s="251">
        <f t="shared" si="6"/>
        <v>13</v>
      </c>
      <c r="S17" s="251">
        <f t="shared" si="6"/>
        <v>14</v>
      </c>
      <c r="T17" s="252">
        <f t="shared" si="6"/>
        <v>15</v>
      </c>
      <c r="U17" s="251"/>
      <c r="V17" s="251"/>
      <c r="W17" s="251"/>
      <c r="X17" s="251"/>
      <c r="Y17" s="253"/>
      <c r="Z17" s="251">
        <f t="shared" si="7"/>
        <v>13</v>
      </c>
      <c r="AA17" s="251">
        <f t="shared" si="7"/>
        <v>14</v>
      </c>
      <c r="AB17" s="251">
        <f t="shared" si="7"/>
        <v>15</v>
      </c>
      <c r="AC17" s="251">
        <f t="shared" si="7"/>
        <v>16</v>
      </c>
      <c r="AD17" s="251">
        <f t="shared" si="7"/>
        <v>17</v>
      </c>
      <c r="AE17" s="251">
        <f t="shared" si="7"/>
        <v>18</v>
      </c>
      <c r="AF17" s="252">
        <f t="shared" si="7"/>
        <v>19</v>
      </c>
      <c r="AG17" s="258"/>
      <c r="AH17" s="287"/>
      <c r="AI17" s="260"/>
      <c r="AJ17" s="264" t="s">
        <v>785</v>
      </c>
      <c r="AK17" s="107" t="s">
        <v>779</v>
      </c>
      <c r="AL17" s="260"/>
      <c r="AM17" s="288"/>
      <c r="AN17" s="284"/>
      <c r="AO17" s="274"/>
      <c r="AP17" s="258"/>
      <c r="AQ17" s="258"/>
      <c r="AR17" s="258"/>
      <c r="AS17" s="258"/>
      <c r="AT17" s="258"/>
      <c r="AU17" s="278"/>
      <c r="AW17">
        <v>44655</v>
      </c>
      <c r="AX17">
        <v>44656</v>
      </c>
      <c r="AY17">
        <v>44657</v>
      </c>
      <c r="AZ17">
        <v>44658</v>
      </c>
      <c r="BA17">
        <v>44659</v>
      </c>
      <c r="BB17">
        <v>44660</v>
      </c>
      <c r="BC17">
        <v>44661</v>
      </c>
      <c r="BD17">
        <v>4</v>
      </c>
      <c r="BE17" t="str">
        <v>Apr!</v>
      </c>
      <c r="BF17">
        <v>10</v>
      </c>
      <c r="BG17">
        <v>15</v>
      </c>
      <c r="BI17">
        <v>44683</v>
      </c>
      <c r="BJ17">
        <v>44684</v>
      </c>
      <c r="BK17">
        <v>44685</v>
      </c>
      <c r="BL17">
        <v>44686</v>
      </c>
      <c r="BM17">
        <v>44687</v>
      </c>
      <c r="BN17">
        <v>44688</v>
      </c>
      <c r="BO17">
        <v>44689</v>
      </c>
      <c r="BP17">
        <v>5</v>
      </c>
      <c r="BQ17" t="str">
        <v>May!</v>
      </c>
      <c r="BR17">
        <v>10</v>
      </c>
      <c r="BS17">
        <v>19</v>
      </c>
      <c r="BU17">
        <v>44718</v>
      </c>
      <c r="BV17">
        <v>44719</v>
      </c>
      <c r="BW17">
        <v>44720</v>
      </c>
      <c r="BX17">
        <v>44721</v>
      </c>
      <c r="BY17">
        <v>44722</v>
      </c>
      <c r="BZ17">
        <v>44723</v>
      </c>
      <c r="CA17">
        <v>44724</v>
      </c>
      <c r="CB17">
        <v>6</v>
      </c>
      <c r="CC17" t="str">
        <v>Jun!</v>
      </c>
      <c r="CD17">
        <v>47</v>
      </c>
      <c r="CE17">
        <v>24</v>
      </c>
      <c r="CH17">
        <f ca="1"/>
        <v>36526</v>
      </c>
      <c r="CI17">
        <f ca="1"/>
        <v>36526</v>
      </c>
      <c r="CJ17">
        <f ca="1"/>
        <v>36526</v>
      </c>
      <c r="CK17">
        <f ca="1"/>
        <v>36526</v>
      </c>
      <c r="CL17">
        <f ca="1"/>
        <v>36526</v>
      </c>
      <c r="CM17">
        <f ca="1"/>
        <v>36526</v>
      </c>
      <c r="CN17">
        <f ca="1"/>
        <v>36526</v>
      </c>
      <c r="CO17">
        <f ca="1"/>
        <v>36526</v>
      </c>
      <c r="CP17">
        <f ca="1"/>
        <v>36526</v>
      </c>
      <c r="CQ17">
        <f ca="1"/>
        <v>36526</v>
      </c>
      <c r="CR17">
        <f ca="1"/>
        <v>36526</v>
      </c>
      <c r="CS17">
        <f ca="1"/>
        <v>36526</v>
      </c>
      <c r="CU17" t="s">
        <v>786</v>
      </c>
    </row>
    <row r="18" spans="1:109" ht="17.100000000000001" customHeight="1">
      <c r="A18" s="250"/>
      <c r="B18" s="251">
        <f t="shared" si="5"/>
        <v>18</v>
      </c>
      <c r="C18" s="251">
        <f t="shared" si="5"/>
        <v>19</v>
      </c>
      <c r="D18" s="251">
        <f t="shared" si="5"/>
        <v>20</v>
      </c>
      <c r="E18" s="251">
        <f t="shared" si="5"/>
        <v>21</v>
      </c>
      <c r="F18" s="251">
        <f t="shared" si="5"/>
        <v>22</v>
      </c>
      <c r="G18" s="251">
        <f t="shared" si="5"/>
        <v>23</v>
      </c>
      <c r="H18" s="252">
        <f t="shared" si="5"/>
        <v>24</v>
      </c>
      <c r="I18" s="251"/>
      <c r="J18" s="251"/>
      <c r="K18" s="251"/>
      <c r="L18" s="251"/>
      <c r="M18" s="253"/>
      <c r="N18" s="251">
        <f t="shared" si="6"/>
        <v>16</v>
      </c>
      <c r="O18" s="251">
        <f t="shared" si="6"/>
        <v>17</v>
      </c>
      <c r="P18" s="251">
        <f t="shared" si="6"/>
        <v>18</v>
      </c>
      <c r="Q18" s="251">
        <f t="shared" si="6"/>
        <v>19</v>
      </c>
      <c r="R18" s="251">
        <f t="shared" si="6"/>
        <v>20</v>
      </c>
      <c r="S18" s="251">
        <f t="shared" si="6"/>
        <v>21</v>
      </c>
      <c r="T18" s="252">
        <f t="shared" si="6"/>
        <v>22</v>
      </c>
      <c r="U18" s="251"/>
      <c r="V18" s="251"/>
      <c r="W18" s="251"/>
      <c r="X18" s="251"/>
      <c r="Y18" s="253"/>
      <c r="Z18" s="251">
        <f t="shared" si="7"/>
        <v>20</v>
      </c>
      <c r="AA18" s="251">
        <f t="shared" si="7"/>
        <v>21</v>
      </c>
      <c r="AB18" s="251">
        <f t="shared" si="7"/>
        <v>22</v>
      </c>
      <c r="AC18" s="251">
        <f t="shared" si="7"/>
        <v>23</v>
      </c>
      <c r="AD18" s="251">
        <f t="shared" si="7"/>
        <v>24</v>
      </c>
      <c r="AE18" s="251">
        <f t="shared" si="7"/>
        <v>25</v>
      </c>
      <c r="AF18" s="252">
        <f t="shared" si="7"/>
        <v>26</v>
      </c>
      <c r="AG18" s="258"/>
      <c r="AH18" s="259"/>
      <c r="AI18" s="260"/>
      <c r="AJ18" s="260"/>
      <c r="AK18" s="260"/>
      <c r="AL18" s="260"/>
      <c r="AM18" s="260"/>
      <c r="AN18" s="260"/>
      <c r="AO18" s="277"/>
      <c r="AP18" s="258"/>
      <c r="AQ18" s="258"/>
      <c r="AR18" s="258"/>
      <c r="AS18" s="258"/>
      <c r="AT18" s="258"/>
      <c r="AU18" s="278"/>
      <c r="AW18">
        <v>44662</v>
      </c>
      <c r="AX18">
        <v>44663</v>
      </c>
      <c r="AY18">
        <v>44664</v>
      </c>
      <c r="AZ18">
        <v>44665</v>
      </c>
      <c r="BA18">
        <v>44666</v>
      </c>
      <c r="BB18">
        <v>44667</v>
      </c>
      <c r="BC18">
        <v>44668</v>
      </c>
      <c r="BD18">
        <v>4</v>
      </c>
      <c r="BE18" t="str">
        <v>Apr!</v>
      </c>
      <c r="BF18">
        <v>47</v>
      </c>
      <c r="BG18">
        <v>16</v>
      </c>
      <c r="BI18">
        <v>44690</v>
      </c>
      <c r="BJ18">
        <v>44691</v>
      </c>
      <c r="BK18">
        <v>44692</v>
      </c>
      <c r="BL18">
        <v>44693</v>
      </c>
      <c r="BM18">
        <v>44694</v>
      </c>
      <c r="BN18">
        <v>44695</v>
      </c>
      <c r="BO18">
        <v>44696</v>
      </c>
      <c r="BP18">
        <v>5</v>
      </c>
      <c r="BQ18" t="str">
        <v>May!</v>
      </c>
      <c r="BR18">
        <v>47</v>
      </c>
      <c r="BS18">
        <v>20</v>
      </c>
      <c r="BU18">
        <v>44725</v>
      </c>
      <c r="BV18">
        <v>44726</v>
      </c>
      <c r="BW18">
        <v>44727</v>
      </c>
      <c r="BX18">
        <v>44728</v>
      </c>
      <c r="BY18">
        <v>44729</v>
      </c>
      <c r="BZ18">
        <v>44730</v>
      </c>
      <c r="CA18">
        <v>44731</v>
      </c>
      <c r="CB18">
        <v>6</v>
      </c>
      <c r="CC18" t="str">
        <v>Jun!</v>
      </c>
      <c r="CD18">
        <v>84</v>
      </c>
      <c r="CE18">
        <v>25</v>
      </c>
      <c r="CH18">
        <f ca="1"/>
        <v>44578</v>
      </c>
      <c r="CI18">
        <f ca="1"/>
        <v>44613</v>
      </c>
      <c r="CJ18">
        <f ca="1"/>
        <v>44641</v>
      </c>
      <c r="CK18">
        <f ca="1"/>
        <v>44676</v>
      </c>
      <c r="CL18">
        <f ca="1"/>
        <v>44704</v>
      </c>
      <c r="CM18">
        <f ca="1"/>
        <v>44732</v>
      </c>
      <c r="CN18">
        <f ca="1"/>
        <v>44767</v>
      </c>
      <c r="CO18">
        <f ca="1"/>
        <v>44795</v>
      </c>
      <c r="CP18">
        <f ca="1"/>
        <v>44823</v>
      </c>
      <c r="CQ18">
        <f ca="1"/>
        <v>44858</v>
      </c>
      <c r="CR18">
        <f ca="1"/>
        <v>44886</v>
      </c>
      <c r="CS18">
        <f ca="1"/>
        <v>44914</v>
      </c>
    </row>
    <row r="19" spans="1:109" ht="17.100000000000001" customHeight="1">
      <c r="A19" s="250"/>
      <c r="B19" s="251">
        <f t="shared" si="5"/>
        <v>25</v>
      </c>
      <c r="C19" s="251">
        <f t="shared" si="5"/>
        <v>26</v>
      </c>
      <c r="D19" s="251">
        <f t="shared" si="5"/>
        <v>27</v>
      </c>
      <c r="E19" s="251">
        <f t="shared" si="5"/>
        <v>28</v>
      </c>
      <c r="F19" s="251">
        <f t="shared" si="5"/>
        <v>29</v>
      </c>
      <c r="G19" s="251">
        <f t="shared" si="5"/>
        <v>30</v>
      </c>
      <c r="H19" s="252" t="str">
        <f t="shared" si="5"/>
        <v/>
      </c>
      <c r="I19" s="251"/>
      <c r="J19" s="251"/>
      <c r="K19" s="251"/>
      <c r="L19" s="251"/>
      <c r="M19" s="253"/>
      <c r="N19" s="251">
        <f t="shared" si="6"/>
        <v>23</v>
      </c>
      <c r="O19" s="251">
        <f t="shared" si="6"/>
        <v>24</v>
      </c>
      <c r="P19" s="251">
        <f t="shared" si="6"/>
        <v>25</v>
      </c>
      <c r="Q19" s="251">
        <f t="shared" si="6"/>
        <v>26</v>
      </c>
      <c r="R19" s="251">
        <f t="shared" si="6"/>
        <v>27</v>
      </c>
      <c r="S19" s="251">
        <f t="shared" si="6"/>
        <v>28</v>
      </c>
      <c r="T19" s="252">
        <f t="shared" si="6"/>
        <v>29</v>
      </c>
      <c r="U19" s="251"/>
      <c r="V19" s="251"/>
      <c r="W19" s="251"/>
      <c r="X19" s="251"/>
      <c r="Y19" s="253"/>
      <c r="Z19" s="251">
        <f t="shared" si="7"/>
        <v>27</v>
      </c>
      <c r="AA19" s="251">
        <f t="shared" si="7"/>
        <v>28</v>
      </c>
      <c r="AB19" s="251">
        <f t="shared" si="7"/>
        <v>29</v>
      </c>
      <c r="AC19" s="251">
        <f t="shared" si="7"/>
        <v>30</v>
      </c>
      <c r="AD19" s="251" t="str">
        <f t="shared" si="7"/>
        <v/>
      </c>
      <c r="AE19" s="251" t="str">
        <f t="shared" si="7"/>
        <v/>
      </c>
      <c r="AF19" s="252" t="str">
        <f t="shared" si="7"/>
        <v/>
      </c>
      <c r="AG19" s="258"/>
      <c r="AH19" s="289"/>
      <c r="AI19" s="290"/>
      <c r="AJ19" s="290"/>
      <c r="AK19" s="290"/>
      <c r="AL19" s="290"/>
      <c r="AM19" s="290"/>
      <c r="AN19" s="290"/>
      <c r="AO19" s="291"/>
      <c r="AP19" s="258"/>
      <c r="AQ19" s="258"/>
      <c r="AR19" s="258"/>
      <c r="AS19" s="258"/>
      <c r="AT19" s="258"/>
      <c r="AU19" s="278"/>
      <c r="AW19">
        <v>44669</v>
      </c>
      <c r="AX19">
        <v>44670</v>
      </c>
      <c r="AY19">
        <v>44671</v>
      </c>
      <c r="AZ19">
        <v>44672</v>
      </c>
      <c r="BA19">
        <v>44673</v>
      </c>
      <c r="BB19">
        <v>44674</v>
      </c>
      <c r="BC19">
        <v>44675</v>
      </c>
      <c r="BD19">
        <v>4</v>
      </c>
      <c r="BE19" t="str">
        <v>Apr!</v>
      </c>
      <c r="BF19">
        <v>84</v>
      </c>
      <c r="BG19">
        <v>17</v>
      </c>
      <c r="BI19">
        <v>44697</v>
      </c>
      <c r="BJ19">
        <v>44698</v>
      </c>
      <c r="BK19">
        <v>44699</v>
      </c>
      <c r="BL19">
        <v>44700</v>
      </c>
      <c r="BM19">
        <v>44701</v>
      </c>
      <c r="BN19">
        <v>44702</v>
      </c>
      <c r="BO19">
        <v>44703</v>
      </c>
      <c r="BP19">
        <v>5</v>
      </c>
      <c r="BQ19" t="str">
        <v>May!</v>
      </c>
      <c r="BR19">
        <v>84</v>
      </c>
      <c r="BS19">
        <v>21</v>
      </c>
      <c r="BU19">
        <v>44732</v>
      </c>
      <c r="BV19">
        <v>44733</v>
      </c>
      <c r="BW19">
        <v>44734</v>
      </c>
      <c r="BX19">
        <v>44735</v>
      </c>
      <c r="BY19">
        <v>44736</v>
      </c>
      <c r="BZ19">
        <v>44737</v>
      </c>
      <c r="CA19">
        <v>44738</v>
      </c>
      <c r="CB19">
        <v>6</v>
      </c>
      <c r="CC19" t="str">
        <v>Jun!</v>
      </c>
      <c r="CD19">
        <v>121</v>
      </c>
      <c r="CE19">
        <v>26</v>
      </c>
      <c r="CH19">
        <f ca="1"/>
        <v>36526</v>
      </c>
      <c r="CI19">
        <f ca="1"/>
        <v>36526</v>
      </c>
      <c r="CJ19">
        <f ca="1"/>
        <v>36526</v>
      </c>
      <c r="CK19">
        <f ca="1"/>
        <v>36526</v>
      </c>
      <c r="CL19">
        <f ca="1"/>
        <v>36526</v>
      </c>
      <c r="CM19">
        <f ca="1"/>
        <v>36526</v>
      </c>
      <c r="CN19">
        <f ca="1"/>
        <v>36526</v>
      </c>
      <c r="CO19">
        <f ca="1"/>
        <v>36526</v>
      </c>
      <c r="CP19">
        <f ca="1"/>
        <v>36526</v>
      </c>
      <c r="CQ19">
        <f ca="1"/>
        <v>36526</v>
      </c>
      <c r="CR19">
        <f ca="1"/>
        <v>36526</v>
      </c>
      <c r="CS19">
        <f ca="1"/>
        <v>36526</v>
      </c>
    </row>
    <row r="20" spans="1:109" ht="17.100000000000001" customHeight="1">
      <c r="A20" s="250"/>
      <c r="B20" s="251" t="str">
        <f t="shared" si="5"/>
        <v/>
      </c>
      <c r="C20" s="251" t="str">
        <f t="shared" si="5"/>
        <v/>
      </c>
      <c r="D20" s="251" t="str">
        <f t="shared" si="5"/>
        <v/>
      </c>
      <c r="E20" s="251" t="str">
        <f t="shared" si="5"/>
        <v/>
      </c>
      <c r="F20" s="251" t="str">
        <f t="shared" si="5"/>
        <v/>
      </c>
      <c r="G20" s="251" t="str">
        <f t="shared" si="5"/>
        <v/>
      </c>
      <c r="H20" s="252" t="str">
        <f t="shared" si="5"/>
        <v/>
      </c>
      <c r="I20" s="251"/>
      <c r="J20" s="251"/>
      <c r="K20" s="251"/>
      <c r="L20" s="251"/>
      <c r="M20" s="253"/>
      <c r="N20" s="251">
        <f t="shared" si="6"/>
        <v>30</v>
      </c>
      <c r="O20" s="251">
        <f t="shared" si="6"/>
        <v>31</v>
      </c>
      <c r="P20" s="251" t="str">
        <f t="shared" si="6"/>
        <v/>
      </c>
      <c r="Q20" s="251" t="str">
        <f t="shared" si="6"/>
        <v/>
      </c>
      <c r="R20" s="251" t="str">
        <f t="shared" si="6"/>
        <v/>
      </c>
      <c r="S20" s="251" t="str">
        <f t="shared" si="6"/>
        <v/>
      </c>
      <c r="T20" s="252" t="str">
        <f t="shared" si="6"/>
        <v/>
      </c>
      <c r="U20" s="251"/>
      <c r="V20" s="251"/>
      <c r="W20" s="251"/>
      <c r="X20" s="251"/>
      <c r="Y20" s="253"/>
      <c r="Z20" s="251" t="str">
        <f t="shared" si="7"/>
        <v/>
      </c>
      <c r="AA20" s="251" t="str">
        <f t="shared" si="7"/>
        <v/>
      </c>
      <c r="AB20" s="251" t="str">
        <f t="shared" si="7"/>
        <v/>
      </c>
      <c r="AC20" s="251" t="str">
        <f t="shared" si="7"/>
        <v/>
      </c>
      <c r="AD20" s="251" t="str">
        <f t="shared" si="7"/>
        <v/>
      </c>
      <c r="AE20" s="251" t="str">
        <f t="shared" si="7"/>
        <v/>
      </c>
      <c r="AF20" s="252" t="str">
        <f t="shared" si="7"/>
        <v/>
      </c>
      <c r="AG20" s="258"/>
      <c r="AH20" s="258"/>
      <c r="AI20" s="258"/>
      <c r="AJ20" s="258"/>
      <c r="AK20" s="258"/>
      <c r="AL20" s="258"/>
      <c r="AM20" s="258"/>
      <c r="AN20" s="258"/>
      <c r="AO20" s="258"/>
      <c r="AP20" s="258"/>
      <c r="AQ20" s="258"/>
      <c r="AR20" s="258"/>
      <c r="AS20" s="258"/>
      <c r="AT20" s="258"/>
      <c r="AU20" s="278"/>
      <c r="AW20">
        <v>44676</v>
      </c>
      <c r="AX20">
        <v>44677</v>
      </c>
      <c r="AY20">
        <v>44678</v>
      </c>
      <c r="AZ20">
        <v>44679</v>
      </c>
      <c r="BA20">
        <v>44680</v>
      </c>
      <c r="BB20">
        <v>44681</v>
      </c>
      <c r="BC20">
        <v>44682</v>
      </c>
      <c r="BD20">
        <v>4</v>
      </c>
      <c r="BE20" t="str">
        <v>Apr!</v>
      </c>
      <c r="BF20">
        <v>121</v>
      </c>
      <c r="BG20">
        <v>18</v>
      </c>
      <c r="BI20">
        <v>44704</v>
      </c>
      <c r="BJ20">
        <v>44705</v>
      </c>
      <c r="BK20">
        <v>44706</v>
      </c>
      <c r="BL20">
        <v>44707</v>
      </c>
      <c r="BM20">
        <v>44708</v>
      </c>
      <c r="BN20">
        <v>44709</v>
      </c>
      <c r="BO20">
        <v>44710</v>
      </c>
      <c r="BP20">
        <v>5</v>
      </c>
      <c r="BQ20" t="str">
        <v>May!</v>
      </c>
      <c r="BR20">
        <v>121</v>
      </c>
      <c r="BS20">
        <v>22</v>
      </c>
      <c r="BU20">
        <v>44739</v>
      </c>
      <c r="BV20">
        <v>44740</v>
      </c>
      <c r="BW20">
        <v>44741</v>
      </c>
      <c r="BX20">
        <v>44742</v>
      </c>
      <c r="BY20">
        <v>44743</v>
      </c>
      <c r="BZ20">
        <v>44744</v>
      </c>
      <c r="CA20">
        <v>44745</v>
      </c>
      <c r="CB20">
        <v>6</v>
      </c>
      <c r="CC20" t="str">
        <v>Jun!</v>
      </c>
      <c r="CD20">
        <v>158</v>
      </c>
      <c r="CE20">
        <v>27</v>
      </c>
      <c r="CH20">
        <f ca="1"/>
        <v>44585</v>
      </c>
      <c r="CI20">
        <f ca="1"/>
        <v>36526</v>
      </c>
      <c r="CJ20">
        <f ca="1"/>
        <v>44648</v>
      </c>
      <c r="CK20">
        <f ca="1"/>
        <v>36526</v>
      </c>
      <c r="CL20">
        <f ca="1"/>
        <v>36526</v>
      </c>
      <c r="CM20">
        <f ca="1"/>
        <v>44739</v>
      </c>
      <c r="CN20">
        <f ca="1"/>
        <v>36526</v>
      </c>
      <c r="CO20">
        <f ca="1"/>
        <v>36526</v>
      </c>
      <c r="CP20">
        <f ca="1"/>
        <v>44830</v>
      </c>
      <c r="CQ20">
        <f ca="1"/>
        <v>36526</v>
      </c>
      <c r="CR20">
        <f ca="1"/>
        <v>36526</v>
      </c>
      <c r="CS20">
        <f ca="1"/>
        <v>44921</v>
      </c>
    </row>
    <row r="21" spans="1:109" ht="19.899999999999999" customHeight="1">
      <c r="A21" s="269"/>
      <c r="B21" s="270"/>
      <c r="C21" s="270"/>
      <c r="D21" s="270"/>
      <c r="E21" s="270"/>
      <c r="F21" s="270"/>
      <c r="G21" s="270"/>
      <c r="H21" s="292"/>
      <c r="I21" s="270"/>
      <c r="J21" s="270"/>
      <c r="K21" s="270"/>
      <c r="L21" s="270"/>
      <c r="M21" s="270"/>
      <c r="N21" s="270"/>
      <c r="O21" s="270"/>
      <c r="P21" s="270"/>
      <c r="Q21" s="270"/>
      <c r="R21" s="270"/>
      <c r="S21" s="270"/>
      <c r="T21" s="292"/>
      <c r="U21" s="270"/>
      <c r="V21" s="270"/>
      <c r="W21" s="270"/>
      <c r="X21" s="270"/>
      <c r="Y21" s="270"/>
      <c r="Z21" s="270"/>
      <c r="AA21" s="270"/>
      <c r="AB21" s="270"/>
      <c r="AC21" s="270"/>
      <c r="AD21" s="270"/>
      <c r="AE21" s="270"/>
      <c r="AF21" s="292"/>
      <c r="AG21" s="1514" t="str">
        <f ca="1">SUBSTITUTE(LecR_LectionaryLabel, "Readings", "Feast Days")</f>
        <v>Feast Days are from the Revised Common Lectionary</v>
      </c>
      <c r="AH21" s="1514"/>
      <c r="AI21" s="1514"/>
      <c r="AJ21" s="1514"/>
      <c r="AK21" s="1514"/>
      <c r="AL21" s="1514"/>
      <c r="AM21" s="1514"/>
      <c r="AN21" s="1514"/>
      <c r="AO21" s="1514"/>
      <c r="AP21" s="1514"/>
      <c r="AQ21" s="258"/>
      <c r="AR21" s="258"/>
      <c r="AS21" s="258"/>
      <c r="AT21" s="258"/>
      <c r="AU21" s="278"/>
      <c r="AW21">
        <v>44683</v>
      </c>
      <c r="AX21">
        <v>44684</v>
      </c>
      <c r="AY21">
        <v>44685</v>
      </c>
      <c r="AZ21">
        <v>44686</v>
      </c>
      <c r="BA21">
        <v>44687</v>
      </c>
      <c r="BB21">
        <v>44688</v>
      </c>
      <c r="BC21">
        <v>44689</v>
      </c>
      <c r="BD21">
        <v>5</v>
      </c>
      <c r="BE21" t="str">
        <v>May!</v>
      </c>
      <c r="BF21">
        <v>10</v>
      </c>
      <c r="BG21">
        <v>19</v>
      </c>
      <c r="BI21">
        <v>44711</v>
      </c>
      <c r="BJ21">
        <v>44712</v>
      </c>
      <c r="BK21">
        <v>44713</v>
      </c>
      <c r="BL21">
        <v>44714</v>
      </c>
      <c r="BM21">
        <v>44715</v>
      </c>
      <c r="BN21">
        <v>44716</v>
      </c>
      <c r="BO21">
        <v>44717</v>
      </c>
      <c r="BP21">
        <v>6</v>
      </c>
      <c r="BQ21" t="str">
        <v>Jun!</v>
      </c>
      <c r="BR21">
        <v>10</v>
      </c>
      <c r="BS21">
        <v>23</v>
      </c>
      <c r="BU21">
        <v>44746</v>
      </c>
      <c r="BV21">
        <v>44747</v>
      </c>
      <c r="BW21">
        <v>44748</v>
      </c>
      <c r="BX21">
        <v>44749</v>
      </c>
      <c r="BY21">
        <v>44750</v>
      </c>
      <c r="BZ21">
        <v>44751</v>
      </c>
      <c r="CA21">
        <v>44752</v>
      </c>
      <c r="CB21">
        <v>7</v>
      </c>
      <c r="CC21" t="str">
        <v>Jul!</v>
      </c>
      <c r="CD21">
        <v>10</v>
      </c>
      <c r="CE21">
        <v>28</v>
      </c>
      <c r="CH21">
        <f ca="1"/>
        <v>36526</v>
      </c>
      <c r="CI21">
        <f ca="1"/>
        <v>36526</v>
      </c>
      <c r="CJ21">
        <f ca="1"/>
        <v>36526</v>
      </c>
      <c r="CK21">
        <f ca="1"/>
        <v>36526</v>
      </c>
      <c r="CL21">
        <f ca="1"/>
        <v>36526</v>
      </c>
      <c r="CM21">
        <f ca="1"/>
        <v>36526</v>
      </c>
      <c r="CN21">
        <f ca="1"/>
        <v>36526</v>
      </c>
      <c r="CO21">
        <f ca="1"/>
        <v>36526</v>
      </c>
      <c r="CP21">
        <f ca="1"/>
        <v>36526</v>
      </c>
      <c r="CQ21">
        <f ca="1"/>
        <v>36526</v>
      </c>
      <c r="CR21">
        <f ca="1"/>
        <v>36526</v>
      </c>
      <c r="CS21">
        <f ca="1"/>
        <v>36526</v>
      </c>
    </row>
    <row r="22" spans="1:109" ht="17.649999999999999" customHeight="1">
      <c r="A22" s="244"/>
      <c r="B22" s="1513">
        <f>HYPERLINK(AY23, AW23)</f>
        <v>44743</v>
      </c>
      <c r="C22" s="1513"/>
      <c r="D22" s="1513"/>
      <c r="E22" s="1513"/>
      <c r="F22" s="245"/>
      <c r="G22" s="245"/>
      <c r="H22" s="275"/>
      <c r="I22" s="245"/>
      <c r="J22" s="245"/>
      <c r="K22" s="245"/>
      <c r="L22" s="245"/>
      <c r="M22" s="245"/>
      <c r="N22" s="1513">
        <f>HYPERLINK(BK23, BI23)</f>
        <v>44774</v>
      </c>
      <c r="O22" s="1513"/>
      <c r="P22" s="1513"/>
      <c r="Q22" s="1513"/>
      <c r="R22" s="245"/>
      <c r="S22" s="245"/>
      <c r="T22" s="275"/>
      <c r="U22" s="245"/>
      <c r="V22" s="245"/>
      <c r="W22" s="245"/>
      <c r="X22" s="245"/>
      <c r="Y22" s="245"/>
      <c r="Z22" s="1513">
        <f>HYPERLINK(BW23, BU23)</f>
        <v>44805</v>
      </c>
      <c r="AA22" s="1513"/>
      <c r="AB22" s="1513"/>
      <c r="AC22" s="1513"/>
      <c r="AD22" s="245"/>
      <c r="AE22" s="245"/>
      <c r="AF22" s="275"/>
      <c r="AG22" s="1514"/>
      <c r="AH22" s="1514"/>
      <c r="AI22" s="1514"/>
      <c r="AJ22" s="1514"/>
      <c r="AK22" s="1514"/>
      <c r="AL22" s="1514"/>
      <c r="AM22" s="1514"/>
      <c r="AN22" s="1514"/>
      <c r="AO22" s="1514"/>
      <c r="AP22" s="1514"/>
      <c r="AQ22" s="258"/>
      <c r="AR22" s="292"/>
      <c r="AS22" s="292"/>
      <c r="AT22" s="292"/>
      <c r="AU22" s="2"/>
      <c r="CH22" t="s">
        <v>787</v>
      </c>
    </row>
    <row r="23" spans="1:109" ht="17.649999999999999" customHeight="1">
      <c r="A23" s="1"/>
      <c r="B23" s="247" t="s">
        <v>765</v>
      </c>
      <c r="C23" s="247" t="s">
        <v>766</v>
      </c>
      <c r="D23" s="247" t="s">
        <v>767</v>
      </c>
      <c r="E23" s="247" t="s">
        <v>768</v>
      </c>
      <c r="F23" s="247" t="s">
        <v>769</v>
      </c>
      <c r="G23" s="247" t="s">
        <v>770</v>
      </c>
      <c r="H23" s="247" t="s">
        <v>771</v>
      </c>
      <c r="I23" s="247"/>
      <c r="J23" s="247"/>
      <c r="K23" s="247"/>
      <c r="L23" s="247"/>
      <c r="M23" s="247"/>
      <c r="N23" s="247" t="s">
        <v>765</v>
      </c>
      <c r="O23" s="247" t="s">
        <v>766</v>
      </c>
      <c r="P23" s="247" t="s">
        <v>767</v>
      </c>
      <c r="Q23" s="247" t="s">
        <v>768</v>
      </c>
      <c r="R23" s="247" t="s">
        <v>769</v>
      </c>
      <c r="S23" s="247" t="s">
        <v>770</v>
      </c>
      <c r="T23" s="247" t="s">
        <v>771</v>
      </c>
      <c r="U23" s="247"/>
      <c r="V23" s="247"/>
      <c r="W23" s="247"/>
      <c r="X23" s="247"/>
      <c r="Y23" s="247"/>
      <c r="Z23" s="247" t="s">
        <v>765</v>
      </c>
      <c r="AA23" s="247" t="s">
        <v>766</v>
      </c>
      <c r="AB23" s="247" t="s">
        <v>767</v>
      </c>
      <c r="AC23" s="247" t="s">
        <v>768</v>
      </c>
      <c r="AD23" s="247" t="s">
        <v>769</v>
      </c>
      <c r="AE23" s="247" t="s">
        <v>770</v>
      </c>
      <c r="AF23" s="247" t="s">
        <v>771</v>
      </c>
      <c r="AG23" s="279"/>
      <c r="AH23" s="279"/>
      <c r="AI23" s="279"/>
      <c r="AJ23" s="279"/>
      <c r="AK23" s="279"/>
      <c r="AL23" s="279"/>
      <c r="AM23" s="279"/>
      <c r="AN23" s="279"/>
      <c r="AO23" s="279"/>
      <c r="AP23" s="258"/>
      <c r="AQ23" s="258"/>
      <c r="AR23" s="279"/>
      <c r="AS23" s="279"/>
      <c r="AT23" s="279"/>
      <c r="AU23" s="2"/>
      <c r="AW23">
        <f>DATE(Se_TheYear, AZ23, 1)</f>
        <v>44743</v>
      </c>
      <c r="AY23" t="str">
        <f>"#" &amp; TEXT(AW23,"MMM")  &amp; Se_MonthlyTopCell</f>
        <v>#Jul!B8</v>
      </c>
      <c r="AZ23">
        <v>7</v>
      </c>
      <c r="BB23" t="s">
        <v>772</v>
      </c>
      <c r="BC23">
        <f>WEEKDAY(AW23, 3)</f>
        <v>4</v>
      </c>
      <c r="BI23">
        <f>DATE(Se_TheYear, BL23, 1)</f>
        <v>44774</v>
      </c>
      <c r="BK23" t="str">
        <f>"#" &amp; TEXT(BI23,"MMM")  &amp; Se_MonthlyTopCell</f>
        <v>#Aug!B8</v>
      </c>
      <c r="BL23">
        <v>8</v>
      </c>
      <c r="BN23" t="s">
        <v>772</v>
      </c>
      <c r="BO23">
        <f>WEEKDAY(BI23, 3)</f>
        <v>0</v>
      </c>
      <c r="BU23">
        <f>DATE(Se_TheYear, BX23, 1)</f>
        <v>44805</v>
      </c>
      <c r="BW23" t="str">
        <f>"#" &amp; TEXT(BU23,"MMM")  &amp; Se_MonthlyTopCell</f>
        <v>#Sep!B8</v>
      </c>
      <c r="BX23">
        <v>9</v>
      </c>
      <c r="BZ23" t="s">
        <v>772</v>
      </c>
      <c r="CA23">
        <f>WEEKDAY(BU23, 3)</f>
        <v>3</v>
      </c>
    </row>
    <row r="24" spans="1:109" ht="17.100000000000001" customHeight="1">
      <c r="A24" s="250"/>
      <c r="B24" s="251" t="str">
        <f t="shared" ref="B24:H29" si="8">IF(AW63 &gt; 0, IFERROR(HYPERLINK("#" &amp; $BE25 &amp; AW$4 &amp; $BF25, AW63), ""),"")</f>
        <v/>
      </c>
      <c r="C24" s="251" t="str">
        <f t="shared" si="8"/>
        <v/>
      </c>
      <c r="D24" s="251" t="str">
        <f t="shared" si="8"/>
        <v/>
      </c>
      <c r="E24" s="251" t="str">
        <f t="shared" si="8"/>
        <v/>
      </c>
      <c r="F24" s="251">
        <f t="shared" si="8"/>
        <v>1</v>
      </c>
      <c r="G24" s="251">
        <f t="shared" si="8"/>
        <v>2</v>
      </c>
      <c r="H24" s="252">
        <f t="shared" si="8"/>
        <v>3</v>
      </c>
      <c r="I24" s="251"/>
      <c r="J24" s="251"/>
      <c r="K24" s="251"/>
      <c r="L24" s="251"/>
      <c r="M24" s="253"/>
      <c r="N24" s="251">
        <f t="shared" ref="N24:T29" si="9">IF(BI63 &gt; 0, IFERROR(HYPERLINK("#" &amp; $BQ25 &amp; BI$4 &amp; $BR25, BI63), ""),"")</f>
        <v>1</v>
      </c>
      <c r="O24" s="251">
        <f t="shared" si="9"/>
        <v>2</v>
      </c>
      <c r="P24" s="251">
        <f t="shared" si="9"/>
        <v>3</v>
      </c>
      <c r="Q24" s="251">
        <f t="shared" si="9"/>
        <v>4</v>
      </c>
      <c r="R24" s="251">
        <f t="shared" si="9"/>
        <v>5</v>
      </c>
      <c r="S24" s="251">
        <f t="shared" si="9"/>
        <v>6</v>
      </c>
      <c r="T24" s="252">
        <f t="shared" si="9"/>
        <v>7</v>
      </c>
      <c r="U24" s="251"/>
      <c r="V24" s="251"/>
      <c r="W24" s="251"/>
      <c r="X24" s="251"/>
      <c r="Y24" s="253"/>
      <c r="Z24" s="251" t="str">
        <f t="shared" ref="Z24:AF29" si="10">IF(BU63 &gt; 0, IFERROR(HYPERLINK("#" &amp; $CC25 &amp; BU$4 &amp; $CD25, BU63), ""),"")</f>
        <v/>
      </c>
      <c r="AA24" s="251" t="str">
        <f t="shared" si="10"/>
        <v/>
      </c>
      <c r="AB24" s="251" t="str">
        <f t="shared" si="10"/>
        <v/>
      </c>
      <c r="AC24" s="251">
        <f t="shared" si="10"/>
        <v>1</v>
      </c>
      <c r="AD24" s="251">
        <f t="shared" si="10"/>
        <v>2</v>
      </c>
      <c r="AE24" s="251">
        <f t="shared" si="10"/>
        <v>3</v>
      </c>
      <c r="AF24" s="252">
        <f t="shared" si="10"/>
        <v>4</v>
      </c>
      <c r="AG24" s="247"/>
      <c r="AH24" s="293"/>
      <c r="AI24" s="294"/>
      <c r="AJ24" s="294"/>
      <c r="AK24" s="294"/>
      <c r="AL24" s="294"/>
      <c r="AM24" s="294"/>
      <c r="AN24" s="294"/>
      <c r="AO24" s="256"/>
      <c r="AP24" s="258"/>
      <c r="AQ24" s="258"/>
      <c r="AR24" s="247"/>
      <c r="AS24" s="247"/>
      <c r="AT24" s="247"/>
      <c r="AU24" s="2"/>
      <c r="AW24" t="s">
        <v>765</v>
      </c>
      <c r="AX24" t="s">
        <v>766</v>
      </c>
      <c r="AY24" t="s">
        <v>767</v>
      </c>
      <c r="AZ24" t="s">
        <v>768</v>
      </c>
      <c r="BA24" t="s">
        <v>769</v>
      </c>
      <c r="BB24" t="s">
        <v>770</v>
      </c>
      <c r="BC24" t="s">
        <v>771</v>
      </c>
      <c r="BD24" t="s">
        <v>149</v>
      </c>
      <c r="BE24" t="s">
        <v>774</v>
      </c>
      <c r="BF24" t="s">
        <v>321</v>
      </c>
      <c r="BG24" t="s">
        <v>775</v>
      </c>
      <c r="BI24" t="s">
        <v>765</v>
      </c>
      <c r="BJ24" t="s">
        <v>766</v>
      </c>
      <c r="BK24" t="s">
        <v>767</v>
      </c>
      <c r="BL24" t="s">
        <v>768</v>
      </c>
      <c r="BM24" t="s">
        <v>769</v>
      </c>
      <c r="BN24" t="s">
        <v>770</v>
      </c>
      <c r="BO24" t="s">
        <v>771</v>
      </c>
      <c r="BP24" t="s">
        <v>149</v>
      </c>
      <c r="BQ24" t="s">
        <v>774</v>
      </c>
      <c r="BR24" t="s">
        <v>321</v>
      </c>
      <c r="BS24" t="s">
        <v>775</v>
      </c>
      <c r="BU24" t="s">
        <v>765</v>
      </c>
      <c r="BV24" t="s">
        <v>766</v>
      </c>
      <c r="BW24" t="s">
        <v>767</v>
      </c>
      <c r="BX24" t="s">
        <v>768</v>
      </c>
      <c r="BY24" t="s">
        <v>769</v>
      </c>
      <c r="BZ24" t="s">
        <v>770</v>
      </c>
      <c r="CA24" t="s">
        <v>771</v>
      </c>
      <c r="CB24" t="s">
        <v>149</v>
      </c>
      <c r="CC24" t="s">
        <v>774</v>
      </c>
      <c r="CD24" t="s">
        <v>321</v>
      </c>
      <c r="CE24" t="s">
        <v>775</v>
      </c>
      <c r="CH24" t="s">
        <v>775</v>
      </c>
      <c r="CL24" t="s">
        <v>788</v>
      </c>
      <c r="CT24" t="s">
        <v>789</v>
      </c>
      <c r="DB24" s="295"/>
      <c r="DC24" s="295"/>
      <c r="DE24" s="295"/>
    </row>
    <row r="25" spans="1:109" ht="17.100000000000001" customHeight="1">
      <c r="A25" s="250"/>
      <c r="B25" s="251">
        <f t="shared" si="8"/>
        <v>4</v>
      </c>
      <c r="C25" s="251">
        <f t="shared" si="8"/>
        <v>5</v>
      </c>
      <c r="D25" s="251">
        <f t="shared" si="8"/>
        <v>6</v>
      </c>
      <c r="E25" s="251">
        <f t="shared" si="8"/>
        <v>7</v>
      </c>
      <c r="F25" s="251">
        <f t="shared" si="8"/>
        <v>8</v>
      </c>
      <c r="G25" s="251">
        <f t="shared" si="8"/>
        <v>9</v>
      </c>
      <c r="H25" s="252">
        <f t="shared" si="8"/>
        <v>10</v>
      </c>
      <c r="I25" s="251"/>
      <c r="J25" s="251"/>
      <c r="K25" s="251"/>
      <c r="L25" s="251"/>
      <c r="M25" s="253"/>
      <c r="N25" s="251">
        <f t="shared" si="9"/>
        <v>8</v>
      </c>
      <c r="O25" s="251">
        <f t="shared" si="9"/>
        <v>9</v>
      </c>
      <c r="P25" s="251">
        <f t="shared" si="9"/>
        <v>10</v>
      </c>
      <c r="Q25" s="251">
        <f t="shared" si="9"/>
        <v>11</v>
      </c>
      <c r="R25" s="251">
        <f t="shared" si="9"/>
        <v>12</v>
      </c>
      <c r="S25" s="251">
        <f t="shared" si="9"/>
        <v>13</v>
      </c>
      <c r="T25" s="252">
        <f t="shared" si="9"/>
        <v>14</v>
      </c>
      <c r="U25" s="251"/>
      <c r="V25" s="251"/>
      <c r="W25" s="251"/>
      <c r="X25" s="251"/>
      <c r="Y25" s="253"/>
      <c r="Z25" s="251">
        <f t="shared" si="10"/>
        <v>5</v>
      </c>
      <c r="AA25" s="251">
        <f t="shared" si="10"/>
        <v>6</v>
      </c>
      <c r="AB25" s="251">
        <f t="shared" si="10"/>
        <v>7</v>
      </c>
      <c r="AC25" s="251">
        <f t="shared" si="10"/>
        <v>8</v>
      </c>
      <c r="AD25" s="251">
        <f t="shared" si="10"/>
        <v>9</v>
      </c>
      <c r="AE25" s="251">
        <f t="shared" si="10"/>
        <v>10</v>
      </c>
      <c r="AF25" s="252">
        <f t="shared" si="10"/>
        <v>11</v>
      </c>
      <c r="AG25" s="247"/>
      <c r="AH25" s="296"/>
      <c r="AI25" s="1515" t="s">
        <v>790</v>
      </c>
      <c r="AJ25" s="1515"/>
      <c r="AK25" s="1515"/>
      <c r="AL25" s="1515"/>
      <c r="AM25" s="1515"/>
      <c r="AN25" s="1515"/>
      <c r="AO25" s="262"/>
      <c r="AP25" s="258"/>
      <c r="AQ25" s="258"/>
      <c r="AR25" s="258"/>
      <c r="AS25" s="258"/>
      <c r="AT25" s="258"/>
      <c r="AU25" s="278"/>
      <c r="AW25">
        <f t="array" ref="AW25:BC30">AW23 + Ca_DaysOfMonth - BC23</f>
        <v>44739</v>
      </c>
      <c r="AX25">
        <v>44740</v>
      </c>
      <c r="AY25">
        <v>44741</v>
      </c>
      <c r="AZ25">
        <v>44742</v>
      </c>
      <c r="BA25">
        <v>44743</v>
      </c>
      <c r="BB25">
        <v>44744</v>
      </c>
      <c r="BC25">
        <v>44745</v>
      </c>
      <c r="BD25">
        <f t="array" ref="BD25:BD30">MATCH(BC25:BC30, Se_FirstMondayDates, 1)</f>
        <v>6</v>
      </c>
      <c r="BE25" t="str">
        <f t="array" ref="BE25:BE30">INDEX(Se_MonthNames3, BD25:BD30, 0) &amp; Se_CellDelimiter</f>
        <v>Jun!</v>
      </c>
      <c r="BF25">
        <f t="array" ref="BF25:BF30">(ROUNDDOWN( ((BC25:BC30) - INDEX(Se_FirstMondayDates, BD25:BD30, 0)) / 7, 0) * Se_NoOfRowPerWeek) + $AW$2</f>
        <v>158</v>
      </c>
      <c r="BG25">
        <f t="array" ref="BG25:BG30">((AW25:AW30 - Se_FirstMondayOfYear) / 7 + 1)</f>
        <v>27</v>
      </c>
      <c r="BI25">
        <f t="array" ref="BI25:BO30">BI23 + Ca_DaysOfMonth - BO23</f>
        <v>44774</v>
      </c>
      <c r="BJ25">
        <v>44775</v>
      </c>
      <c r="BK25">
        <v>44776</v>
      </c>
      <c r="BL25">
        <v>44777</v>
      </c>
      <c r="BM25">
        <v>44778</v>
      </c>
      <c r="BN25">
        <v>44779</v>
      </c>
      <c r="BO25">
        <v>44780</v>
      </c>
      <c r="BP25">
        <f t="array" ref="BP25:BP30">MATCH(BO25:BO30, Se_FirstMondayDates, 1)</f>
        <v>8</v>
      </c>
      <c r="BQ25" t="str">
        <f t="array" ref="BQ25:BQ30">INDEX(Se_MonthNames3, BP25:BP30, 0) &amp; Se_CellDelimiter</f>
        <v>Aug!</v>
      </c>
      <c r="BR25">
        <f t="array" ref="BR25:BR30">(ROUNDDOWN( ((BO25:BO30) - INDEX(Se_FirstMondayDates, BP25:BP30, 0)) / 7, 0) * Se_NoOfRowPerWeek) + $AW$2</f>
        <v>10</v>
      </c>
      <c r="BS25">
        <f t="array" ref="BS25:BS30">((BI25:BI30 - Se_FirstMondayOfYear) / 7 + 1)</f>
        <v>32</v>
      </c>
      <c r="BU25">
        <f t="array" ref="BU25:CA30">BU23 + Ca_DaysOfMonth - CA23</f>
        <v>44802</v>
      </c>
      <c r="BV25">
        <v>44803</v>
      </c>
      <c r="BW25">
        <v>44804</v>
      </c>
      <c r="BX25">
        <v>44805</v>
      </c>
      <c r="BY25">
        <v>44806</v>
      </c>
      <c r="BZ25">
        <v>44807</v>
      </c>
      <c r="CA25">
        <v>44808</v>
      </c>
      <c r="CB25">
        <f t="array" ref="CB25:CB30">MATCH(CA25:CA30, Se_FirstMondayDates, 1)</f>
        <v>9</v>
      </c>
      <c r="CC25" t="str">
        <f t="array" ref="CC25:CC30">INDEX(Se_MonthNames3, CB25:CB30, 0) &amp; Se_CellDelimiter</f>
        <v>Sep!</v>
      </c>
      <c r="CD25">
        <f t="array" ref="CD25:CD30">(ROUNDDOWN( ((CA25:CA30) - INDEX(Se_FirstMondayDates, CB25:CB30, 0)) / 7, 0) * Se_NoOfRowPerWeek) + $AW$2</f>
        <v>10</v>
      </c>
      <c r="CE25">
        <f t="array" ref="CE25:CE30">((BU25:BU30 - Se_FirstMondayOfYear) / 7 + 1)</f>
        <v>36</v>
      </c>
      <c r="CH25">
        <v>1</v>
      </c>
      <c r="CI25">
        <f t="array" ref="CI25:CO25">Se_FirstMondayOfYear + COLUMN(A1:G1) - 1</f>
        <v>44557</v>
      </c>
      <c r="CJ25">
        <v>44558</v>
      </c>
      <c r="CK25">
        <v>44559</v>
      </c>
      <c r="CL25">
        <v>44560</v>
      </c>
      <c r="CM25">
        <v>44561</v>
      </c>
      <c r="CN25">
        <v>44562</v>
      </c>
      <c r="CO25">
        <v>44563</v>
      </c>
      <c r="CQ25">
        <f t="array" aca="1" ref="CQ25" ca="1">SUM((Ca_ListOfDaysOff = CI25) * 1)</f>
        <v>1</v>
      </c>
      <c r="CR25">
        <f t="array" aca="1" ref="CR25" ca="1">SUM((Ca_ListOfDaysOff = CJ25) * 1)</f>
        <v>0</v>
      </c>
      <c r="CS25">
        <f t="array" aca="1" ref="CS25" ca="1">SUM((Ca_ListOfDaysOff = CK25) * 1)</f>
        <v>0</v>
      </c>
      <c r="CT25">
        <f t="array" aca="1" ref="CT25" ca="1">SUM((Ca_ListOfDaysOff = CL25) * 1)</f>
        <v>0</v>
      </c>
      <c r="CU25">
        <f t="array" aca="1" ref="CU25" ca="1">SUM((Ca_ListOfDaysOff = CM25) * 1)</f>
        <v>0</v>
      </c>
      <c r="CV25">
        <f t="array" aca="1" ref="CV25" ca="1">SUM((Ca_ListOfDaysOff = CN25) * 1)</f>
        <v>0</v>
      </c>
      <c r="CW25">
        <f t="array" aca="1" ref="CW25" ca="1">SUM((Ca_ListOfDaysOff = CO25) * 1)</f>
        <v>0</v>
      </c>
      <c r="CZ25" s="297"/>
      <c r="DA25" s="297"/>
      <c r="DB25" s="295"/>
      <c r="DC25" s="295"/>
      <c r="DD25" s="297"/>
    </row>
    <row r="26" spans="1:109" ht="17.100000000000001" customHeight="1">
      <c r="A26" s="250"/>
      <c r="B26" s="251">
        <f t="shared" si="8"/>
        <v>11</v>
      </c>
      <c r="C26" s="251">
        <f t="shared" si="8"/>
        <v>12</v>
      </c>
      <c r="D26" s="251">
        <f t="shared" si="8"/>
        <v>13</v>
      </c>
      <c r="E26" s="251">
        <f t="shared" si="8"/>
        <v>14</v>
      </c>
      <c r="F26" s="251">
        <f t="shared" si="8"/>
        <v>15</v>
      </c>
      <c r="G26" s="251">
        <f t="shared" si="8"/>
        <v>16</v>
      </c>
      <c r="H26" s="252">
        <f t="shared" si="8"/>
        <v>17</v>
      </c>
      <c r="I26" s="251"/>
      <c r="J26" s="251"/>
      <c r="K26" s="251"/>
      <c r="L26" s="251"/>
      <c r="M26" s="253"/>
      <c r="N26" s="251">
        <f t="shared" si="9"/>
        <v>15</v>
      </c>
      <c r="O26" s="251">
        <f t="shared" si="9"/>
        <v>16</v>
      </c>
      <c r="P26" s="251">
        <f t="shared" si="9"/>
        <v>17</v>
      </c>
      <c r="Q26" s="251">
        <f t="shared" si="9"/>
        <v>18</v>
      </c>
      <c r="R26" s="251">
        <f t="shared" si="9"/>
        <v>19</v>
      </c>
      <c r="S26" s="251">
        <f t="shared" si="9"/>
        <v>20</v>
      </c>
      <c r="T26" s="252">
        <f t="shared" si="9"/>
        <v>21</v>
      </c>
      <c r="U26" s="251"/>
      <c r="V26" s="251"/>
      <c r="W26" s="251"/>
      <c r="X26" s="251"/>
      <c r="Y26" s="253"/>
      <c r="Z26" s="251">
        <f t="shared" si="10"/>
        <v>12</v>
      </c>
      <c r="AA26" s="251">
        <f t="shared" si="10"/>
        <v>13</v>
      </c>
      <c r="AB26" s="251">
        <f t="shared" si="10"/>
        <v>14</v>
      </c>
      <c r="AC26" s="251">
        <f t="shared" si="10"/>
        <v>15</v>
      </c>
      <c r="AD26" s="251">
        <f t="shared" si="10"/>
        <v>16</v>
      </c>
      <c r="AE26" s="251">
        <f t="shared" si="10"/>
        <v>17</v>
      </c>
      <c r="AF26" s="252">
        <f t="shared" si="10"/>
        <v>18</v>
      </c>
      <c r="AG26" s="247"/>
      <c r="AH26" s="296"/>
      <c r="AI26" s="1515"/>
      <c r="AJ26" s="1515"/>
      <c r="AK26" s="1515"/>
      <c r="AL26" s="1515"/>
      <c r="AM26" s="1515"/>
      <c r="AN26" s="1515"/>
      <c r="AO26" s="262"/>
      <c r="AP26" s="258"/>
      <c r="AQ26" s="258"/>
      <c r="AR26" s="258"/>
      <c r="AS26" s="258"/>
      <c r="AT26" s="258"/>
      <c r="AU26" s="278"/>
      <c r="AW26">
        <v>44746</v>
      </c>
      <c r="AX26">
        <v>44747</v>
      </c>
      <c r="AY26">
        <v>44748</v>
      </c>
      <c r="AZ26">
        <v>44749</v>
      </c>
      <c r="BA26">
        <v>44750</v>
      </c>
      <c r="BB26">
        <v>44751</v>
      </c>
      <c r="BC26">
        <v>44752</v>
      </c>
      <c r="BD26">
        <v>7</v>
      </c>
      <c r="BE26" t="str">
        <v>Jul!</v>
      </c>
      <c r="BF26">
        <v>10</v>
      </c>
      <c r="BG26">
        <v>28</v>
      </c>
      <c r="BI26">
        <v>44781</v>
      </c>
      <c r="BJ26">
        <v>44782</v>
      </c>
      <c r="BK26">
        <v>44783</v>
      </c>
      <c r="BL26">
        <v>44784</v>
      </c>
      <c r="BM26">
        <v>44785</v>
      </c>
      <c r="BN26">
        <v>44786</v>
      </c>
      <c r="BO26">
        <v>44787</v>
      </c>
      <c r="BP26">
        <v>8</v>
      </c>
      <c r="BQ26" t="str">
        <v>Aug!</v>
      </c>
      <c r="BR26">
        <v>47</v>
      </c>
      <c r="BS26">
        <v>33</v>
      </c>
      <c r="BU26">
        <v>44809</v>
      </c>
      <c r="BV26">
        <v>44810</v>
      </c>
      <c r="BW26">
        <v>44811</v>
      </c>
      <c r="BX26">
        <v>44812</v>
      </c>
      <c r="BY26">
        <v>44813</v>
      </c>
      <c r="BZ26">
        <v>44814</v>
      </c>
      <c r="CA26">
        <v>44815</v>
      </c>
      <c r="CB26">
        <v>9</v>
      </c>
      <c r="CC26" t="str">
        <v>Sep!</v>
      </c>
      <c r="CD26">
        <v>47</v>
      </c>
      <c r="CE26">
        <v>37</v>
      </c>
      <c r="CH26">
        <v>2</v>
      </c>
      <c r="CI26">
        <f t="array" ref="CI26:CI78">CI25 + (ROW($A1:$A53) * 7)</f>
        <v>44564</v>
      </c>
      <c r="CJ26">
        <f t="array" ref="CJ26:CJ78">CJ25 + (ROW($A1:$A53) * 7)</f>
        <v>44565</v>
      </c>
      <c r="CK26">
        <f t="array" ref="CK26:CK78">CK25 + (ROW($A1:$A53) * 7)</f>
        <v>44566</v>
      </c>
      <c r="CL26">
        <f t="array" ref="CL26:CL78">CL25 + (ROW($A1:$A53) * 7)</f>
        <v>44567</v>
      </c>
      <c r="CM26">
        <f t="array" ref="CM26:CM78">CM25 + (ROW($A1:$A53) * 7)</f>
        <v>44568</v>
      </c>
      <c r="CN26">
        <f t="array" ref="CN26:CN78">CN25 + (ROW($A1:$A53) * 7)</f>
        <v>44569</v>
      </c>
      <c r="CO26">
        <f t="array" ref="CO26:CO78">CO25 + (ROW($A1:$A53) * 7)</f>
        <v>44570</v>
      </c>
      <c r="CQ26">
        <f t="array" aca="1" ref="CQ26" ca="1">SUM((Ca_ListOfDaysOff = CI26) * 1)</f>
        <v>1</v>
      </c>
      <c r="CR26">
        <f t="array" aca="1" ref="CR26" ca="1">SUM((Ca_ListOfDaysOff = CJ26) * 1)</f>
        <v>0</v>
      </c>
      <c r="CS26">
        <f t="array" aca="1" ref="CS26" ca="1">SUM((Ca_ListOfDaysOff = CK26) * 1)</f>
        <v>0</v>
      </c>
      <c r="CT26">
        <f t="array" aca="1" ref="CT26" ca="1">SUM((Ca_ListOfDaysOff = CL26) * 1)</f>
        <v>0</v>
      </c>
      <c r="CU26">
        <f t="array" aca="1" ref="CU26" ca="1">SUM((Ca_ListOfDaysOff = CM26) * 1)</f>
        <v>0</v>
      </c>
      <c r="CV26">
        <f t="array" aca="1" ref="CV26" ca="1">SUM((Ca_ListOfDaysOff = CN26) * 1)</f>
        <v>0</v>
      </c>
      <c r="CW26">
        <f t="array" aca="1" ref="CW26" ca="1">SUM((Ca_ListOfDaysOff = CO26) * 1)</f>
        <v>0</v>
      </c>
      <c r="CZ26" s="297"/>
      <c r="DA26" s="297"/>
      <c r="DB26" s="295"/>
      <c r="DC26" s="295"/>
      <c r="DD26" s="297"/>
    </row>
    <row r="27" spans="1:109" ht="17.100000000000001" customHeight="1">
      <c r="A27" s="250"/>
      <c r="B27" s="251">
        <f t="shared" si="8"/>
        <v>18</v>
      </c>
      <c r="C27" s="251">
        <f t="shared" si="8"/>
        <v>19</v>
      </c>
      <c r="D27" s="251">
        <f t="shared" si="8"/>
        <v>20</v>
      </c>
      <c r="E27" s="251">
        <f t="shared" si="8"/>
        <v>21</v>
      </c>
      <c r="F27" s="251">
        <f t="shared" si="8"/>
        <v>22</v>
      </c>
      <c r="G27" s="251">
        <f t="shared" si="8"/>
        <v>23</v>
      </c>
      <c r="H27" s="252">
        <f t="shared" si="8"/>
        <v>24</v>
      </c>
      <c r="I27" s="251"/>
      <c r="J27" s="251"/>
      <c r="K27" s="251"/>
      <c r="L27" s="251"/>
      <c r="M27" s="253"/>
      <c r="N27" s="251">
        <f t="shared" si="9"/>
        <v>22</v>
      </c>
      <c r="O27" s="251">
        <f t="shared" si="9"/>
        <v>23</v>
      </c>
      <c r="P27" s="251">
        <f t="shared" si="9"/>
        <v>24</v>
      </c>
      <c r="Q27" s="251">
        <f t="shared" si="9"/>
        <v>25</v>
      </c>
      <c r="R27" s="251">
        <f t="shared" si="9"/>
        <v>26</v>
      </c>
      <c r="S27" s="251">
        <f t="shared" si="9"/>
        <v>27</v>
      </c>
      <c r="T27" s="252">
        <f t="shared" si="9"/>
        <v>28</v>
      </c>
      <c r="U27" s="251"/>
      <c r="V27" s="251"/>
      <c r="W27" s="251"/>
      <c r="X27" s="251"/>
      <c r="Y27" s="253"/>
      <c r="Z27" s="251">
        <f t="shared" si="10"/>
        <v>19</v>
      </c>
      <c r="AA27" s="251">
        <f t="shared" si="10"/>
        <v>20</v>
      </c>
      <c r="AB27" s="251">
        <f t="shared" si="10"/>
        <v>21</v>
      </c>
      <c r="AC27" s="251">
        <f t="shared" si="10"/>
        <v>22</v>
      </c>
      <c r="AD27" s="251">
        <f t="shared" si="10"/>
        <v>23</v>
      </c>
      <c r="AE27" s="251">
        <f t="shared" si="10"/>
        <v>24</v>
      </c>
      <c r="AF27" s="252">
        <f t="shared" si="10"/>
        <v>25</v>
      </c>
      <c r="AG27" s="247"/>
      <c r="AH27" s="296"/>
      <c r="AI27" s="260"/>
      <c r="AJ27" s="260"/>
      <c r="AK27" s="260"/>
      <c r="AL27" s="260"/>
      <c r="AM27" s="260"/>
      <c r="AN27" s="260"/>
      <c r="AO27" s="262"/>
      <c r="AP27" s="258"/>
      <c r="AQ27" s="258"/>
      <c r="AR27" s="258"/>
      <c r="AS27" s="258"/>
      <c r="AT27" s="258"/>
      <c r="AU27" s="278"/>
      <c r="AW27">
        <v>44753</v>
      </c>
      <c r="AX27">
        <v>44754</v>
      </c>
      <c r="AY27">
        <v>44755</v>
      </c>
      <c r="AZ27">
        <v>44756</v>
      </c>
      <c r="BA27">
        <v>44757</v>
      </c>
      <c r="BB27">
        <v>44758</v>
      </c>
      <c r="BC27">
        <v>44759</v>
      </c>
      <c r="BD27">
        <v>7</v>
      </c>
      <c r="BE27" t="str">
        <v>Jul!</v>
      </c>
      <c r="BF27">
        <v>47</v>
      </c>
      <c r="BG27">
        <v>29</v>
      </c>
      <c r="BI27">
        <v>44788</v>
      </c>
      <c r="BJ27">
        <v>44789</v>
      </c>
      <c r="BK27">
        <v>44790</v>
      </c>
      <c r="BL27">
        <v>44791</v>
      </c>
      <c r="BM27">
        <v>44792</v>
      </c>
      <c r="BN27">
        <v>44793</v>
      </c>
      <c r="BO27">
        <v>44794</v>
      </c>
      <c r="BP27">
        <v>8</v>
      </c>
      <c r="BQ27" t="str">
        <v>Aug!</v>
      </c>
      <c r="BR27">
        <v>84</v>
      </c>
      <c r="BS27">
        <v>34</v>
      </c>
      <c r="BU27">
        <v>44816</v>
      </c>
      <c r="BV27">
        <v>44817</v>
      </c>
      <c r="BW27">
        <v>44818</v>
      </c>
      <c r="BX27">
        <v>44819</v>
      </c>
      <c r="BY27">
        <v>44820</v>
      </c>
      <c r="BZ27">
        <v>44821</v>
      </c>
      <c r="CA27">
        <v>44822</v>
      </c>
      <c r="CB27">
        <v>9</v>
      </c>
      <c r="CC27" t="str">
        <v>Sep!</v>
      </c>
      <c r="CD27">
        <v>84</v>
      </c>
      <c r="CE27">
        <v>38</v>
      </c>
      <c r="CH27">
        <v>3</v>
      </c>
      <c r="CI27">
        <v>44571</v>
      </c>
      <c r="CJ27">
        <v>44572</v>
      </c>
      <c r="CK27">
        <v>44573</v>
      </c>
      <c r="CL27">
        <v>44574</v>
      </c>
      <c r="CM27">
        <v>44575</v>
      </c>
      <c r="CN27">
        <v>44576</v>
      </c>
      <c r="CO27">
        <v>44577</v>
      </c>
      <c r="CQ27">
        <f t="array" aca="1" ref="CQ27" ca="1">SUM((Ca_ListOfDaysOff = CI27) * 1)</f>
        <v>1</v>
      </c>
      <c r="CR27">
        <f t="array" aca="1" ref="CR27" ca="1">SUM((Ca_ListOfDaysOff = CJ27) * 1)</f>
        <v>0</v>
      </c>
      <c r="CS27">
        <f t="array" aca="1" ref="CS27" ca="1">SUM((Ca_ListOfDaysOff = CK27) * 1)</f>
        <v>0</v>
      </c>
      <c r="CT27">
        <f t="array" aca="1" ref="CT27" ca="1">SUM((Ca_ListOfDaysOff = CL27) * 1)</f>
        <v>0</v>
      </c>
      <c r="CU27">
        <f t="array" aca="1" ref="CU27" ca="1">SUM((Ca_ListOfDaysOff = CM27) * 1)</f>
        <v>0</v>
      </c>
      <c r="CV27">
        <f t="array" aca="1" ref="CV27" ca="1">SUM((Ca_ListOfDaysOff = CN27) * 1)</f>
        <v>0</v>
      </c>
      <c r="CW27">
        <f t="array" aca="1" ref="CW27" ca="1">SUM((Ca_ListOfDaysOff = CO27) * 1)</f>
        <v>0</v>
      </c>
      <c r="CZ27" s="297"/>
      <c r="DA27" s="297"/>
      <c r="DB27" s="295"/>
      <c r="DC27" s="295"/>
      <c r="DD27" s="297"/>
    </row>
    <row r="28" spans="1:109" ht="17.100000000000001" customHeight="1">
      <c r="A28" s="250"/>
      <c r="B28" s="251">
        <f t="shared" si="8"/>
        <v>25</v>
      </c>
      <c r="C28" s="251">
        <f t="shared" si="8"/>
        <v>26</v>
      </c>
      <c r="D28" s="251">
        <f t="shared" si="8"/>
        <v>27</v>
      </c>
      <c r="E28" s="251">
        <f t="shared" si="8"/>
        <v>28</v>
      </c>
      <c r="F28" s="251">
        <f t="shared" si="8"/>
        <v>29</v>
      </c>
      <c r="G28" s="251">
        <f t="shared" si="8"/>
        <v>30</v>
      </c>
      <c r="H28" s="252">
        <f t="shared" si="8"/>
        <v>31</v>
      </c>
      <c r="I28" s="251"/>
      <c r="J28" s="251"/>
      <c r="K28" s="251"/>
      <c r="L28" s="251"/>
      <c r="M28" s="253"/>
      <c r="N28" s="251">
        <f t="shared" si="9"/>
        <v>29</v>
      </c>
      <c r="O28" s="251">
        <f t="shared" si="9"/>
        <v>30</v>
      </c>
      <c r="P28" s="251">
        <f t="shared" si="9"/>
        <v>31</v>
      </c>
      <c r="Q28" s="251" t="str">
        <f t="shared" si="9"/>
        <v/>
      </c>
      <c r="R28" s="251" t="str">
        <f t="shared" si="9"/>
        <v/>
      </c>
      <c r="S28" s="251" t="str">
        <f t="shared" si="9"/>
        <v/>
      </c>
      <c r="T28" s="252" t="str">
        <f t="shared" si="9"/>
        <v/>
      </c>
      <c r="U28" s="251"/>
      <c r="V28" s="251"/>
      <c r="W28" s="251"/>
      <c r="X28" s="251"/>
      <c r="Y28" s="253"/>
      <c r="Z28" s="251">
        <f t="shared" si="10"/>
        <v>26</v>
      </c>
      <c r="AA28" s="251">
        <f t="shared" si="10"/>
        <v>27</v>
      </c>
      <c r="AB28" s="251">
        <f t="shared" si="10"/>
        <v>28</v>
      </c>
      <c r="AC28" s="251">
        <f t="shared" si="10"/>
        <v>29</v>
      </c>
      <c r="AD28" s="251">
        <f t="shared" si="10"/>
        <v>30</v>
      </c>
      <c r="AE28" s="251" t="str">
        <f t="shared" si="10"/>
        <v/>
      </c>
      <c r="AF28" s="252" t="str">
        <f t="shared" si="10"/>
        <v/>
      </c>
      <c r="AG28" s="247"/>
      <c r="AH28" s="296"/>
      <c r="AI28" s="298" t="str">
        <f ca="1">"No. of Holidays Planned:  " &amp; Leave!G33 &amp; " Days"</f>
        <v>No. of Holidays Planned:  0 Days</v>
      </c>
      <c r="AJ28" s="299"/>
      <c r="AK28" s="260"/>
      <c r="AL28" s="260"/>
      <c r="AM28" s="260"/>
      <c r="AN28" s="260"/>
      <c r="AO28" s="262"/>
      <c r="AP28" s="258"/>
      <c r="AQ28" s="258"/>
      <c r="AR28" s="258"/>
      <c r="AS28" s="258"/>
      <c r="AT28" s="258"/>
      <c r="AU28" s="278"/>
      <c r="AW28">
        <v>44760</v>
      </c>
      <c r="AX28">
        <v>44761</v>
      </c>
      <c r="AY28">
        <v>44762</v>
      </c>
      <c r="AZ28">
        <v>44763</v>
      </c>
      <c r="BA28">
        <v>44764</v>
      </c>
      <c r="BB28">
        <v>44765</v>
      </c>
      <c r="BC28">
        <v>44766</v>
      </c>
      <c r="BD28">
        <v>7</v>
      </c>
      <c r="BE28" t="str">
        <v>Jul!</v>
      </c>
      <c r="BF28">
        <v>84</v>
      </c>
      <c r="BG28">
        <v>30</v>
      </c>
      <c r="BI28">
        <v>44795</v>
      </c>
      <c r="BJ28">
        <v>44796</v>
      </c>
      <c r="BK28">
        <v>44797</v>
      </c>
      <c r="BL28">
        <v>44798</v>
      </c>
      <c r="BM28">
        <v>44799</v>
      </c>
      <c r="BN28">
        <v>44800</v>
      </c>
      <c r="BO28">
        <v>44801</v>
      </c>
      <c r="BP28">
        <v>8</v>
      </c>
      <c r="BQ28" t="str">
        <v>Aug!</v>
      </c>
      <c r="BR28">
        <v>121</v>
      </c>
      <c r="BS28">
        <v>35</v>
      </c>
      <c r="BU28">
        <v>44823</v>
      </c>
      <c r="BV28">
        <v>44824</v>
      </c>
      <c r="BW28">
        <v>44825</v>
      </c>
      <c r="BX28">
        <v>44826</v>
      </c>
      <c r="BY28">
        <v>44827</v>
      </c>
      <c r="BZ28">
        <v>44828</v>
      </c>
      <c r="CA28">
        <v>44829</v>
      </c>
      <c r="CB28">
        <v>9</v>
      </c>
      <c r="CC28" t="str">
        <v>Sep!</v>
      </c>
      <c r="CD28">
        <v>121</v>
      </c>
      <c r="CE28">
        <v>39</v>
      </c>
      <c r="CH28">
        <v>4</v>
      </c>
      <c r="CI28">
        <v>44578</v>
      </c>
      <c r="CJ28">
        <v>44579</v>
      </c>
      <c r="CK28">
        <v>44580</v>
      </c>
      <c r="CL28">
        <v>44581</v>
      </c>
      <c r="CM28">
        <v>44582</v>
      </c>
      <c r="CN28">
        <v>44583</v>
      </c>
      <c r="CO28">
        <v>44584</v>
      </c>
      <c r="CQ28">
        <f t="array" aca="1" ref="CQ28" ca="1">SUM((Ca_ListOfDaysOff = CI28) * 1)</f>
        <v>1</v>
      </c>
      <c r="CR28">
        <f t="array" aca="1" ref="CR28" ca="1">SUM((Ca_ListOfDaysOff = CJ28) * 1)</f>
        <v>0</v>
      </c>
      <c r="CS28">
        <f t="array" aca="1" ref="CS28" ca="1">SUM((Ca_ListOfDaysOff = CK28) * 1)</f>
        <v>0</v>
      </c>
      <c r="CT28">
        <f t="array" aca="1" ref="CT28" ca="1">SUM((Ca_ListOfDaysOff = CL28) * 1)</f>
        <v>0</v>
      </c>
      <c r="CU28">
        <f t="array" aca="1" ref="CU28" ca="1">SUM((Ca_ListOfDaysOff = CM28) * 1)</f>
        <v>0</v>
      </c>
      <c r="CV28">
        <f t="array" aca="1" ref="CV28" ca="1">SUM((Ca_ListOfDaysOff = CN28) * 1)</f>
        <v>0</v>
      </c>
      <c r="CW28">
        <f t="array" aca="1" ref="CW28" ca="1">SUM((Ca_ListOfDaysOff = CO28) * 1)</f>
        <v>0</v>
      </c>
      <c r="CZ28" s="297"/>
      <c r="DA28" s="297"/>
      <c r="DB28" s="297"/>
      <c r="DC28" s="297"/>
      <c r="DD28" s="297"/>
    </row>
    <row r="29" spans="1:109" ht="17.100000000000001" customHeight="1">
      <c r="A29" s="250"/>
      <c r="B29" s="251" t="str">
        <f t="shared" si="8"/>
        <v/>
      </c>
      <c r="C29" s="251" t="str">
        <f t="shared" si="8"/>
        <v/>
      </c>
      <c r="D29" s="251" t="str">
        <f t="shared" si="8"/>
        <v/>
      </c>
      <c r="E29" s="251" t="str">
        <f t="shared" si="8"/>
        <v/>
      </c>
      <c r="F29" s="251" t="str">
        <f t="shared" si="8"/>
        <v/>
      </c>
      <c r="G29" s="251" t="str">
        <f t="shared" si="8"/>
        <v/>
      </c>
      <c r="H29" s="252" t="str">
        <f t="shared" si="8"/>
        <v/>
      </c>
      <c r="I29" s="251"/>
      <c r="J29" s="251"/>
      <c r="K29" s="251"/>
      <c r="L29" s="251"/>
      <c r="M29" s="253"/>
      <c r="N29" s="251" t="str">
        <f t="shared" si="9"/>
        <v/>
      </c>
      <c r="O29" s="251" t="str">
        <f t="shared" si="9"/>
        <v/>
      </c>
      <c r="P29" s="251" t="str">
        <f t="shared" si="9"/>
        <v/>
      </c>
      <c r="Q29" s="251" t="str">
        <f t="shared" si="9"/>
        <v/>
      </c>
      <c r="R29" s="251" t="str">
        <f t="shared" si="9"/>
        <v/>
      </c>
      <c r="S29" s="251" t="str">
        <f t="shared" si="9"/>
        <v/>
      </c>
      <c r="T29" s="252" t="str">
        <f t="shared" si="9"/>
        <v/>
      </c>
      <c r="U29" s="251"/>
      <c r="V29" s="251"/>
      <c r="W29" s="251"/>
      <c r="X29" s="251"/>
      <c r="Y29" s="253"/>
      <c r="Z29" s="251" t="str">
        <f t="shared" si="10"/>
        <v/>
      </c>
      <c r="AA29" s="251" t="str">
        <f t="shared" si="10"/>
        <v/>
      </c>
      <c r="AB29" s="251" t="str">
        <f t="shared" si="10"/>
        <v/>
      </c>
      <c r="AC29" s="251" t="str">
        <f t="shared" si="10"/>
        <v/>
      </c>
      <c r="AD29" s="251" t="str">
        <f t="shared" si="10"/>
        <v/>
      </c>
      <c r="AE29" s="251" t="str">
        <f t="shared" si="10"/>
        <v/>
      </c>
      <c r="AF29" s="252" t="str">
        <f t="shared" si="10"/>
        <v/>
      </c>
      <c r="AG29" s="247"/>
      <c r="AH29" s="296"/>
      <c r="AI29" s="300"/>
      <c r="AJ29" s="299"/>
      <c r="AK29" s="260"/>
      <c r="AL29" s="260"/>
      <c r="AM29" s="260"/>
      <c r="AN29" s="260"/>
      <c r="AO29" s="262"/>
      <c r="AP29" s="258"/>
      <c r="AQ29" s="258"/>
      <c r="AR29" s="258"/>
      <c r="AS29" s="258"/>
      <c r="AT29" s="258"/>
      <c r="AU29" s="278"/>
      <c r="AW29">
        <v>44767</v>
      </c>
      <c r="AX29">
        <v>44768</v>
      </c>
      <c r="AY29">
        <v>44769</v>
      </c>
      <c r="AZ29">
        <v>44770</v>
      </c>
      <c r="BA29">
        <v>44771</v>
      </c>
      <c r="BB29">
        <v>44772</v>
      </c>
      <c r="BC29">
        <v>44773</v>
      </c>
      <c r="BD29">
        <v>7</v>
      </c>
      <c r="BE29" t="str">
        <v>Jul!</v>
      </c>
      <c r="BF29">
        <v>121</v>
      </c>
      <c r="BG29">
        <v>31</v>
      </c>
      <c r="BI29">
        <v>44802</v>
      </c>
      <c r="BJ29">
        <v>44803</v>
      </c>
      <c r="BK29">
        <v>44804</v>
      </c>
      <c r="BL29">
        <v>44805</v>
      </c>
      <c r="BM29">
        <v>44806</v>
      </c>
      <c r="BN29">
        <v>44807</v>
      </c>
      <c r="BO29">
        <v>44808</v>
      </c>
      <c r="BP29">
        <v>9</v>
      </c>
      <c r="BQ29" t="str">
        <v>Sep!</v>
      </c>
      <c r="BR29">
        <v>10</v>
      </c>
      <c r="BS29">
        <v>36</v>
      </c>
      <c r="BU29">
        <v>44830</v>
      </c>
      <c r="BV29">
        <v>44831</v>
      </c>
      <c r="BW29">
        <v>44832</v>
      </c>
      <c r="BX29">
        <v>44833</v>
      </c>
      <c r="BY29">
        <v>44834</v>
      </c>
      <c r="BZ29">
        <v>44835</v>
      </c>
      <c r="CA29">
        <v>44836</v>
      </c>
      <c r="CB29">
        <v>9</v>
      </c>
      <c r="CC29" t="str">
        <v>Sep!</v>
      </c>
      <c r="CD29">
        <v>158</v>
      </c>
      <c r="CE29">
        <v>40</v>
      </c>
      <c r="CH29">
        <v>5</v>
      </c>
      <c r="CI29">
        <v>44585</v>
      </c>
      <c r="CJ29">
        <v>44586</v>
      </c>
      <c r="CK29">
        <v>44587</v>
      </c>
      <c r="CL29">
        <v>44588</v>
      </c>
      <c r="CM29">
        <v>44589</v>
      </c>
      <c r="CN29">
        <v>44590</v>
      </c>
      <c r="CO29">
        <v>44591</v>
      </c>
      <c r="CQ29">
        <f t="array" aca="1" ref="CQ29" ca="1">SUM((Ca_ListOfDaysOff = CI29) * 1)</f>
        <v>1</v>
      </c>
      <c r="CR29">
        <f t="array" aca="1" ref="CR29" ca="1">SUM((Ca_ListOfDaysOff = CJ29) * 1)</f>
        <v>0</v>
      </c>
      <c r="CS29">
        <f t="array" aca="1" ref="CS29" ca="1">SUM((Ca_ListOfDaysOff = CK29) * 1)</f>
        <v>0</v>
      </c>
      <c r="CT29">
        <f t="array" aca="1" ref="CT29" ca="1">SUM((Ca_ListOfDaysOff = CL29) * 1)</f>
        <v>0</v>
      </c>
      <c r="CU29">
        <f t="array" aca="1" ref="CU29" ca="1">SUM((Ca_ListOfDaysOff = CM29) * 1)</f>
        <v>0</v>
      </c>
      <c r="CV29">
        <f t="array" aca="1" ref="CV29" ca="1">SUM((Ca_ListOfDaysOff = CN29) * 1)</f>
        <v>0</v>
      </c>
      <c r="CW29">
        <f t="array" aca="1" ref="CW29" ca="1">SUM((Ca_ListOfDaysOff = CO29) * 1)</f>
        <v>0</v>
      </c>
      <c r="CZ29" s="297"/>
      <c r="DA29" s="297"/>
      <c r="DB29" s="297"/>
      <c r="DC29" s="297"/>
      <c r="DD29" s="297"/>
    </row>
    <row r="30" spans="1:109" ht="19.899999999999999" customHeight="1">
      <c r="A30" s="269"/>
      <c r="B30" s="269"/>
      <c r="C30" s="269"/>
      <c r="D30" s="269"/>
      <c r="E30" s="269"/>
      <c r="F30" s="269"/>
      <c r="G30" s="269"/>
      <c r="H30" s="301"/>
      <c r="I30" s="269"/>
      <c r="J30" s="269"/>
      <c r="K30" s="269"/>
      <c r="L30" s="269"/>
      <c r="M30" s="269"/>
      <c r="N30" s="269"/>
      <c r="O30" s="269"/>
      <c r="P30" s="269"/>
      <c r="Q30" s="269"/>
      <c r="R30" s="269"/>
      <c r="S30" s="269"/>
      <c r="T30" s="301"/>
      <c r="U30" s="269"/>
      <c r="V30" s="269"/>
      <c r="W30" s="269"/>
      <c r="X30" s="269"/>
      <c r="Y30" s="269"/>
      <c r="Z30" s="269"/>
      <c r="AA30" s="269"/>
      <c r="AB30" s="269"/>
      <c r="AC30" s="269"/>
      <c r="AD30" s="269"/>
      <c r="AE30" s="269"/>
      <c r="AF30" s="301"/>
      <c r="AG30" s="258"/>
      <c r="AH30" s="296"/>
      <c r="AI30" s="298" t="str">
        <f ca="1">"Holidays yet to Plan:  " &amp; Leave!H33 &amp; " Days"</f>
        <v>Holidays yet to Plan:  42 Days</v>
      </c>
      <c r="AJ30" s="302"/>
      <c r="AK30" s="302"/>
      <c r="AL30" s="300"/>
      <c r="AM30" s="300"/>
      <c r="AN30" s="300"/>
      <c r="AO30" s="274"/>
      <c r="AP30" s="258"/>
      <c r="AQ30" s="258"/>
      <c r="AR30" s="258"/>
      <c r="AS30" s="258"/>
      <c r="AT30" s="258"/>
      <c r="AU30" s="278"/>
      <c r="AW30">
        <v>44774</v>
      </c>
      <c r="AX30">
        <v>44775</v>
      </c>
      <c r="AY30">
        <v>44776</v>
      </c>
      <c r="AZ30">
        <v>44777</v>
      </c>
      <c r="BA30">
        <v>44778</v>
      </c>
      <c r="BB30">
        <v>44779</v>
      </c>
      <c r="BC30">
        <v>44780</v>
      </c>
      <c r="BD30">
        <v>8</v>
      </c>
      <c r="BE30" t="str">
        <v>Aug!</v>
      </c>
      <c r="BF30">
        <v>10</v>
      </c>
      <c r="BG30">
        <v>32</v>
      </c>
      <c r="BI30">
        <v>44809</v>
      </c>
      <c r="BJ30">
        <v>44810</v>
      </c>
      <c r="BK30">
        <v>44811</v>
      </c>
      <c r="BL30">
        <v>44812</v>
      </c>
      <c r="BM30">
        <v>44813</v>
      </c>
      <c r="BN30">
        <v>44814</v>
      </c>
      <c r="BO30">
        <v>44815</v>
      </c>
      <c r="BP30">
        <v>9</v>
      </c>
      <c r="BQ30" t="str">
        <v>Sep!</v>
      </c>
      <c r="BR30">
        <v>47</v>
      </c>
      <c r="BS30">
        <v>37</v>
      </c>
      <c r="BU30">
        <v>44837</v>
      </c>
      <c r="BV30">
        <v>44838</v>
      </c>
      <c r="BW30">
        <v>44839</v>
      </c>
      <c r="BX30">
        <v>44840</v>
      </c>
      <c r="BY30">
        <v>44841</v>
      </c>
      <c r="BZ30">
        <v>44842</v>
      </c>
      <c r="CA30">
        <v>44843</v>
      </c>
      <c r="CB30">
        <v>10</v>
      </c>
      <c r="CC30" t="str">
        <v>Oct!</v>
      </c>
      <c r="CD30">
        <v>10</v>
      </c>
      <c r="CE30">
        <v>41</v>
      </c>
      <c r="CH30">
        <v>6</v>
      </c>
      <c r="CI30">
        <v>44592</v>
      </c>
      <c r="CJ30">
        <v>44593</v>
      </c>
      <c r="CK30">
        <v>44594</v>
      </c>
      <c r="CL30">
        <v>44595</v>
      </c>
      <c r="CM30">
        <v>44596</v>
      </c>
      <c r="CN30">
        <v>44597</v>
      </c>
      <c r="CO30">
        <v>44598</v>
      </c>
      <c r="CQ30">
        <f t="array" aca="1" ref="CQ30" ca="1">SUM((Ca_ListOfDaysOff = CI30) * 1)</f>
        <v>1</v>
      </c>
      <c r="CR30">
        <f t="array" aca="1" ref="CR30" ca="1">SUM((Ca_ListOfDaysOff = CJ30) * 1)</f>
        <v>0</v>
      </c>
      <c r="CS30">
        <f t="array" aca="1" ref="CS30" ca="1">SUM((Ca_ListOfDaysOff = CK30) * 1)</f>
        <v>0</v>
      </c>
      <c r="CT30">
        <f t="array" aca="1" ref="CT30" ca="1">SUM((Ca_ListOfDaysOff = CL30) * 1)</f>
        <v>0</v>
      </c>
      <c r="CU30">
        <f t="array" aca="1" ref="CU30" ca="1">SUM((Ca_ListOfDaysOff = CM30) * 1)</f>
        <v>0</v>
      </c>
      <c r="CV30">
        <f t="array" aca="1" ref="CV30" ca="1">SUM((Ca_ListOfDaysOff = CN30) * 1)</f>
        <v>0</v>
      </c>
      <c r="CW30">
        <f t="array" aca="1" ref="CW30" ca="1">SUM((Ca_ListOfDaysOff = CO30) * 1)</f>
        <v>0</v>
      </c>
      <c r="CZ30" s="297"/>
      <c r="DA30" s="297"/>
      <c r="DB30" s="297"/>
      <c r="DC30" s="297"/>
      <c r="DD30" s="297"/>
    </row>
    <row r="31" spans="1:109" ht="17.649999999999999" customHeight="1">
      <c r="A31" s="244"/>
      <c r="B31" s="1513">
        <f>HYPERLINK(AY32, AW32)</f>
        <v>44835</v>
      </c>
      <c r="C31" s="1513"/>
      <c r="D31" s="1513"/>
      <c r="E31" s="1513"/>
      <c r="F31" s="245"/>
      <c r="G31" s="245"/>
      <c r="H31" s="275"/>
      <c r="I31" s="245"/>
      <c r="J31" s="245"/>
      <c r="K31" s="245"/>
      <c r="L31" s="245"/>
      <c r="M31" s="245"/>
      <c r="N31" s="1513">
        <f>HYPERLINK(BK32, BI32)</f>
        <v>44866</v>
      </c>
      <c r="O31" s="1513"/>
      <c r="P31" s="1513"/>
      <c r="Q31" s="1513"/>
      <c r="R31" s="245"/>
      <c r="S31" s="245"/>
      <c r="T31" s="275"/>
      <c r="U31" s="245"/>
      <c r="V31" s="245"/>
      <c r="W31" s="245"/>
      <c r="X31" s="245"/>
      <c r="Y31" s="245"/>
      <c r="Z31" s="1513">
        <f>HYPERLINK(BW32, BU32)</f>
        <v>44896</v>
      </c>
      <c r="AA31" s="1513"/>
      <c r="AB31" s="1513"/>
      <c r="AC31" s="1513"/>
      <c r="AD31" s="245"/>
      <c r="AE31" s="245"/>
      <c r="AF31" s="275"/>
      <c r="AG31" s="301"/>
      <c r="AH31" s="296"/>
      <c r="AI31" s="300"/>
      <c r="AJ31" s="299"/>
      <c r="AK31" s="302"/>
      <c r="AL31" s="302"/>
      <c r="AM31" s="302"/>
      <c r="AN31" s="302"/>
      <c r="AO31" s="277"/>
      <c r="AP31" s="258"/>
      <c r="AQ31" s="258"/>
      <c r="AR31" s="301"/>
      <c r="AS31" s="301"/>
      <c r="AT31" s="301"/>
      <c r="AU31" s="2"/>
      <c r="CH31">
        <v>7</v>
      </c>
      <c r="CI31">
        <v>44599</v>
      </c>
      <c r="CJ31">
        <v>44600</v>
      </c>
      <c r="CK31">
        <v>44601</v>
      </c>
      <c r="CL31">
        <v>44602</v>
      </c>
      <c r="CM31">
        <v>44603</v>
      </c>
      <c r="CN31">
        <v>44604</v>
      </c>
      <c r="CO31">
        <v>44605</v>
      </c>
      <c r="CQ31">
        <f t="array" aca="1" ref="CQ31" ca="1">SUM((Ca_ListOfDaysOff = CI31) * 1)</f>
        <v>1</v>
      </c>
      <c r="CR31">
        <f t="array" aca="1" ref="CR31" ca="1">SUM((Ca_ListOfDaysOff = CJ31) * 1)</f>
        <v>0</v>
      </c>
      <c r="CS31">
        <f t="array" aca="1" ref="CS31" ca="1">SUM((Ca_ListOfDaysOff = CK31) * 1)</f>
        <v>0</v>
      </c>
      <c r="CT31">
        <f t="array" aca="1" ref="CT31" ca="1">SUM((Ca_ListOfDaysOff = CL31) * 1)</f>
        <v>0</v>
      </c>
      <c r="CU31">
        <f t="array" aca="1" ref="CU31" ca="1">SUM((Ca_ListOfDaysOff = CM31) * 1)</f>
        <v>0</v>
      </c>
      <c r="CV31">
        <f t="array" aca="1" ref="CV31" ca="1">SUM((Ca_ListOfDaysOff = CN31) * 1)</f>
        <v>0</v>
      </c>
      <c r="CW31">
        <f t="array" aca="1" ref="CW31" ca="1">SUM((Ca_ListOfDaysOff = CO31) * 1)</f>
        <v>0</v>
      </c>
      <c r="CZ31" s="297"/>
      <c r="DA31" s="297"/>
      <c r="DB31" s="297"/>
      <c r="DC31" s="297"/>
      <c r="DD31" s="297"/>
    </row>
    <row r="32" spans="1:109" ht="17.649999999999999" customHeight="1">
      <c r="A32" s="1"/>
      <c r="B32" s="247" t="s">
        <v>765</v>
      </c>
      <c r="C32" s="247" t="s">
        <v>766</v>
      </c>
      <c r="D32" s="247" t="s">
        <v>767</v>
      </c>
      <c r="E32" s="247" t="s">
        <v>768</v>
      </c>
      <c r="F32" s="247" t="s">
        <v>769</v>
      </c>
      <c r="G32" s="247" t="s">
        <v>770</v>
      </c>
      <c r="H32" s="247" t="s">
        <v>771</v>
      </c>
      <c r="I32" s="247"/>
      <c r="J32" s="247"/>
      <c r="K32" s="247"/>
      <c r="L32" s="247"/>
      <c r="M32" s="247"/>
      <c r="N32" s="247" t="s">
        <v>765</v>
      </c>
      <c r="O32" s="247" t="s">
        <v>766</v>
      </c>
      <c r="P32" s="247" t="s">
        <v>767</v>
      </c>
      <c r="Q32" s="247" t="s">
        <v>768</v>
      </c>
      <c r="R32" s="247" t="s">
        <v>769</v>
      </c>
      <c r="S32" s="247" t="s">
        <v>770</v>
      </c>
      <c r="T32" s="247" t="s">
        <v>771</v>
      </c>
      <c r="U32" s="247"/>
      <c r="V32" s="247"/>
      <c r="W32" s="247"/>
      <c r="X32" s="247"/>
      <c r="Y32" s="247"/>
      <c r="Z32" s="247" t="s">
        <v>765</v>
      </c>
      <c r="AA32" s="247" t="s">
        <v>766</v>
      </c>
      <c r="AB32" s="247" t="s">
        <v>767</v>
      </c>
      <c r="AC32" s="247" t="s">
        <v>768</v>
      </c>
      <c r="AD32" s="247" t="s">
        <v>769</v>
      </c>
      <c r="AE32" s="247" t="s">
        <v>770</v>
      </c>
      <c r="AF32" s="247" t="s">
        <v>771</v>
      </c>
      <c r="AG32" s="279"/>
      <c r="AH32" s="296"/>
      <c r="AI32" s="298" t="str">
        <f ca="1">Leave!B35</f>
        <v/>
      </c>
      <c r="AJ32" s="260"/>
      <c r="AK32" s="260"/>
      <c r="AL32" s="260"/>
      <c r="AM32" s="260"/>
      <c r="AN32" s="260"/>
      <c r="AO32" s="282"/>
      <c r="AP32" s="258"/>
      <c r="AQ32" s="258"/>
      <c r="AR32" s="279"/>
      <c r="AS32" s="279"/>
      <c r="AT32" s="279"/>
      <c r="AU32" s="2"/>
      <c r="AW32">
        <f>DATE(Se_TheYear, AZ32, 1)</f>
        <v>44835</v>
      </c>
      <c r="AY32" t="str">
        <f>"#" &amp; TEXT(AW32,"MMM")  &amp; Se_MonthlyTopCell</f>
        <v>#Oct!B8</v>
      </c>
      <c r="AZ32">
        <v>10</v>
      </c>
      <c r="BB32" t="s">
        <v>772</v>
      </c>
      <c r="BC32">
        <f>WEEKDAY(AW32, 3)</f>
        <v>5</v>
      </c>
      <c r="BI32">
        <f>DATE(Se_TheYear, BL32, 1)</f>
        <v>44866</v>
      </c>
      <c r="BK32" t="str">
        <f>"#" &amp; TEXT(BI32,"MMM")  &amp; Se_MonthlyTopCell</f>
        <v>#Nov!B8</v>
      </c>
      <c r="BL32">
        <v>11</v>
      </c>
      <c r="BN32" t="s">
        <v>772</v>
      </c>
      <c r="BO32">
        <f>WEEKDAY(BI32, 3)</f>
        <v>1</v>
      </c>
      <c r="BU32">
        <f>DATE(Se_TheYear, BX32, 1)</f>
        <v>44896</v>
      </c>
      <c r="BW32" t="str">
        <f>"#" &amp; TEXT(BU32,"MMM")  &amp; Se_MonthlyTopCell</f>
        <v>#Dec!B8</v>
      </c>
      <c r="BX32">
        <v>12</v>
      </c>
      <c r="BZ32" t="s">
        <v>772</v>
      </c>
      <c r="CA32">
        <f>WEEKDAY(BU32, 3)</f>
        <v>3</v>
      </c>
      <c r="CH32">
        <v>8</v>
      </c>
      <c r="CI32">
        <v>44606</v>
      </c>
      <c r="CJ32">
        <v>44607</v>
      </c>
      <c r="CK32">
        <v>44608</v>
      </c>
      <c r="CL32">
        <v>44609</v>
      </c>
      <c r="CM32">
        <v>44610</v>
      </c>
      <c r="CN32">
        <v>44611</v>
      </c>
      <c r="CO32">
        <v>44612</v>
      </c>
      <c r="CQ32">
        <f t="array" aca="1" ref="CQ32" ca="1">SUM((Ca_ListOfDaysOff = CI32) * 1)</f>
        <v>1</v>
      </c>
      <c r="CR32">
        <f t="array" aca="1" ref="CR32" ca="1">SUM((Ca_ListOfDaysOff = CJ32) * 1)</f>
        <v>0</v>
      </c>
      <c r="CS32">
        <f t="array" aca="1" ref="CS32" ca="1">SUM((Ca_ListOfDaysOff = CK32) * 1)</f>
        <v>0</v>
      </c>
      <c r="CT32">
        <f t="array" aca="1" ref="CT32" ca="1">SUM((Ca_ListOfDaysOff = CL32) * 1)</f>
        <v>0</v>
      </c>
      <c r="CU32">
        <f t="array" aca="1" ref="CU32" ca="1">SUM((Ca_ListOfDaysOff = CM32) * 1)</f>
        <v>0</v>
      </c>
      <c r="CV32">
        <f t="array" aca="1" ref="CV32" ca="1">SUM((Ca_ListOfDaysOff = CN32) * 1)</f>
        <v>0</v>
      </c>
      <c r="CW32">
        <f t="array" aca="1" ref="CW32" ca="1">SUM((Ca_ListOfDaysOff = CO32) * 1)</f>
        <v>0</v>
      </c>
      <c r="CZ32" s="297"/>
      <c r="DA32" s="297"/>
      <c r="DB32" s="297"/>
      <c r="DC32" s="297"/>
      <c r="DD32" s="297"/>
    </row>
    <row r="33" spans="1:108" ht="17.100000000000001" customHeight="1">
      <c r="A33" s="250"/>
      <c r="B33" s="251" t="str">
        <f t="shared" ref="B33:H38" si="11">IF(AW72 &gt; 0, IFERROR(HYPERLINK("#" &amp; $BE34 &amp; AW$4 &amp; $BF34, AW72), ""),"")</f>
        <v/>
      </c>
      <c r="C33" s="251" t="str">
        <f t="shared" si="11"/>
        <v/>
      </c>
      <c r="D33" s="251" t="str">
        <f t="shared" si="11"/>
        <v/>
      </c>
      <c r="E33" s="251" t="str">
        <f t="shared" si="11"/>
        <v/>
      </c>
      <c r="F33" s="251" t="str">
        <f t="shared" si="11"/>
        <v/>
      </c>
      <c r="G33" s="251">
        <f t="shared" si="11"/>
        <v>1</v>
      </c>
      <c r="H33" s="252">
        <f t="shared" si="11"/>
        <v>2</v>
      </c>
      <c r="I33" s="251"/>
      <c r="J33" s="251"/>
      <c r="K33" s="251"/>
      <c r="L33" s="251"/>
      <c r="M33" s="253"/>
      <c r="N33" s="251" t="str">
        <f t="shared" ref="N33:T38" si="12">IF(BI72 &gt; 0, IFERROR(HYPERLINK("#" &amp; $BQ34 &amp; BI$4 &amp; $BR34, BI72), ""),"")</f>
        <v/>
      </c>
      <c r="O33" s="251">
        <f t="shared" si="12"/>
        <v>1</v>
      </c>
      <c r="P33" s="251">
        <f t="shared" si="12"/>
        <v>2</v>
      </c>
      <c r="Q33" s="251">
        <f t="shared" si="12"/>
        <v>3</v>
      </c>
      <c r="R33" s="251">
        <f t="shared" si="12"/>
        <v>4</v>
      </c>
      <c r="S33" s="251">
        <f t="shared" si="12"/>
        <v>5</v>
      </c>
      <c r="T33" s="252">
        <f t="shared" si="12"/>
        <v>6</v>
      </c>
      <c r="U33" s="251"/>
      <c r="V33" s="251"/>
      <c r="W33" s="251"/>
      <c r="X33" s="251"/>
      <c r="Y33" s="253"/>
      <c r="Z33" s="251" t="str">
        <f t="shared" ref="Z33:AF38" si="13">IF(BU72 &gt; 0, IFERROR(HYPERLINK("#" &amp; $CC34 &amp; BU$4 &amp; $CD34, BU72), ""),"")</f>
        <v/>
      </c>
      <c r="AA33" s="251" t="str">
        <f t="shared" si="13"/>
        <v/>
      </c>
      <c r="AB33" s="251" t="str">
        <f t="shared" si="13"/>
        <v/>
      </c>
      <c r="AC33" s="251">
        <f t="shared" si="13"/>
        <v>1</v>
      </c>
      <c r="AD33" s="251">
        <f t="shared" si="13"/>
        <v>2</v>
      </c>
      <c r="AE33" s="251">
        <f t="shared" si="13"/>
        <v>3</v>
      </c>
      <c r="AF33" s="252">
        <f t="shared" si="13"/>
        <v>4</v>
      </c>
      <c r="AG33" s="247"/>
      <c r="AH33" s="296"/>
      <c r="AI33" s="260"/>
      <c r="AJ33" s="303" t="str">
        <f ca="1">Leave!D36</f>
        <v/>
      </c>
      <c r="AK33" s="260"/>
      <c r="AL33" s="260"/>
      <c r="AM33" s="260"/>
      <c r="AN33" s="260"/>
      <c r="AO33" s="282"/>
      <c r="AP33" s="258"/>
      <c r="AQ33" s="258"/>
      <c r="AR33" s="247"/>
      <c r="AS33" s="247"/>
      <c r="AT33" s="247"/>
      <c r="AU33" s="2"/>
      <c r="AW33" t="s">
        <v>765</v>
      </c>
      <c r="AX33" t="s">
        <v>766</v>
      </c>
      <c r="AY33" t="s">
        <v>767</v>
      </c>
      <c r="AZ33" t="s">
        <v>768</v>
      </c>
      <c r="BA33" t="s">
        <v>769</v>
      </c>
      <c r="BB33" t="s">
        <v>770</v>
      </c>
      <c r="BC33" t="s">
        <v>771</v>
      </c>
      <c r="BD33" t="s">
        <v>149</v>
      </c>
      <c r="BE33" t="s">
        <v>774</v>
      </c>
      <c r="BF33" t="s">
        <v>321</v>
      </c>
      <c r="BG33" t="s">
        <v>775</v>
      </c>
      <c r="BI33" t="s">
        <v>765</v>
      </c>
      <c r="BJ33" t="s">
        <v>766</v>
      </c>
      <c r="BK33" t="s">
        <v>767</v>
      </c>
      <c r="BL33" t="s">
        <v>768</v>
      </c>
      <c r="BM33" t="s">
        <v>769</v>
      </c>
      <c r="BN33" t="s">
        <v>770</v>
      </c>
      <c r="BO33" t="s">
        <v>771</v>
      </c>
      <c r="BP33" t="s">
        <v>149</v>
      </c>
      <c r="BQ33" t="s">
        <v>774</v>
      </c>
      <c r="BR33" t="s">
        <v>321</v>
      </c>
      <c r="BS33" t="s">
        <v>775</v>
      </c>
      <c r="BU33" t="s">
        <v>765</v>
      </c>
      <c r="BV33" t="s">
        <v>766</v>
      </c>
      <c r="BW33" t="s">
        <v>767</v>
      </c>
      <c r="BX33" t="s">
        <v>768</v>
      </c>
      <c r="BY33" t="s">
        <v>769</v>
      </c>
      <c r="BZ33" t="s">
        <v>770</v>
      </c>
      <c r="CA33" t="s">
        <v>771</v>
      </c>
      <c r="CB33" t="s">
        <v>149</v>
      </c>
      <c r="CC33" t="s">
        <v>774</v>
      </c>
      <c r="CD33" t="s">
        <v>321</v>
      </c>
      <c r="CE33" t="s">
        <v>775</v>
      </c>
      <c r="CH33">
        <v>9</v>
      </c>
      <c r="CI33">
        <v>44613</v>
      </c>
      <c r="CJ33">
        <v>44614</v>
      </c>
      <c r="CK33">
        <v>44615</v>
      </c>
      <c r="CL33">
        <v>44616</v>
      </c>
      <c r="CM33">
        <v>44617</v>
      </c>
      <c r="CN33">
        <v>44618</v>
      </c>
      <c r="CO33">
        <v>44619</v>
      </c>
      <c r="CQ33">
        <f t="array" aca="1" ref="CQ33" ca="1">SUM((Ca_ListOfDaysOff = CI33) * 1)</f>
        <v>1</v>
      </c>
      <c r="CR33">
        <f t="array" aca="1" ref="CR33" ca="1">SUM((Ca_ListOfDaysOff = CJ33) * 1)</f>
        <v>0</v>
      </c>
      <c r="CS33">
        <f t="array" aca="1" ref="CS33" ca="1">SUM((Ca_ListOfDaysOff = CK33) * 1)</f>
        <v>0</v>
      </c>
      <c r="CT33">
        <f t="array" aca="1" ref="CT33" ca="1">SUM((Ca_ListOfDaysOff = CL33) * 1)</f>
        <v>0</v>
      </c>
      <c r="CU33">
        <f t="array" aca="1" ref="CU33" ca="1">SUM((Ca_ListOfDaysOff = CM33) * 1)</f>
        <v>0</v>
      </c>
      <c r="CV33">
        <f t="array" aca="1" ref="CV33" ca="1">SUM((Ca_ListOfDaysOff = CN33) * 1)</f>
        <v>0</v>
      </c>
      <c r="CW33">
        <f t="array" aca="1" ref="CW33" ca="1">SUM((Ca_ListOfDaysOff = CO33) * 1)</f>
        <v>0</v>
      </c>
      <c r="CZ33" s="297"/>
      <c r="DA33" s="297"/>
      <c r="DB33" s="297"/>
      <c r="DC33" s="297"/>
      <c r="DD33" s="297"/>
    </row>
    <row r="34" spans="1:108" ht="17.100000000000001" customHeight="1">
      <c r="A34" s="250"/>
      <c r="B34" s="251">
        <f t="shared" si="11"/>
        <v>3</v>
      </c>
      <c r="C34" s="251">
        <f t="shared" si="11"/>
        <v>4</v>
      </c>
      <c r="D34" s="251">
        <f t="shared" si="11"/>
        <v>5</v>
      </c>
      <c r="E34" s="251">
        <f t="shared" si="11"/>
        <v>6</v>
      </c>
      <c r="F34" s="251">
        <f t="shared" si="11"/>
        <v>7</v>
      </c>
      <c r="G34" s="251">
        <f t="shared" si="11"/>
        <v>8</v>
      </c>
      <c r="H34" s="252">
        <f t="shared" si="11"/>
        <v>9</v>
      </c>
      <c r="I34" s="251"/>
      <c r="J34" s="251"/>
      <c r="K34" s="251"/>
      <c r="L34" s="251"/>
      <c r="M34" s="253"/>
      <c r="N34" s="251">
        <f t="shared" si="12"/>
        <v>7</v>
      </c>
      <c r="O34" s="251">
        <f t="shared" si="12"/>
        <v>8</v>
      </c>
      <c r="P34" s="251">
        <f t="shared" si="12"/>
        <v>9</v>
      </c>
      <c r="Q34" s="251">
        <f t="shared" si="12"/>
        <v>10</v>
      </c>
      <c r="R34" s="251">
        <f t="shared" si="12"/>
        <v>11</v>
      </c>
      <c r="S34" s="251">
        <f t="shared" si="12"/>
        <v>12</v>
      </c>
      <c r="T34" s="252">
        <f t="shared" si="12"/>
        <v>13</v>
      </c>
      <c r="U34" s="251"/>
      <c r="V34" s="251"/>
      <c r="W34" s="251"/>
      <c r="X34" s="251"/>
      <c r="Y34" s="253"/>
      <c r="Z34" s="251">
        <f t="shared" si="13"/>
        <v>5</v>
      </c>
      <c r="AA34" s="251">
        <f t="shared" si="13"/>
        <v>6</v>
      </c>
      <c r="AB34" s="251">
        <f t="shared" si="13"/>
        <v>7</v>
      </c>
      <c r="AC34" s="251">
        <f t="shared" si="13"/>
        <v>8</v>
      </c>
      <c r="AD34" s="251">
        <f t="shared" si="13"/>
        <v>9</v>
      </c>
      <c r="AE34" s="251">
        <f t="shared" si="13"/>
        <v>10</v>
      </c>
      <c r="AF34" s="252">
        <f t="shared" si="13"/>
        <v>11</v>
      </c>
      <c r="AG34" s="258"/>
      <c r="AH34" s="296"/>
      <c r="AI34" s="300"/>
      <c r="AJ34" s="299"/>
      <c r="AK34" s="302"/>
      <c r="AL34" s="299"/>
      <c r="AM34" s="299"/>
      <c r="AN34" s="299"/>
      <c r="AO34" s="282"/>
      <c r="AP34" s="258"/>
      <c r="AQ34" s="258"/>
      <c r="AR34" s="258"/>
      <c r="AS34" s="258"/>
      <c r="AT34" s="258"/>
      <c r="AU34" s="278"/>
      <c r="AW34">
        <f t="array" ref="AW34:BC39">AW32 + Ca_DaysOfMonth - BC32</f>
        <v>44830</v>
      </c>
      <c r="AX34">
        <v>44831</v>
      </c>
      <c r="AY34">
        <v>44832</v>
      </c>
      <c r="AZ34">
        <v>44833</v>
      </c>
      <c r="BA34">
        <v>44834</v>
      </c>
      <c r="BB34">
        <v>44835</v>
      </c>
      <c r="BC34">
        <v>44836</v>
      </c>
      <c r="BD34">
        <f t="array" ref="BD34:BD39">MATCH(BC34:BC39, Se_FirstMondayDates, 1)</f>
        <v>9</v>
      </c>
      <c r="BE34" t="str">
        <f t="array" ref="BE34:BE39">INDEX(Se_MonthNames3, BD34:BD39, 0) &amp; Se_CellDelimiter</f>
        <v>Sep!</v>
      </c>
      <c r="BF34">
        <f t="array" ref="BF34:BF39">(ROUNDDOWN( ((BC34:BC39) - INDEX(Se_FirstMondayDates, BD34:BD39, 0)) / 7, 0) * Se_NoOfRowPerWeek) + $AW$2</f>
        <v>158</v>
      </c>
      <c r="BG34">
        <f t="array" ref="BG34:BG39">((AW34:AW39 - Se_FirstMondayOfYear) / 7 + 1)</f>
        <v>40</v>
      </c>
      <c r="BI34">
        <f t="array" ref="BI34:BO39">BI32 + Ca_DaysOfMonth - BO32</f>
        <v>44865</v>
      </c>
      <c r="BJ34">
        <v>44866</v>
      </c>
      <c r="BK34">
        <v>44867</v>
      </c>
      <c r="BL34">
        <v>44868</v>
      </c>
      <c r="BM34">
        <v>44869</v>
      </c>
      <c r="BN34">
        <v>44870</v>
      </c>
      <c r="BO34">
        <v>44871</v>
      </c>
      <c r="BP34">
        <f t="array" ref="BP34:BP39">MATCH(BO34:BO39, Se_FirstMondayDates, 1)</f>
        <v>11</v>
      </c>
      <c r="BQ34" t="str">
        <f t="array" ref="BQ34:BQ39">INDEX(Se_MonthNames3, BP34:BP39, 0) &amp; Se_CellDelimiter</f>
        <v>Nov!</v>
      </c>
      <c r="BR34">
        <f t="array" ref="BR34:BR39">(ROUNDDOWN( ((BO34:BO39) - INDEX(Se_FirstMondayDates, BP34:BP39, 0)) / 7, 0) * Se_NoOfRowPerWeek) + $AW$2</f>
        <v>10</v>
      </c>
      <c r="BS34">
        <f t="array" ref="BS34:BS39">((BI34:BI39 - Se_FirstMondayOfYear) / 7 + 1)</f>
        <v>45</v>
      </c>
      <c r="BU34">
        <f t="array" ref="BU34:CA39">BU32 + Ca_DaysOfMonth - CA32</f>
        <v>44893</v>
      </c>
      <c r="BV34">
        <v>44894</v>
      </c>
      <c r="BW34">
        <v>44895</v>
      </c>
      <c r="BX34">
        <v>44896</v>
      </c>
      <c r="BY34">
        <v>44897</v>
      </c>
      <c r="BZ34">
        <v>44898</v>
      </c>
      <c r="CA34">
        <v>44899</v>
      </c>
      <c r="CB34">
        <f t="array" ref="CB34:CB39">MATCH(CA34:CA39, Se_FirstMondayDates, 1)</f>
        <v>12</v>
      </c>
      <c r="CC34" t="str">
        <f t="array" ref="CC34:CC39">INDEX(Se_MonthNames3, CB34:CB39, 0) &amp; Se_CellDelimiter</f>
        <v>Dec!</v>
      </c>
      <c r="CD34">
        <f t="array" ref="CD34:CD39">(ROUNDDOWN( ((CA34:CA39) - INDEX(Se_FirstMondayDates, CB34:CB39, 0)) / 7, 0) * Se_NoOfRowPerWeek) + $AW$2</f>
        <v>10</v>
      </c>
      <c r="CE34">
        <f t="array" ref="CE34:CE39">((BU34:BU39 - Se_FirstMondayOfYear) / 7 + 1)</f>
        <v>49</v>
      </c>
      <c r="CH34">
        <v>10</v>
      </c>
      <c r="CI34">
        <v>44620</v>
      </c>
      <c r="CJ34">
        <v>44621</v>
      </c>
      <c r="CK34">
        <v>44622</v>
      </c>
      <c r="CL34">
        <v>44623</v>
      </c>
      <c r="CM34">
        <v>44624</v>
      </c>
      <c r="CN34">
        <v>44625</v>
      </c>
      <c r="CO34">
        <v>44626</v>
      </c>
      <c r="CQ34">
        <f t="array" aca="1" ref="CQ34" ca="1">SUM((Ca_ListOfDaysOff = CI34) * 1)</f>
        <v>1</v>
      </c>
      <c r="CR34">
        <f t="array" aca="1" ref="CR34" ca="1">SUM((Ca_ListOfDaysOff = CJ34) * 1)</f>
        <v>0</v>
      </c>
      <c r="CS34">
        <f t="array" aca="1" ref="CS34" ca="1">SUM((Ca_ListOfDaysOff = CK34) * 1)</f>
        <v>0</v>
      </c>
      <c r="CT34">
        <f t="array" aca="1" ref="CT34" ca="1">SUM((Ca_ListOfDaysOff = CL34) * 1)</f>
        <v>0</v>
      </c>
      <c r="CU34">
        <f t="array" aca="1" ref="CU34" ca="1">SUM((Ca_ListOfDaysOff = CM34) * 1)</f>
        <v>0</v>
      </c>
      <c r="CV34">
        <f t="array" aca="1" ref="CV34" ca="1">SUM((Ca_ListOfDaysOff = CN34) * 1)</f>
        <v>0</v>
      </c>
      <c r="CW34">
        <f t="array" aca="1" ref="CW34" ca="1">SUM((Ca_ListOfDaysOff = CO34) * 1)</f>
        <v>0</v>
      </c>
    </row>
    <row r="35" spans="1:108" ht="17.100000000000001" customHeight="1">
      <c r="A35" s="250"/>
      <c r="B35" s="251">
        <f t="shared" si="11"/>
        <v>10</v>
      </c>
      <c r="C35" s="251">
        <f t="shared" si="11"/>
        <v>11</v>
      </c>
      <c r="D35" s="251">
        <f t="shared" si="11"/>
        <v>12</v>
      </c>
      <c r="E35" s="251">
        <f t="shared" si="11"/>
        <v>13</v>
      </c>
      <c r="F35" s="251">
        <f t="shared" si="11"/>
        <v>14</v>
      </c>
      <c r="G35" s="251">
        <f t="shared" si="11"/>
        <v>15</v>
      </c>
      <c r="H35" s="252">
        <f t="shared" si="11"/>
        <v>16</v>
      </c>
      <c r="I35" s="251"/>
      <c r="J35" s="251"/>
      <c r="K35" s="251"/>
      <c r="L35" s="251"/>
      <c r="M35" s="253"/>
      <c r="N35" s="251">
        <f t="shared" si="12"/>
        <v>14</v>
      </c>
      <c r="O35" s="251">
        <f t="shared" si="12"/>
        <v>15</v>
      </c>
      <c r="P35" s="251">
        <f t="shared" si="12"/>
        <v>16</v>
      </c>
      <c r="Q35" s="251">
        <f t="shared" si="12"/>
        <v>17</v>
      </c>
      <c r="R35" s="251">
        <f t="shared" si="12"/>
        <v>18</v>
      </c>
      <c r="S35" s="251">
        <f t="shared" si="12"/>
        <v>19</v>
      </c>
      <c r="T35" s="252">
        <f t="shared" si="12"/>
        <v>20</v>
      </c>
      <c r="U35" s="251"/>
      <c r="V35" s="251"/>
      <c r="W35" s="251"/>
      <c r="X35" s="251"/>
      <c r="Y35" s="253"/>
      <c r="Z35" s="251">
        <f t="shared" si="13"/>
        <v>12</v>
      </c>
      <c r="AA35" s="251">
        <f t="shared" si="13"/>
        <v>13</v>
      </c>
      <c r="AB35" s="251">
        <f t="shared" si="13"/>
        <v>14</v>
      </c>
      <c r="AC35" s="251">
        <f t="shared" si="13"/>
        <v>15</v>
      </c>
      <c r="AD35" s="251">
        <f t="shared" si="13"/>
        <v>16</v>
      </c>
      <c r="AE35" s="251">
        <f t="shared" si="13"/>
        <v>17</v>
      </c>
      <c r="AF35" s="252">
        <f t="shared" si="13"/>
        <v>18</v>
      </c>
      <c r="AG35" s="258"/>
      <c r="AH35" s="296"/>
      <c r="AI35" s="298" t="str">
        <f ca="1">Leave!I35</f>
        <v>There are no forthcoming Planned Holidays</v>
      </c>
      <c r="AJ35" s="260"/>
      <c r="AK35" s="300"/>
      <c r="AL35" s="300"/>
      <c r="AM35" s="300"/>
      <c r="AN35" s="300"/>
      <c r="AO35" s="274"/>
      <c r="AP35" s="258"/>
      <c r="AQ35" s="258"/>
      <c r="AR35" s="258"/>
      <c r="AS35" s="258"/>
      <c r="AT35" s="258"/>
      <c r="AU35" s="278"/>
      <c r="AW35">
        <v>44837</v>
      </c>
      <c r="AX35">
        <v>44838</v>
      </c>
      <c r="AY35">
        <v>44839</v>
      </c>
      <c r="AZ35">
        <v>44840</v>
      </c>
      <c r="BA35">
        <v>44841</v>
      </c>
      <c r="BB35">
        <v>44842</v>
      </c>
      <c r="BC35">
        <v>44843</v>
      </c>
      <c r="BD35">
        <v>10</v>
      </c>
      <c r="BE35" t="str">
        <v>Oct!</v>
      </c>
      <c r="BF35">
        <v>10</v>
      </c>
      <c r="BG35">
        <v>41</v>
      </c>
      <c r="BI35">
        <v>44872</v>
      </c>
      <c r="BJ35">
        <v>44873</v>
      </c>
      <c r="BK35">
        <v>44874</v>
      </c>
      <c r="BL35">
        <v>44875</v>
      </c>
      <c r="BM35">
        <v>44876</v>
      </c>
      <c r="BN35">
        <v>44877</v>
      </c>
      <c r="BO35">
        <v>44878</v>
      </c>
      <c r="BP35">
        <v>11</v>
      </c>
      <c r="BQ35" t="str">
        <v>Nov!</v>
      </c>
      <c r="BR35">
        <v>47</v>
      </c>
      <c r="BS35">
        <v>46</v>
      </c>
      <c r="BU35">
        <v>44900</v>
      </c>
      <c r="BV35">
        <v>44901</v>
      </c>
      <c r="BW35">
        <v>44902</v>
      </c>
      <c r="BX35">
        <v>44903</v>
      </c>
      <c r="BY35">
        <v>44904</v>
      </c>
      <c r="BZ35">
        <v>44905</v>
      </c>
      <c r="CA35">
        <v>44906</v>
      </c>
      <c r="CB35">
        <v>12</v>
      </c>
      <c r="CC35" t="str">
        <v>Dec!</v>
      </c>
      <c r="CD35">
        <v>47</v>
      </c>
      <c r="CE35">
        <v>50</v>
      </c>
      <c r="CH35">
        <v>11</v>
      </c>
      <c r="CI35">
        <v>44627</v>
      </c>
      <c r="CJ35">
        <v>44628</v>
      </c>
      <c r="CK35">
        <v>44629</v>
      </c>
      <c r="CL35">
        <v>44630</v>
      </c>
      <c r="CM35">
        <v>44631</v>
      </c>
      <c r="CN35">
        <v>44632</v>
      </c>
      <c r="CO35">
        <v>44633</v>
      </c>
      <c r="CQ35">
        <f t="array" aca="1" ref="CQ35" ca="1">SUM((Ca_ListOfDaysOff = CI35) * 1)</f>
        <v>1</v>
      </c>
      <c r="CR35">
        <f t="array" aca="1" ref="CR35" ca="1">SUM((Ca_ListOfDaysOff = CJ35) * 1)</f>
        <v>0</v>
      </c>
      <c r="CS35">
        <f t="array" aca="1" ref="CS35" ca="1">SUM((Ca_ListOfDaysOff = CK35) * 1)</f>
        <v>0</v>
      </c>
      <c r="CT35">
        <f t="array" aca="1" ref="CT35" ca="1">SUM((Ca_ListOfDaysOff = CL35) * 1)</f>
        <v>0</v>
      </c>
      <c r="CU35">
        <f t="array" aca="1" ref="CU35" ca="1">SUM((Ca_ListOfDaysOff = CM35) * 1)</f>
        <v>0</v>
      </c>
      <c r="CV35">
        <f t="array" aca="1" ref="CV35" ca="1">SUM((Ca_ListOfDaysOff = CN35) * 1)</f>
        <v>0</v>
      </c>
      <c r="CW35">
        <f t="array" aca="1" ref="CW35" ca="1">SUM((Ca_ListOfDaysOff = CO35) * 1)</f>
        <v>0</v>
      </c>
    </row>
    <row r="36" spans="1:108" ht="17.100000000000001" customHeight="1">
      <c r="A36" s="250"/>
      <c r="B36" s="251">
        <f t="shared" si="11"/>
        <v>17</v>
      </c>
      <c r="C36" s="251">
        <f t="shared" si="11"/>
        <v>18</v>
      </c>
      <c r="D36" s="251">
        <f t="shared" si="11"/>
        <v>19</v>
      </c>
      <c r="E36" s="251">
        <f t="shared" si="11"/>
        <v>20</v>
      </c>
      <c r="F36" s="251">
        <f t="shared" si="11"/>
        <v>21</v>
      </c>
      <c r="G36" s="251">
        <f t="shared" si="11"/>
        <v>22</v>
      </c>
      <c r="H36" s="252">
        <f t="shared" si="11"/>
        <v>23</v>
      </c>
      <c r="I36" s="251"/>
      <c r="J36" s="251"/>
      <c r="K36" s="251"/>
      <c r="L36" s="251"/>
      <c r="M36" s="253"/>
      <c r="N36" s="251">
        <f t="shared" si="12"/>
        <v>21</v>
      </c>
      <c r="O36" s="251">
        <f t="shared" si="12"/>
        <v>22</v>
      </c>
      <c r="P36" s="251">
        <f t="shared" si="12"/>
        <v>23</v>
      </c>
      <c r="Q36" s="251">
        <f t="shared" si="12"/>
        <v>24</v>
      </c>
      <c r="R36" s="251">
        <f t="shared" si="12"/>
        <v>25</v>
      </c>
      <c r="S36" s="251">
        <f t="shared" si="12"/>
        <v>26</v>
      </c>
      <c r="T36" s="252">
        <f t="shared" si="12"/>
        <v>27</v>
      </c>
      <c r="U36" s="251"/>
      <c r="V36" s="251"/>
      <c r="W36" s="251"/>
      <c r="X36" s="251"/>
      <c r="Y36" s="253"/>
      <c r="Z36" s="251">
        <f t="shared" si="13"/>
        <v>19</v>
      </c>
      <c r="AA36" s="251">
        <f t="shared" si="13"/>
        <v>20</v>
      </c>
      <c r="AB36" s="251">
        <f t="shared" si="13"/>
        <v>21</v>
      </c>
      <c r="AC36" s="251">
        <f t="shared" si="13"/>
        <v>22</v>
      </c>
      <c r="AD36" s="251">
        <f t="shared" si="13"/>
        <v>23</v>
      </c>
      <c r="AE36" s="251">
        <f t="shared" si="13"/>
        <v>24</v>
      </c>
      <c r="AF36" s="252">
        <f t="shared" si="13"/>
        <v>25</v>
      </c>
      <c r="AG36" s="258"/>
      <c r="AH36" s="296"/>
      <c r="AI36" s="260"/>
      <c r="AJ36" s="303" t="str">
        <f ca="1">Leave!J36</f>
        <v/>
      </c>
      <c r="AK36" s="302"/>
      <c r="AL36" s="302"/>
      <c r="AM36" s="302"/>
      <c r="AN36" s="302"/>
      <c r="AO36" s="277"/>
      <c r="AP36" s="258"/>
      <c r="AQ36" s="258"/>
      <c r="AR36" s="258"/>
      <c r="AS36" s="258"/>
      <c r="AT36" s="258"/>
      <c r="AU36" s="278"/>
      <c r="AW36">
        <v>44844</v>
      </c>
      <c r="AX36">
        <v>44845</v>
      </c>
      <c r="AY36">
        <v>44846</v>
      </c>
      <c r="AZ36">
        <v>44847</v>
      </c>
      <c r="BA36">
        <v>44848</v>
      </c>
      <c r="BB36">
        <v>44849</v>
      </c>
      <c r="BC36">
        <v>44850</v>
      </c>
      <c r="BD36">
        <v>10</v>
      </c>
      <c r="BE36" t="str">
        <v>Oct!</v>
      </c>
      <c r="BF36">
        <v>47</v>
      </c>
      <c r="BG36">
        <v>42</v>
      </c>
      <c r="BI36">
        <v>44879</v>
      </c>
      <c r="BJ36">
        <v>44880</v>
      </c>
      <c r="BK36">
        <v>44881</v>
      </c>
      <c r="BL36">
        <v>44882</v>
      </c>
      <c r="BM36">
        <v>44883</v>
      </c>
      <c r="BN36">
        <v>44884</v>
      </c>
      <c r="BO36">
        <v>44885</v>
      </c>
      <c r="BP36">
        <v>11</v>
      </c>
      <c r="BQ36" t="str">
        <v>Nov!</v>
      </c>
      <c r="BR36">
        <v>84</v>
      </c>
      <c r="BS36">
        <v>47</v>
      </c>
      <c r="BU36">
        <v>44907</v>
      </c>
      <c r="BV36">
        <v>44908</v>
      </c>
      <c r="BW36">
        <v>44909</v>
      </c>
      <c r="BX36">
        <v>44910</v>
      </c>
      <c r="BY36">
        <v>44911</v>
      </c>
      <c r="BZ36">
        <v>44912</v>
      </c>
      <c r="CA36">
        <v>44913</v>
      </c>
      <c r="CB36">
        <v>12</v>
      </c>
      <c r="CC36" t="str">
        <v>Dec!</v>
      </c>
      <c r="CD36">
        <v>84</v>
      </c>
      <c r="CE36">
        <v>51</v>
      </c>
      <c r="CH36">
        <v>12</v>
      </c>
      <c r="CI36">
        <v>44634</v>
      </c>
      <c r="CJ36">
        <v>44635</v>
      </c>
      <c r="CK36">
        <v>44636</v>
      </c>
      <c r="CL36">
        <v>44637</v>
      </c>
      <c r="CM36">
        <v>44638</v>
      </c>
      <c r="CN36">
        <v>44639</v>
      </c>
      <c r="CO36">
        <v>44640</v>
      </c>
      <c r="CQ36">
        <f t="array" aca="1" ref="CQ36" ca="1">SUM((Ca_ListOfDaysOff = CI36) * 1)</f>
        <v>1</v>
      </c>
      <c r="CR36">
        <f t="array" aca="1" ref="CR36" ca="1">SUM((Ca_ListOfDaysOff = CJ36) * 1)</f>
        <v>0</v>
      </c>
      <c r="CS36">
        <f t="array" aca="1" ref="CS36" ca="1">SUM((Ca_ListOfDaysOff = CK36) * 1)</f>
        <v>0</v>
      </c>
      <c r="CT36">
        <f t="array" aca="1" ref="CT36" ca="1">SUM((Ca_ListOfDaysOff = CL36) * 1)</f>
        <v>0</v>
      </c>
      <c r="CU36">
        <f t="array" aca="1" ref="CU36" ca="1">SUM((Ca_ListOfDaysOff = CM36) * 1)</f>
        <v>0</v>
      </c>
      <c r="CV36">
        <f t="array" aca="1" ref="CV36" ca="1">SUM((Ca_ListOfDaysOff = CN36) * 1)</f>
        <v>0</v>
      </c>
      <c r="CW36">
        <f t="array" aca="1" ref="CW36" ca="1">SUM((Ca_ListOfDaysOff = CO36) * 1)</f>
        <v>0</v>
      </c>
    </row>
    <row r="37" spans="1:108" ht="17.100000000000001" customHeight="1">
      <c r="A37" s="250"/>
      <c r="B37" s="251">
        <f t="shared" si="11"/>
        <v>24</v>
      </c>
      <c r="C37" s="251">
        <f t="shared" si="11"/>
        <v>25</v>
      </c>
      <c r="D37" s="251">
        <f t="shared" si="11"/>
        <v>26</v>
      </c>
      <c r="E37" s="251">
        <f t="shared" si="11"/>
        <v>27</v>
      </c>
      <c r="F37" s="251">
        <f t="shared" si="11"/>
        <v>28</v>
      </c>
      <c r="G37" s="251">
        <f t="shared" si="11"/>
        <v>29</v>
      </c>
      <c r="H37" s="252">
        <f t="shared" si="11"/>
        <v>30</v>
      </c>
      <c r="I37" s="251"/>
      <c r="J37" s="251"/>
      <c r="K37" s="251"/>
      <c r="L37" s="251"/>
      <c r="M37" s="253"/>
      <c r="N37" s="251">
        <f t="shared" si="12"/>
        <v>28</v>
      </c>
      <c r="O37" s="251">
        <f t="shared" si="12"/>
        <v>29</v>
      </c>
      <c r="P37" s="251">
        <f t="shared" si="12"/>
        <v>30</v>
      </c>
      <c r="Q37" s="251" t="str">
        <f t="shared" si="12"/>
        <v/>
      </c>
      <c r="R37" s="251" t="str">
        <f t="shared" si="12"/>
        <v/>
      </c>
      <c r="S37" s="251" t="str">
        <f t="shared" si="12"/>
        <v/>
      </c>
      <c r="T37" s="252" t="str">
        <f t="shared" si="12"/>
        <v/>
      </c>
      <c r="U37" s="251"/>
      <c r="V37" s="251"/>
      <c r="W37" s="251"/>
      <c r="X37" s="251"/>
      <c r="Y37" s="253"/>
      <c r="Z37" s="251">
        <f t="shared" si="13"/>
        <v>26</v>
      </c>
      <c r="AA37" s="251">
        <f t="shared" si="13"/>
        <v>27</v>
      </c>
      <c r="AB37" s="251">
        <f t="shared" si="13"/>
        <v>28</v>
      </c>
      <c r="AC37" s="251">
        <f t="shared" si="13"/>
        <v>29</v>
      </c>
      <c r="AD37" s="251">
        <f t="shared" si="13"/>
        <v>30</v>
      </c>
      <c r="AE37" s="251">
        <f t="shared" si="13"/>
        <v>31</v>
      </c>
      <c r="AF37" s="252" t="str">
        <f t="shared" si="13"/>
        <v/>
      </c>
      <c r="AG37" s="258"/>
      <c r="AH37" s="289"/>
      <c r="AI37" s="290"/>
      <c r="AJ37" s="290"/>
      <c r="AK37" s="304"/>
      <c r="AL37" s="290"/>
      <c r="AM37" s="290"/>
      <c r="AN37" s="290"/>
      <c r="AO37" s="291"/>
      <c r="AP37" s="258"/>
      <c r="AQ37" s="258"/>
      <c r="AR37" s="258"/>
      <c r="AS37" s="258"/>
      <c r="AT37" s="258"/>
      <c r="AU37" s="278"/>
      <c r="AW37">
        <v>44851</v>
      </c>
      <c r="AX37">
        <v>44852</v>
      </c>
      <c r="AY37">
        <v>44853</v>
      </c>
      <c r="AZ37">
        <v>44854</v>
      </c>
      <c r="BA37">
        <v>44855</v>
      </c>
      <c r="BB37">
        <v>44856</v>
      </c>
      <c r="BC37">
        <v>44857</v>
      </c>
      <c r="BD37">
        <v>10</v>
      </c>
      <c r="BE37" t="str">
        <v>Oct!</v>
      </c>
      <c r="BF37">
        <v>84</v>
      </c>
      <c r="BG37">
        <v>43</v>
      </c>
      <c r="BI37">
        <v>44886</v>
      </c>
      <c r="BJ37">
        <v>44887</v>
      </c>
      <c r="BK37">
        <v>44888</v>
      </c>
      <c r="BL37">
        <v>44889</v>
      </c>
      <c r="BM37">
        <v>44890</v>
      </c>
      <c r="BN37">
        <v>44891</v>
      </c>
      <c r="BO37">
        <v>44892</v>
      </c>
      <c r="BP37">
        <v>11</v>
      </c>
      <c r="BQ37" t="str">
        <v>Nov!</v>
      </c>
      <c r="BR37">
        <v>121</v>
      </c>
      <c r="BS37">
        <v>48</v>
      </c>
      <c r="BU37">
        <v>44914</v>
      </c>
      <c r="BV37">
        <v>44915</v>
      </c>
      <c r="BW37">
        <v>44916</v>
      </c>
      <c r="BX37">
        <v>44917</v>
      </c>
      <c r="BY37">
        <v>44918</v>
      </c>
      <c r="BZ37">
        <v>44919</v>
      </c>
      <c r="CA37">
        <v>44920</v>
      </c>
      <c r="CB37">
        <v>12</v>
      </c>
      <c r="CC37" t="str">
        <v>Dec!</v>
      </c>
      <c r="CD37">
        <v>121</v>
      </c>
      <c r="CE37">
        <v>52</v>
      </c>
      <c r="CH37">
        <v>13</v>
      </c>
      <c r="CI37">
        <v>44641</v>
      </c>
      <c r="CJ37">
        <v>44642</v>
      </c>
      <c r="CK37">
        <v>44643</v>
      </c>
      <c r="CL37">
        <v>44644</v>
      </c>
      <c r="CM37">
        <v>44645</v>
      </c>
      <c r="CN37">
        <v>44646</v>
      </c>
      <c r="CO37">
        <v>44647</v>
      </c>
      <c r="CQ37">
        <f t="array" aca="1" ref="CQ37" ca="1">SUM((Ca_ListOfDaysOff = CI37) * 1)</f>
        <v>1</v>
      </c>
      <c r="CR37">
        <f t="array" aca="1" ref="CR37" ca="1">SUM((Ca_ListOfDaysOff = CJ37) * 1)</f>
        <v>0</v>
      </c>
      <c r="CS37">
        <f t="array" aca="1" ref="CS37" ca="1">SUM((Ca_ListOfDaysOff = CK37) * 1)</f>
        <v>0</v>
      </c>
      <c r="CT37">
        <f t="array" aca="1" ref="CT37" ca="1">SUM((Ca_ListOfDaysOff = CL37) * 1)</f>
        <v>0</v>
      </c>
      <c r="CU37">
        <f t="array" aca="1" ref="CU37" ca="1">SUM((Ca_ListOfDaysOff = CM37) * 1)</f>
        <v>0</v>
      </c>
      <c r="CV37">
        <f t="array" aca="1" ref="CV37" ca="1">SUM((Ca_ListOfDaysOff = CN37) * 1)</f>
        <v>0</v>
      </c>
      <c r="CW37">
        <f t="array" aca="1" ref="CW37" ca="1">SUM((Ca_ListOfDaysOff = CO37) * 1)</f>
        <v>0</v>
      </c>
    </row>
    <row r="38" spans="1:108" ht="17.100000000000001" customHeight="1">
      <c r="A38" s="250"/>
      <c r="B38" s="251">
        <f t="shared" si="11"/>
        <v>31</v>
      </c>
      <c r="C38" s="251" t="str">
        <f t="shared" si="11"/>
        <v/>
      </c>
      <c r="D38" s="251" t="str">
        <f t="shared" si="11"/>
        <v/>
      </c>
      <c r="E38" s="251" t="str">
        <f t="shared" si="11"/>
        <v/>
      </c>
      <c r="F38" s="251" t="str">
        <f t="shared" si="11"/>
        <v/>
      </c>
      <c r="G38" s="251" t="str">
        <f t="shared" si="11"/>
        <v/>
      </c>
      <c r="H38" s="252" t="str">
        <f t="shared" si="11"/>
        <v/>
      </c>
      <c r="I38" s="251"/>
      <c r="J38" s="251"/>
      <c r="K38" s="251"/>
      <c r="L38" s="251"/>
      <c r="M38" s="253"/>
      <c r="N38" s="251" t="str">
        <f t="shared" si="12"/>
        <v/>
      </c>
      <c r="O38" s="251" t="str">
        <f t="shared" si="12"/>
        <v/>
      </c>
      <c r="P38" s="251" t="str">
        <f t="shared" si="12"/>
        <v/>
      </c>
      <c r="Q38" s="251" t="str">
        <f t="shared" si="12"/>
        <v/>
      </c>
      <c r="R38" s="251" t="str">
        <f t="shared" si="12"/>
        <v/>
      </c>
      <c r="S38" s="251" t="str">
        <f t="shared" si="12"/>
        <v/>
      </c>
      <c r="T38" s="252" t="str">
        <f t="shared" si="12"/>
        <v/>
      </c>
      <c r="U38" s="251"/>
      <c r="V38" s="251"/>
      <c r="W38" s="251"/>
      <c r="X38" s="251"/>
      <c r="Y38" s="253"/>
      <c r="Z38" s="251" t="str">
        <f t="shared" si="13"/>
        <v/>
      </c>
      <c r="AA38" s="251" t="str">
        <f t="shared" si="13"/>
        <v/>
      </c>
      <c r="AB38" s="251" t="str">
        <f t="shared" si="13"/>
        <v/>
      </c>
      <c r="AC38" s="251" t="str">
        <f t="shared" si="13"/>
        <v/>
      </c>
      <c r="AD38" s="251" t="str">
        <f t="shared" si="13"/>
        <v/>
      </c>
      <c r="AE38" s="251" t="str">
        <f t="shared" si="13"/>
        <v/>
      </c>
      <c r="AF38" s="252" t="str">
        <f t="shared" si="13"/>
        <v/>
      </c>
      <c r="AG38" s="258"/>
      <c r="AH38" s="258"/>
      <c r="AI38" s="258"/>
      <c r="AJ38" s="258"/>
      <c r="AK38" s="258"/>
      <c r="AL38" s="258"/>
      <c r="AM38" s="258"/>
      <c r="AN38" s="258"/>
      <c r="AO38" s="258"/>
      <c r="AP38" s="258"/>
      <c r="AQ38" s="258"/>
      <c r="AR38" s="258"/>
      <c r="AS38" s="258"/>
      <c r="AT38" s="258"/>
      <c r="AU38" s="278"/>
      <c r="AW38">
        <v>44858</v>
      </c>
      <c r="AX38">
        <v>44859</v>
      </c>
      <c r="AY38">
        <v>44860</v>
      </c>
      <c r="AZ38">
        <v>44861</v>
      </c>
      <c r="BA38">
        <v>44862</v>
      </c>
      <c r="BB38">
        <v>44863</v>
      </c>
      <c r="BC38">
        <v>44864</v>
      </c>
      <c r="BD38">
        <v>10</v>
      </c>
      <c r="BE38" t="str">
        <v>Oct!</v>
      </c>
      <c r="BF38">
        <v>121</v>
      </c>
      <c r="BG38">
        <v>44</v>
      </c>
      <c r="BI38">
        <v>44893</v>
      </c>
      <c r="BJ38">
        <v>44894</v>
      </c>
      <c r="BK38">
        <v>44895</v>
      </c>
      <c r="BL38">
        <v>44896</v>
      </c>
      <c r="BM38">
        <v>44897</v>
      </c>
      <c r="BN38">
        <v>44898</v>
      </c>
      <c r="BO38">
        <v>44899</v>
      </c>
      <c r="BP38">
        <v>12</v>
      </c>
      <c r="BQ38" t="str">
        <v>Dec!</v>
      </c>
      <c r="BR38">
        <v>10</v>
      </c>
      <c r="BS38">
        <v>49</v>
      </c>
      <c r="BU38">
        <v>44921</v>
      </c>
      <c r="BV38">
        <v>44922</v>
      </c>
      <c r="BW38">
        <v>44923</v>
      </c>
      <c r="BX38">
        <v>44924</v>
      </c>
      <c r="BY38">
        <v>44925</v>
      </c>
      <c r="BZ38">
        <v>44926</v>
      </c>
      <c r="CA38">
        <v>44927</v>
      </c>
      <c r="CB38">
        <v>12</v>
      </c>
      <c r="CC38" t="str">
        <v>Dec!</v>
      </c>
      <c r="CD38">
        <v>158</v>
      </c>
      <c r="CE38">
        <v>53</v>
      </c>
      <c r="CH38">
        <v>14</v>
      </c>
      <c r="CI38">
        <v>44648</v>
      </c>
      <c r="CJ38">
        <v>44649</v>
      </c>
      <c r="CK38">
        <v>44650</v>
      </c>
      <c r="CL38">
        <v>44651</v>
      </c>
      <c r="CM38">
        <v>44652</v>
      </c>
      <c r="CN38">
        <v>44653</v>
      </c>
      <c r="CO38">
        <v>44654</v>
      </c>
      <c r="CQ38">
        <f t="array" aca="1" ref="CQ38" ca="1">SUM((Ca_ListOfDaysOff = CI38) * 1)</f>
        <v>1</v>
      </c>
      <c r="CR38">
        <f t="array" aca="1" ref="CR38" ca="1">SUM((Ca_ListOfDaysOff = CJ38) * 1)</f>
        <v>0</v>
      </c>
      <c r="CS38">
        <f t="array" aca="1" ref="CS38" ca="1">SUM((Ca_ListOfDaysOff = CK38) * 1)</f>
        <v>0</v>
      </c>
      <c r="CT38">
        <f t="array" aca="1" ref="CT38" ca="1">SUM((Ca_ListOfDaysOff = CL38) * 1)</f>
        <v>0</v>
      </c>
      <c r="CU38">
        <f t="array" aca="1" ref="CU38" ca="1">SUM((Ca_ListOfDaysOff = CM38) * 1)</f>
        <v>0</v>
      </c>
      <c r="CV38">
        <f t="array" aca="1" ref="CV38" ca="1">SUM((Ca_ListOfDaysOff = CN38) * 1)</f>
        <v>0</v>
      </c>
      <c r="CW38">
        <f t="array" aca="1" ref="CW38" ca="1">SUM((Ca_ListOfDaysOff = CO38) * 1)</f>
        <v>0</v>
      </c>
    </row>
    <row r="39" spans="1:108" ht="21" customHeight="1">
      <c r="A39" s="269"/>
      <c r="B39" s="305"/>
      <c r="C39" s="269"/>
      <c r="D39" s="269"/>
      <c r="E39" s="269"/>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58"/>
      <c r="AH39" s="269"/>
      <c r="AI39" s="269"/>
      <c r="AJ39" s="269"/>
      <c r="AK39" s="269"/>
      <c r="AL39" s="269"/>
      <c r="AM39" s="269"/>
      <c r="AN39" s="269"/>
      <c r="AO39" s="258"/>
      <c r="AP39" s="258"/>
      <c r="AQ39" s="258"/>
      <c r="AR39" s="258"/>
      <c r="AS39" s="258"/>
      <c r="AT39" s="258"/>
      <c r="AU39" s="278"/>
      <c r="AW39">
        <v>44865</v>
      </c>
      <c r="AX39">
        <v>44866</v>
      </c>
      <c r="AY39">
        <v>44867</v>
      </c>
      <c r="AZ39">
        <v>44868</v>
      </c>
      <c r="BA39">
        <v>44869</v>
      </c>
      <c r="BB39">
        <v>44870</v>
      </c>
      <c r="BC39">
        <v>44871</v>
      </c>
      <c r="BD39">
        <v>11</v>
      </c>
      <c r="BE39" t="str">
        <v>Nov!</v>
      </c>
      <c r="BF39">
        <v>10</v>
      </c>
      <c r="BG39">
        <v>45</v>
      </c>
      <c r="BI39">
        <v>44900</v>
      </c>
      <c r="BJ39">
        <v>44901</v>
      </c>
      <c r="BK39">
        <v>44902</v>
      </c>
      <c r="BL39">
        <v>44903</v>
      </c>
      <c r="BM39">
        <v>44904</v>
      </c>
      <c r="BN39">
        <v>44905</v>
      </c>
      <c r="BO39">
        <v>44906</v>
      </c>
      <c r="BP39">
        <v>12</v>
      </c>
      <c r="BQ39" t="str">
        <v>Dec!</v>
      </c>
      <c r="BR39">
        <v>47</v>
      </c>
      <c r="BS39">
        <v>50</v>
      </c>
      <c r="BU39">
        <v>44928</v>
      </c>
      <c r="BV39">
        <v>44929</v>
      </c>
      <c r="BW39">
        <v>44930</v>
      </c>
      <c r="BX39">
        <v>44931</v>
      </c>
      <c r="BY39">
        <v>44932</v>
      </c>
      <c r="BZ39">
        <v>44933</v>
      </c>
      <c r="CA39">
        <v>44934</v>
      </c>
      <c r="CB39">
        <v>13</v>
      </c>
      <c r="CC39" t="str">
        <v>Jan!</v>
      </c>
      <c r="CD39">
        <v>10</v>
      </c>
      <c r="CE39">
        <v>54</v>
      </c>
      <c r="CH39">
        <v>15</v>
      </c>
      <c r="CI39">
        <v>44655</v>
      </c>
      <c r="CJ39">
        <v>44656</v>
      </c>
      <c r="CK39">
        <v>44657</v>
      </c>
      <c r="CL39">
        <v>44658</v>
      </c>
      <c r="CM39">
        <v>44659</v>
      </c>
      <c r="CN39">
        <v>44660</v>
      </c>
      <c r="CO39">
        <v>44661</v>
      </c>
      <c r="CQ39">
        <f t="array" aca="1" ref="CQ39" ca="1">SUM((Ca_ListOfDaysOff = CI39) * 1)</f>
        <v>1</v>
      </c>
      <c r="CR39">
        <f t="array" aca="1" ref="CR39" ca="1">SUM((Ca_ListOfDaysOff = CJ39) * 1)</f>
        <v>0</v>
      </c>
      <c r="CS39">
        <f t="array" aca="1" ref="CS39" ca="1">SUM((Ca_ListOfDaysOff = CK39) * 1)</f>
        <v>0</v>
      </c>
      <c r="CT39">
        <f t="array" aca="1" ref="CT39" ca="1">SUM((Ca_ListOfDaysOff = CL39) * 1)</f>
        <v>0</v>
      </c>
      <c r="CU39">
        <f t="array" aca="1" ref="CU39" ca="1">SUM((Ca_ListOfDaysOff = CM39) * 1)</f>
        <v>0</v>
      </c>
      <c r="CV39">
        <f t="array" aca="1" ref="CV39" ca="1">SUM((Ca_ListOfDaysOff = CN39) * 1)</f>
        <v>0</v>
      </c>
      <c r="CW39">
        <f t="array" aca="1" ref="CW39" ca="1">SUM((Ca_ListOfDaysOff = CO39) * 1)</f>
        <v>0</v>
      </c>
    </row>
    <row r="40" spans="1:108" ht="15" customHeight="1">
      <c r="A40" s="306"/>
      <c r="B40" s="307"/>
      <c r="C40" s="308"/>
      <c r="D40" s="308"/>
      <c r="E40" s="308"/>
      <c r="F40" s="308"/>
      <c r="G40" s="308"/>
      <c r="H40" s="308"/>
      <c r="I40" s="308"/>
      <c r="J40" s="308"/>
      <c r="K40" s="308"/>
      <c r="L40" s="308"/>
      <c r="M40" s="308"/>
      <c r="N40" s="308"/>
      <c r="O40" s="308"/>
      <c r="P40" s="308"/>
      <c r="Q40" s="308"/>
      <c r="R40" s="308"/>
      <c r="S40" s="308"/>
      <c r="T40" s="308"/>
      <c r="U40" s="308"/>
      <c r="V40" s="308"/>
      <c r="W40" s="308"/>
      <c r="X40" s="308"/>
      <c r="Y40" s="308"/>
      <c r="Z40" s="308"/>
      <c r="AA40" s="308"/>
      <c r="AB40" s="308"/>
      <c r="AC40" s="308"/>
      <c r="AD40" s="308"/>
      <c r="AE40" s="308"/>
      <c r="AF40" s="308"/>
      <c r="AG40" s="269"/>
      <c r="AH40" s="309"/>
      <c r="AI40" s="309"/>
      <c r="AJ40" s="309"/>
      <c r="AK40" s="309"/>
      <c r="AL40" s="309"/>
      <c r="AM40" s="309"/>
      <c r="AN40" s="309"/>
      <c r="AO40" s="309"/>
      <c r="AP40" s="269"/>
      <c r="AQ40" s="269"/>
      <c r="AR40" s="269"/>
      <c r="AS40" s="269"/>
      <c r="AT40" s="269"/>
      <c r="AU40" s="2"/>
      <c r="CH40">
        <v>16</v>
      </c>
      <c r="CI40">
        <v>44662</v>
      </c>
      <c r="CJ40">
        <v>44663</v>
      </c>
      <c r="CK40">
        <v>44664</v>
      </c>
      <c r="CL40">
        <v>44665</v>
      </c>
      <c r="CM40">
        <v>44666</v>
      </c>
      <c r="CN40">
        <v>44667</v>
      </c>
      <c r="CO40">
        <v>44668</v>
      </c>
      <c r="CQ40">
        <f t="array" aca="1" ref="CQ40" ca="1">SUM((Ca_ListOfDaysOff = CI40) * 1)</f>
        <v>1</v>
      </c>
      <c r="CR40">
        <f t="array" aca="1" ref="CR40" ca="1">SUM((Ca_ListOfDaysOff = CJ40) * 1)</f>
        <v>0</v>
      </c>
      <c r="CS40">
        <f t="array" aca="1" ref="CS40" ca="1">SUM((Ca_ListOfDaysOff = CK40) * 1)</f>
        <v>0</v>
      </c>
      <c r="CT40">
        <f t="array" aca="1" ref="CT40" ca="1">SUM((Ca_ListOfDaysOff = CL40) * 1)</f>
        <v>0</v>
      </c>
      <c r="CU40">
        <f t="array" aca="1" ref="CU40" ca="1">SUM((Ca_ListOfDaysOff = CM40) * 1)</f>
        <v>0</v>
      </c>
      <c r="CV40">
        <f t="array" aca="1" ref="CV40" ca="1">SUM((Ca_ListOfDaysOff = CN40) * 1)</f>
        <v>0</v>
      </c>
      <c r="CW40">
        <f t="array" aca="1" ref="CW40" ca="1">SUM((Ca_ListOfDaysOff = CO40) * 1)</f>
        <v>0</v>
      </c>
    </row>
    <row r="41" spans="1:108" ht="15" customHeight="1">
      <c r="A41" s="310"/>
      <c r="B41" s="310"/>
      <c r="C41" s="310"/>
      <c r="D41" s="310"/>
      <c r="E41" s="310"/>
      <c r="F41" s="310"/>
      <c r="G41" s="310"/>
      <c r="H41" s="310"/>
      <c r="I41" s="310"/>
      <c r="J41" s="310"/>
      <c r="K41" s="310"/>
      <c r="L41" s="310"/>
      <c r="M41" s="310"/>
      <c r="N41" s="310"/>
      <c r="O41" s="310"/>
      <c r="P41" s="310"/>
      <c r="Q41" s="310"/>
      <c r="R41" s="310"/>
      <c r="S41" s="310"/>
      <c r="T41" s="310"/>
      <c r="U41" s="310"/>
      <c r="V41" s="310"/>
      <c r="W41" s="310"/>
      <c r="X41" s="310"/>
      <c r="Y41" s="310"/>
      <c r="Z41" s="310"/>
      <c r="AA41" s="310"/>
      <c r="AB41" s="310"/>
      <c r="AC41" s="310"/>
      <c r="AD41" s="310"/>
      <c r="AE41" s="310"/>
      <c r="AF41" s="310"/>
      <c r="AG41" s="310"/>
      <c r="AH41" s="311"/>
      <c r="AI41" s="311"/>
      <c r="AJ41" s="311"/>
      <c r="AK41" s="311"/>
      <c r="AL41" s="311"/>
      <c r="AM41" s="311"/>
      <c r="AN41" s="311"/>
      <c r="AO41" s="311"/>
      <c r="AP41" s="309"/>
      <c r="AQ41" s="309"/>
      <c r="AR41" s="309"/>
      <c r="AS41" s="309"/>
      <c r="AT41" s="309"/>
      <c r="AU41" s="1"/>
      <c r="CH41">
        <v>17</v>
      </c>
      <c r="CI41">
        <v>44669</v>
      </c>
      <c r="CJ41">
        <v>44670</v>
      </c>
      <c r="CK41">
        <v>44671</v>
      </c>
      <c r="CL41">
        <v>44672</v>
      </c>
      <c r="CM41">
        <v>44673</v>
      </c>
      <c r="CN41">
        <v>44674</v>
      </c>
      <c r="CO41">
        <v>44675</v>
      </c>
      <c r="CQ41">
        <f t="array" aca="1" ref="CQ41" ca="1">SUM((Ca_ListOfDaysOff = CI41) * 1)</f>
        <v>1</v>
      </c>
      <c r="CR41">
        <f t="array" aca="1" ref="CR41" ca="1">SUM((Ca_ListOfDaysOff = CJ41) * 1)</f>
        <v>0</v>
      </c>
      <c r="CS41">
        <f t="array" aca="1" ref="CS41" ca="1">SUM((Ca_ListOfDaysOff = CK41) * 1)</f>
        <v>0</v>
      </c>
      <c r="CT41">
        <f t="array" aca="1" ref="CT41" ca="1">SUM((Ca_ListOfDaysOff = CL41) * 1)</f>
        <v>0</v>
      </c>
      <c r="CU41">
        <f t="array" aca="1" ref="CU41" ca="1">SUM((Ca_ListOfDaysOff = CM41) * 1)</f>
        <v>0</v>
      </c>
      <c r="CV41">
        <f t="array" aca="1" ref="CV41" ca="1">SUM((Ca_ListOfDaysOff = CN41) * 1)</f>
        <v>0</v>
      </c>
      <c r="CW41">
        <f t="array" aca="1" ref="CW41" ca="1">SUM((Ca_ListOfDaysOff = CO41) * 1)</f>
        <v>0</v>
      </c>
    </row>
    <row r="42" spans="1:108" ht="15" customHeight="1">
      <c r="A42" s="2"/>
      <c r="B42" s="233"/>
      <c r="C42" s="233"/>
      <c r="D42" s="233"/>
      <c r="E42" s="233"/>
      <c r="F42" s="233"/>
      <c r="G42" s="233"/>
      <c r="H42" s="1"/>
      <c r="I42" s="1"/>
      <c r="J42" s="1"/>
      <c r="K42" s="1"/>
      <c r="L42" s="1"/>
      <c r="M42" s="1"/>
      <c r="N42" s="1"/>
      <c r="O42" s="1"/>
      <c r="P42" s="1"/>
      <c r="Q42" s="1"/>
      <c r="R42" s="1"/>
      <c r="S42" s="1"/>
      <c r="T42" s="1"/>
      <c r="U42" s="1"/>
      <c r="V42" s="1"/>
      <c r="W42" s="1"/>
      <c r="X42" s="1"/>
      <c r="Y42" s="1"/>
      <c r="Z42" s="1"/>
      <c r="AA42" s="1"/>
      <c r="AB42" s="1"/>
      <c r="AC42" s="1"/>
      <c r="AD42" s="1"/>
      <c r="AE42" s="1"/>
      <c r="AF42" s="1"/>
      <c r="AG42" s="311"/>
      <c r="AH42" s="1"/>
      <c r="AI42" s="1"/>
      <c r="AJ42" s="1"/>
      <c r="AK42" s="1"/>
      <c r="AL42" s="1"/>
      <c r="AM42" s="1"/>
      <c r="AN42" s="1"/>
      <c r="AO42" s="1"/>
      <c r="AP42" s="311"/>
      <c r="AQ42" s="311"/>
      <c r="AR42" s="311"/>
      <c r="AS42" s="311"/>
      <c r="AT42" s="311"/>
      <c r="AU42" s="1"/>
      <c r="AW42" t="s">
        <v>791</v>
      </c>
      <c r="CH42">
        <v>18</v>
      </c>
      <c r="CI42">
        <v>44676</v>
      </c>
      <c r="CJ42">
        <v>44677</v>
      </c>
      <c r="CK42">
        <v>44678</v>
      </c>
      <c r="CL42">
        <v>44679</v>
      </c>
      <c r="CM42">
        <v>44680</v>
      </c>
      <c r="CN42">
        <v>44681</v>
      </c>
      <c r="CO42">
        <v>44682</v>
      </c>
      <c r="CQ42">
        <f t="array" aca="1" ref="CQ42" ca="1">SUM((Ca_ListOfDaysOff = CI42) * 1)</f>
        <v>1</v>
      </c>
      <c r="CR42">
        <f t="array" aca="1" ref="CR42" ca="1">SUM((Ca_ListOfDaysOff = CJ42) * 1)</f>
        <v>0</v>
      </c>
      <c r="CS42">
        <f t="array" aca="1" ref="CS42" ca="1">SUM((Ca_ListOfDaysOff = CK42) * 1)</f>
        <v>0</v>
      </c>
      <c r="CT42">
        <f t="array" aca="1" ref="CT42" ca="1">SUM((Ca_ListOfDaysOff = CL42) * 1)</f>
        <v>0</v>
      </c>
      <c r="CU42">
        <f t="array" aca="1" ref="CU42" ca="1">SUM((Ca_ListOfDaysOff = CM42) * 1)</f>
        <v>0</v>
      </c>
      <c r="CV42">
        <f t="array" aca="1" ref="CV42" ca="1">SUM((Ca_ListOfDaysOff = CN42) * 1)</f>
        <v>0</v>
      </c>
      <c r="CW42">
        <f t="array" aca="1" ref="CW42" ca="1">SUM((Ca_ListOfDaysOff = CO42) * 1)</f>
        <v>0</v>
      </c>
    </row>
    <row r="43" spans="1:108" ht="15" customHeight="1">
      <c r="A43" s="2"/>
      <c r="B43" s="233"/>
      <c r="C43" s="233"/>
      <c r="D43" s="312"/>
      <c r="E43" s="233"/>
      <c r="F43" s="233"/>
      <c r="G43" s="233"/>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W43">
        <f>AW5</f>
        <v>44562</v>
      </c>
      <c r="BI43">
        <f>BI5</f>
        <v>44593</v>
      </c>
      <c r="BU43">
        <f>BU5</f>
        <v>44621</v>
      </c>
      <c r="CH43">
        <v>19</v>
      </c>
      <c r="CI43">
        <v>44683</v>
      </c>
      <c r="CJ43">
        <v>44684</v>
      </c>
      <c r="CK43">
        <v>44685</v>
      </c>
      <c r="CL43">
        <v>44686</v>
      </c>
      <c r="CM43">
        <v>44687</v>
      </c>
      <c r="CN43">
        <v>44688</v>
      </c>
      <c r="CO43">
        <v>44689</v>
      </c>
      <c r="CQ43">
        <f t="array" aca="1" ref="CQ43" ca="1">SUM((Ca_ListOfDaysOff = CI43) * 1)</f>
        <v>1</v>
      </c>
      <c r="CR43">
        <f t="array" aca="1" ref="CR43" ca="1">SUM((Ca_ListOfDaysOff = CJ43) * 1)</f>
        <v>0</v>
      </c>
      <c r="CS43">
        <f t="array" aca="1" ref="CS43" ca="1">SUM((Ca_ListOfDaysOff = CK43) * 1)</f>
        <v>0</v>
      </c>
      <c r="CT43">
        <f t="array" aca="1" ref="CT43" ca="1">SUM((Ca_ListOfDaysOff = CL43) * 1)</f>
        <v>0</v>
      </c>
      <c r="CU43">
        <f t="array" aca="1" ref="CU43" ca="1">SUM((Ca_ListOfDaysOff = CM43) * 1)</f>
        <v>0</v>
      </c>
      <c r="CV43">
        <f t="array" aca="1" ref="CV43" ca="1">SUM((Ca_ListOfDaysOff = CN43) * 1)</f>
        <v>0</v>
      </c>
      <c r="CW43">
        <f t="array" aca="1" ref="CW43" ca="1">SUM((Ca_ListOfDaysOff = CO43) * 1)</f>
        <v>0</v>
      </c>
    </row>
    <row r="44" spans="1:108" ht="38.25" customHeight="1">
      <c r="A44" s="2"/>
      <c r="B44" s="233"/>
      <c r="C44" s="233"/>
      <c r="D44" s="312"/>
      <c r="E44" s="233"/>
      <c r="F44" s="233"/>
      <c r="G44" s="233"/>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W44" t="str">
        <f>AW6</f>
        <v>Mon</v>
      </c>
      <c r="AX44" t="str">
        <f t="shared" ref="AX44:BC44" si="14">AX6</f>
        <v>Tue</v>
      </c>
      <c r="AY44" t="str">
        <f t="shared" si="14"/>
        <v>Wed</v>
      </c>
      <c r="AZ44" t="str">
        <f t="shared" si="14"/>
        <v>Thu</v>
      </c>
      <c r="BA44" t="str">
        <f t="shared" si="14"/>
        <v>Fri</v>
      </c>
      <c r="BB44" t="str">
        <f t="shared" si="14"/>
        <v>Sat</v>
      </c>
      <c r="BC44" t="str">
        <f t="shared" si="14"/>
        <v>Sun</v>
      </c>
      <c r="BI44" t="str">
        <f>BI6</f>
        <v>Mon</v>
      </c>
      <c r="BJ44" t="str">
        <f t="shared" ref="BJ44:BO44" si="15">BJ6</f>
        <v>Tue</v>
      </c>
      <c r="BK44" t="str">
        <f t="shared" si="15"/>
        <v>Wed</v>
      </c>
      <c r="BL44" t="str">
        <f t="shared" si="15"/>
        <v>Thu</v>
      </c>
      <c r="BM44" t="str">
        <f t="shared" si="15"/>
        <v>Fri</v>
      </c>
      <c r="BN44" t="str">
        <f t="shared" si="15"/>
        <v>Sat</v>
      </c>
      <c r="BO44" t="str">
        <f t="shared" si="15"/>
        <v>Sun</v>
      </c>
      <c r="BU44" t="str">
        <f>BU6</f>
        <v>Mon</v>
      </c>
      <c r="BV44" t="str">
        <f t="shared" ref="BV44:CA44" si="16">BV6</f>
        <v>Tue</v>
      </c>
      <c r="BW44" t="str">
        <f t="shared" si="16"/>
        <v>Wed</v>
      </c>
      <c r="BX44" t="str">
        <f t="shared" si="16"/>
        <v>Thu</v>
      </c>
      <c r="BY44" t="str">
        <f t="shared" si="16"/>
        <v>Fri</v>
      </c>
      <c r="BZ44" t="str">
        <f t="shared" si="16"/>
        <v>Sat</v>
      </c>
      <c r="CA44" t="str">
        <f t="shared" si="16"/>
        <v>Sun</v>
      </c>
      <c r="CH44">
        <v>20</v>
      </c>
      <c r="CI44">
        <v>44690</v>
      </c>
      <c r="CJ44">
        <v>44691</v>
      </c>
      <c r="CK44">
        <v>44692</v>
      </c>
      <c r="CL44">
        <v>44693</v>
      </c>
      <c r="CM44">
        <v>44694</v>
      </c>
      <c r="CN44">
        <v>44695</v>
      </c>
      <c r="CO44">
        <v>44696</v>
      </c>
      <c r="CQ44">
        <f t="array" aca="1" ref="CQ44" ca="1">SUM((Ca_ListOfDaysOff = CI44) * 1)</f>
        <v>1</v>
      </c>
      <c r="CR44">
        <f t="array" aca="1" ref="CR44" ca="1">SUM((Ca_ListOfDaysOff = CJ44) * 1)</f>
        <v>0</v>
      </c>
      <c r="CS44">
        <f t="array" aca="1" ref="CS44" ca="1">SUM((Ca_ListOfDaysOff = CK44) * 1)</f>
        <v>0</v>
      </c>
      <c r="CT44">
        <f t="array" aca="1" ref="CT44" ca="1">SUM((Ca_ListOfDaysOff = CL44) * 1)</f>
        <v>0</v>
      </c>
      <c r="CU44">
        <f t="array" aca="1" ref="CU44" ca="1">SUM((Ca_ListOfDaysOff = CM44) * 1)</f>
        <v>0</v>
      </c>
      <c r="CV44">
        <f t="array" aca="1" ref="CV44" ca="1">SUM((Ca_ListOfDaysOff = CN44) * 1)</f>
        <v>0</v>
      </c>
      <c r="CW44">
        <f t="array" aca="1" ref="CW44" ca="1">SUM((Ca_ListOfDaysOff = CO44) * 1)</f>
        <v>0</v>
      </c>
    </row>
    <row r="45" spans="1:108" ht="15" customHeight="1">
      <c r="A45" s="2"/>
      <c r="B45" s="233"/>
      <c r="C45" s="233"/>
      <c r="D45" s="312"/>
      <c r="E45" s="233"/>
      <c r="F45" s="233"/>
      <c r="G45" s="233"/>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W45">
        <f t="array" ref="AW45:BC50">(MONTH(AW7:BC12) = AZ5) * DAY(AW7:BC12)</f>
        <v>0</v>
      </c>
      <c r="AX45">
        <v>0</v>
      </c>
      <c r="AY45">
        <v>0</v>
      </c>
      <c r="AZ45">
        <v>0</v>
      </c>
      <c r="BA45">
        <v>0</v>
      </c>
      <c r="BB45">
        <v>1</v>
      </c>
      <c r="BC45">
        <v>2</v>
      </c>
      <c r="BI45">
        <f t="array" ref="BI45:BO50">(MONTH(BI7:BO12) = BL5) * DAY(BI7:BO12)</f>
        <v>0</v>
      </c>
      <c r="BJ45">
        <v>1</v>
      </c>
      <c r="BK45">
        <v>2</v>
      </c>
      <c r="BL45">
        <v>3</v>
      </c>
      <c r="BM45">
        <v>4</v>
      </c>
      <c r="BN45">
        <v>5</v>
      </c>
      <c r="BO45">
        <v>6</v>
      </c>
      <c r="BU45">
        <f t="array" ref="BU45:CA50">(MONTH(BU7:CA12) = BX5) * DAY(BU7:CA12)</f>
        <v>0</v>
      </c>
      <c r="BV45">
        <v>1</v>
      </c>
      <c r="BW45">
        <v>2</v>
      </c>
      <c r="BX45">
        <v>3</v>
      </c>
      <c r="BY45">
        <v>4</v>
      </c>
      <c r="BZ45">
        <v>5</v>
      </c>
      <c r="CA45">
        <v>6</v>
      </c>
      <c r="CH45">
        <v>21</v>
      </c>
      <c r="CI45">
        <v>44697</v>
      </c>
      <c r="CJ45">
        <v>44698</v>
      </c>
      <c r="CK45">
        <v>44699</v>
      </c>
      <c r="CL45">
        <v>44700</v>
      </c>
      <c r="CM45">
        <v>44701</v>
      </c>
      <c r="CN45">
        <v>44702</v>
      </c>
      <c r="CO45">
        <v>44703</v>
      </c>
      <c r="CQ45">
        <f t="array" aca="1" ref="CQ45" ca="1">SUM((Ca_ListOfDaysOff = CI45) * 1)</f>
        <v>1</v>
      </c>
      <c r="CR45">
        <f t="array" aca="1" ref="CR45" ca="1">SUM((Ca_ListOfDaysOff = CJ45) * 1)</f>
        <v>0</v>
      </c>
      <c r="CS45">
        <f t="array" aca="1" ref="CS45" ca="1">SUM((Ca_ListOfDaysOff = CK45) * 1)</f>
        <v>0</v>
      </c>
      <c r="CT45">
        <f t="array" aca="1" ref="CT45" ca="1">SUM((Ca_ListOfDaysOff = CL45) * 1)</f>
        <v>0</v>
      </c>
      <c r="CU45">
        <f t="array" aca="1" ref="CU45" ca="1">SUM((Ca_ListOfDaysOff = CM45) * 1)</f>
        <v>0</v>
      </c>
      <c r="CV45">
        <f t="array" aca="1" ref="CV45" ca="1">SUM((Ca_ListOfDaysOff = CN45) * 1)</f>
        <v>0</v>
      </c>
      <c r="CW45">
        <f t="array" aca="1" ref="CW45" ca="1">SUM((Ca_ListOfDaysOff = CO45) * 1)</f>
        <v>0</v>
      </c>
    </row>
    <row r="46" spans="1:108" ht="15" customHeight="1">
      <c r="A46" s="2"/>
      <c r="B46" s="233"/>
      <c r="C46" s="233"/>
      <c r="D46" s="312"/>
      <c r="E46" s="233"/>
      <c r="F46" s="233"/>
      <c r="G46" s="233"/>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W46">
        <v>3</v>
      </c>
      <c r="AX46">
        <v>4</v>
      </c>
      <c r="AY46">
        <v>5</v>
      </c>
      <c r="AZ46">
        <v>6</v>
      </c>
      <c r="BA46">
        <v>7</v>
      </c>
      <c r="BB46">
        <v>8</v>
      </c>
      <c r="BC46">
        <v>9</v>
      </c>
      <c r="BI46">
        <v>7</v>
      </c>
      <c r="BJ46">
        <v>8</v>
      </c>
      <c r="BK46">
        <v>9</v>
      </c>
      <c r="BL46">
        <v>10</v>
      </c>
      <c r="BM46">
        <v>11</v>
      </c>
      <c r="BN46">
        <v>12</v>
      </c>
      <c r="BO46">
        <v>13</v>
      </c>
      <c r="BU46">
        <v>7</v>
      </c>
      <c r="BV46">
        <v>8</v>
      </c>
      <c r="BW46">
        <v>9</v>
      </c>
      <c r="BX46">
        <v>10</v>
      </c>
      <c r="BY46">
        <v>11</v>
      </c>
      <c r="BZ46">
        <v>12</v>
      </c>
      <c r="CA46">
        <v>13</v>
      </c>
      <c r="CH46">
        <v>22</v>
      </c>
      <c r="CI46">
        <v>44704</v>
      </c>
      <c r="CJ46">
        <v>44705</v>
      </c>
      <c r="CK46">
        <v>44706</v>
      </c>
      <c r="CL46">
        <v>44707</v>
      </c>
      <c r="CM46">
        <v>44708</v>
      </c>
      <c r="CN46">
        <v>44709</v>
      </c>
      <c r="CO46">
        <v>44710</v>
      </c>
      <c r="CQ46">
        <f t="array" aca="1" ref="CQ46" ca="1">SUM((Ca_ListOfDaysOff = CI46) * 1)</f>
        <v>1</v>
      </c>
      <c r="CR46">
        <f t="array" aca="1" ref="CR46" ca="1">SUM((Ca_ListOfDaysOff = CJ46) * 1)</f>
        <v>0</v>
      </c>
      <c r="CS46">
        <f t="array" aca="1" ref="CS46" ca="1">SUM((Ca_ListOfDaysOff = CK46) * 1)</f>
        <v>0</v>
      </c>
      <c r="CT46">
        <f t="array" aca="1" ref="CT46" ca="1">SUM((Ca_ListOfDaysOff = CL46) * 1)</f>
        <v>0</v>
      </c>
      <c r="CU46">
        <f t="array" aca="1" ref="CU46" ca="1">SUM((Ca_ListOfDaysOff = CM46) * 1)</f>
        <v>0</v>
      </c>
      <c r="CV46">
        <f t="array" aca="1" ref="CV46" ca="1">SUM((Ca_ListOfDaysOff = CN46) * 1)</f>
        <v>0</v>
      </c>
      <c r="CW46">
        <f t="array" aca="1" ref="CW46" ca="1">SUM((Ca_ListOfDaysOff = CO46) * 1)</f>
        <v>0</v>
      </c>
    </row>
    <row r="47" spans="1:108" ht="15" customHeight="1">
      <c r="A47" s="2"/>
      <c r="B47" s="233"/>
      <c r="C47" s="233"/>
      <c r="D47" s="312"/>
      <c r="E47" s="233"/>
      <c r="F47" s="233"/>
      <c r="G47" s="233"/>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W47">
        <v>10</v>
      </c>
      <c r="AX47">
        <v>11</v>
      </c>
      <c r="AY47">
        <v>12</v>
      </c>
      <c r="AZ47">
        <v>13</v>
      </c>
      <c r="BA47">
        <v>14</v>
      </c>
      <c r="BB47">
        <v>15</v>
      </c>
      <c r="BC47">
        <v>16</v>
      </c>
      <c r="BI47">
        <v>14</v>
      </c>
      <c r="BJ47">
        <v>15</v>
      </c>
      <c r="BK47">
        <v>16</v>
      </c>
      <c r="BL47">
        <v>17</v>
      </c>
      <c r="BM47">
        <v>18</v>
      </c>
      <c r="BN47">
        <v>19</v>
      </c>
      <c r="BO47">
        <v>20</v>
      </c>
      <c r="BU47">
        <v>14</v>
      </c>
      <c r="BV47">
        <v>15</v>
      </c>
      <c r="BW47">
        <v>16</v>
      </c>
      <c r="BX47">
        <v>17</v>
      </c>
      <c r="BY47">
        <v>18</v>
      </c>
      <c r="BZ47">
        <v>19</v>
      </c>
      <c r="CA47">
        <v>20</v>
      </c>
      <c r="CH47">
        <v>23</v>
      </c>
      <c r="CI47">
        <v>44711</v>
      </c>
      <c r="CJ47">
        <v>44712</v>
      </c>
      <c r="CK47">
        <v>44713</v>
      </c>
      <c r="CL47">
        <v>44714</v>
      </c>
      <c r="CM47">
        <v>44715</v>
      </c>
      <c r="CN47">
        <v>44716</v>
      </c>
      <c r="CO47">
        <v>44717</v>
      </c>
      <c r="CQ47">
        <f t="array" aca="1" ref="CQ47" ca="1">SUM((Ca_ListOfDaysOff = CI47) * 1)</f>
        <v>1</v>
      </c>
      <c r="CR47">
        <f t="array" aca="1" ref="CR47" ca="1">SUM((Ca_ListOfDaysOff = CJ47) * 1)</f>
        <v>0</v>
      </c>
      <c r="CS47">
        <f t="array" aca="1" ref="CS47" ca="1">SUM((Ca_ListOfDaysOff = CK47) * 1)</f>
        <v>0</v>
      </c>
      <c r="CT47">
        <f t="array" aca="1" ref="CT47" ca="1">SUM((Ca_ListOfDaysOff = CL47) * 1)</f>
        <v>0</v>
      </c>
      <c r="CU47">
        <f t="array" aca="1" ref="CU47" ca="1">SUM((Ca_ListOfDaysOff = CM47) * 1)</f>
        <v>0</v>
      </c>
      <c r="CV47">
        <f t="array" aca="1" ref="CV47" ca="1">SUM((Ca_ListOfDaysOff = CN47) * 1)</f>
        <v>0</v>
      </c>
      <c r="CW47">
        <f t="array" aca="1" ref="CW47" ca="1">SUM((Ca_ListOfDaysOff = CO47) * 1)</f>
        <v>0</v>
      </c>
    </row>
    <row r="48" spans="1:108" ht="22.9" customHeight="1">
      <c r="A48" s="2"/>
      <c r="B48" s="233"/>
      <c r="C48" s="233"/>
      <c r="D48" s="312"/>
      <c r="E48" s="233"/>
      <c r="F48" s="233"/>
      <c r="G48" s="233"/>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W48">
        <v>17</v>
      </c>
      <c r="AX48">
        <v>18</v>
      </c>
      <c r="AY48">
        <v>19</v>
      </c>
      <c r="AZ48">
        <v>20</v>
      </c>
      <c r="BA48">
        <v>21</v>
      </c>
      <c r="BB48">
        <v>22</v>
      </c>
      <c r="BC48">
        <v>23</v>
      </c>
      <c r="BI48">
        <v>21</v>
      </c>
      <c r="BJ48">
        <v>22</v>
      </c>
      <c r="BK48">
        <v>23</v>
      </c>
      <c r="BL48">
        <v>24</v>
      </c>
      <c r="BM48">
        <v>25</v>
      </c>
      <c r="BN48">
        <v>26</v>
      </c>
      <c r="BO48">
        <v>27</v>
      </c>
      <c r="BU48">
        <v>21</v>
      </c>
      <c r="BV48">
        <v>22</v>
      </c>
      <c r="BW48">
        <v>23</v>
      </c>
      <c r="BX48">
        <v>24</v>
      </c>
      <c r="BY48">
        <v>25</v>
      </c>
      <c r="BZ48">
        <v>26</v>
      </c>
      <c r="CA48">
        <v>27</v>
      </c>
      <c r="CH48">
        <v>24</v>
      </c>
      <c r="CI48">
        <v>44718</v>
      </c>
      <c r="CJ48">
        <v>44719</v>
      </c>
      <c r="CK48">
        <v>44720</v>
      </c>
      <c r="CL48">
        <v>44721</v>
      </c>
      <c r="CM48">
        <v>44722</v>
      </c>
      <c r="CN48">
        <v>44723</v>
      </c>
      <c r="CO48">
        <v>44724</v>
      </c>
      <c r="CQ48">
        <f t="array" aca="1" ref="CQ48" ca="1">SUM((Ca_ListOfDaysOff = CI48) * 1)</f>
        <v>1</v>
      </c>
      <c r="CR48">
        <f t="array" aca="1" ref="CR48" ca="1">SUM((Ca_ListOfDaysOff = CJ48) * 1)</f>
        <v>0</v>
      </c>
      <c r="CS48">
        <f t="array" aca="1" ref="CS48" ca="1">SUM((Ca_ListOfDaysOff = CK48) * 1)</f>
        <v>0</v>
      </c>
      <c r="CT48">
        <f t="array" aca="1" ref="CT48" ca="1">SUM((Ca_ListOfDaysOff = CL48) * 1)</f>
        <v>0</v>
      </c>
      <c r="CU48">
        <f t="array" aca="1" ref="CU48" ca="1">SUM((Ca_ListOfDaysOff = CM48) * 1)</f>
        <v>0</v>
      </c>
      <c r="CV48">
        <f t="array" aca="1" ref="CV48" ca="1">SUM((Ca_ListOfDaysOff = CN48) * 1)</f>
        <v>0</v>
      </c>
      <c r="CW48">
        <f t="array" aca="1" ref="CW48" ca="1">SUM((Ca_ListOfDaysOff = CO48) * 1)</f>
        <v>0</v>
      </c>
    </row>
    <row r="49" spans="1:101" ht="15" customHeight="1">
      <c r="A49" s="2"/>
      <c r="B49" s="233"/>
      <c r="C49" s="233"/>
      <c r="D49" s="312"/>
      <c r="E49" s="233"/>
      <c r="F49" s="233"/>
      <c r="G49" s="233"/>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W49">
        <v>24</v>
      </c>
      <c r="AX49">
        <v>25</v>
      </c>
      <c r="AY49">
        <v>26</v>
      </c>
      <c r="AZ49">
        <v>27</v>
      </c>
      <c r="BA49">
        <v>28</v>
      </c>
      <c r="BB49">
        <v>29</v>
      </c>
      <c r="BC49">
        <v>30</v>
      </c>
      <c r="BI49">
        <v>28</v>
      </c>
      <c r="BJ49">
        <v>0</v>
      </c>
      <c r="BK49">
        <v>0</v>
      </c>
      <c r="BL49">
        <v>0</v>
      </c>
      <c r="BM49">
        <v>0</v>
      </c>
      <c r="BN49">
        <v>0</v>
      </c>
      <c r="BO49">
        <v>0</v>
      </c>
      <c r="BU49">
        <v>28</v>
      </c>
      <c r="BV49">
        <v>29</v>
      </c>
      <c r="BW49">
        <v>30</v>
      </c>
      <c r="BX49">
        <v>31</v>
      </c>
      <c r="BY49">
        <v>0</v>
      </c>
      <c r="BZ49">
        <v>0</v>
      </c>
      <c r="CA49">
        <v>0</v>
      </c>
      <c r="CH49">
        <v>25</v>
      </c>
      <c r="CI49">
        <v>44725</v>
      </c>
      <c r="CJ49">
        <v>44726</v>
      </c>
      <c r="CK49">
        <v>44727</v>
      </c>
      <c r="CL49">
        <v>44728</v>
      </c>
      <c r="CM49">
        <v>44729</v>
      </c>
      <c r="CN49">
        <v>44730</v>
      </c>
      <c r="CO49">
        <v>44731</v>
      </c>
      <c r="CQ49">
        <f t="array" aca="1" ref="CQ49" ca="1">SUM((Ca_ListOfDaysOff = CI49) * 1)</f>
        <v>1</v>
      </c>
      <c r="CR49">
        <f t="array" aca="1" ref="CR49" ca="1">SUM((Ca_ListOfDaysOff = CJ49) * 1)</f>
        <v>0</v>
      </c>
      <c r="CS49">
        <f t="array" aca="1" ref="CS49" ca="1">SUM((Ca_ListOfDaysOff = CK49) * 1)</f>
        <v>0</v>
      </c>
      <c r="CT49">
        <f t="array" aca="1" ref="CT49" ca="1">SUM((Ca_ListOfDaysOff = CL49) * 1)</f>
        <v>0</v>
      </c>
      <c r="CU49">
        <f t="array" aca="1" ref="CU49" ca="1">SUM((Ca_ListOfDaysOff = CM49) * 1)</f>
        <v>0</v>
      </c>
      <c r="CV49">
        <f t="array" aca="1" ref="CV49" ca="1">SUM((Ca_ListOfDaysOff = CN49) * 1)</f>
        <v>0</v>
      </c>
      <c r="CW49">
        <f t="array" aca="1" ref="CW49" ca="1">SUM((Ca_ListOfDaysOff = CO49) * 1)</f>
        <v>0</v>
      </c>
    </row>
    <row r="50" spans="1:101" ht="15" customHeight="1">
      <c r="A50" s="2"/>
      <c r="B50" s="233"/>
      <c r="C50" s="233"/>
      <c r="D50" s="312"/>
      <c r="E50" s="233"/>
      <c r="F50" s="233"/>
      <c r="G50" s="233"/>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W50">
        <v>31</v>
      </c>
      <c r="AX50">
        <v>0</v>
      </c>
      <c r="AY50">
        <v>0</v>
      </c>
      <c r="AZ50">
        <v>0</v>
      </c>
      <c r="BA50">
        <v>0</v>
      </c>
      <c r="BB50">
        <v>0</v>
      </c>
      <c r="BC50">
        <v>0</v>
      </c>
      <c r="BI50">
        <v>0</v>
      </c>
      <c r="BJ50">
        <v>0</v>
      </c>
      <c r="BK50">
        <v>0</v>
      </c>
      <c r="BL50">
        <v>0</v>
      </c>
      <c r="BM50">
        <v>0</v>
      </c>
      <c r="BN50">
        <v>0</v>
      </c>
      <c r="BO50">
        <v>0</v>
      </c>
      <c r="BU50">
        <v>0</v>
      </c>
      <c r="BV50">
        <v>0</v>
      </c>
      <c r="BW50">
        <v>0</v>
      </c>
      <c r="BX50">
        <v>0</v>
      </c>
      <c r="BY50">
        <v>0</v>
      </c>
      <c r="BZ50">
        <v>0</v>
      </c>
      <c r="CA50">
        <v>0</v>
      </c>
      <c r="CH50">
        <v>26</v>
      </c>
      <c r="CI50">
        <v>44732</v>
      </c>
      <c r="CJ50">
        <v>44733</v>
      </c>
      <c r="CK50">
        <v>44734</v>
      </c>
      <c r="CL50">
        <v>44735</v>
      </c>
      <c r="CM50">
        <v>44736</v>
      </c>
      <c r="CN50">
        <v>44737</v>
      </c>
      <c r="CO50">
        <v>44738</v>
      </c>
      <c r="CQ50">
        <f t="array" aca="1" ref="CQ50" ca="1">SUM((Ca_ListOfDaysOff = CI50) * 1)</f>
        <v>1</v>
      </c>
      <c r="CR50">
        <f t="array" aca="1" ref="CR50" ca="1">SUM((Ca_ListOfDaysOff = CJ50) * 1)</f>
        <v>0</v>
      </c>
      <c r="CS50">
        <f t="array" aca="1" ref="CS50" ca="1">SUM((Ca_ListOfDaysOff = CK50) * 1)</f>
        <v>0</v>
      </c>
      <c r="CT50">
        <f t="array" aca="1" ref="CT50" ca="1">SUM((Ca_ListOfDaysOff = CL50) * 1)</f>
        <v>0</v>
      </c>
      <c r="CU50">
        <f t="array" aca="1" ref="CU50" ca="1">SUM((Ca_ListOfDaysOff = CM50) * 1)</f>
        <v>0</v>
      </c>
      <c r="CV50">
        <f t="array" aca="1" ref="CV50" ca="1">SUM((Ca_ListOfDaysOff = CN50) * 1)</f>
        <v>0</v>
      </c>
      <c r="CW50">
        <f t="array" aca="1" ref="CW50" ca="1">SUM((Ca_ListOfDaysOff = CO50) * 1)</f>
        <v>0</v>
      </c>
    </row>
    <row r="51" spans="1:101" ht="15" customHeight="1">
      <c r="A51" s="2"/>
      <c r="B51" s="233"/>
      <c r="C51" s="233"/>
      <c r="D51" s="312"/>
      <c r="E51" s="233"/>
      <c r="F51" s="233"/>
      <c r="G51" s="233"/>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CH51">
        <v>27</v>
      </c>
      <c r="CI51">
        <v>44739</v>
      </c>
      <c r="CJ51">
        <v>44740</v>
      </c>
      <c r="CK51">
        <v>44741</v>
      </c>
      <c r="CL51">
        <v>44742</v>
      </c>
      <c r="CM51">
        <v>44743</v>
      </c>
      <c r="CN51">
        <v>44744</v>
      </c>
      <c r="CO51">
        <v>44745</v>
      </c>
      <c r="CQ51">
        <f t="array" aca="1" ref="CQ51" ca="1">SUM((Ca_ListOfDaysOff = CI51) * 1)</f>
        <v>1</v>
      </c>
      <c r="CR51">
        <f t="array" aca="1" ref="CR51" ca="1">SUM((Ca_ListOfDaysOff = CJ51) * 1)</f>
        <v>0</v>
      </c>
      <c r="CS51">
        <f t="array" aca="1" ref="CS51" ca="1">SUM((Ca_ListOfDaysOff = CK51) * 1)</f>
        <v>0</v>
      </c>
      <c r="CT51">
        <f t="array" aca="1" ref="CT51" ca="1">SUM((Ca_ListOfDaysOff = CL51) * 1)</f>
        <v>0</v>
      </c>
      <c r="CU51">
        <f t="array" aca="1" ref="CU51" ca="1">SUM((Ca_ListOfDaysOff = CM51) * 1)</f>
        <v>0</v>
      </c>
      <c r="CV51">
        <f t="array" aca="1" ref="CV51" ca="1">SUM((Ca_ListOfDaysOff = CN51) * 1)</f>
        <v>0</v>
      </c>
      <c r="CW51">
        <f t="array" aca="1" ref="CW51" ca="1">SUM((Ca_ListOfDaysOff = CO51) * 1)</f>
        <v>0</v>
      </c>
    </row>
    <row r="52" spans="1:101" ht="15" customHeight="1">
      <c r="A52" s="1"/>
      <c r="B52" s="233"/>
      <c r="C52" s="233"/>
      <c r="D52" s="312"/>
      <c r="E52" s="233"/>
      <c r="F52" s="233"/>
      <c r="G52" s="233"/>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W52">
        <f>AW14</f>
        <v>44652</v>
      </c>
      <c r="BI52">
        <f>BI14</f>
        <v>44682</v>
      </c>
      <c r="BU52">
        <f>BU14</f>
        <v>44713</v>
      </c>
      <c r="CH52">
        <v>28</v>
      </c>
      <c r="CI52">
        <v>44746</v>
      </c>
      <c r="CJ52">
        <v>44747</v>
      </c>
      <c r="CK52">
        <v>44748</v>
      </c>
      <c r="CL52">
        <v>44749</v>
      </c>
      <c r="CM52">
        <v>44750</v>
      </c>
      <c r="CN52">
        <v>44751</v>
      </c>
      <c r="CO52">
        <v>44752</v>
      </c>
      <c r="CQ52">
        <f t="array" aca="1" ref="CQ52" ca="1">SUM((Ca_ListOfDaysOff = CI52) * 1)</f>
        <v>1</v>
      </c>
      <c r="CR52">
        <f t="array" aca="1" ref="CR52" ca="1">SUM((Ca_ListOfDaysOff = CJ52) * 1)</f>
        <v>0</v>
      </c>
      <c r="CS52">
        <f t="array" aca="1" ref="CS52" ca="1">SUM((Ca_ListOfDaysOff = CK52) * 1)</f>
        <v>0</v>
      </c>
      <c r="CT52">
        <f t="array" aca="1" ref="CT52" ca="1">SUM((Ca_ListOfDaysOff = CL52) * 1)</f>
        <v>0</v>
      </c>
      <c r="CU52">
        <f t="array" aca="1" ref="CU52" ca="1">SUM((Ca_ListOfDaysOff = CM52) * 1)</f>
        <v>0</v>
      </c>
      <c r="CV52">
        <f t="array" aca="1" ref="CV52" ca="1">SUM((Ca_ListOfDaysOff = CN52) * 1)</f>
        <v>0</v>
      </c>
      <c r="CW52">
        <f t="array" aca="1" ref="CW52" ca="1">SUM((Ca_ListOfDaysOff = CO52) * 1)</f>
        <v>0</v>
      </c>
    </row>
    <row r="53" spans="1:101" ht="15" customHeight="1">
      <c r="A53" s="1"/>
      <c r="B53" s="233"/>
      <c r="C53" s="233"/>
      <c r="D53" s="312"/>
      <c r="E53" s="233"/>
      <c r="F53" s="233"/>
      <c r="G53" s="233"/>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W53" t="str">
        <f>AW15</f>
        <v>Mon</v>
      </c>
      <c r="AX53" t="str">
        <f t="shared" ref="AX53:BC53" si="17">AX15</f>
        <v>Tue</v>
      </c>
      <c r="AY53" t="str">
        <f t="shared" si="17"/>
        <v>Wed</v>
      </c>
      <c r="AZ53" t="str">
        <f t="shared" si="17"/>
        <v>Thu</v>
      </c>
      <c r="BA53" t="str">
        <f t="shared" si="17"/>
        <v>Fri</v>
      </c>
      <c r="BB53" t="str">
        <f t="shared" si="17"/>
        <v>Sat</v>
      </c>
      <c r="BC53" t="str">
        <f t="shared" si="17"/>
        <v>Sun</v>
      </c>
      <c r="BI53" t="str">
        <f>BI15</f>
        <v>Mon</v>
      </c>
      <c r="BJ53" t="str">
        <f t="shared" ref="BJ53:BO53" si="18">BJ15</f>
        <v>Tue</v>
      </c>
      <c r="BK53" t="str">
        <f t="shared" si="18"/>
        <v>Wed</v>
      </c>
      <c r="BL53" t="str">
        <f t="shared" si="18"/>
        <v>Thu</v>
      </c>
      <c r="BM53" t="str">
        <f t="shared" si="18"/>
        <v>Fri</v>
      </c>
      <c r="BN53" t="str">
        <f t="shared" si="18"/>
        <v>Sat</v>
      </c>
      <c r="BO53" t="str">
        <f t="shared" si="18"/>
        <v>Sun</v>
      </c>
      <c r="BU53" t="str">
        <f>BU15</f>
        <v>Mon</v>
      </c>
      <c r="BV53" t="str">
        <f t="shared" ref="BV53:CA53" si="19">BV15</f>
        <v>Tue</v>
      </c>
      <c r="BW53" t="str">
        <f t="shared" si="19"/>
        <v>Wed</v>
      </c>
      <c r="BX53" t="str">
        <f t="shared" si="19"/>
        <v>Thu</v>
      </c>
      <c r="BY53" t="str">
        <f t="shared" si="19"/>
        <v>Fri</v>
      </c>
      <c r="BZ53" t="str">
        <f t="shared" si="19"/>
        <v>Sat</v>
      </c>
      <c r="CA53" t="str">
        <f t="shared" si="19"/>
        <v>Sun</v>
      </c>
      <c r="CH53">
        <v>29</v>
      </c>
      <c r="CI53">
        <v>44753</v>
      </c>
      <c r="CJ53">
        <v>44754</v>
      </c>
      <c r="CK53">
        <v>44755</v>
      </c>
      <c r="CL53">
        <v>44756</v>
      </c>
      <c r="CM53">
        <v>44757</v>
      </c>
      <c r="CN53">
        <v>44758</v>
      </c>
      <c r="CO53">
        <v>44759</v>
      </c>
      <c r="CQ53">
        <f t="array" aca="1" ref="CQ53" ca="1">SUM((Ca_ListOfDaysOff = CI53) * 1)</f>
        <v>1</v>
      </c>
      <c r="CR53">
        <f t="array" aca="1" ref="CR53" ca="1">SUM((Ca_ListOfDaysOff = CJ53) * 1)</f>
        <v>0</v>
      </c>
      <c r="CS53">
        <f t="array" aca="1" ref="CS53" ca="1">SUM((Ca_ListOfDaysOff = CK53) * 1)</f>
        <v>0</v>
      </c>
      <c r="CT53">
        <f t="array" aca="1" ref="CT53" ca="1">SUM((Ca_ListOfDaysOff = CL53) * 1)</f>
        <v>0</v>
      </c>
      <c r="CU53">
        <f t="array" aca="1" ref="CU53" ca="1">SUM((Ca_ListOfDaysOff = CM53) * 1)</f>
        <v>0</v>
      </c>
      <c r="CV53">
        <f t="array" aca="1" ref="CV53" ca="1">SUM((Ca_ListOfDaysOff = CN53) * 1)</f>
        <v>0</v>
      </c>
      <c r="CW53">
        <f t="array" aca="1" ref="CW53" ca="1">SUM((Ca_ListOfDaysOff = CO53) * 1)</f>
        <v>0</v>
      </c>
    </row>
    <row r="54" spans="1:101" ht="15" customHeight="1">
      <c r="A54" s="1"/>
      <c r="B54" s="233"/>
      <c r="C54" s="233"/>
      <c r="D54" s="312"/>
      <c r="E54" s="233"/>
      <c r="F54" s="233"/>
      <c r="G54" s="233"/>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W54">
        <f t="array" ref="AW54:BC59">(MONTH(AW16:BC21) = AZ14) * DAY(AW16:BC21)</f>
        <v>0</v>
      </c>
      <c r="AX54">
        <v>0</v>
      </c>
      <c r="AY54">
        <v>0</v>
      </c>
      <c r="AZ54">
        <v>0</v>
      </c>
      <c r="BA54">
        <v>1</v>
      </c>
      <c r="BB54">
        <v>2</v>
      </c>
      <c r="BC54">
        <v>3</v>
      </c>
      <c r="BI54">
        <f t="array" ref="BI54:BO59">(MONTH(BI16:BO21) = BL14) * DAY(BI16:BO21)</f>
        <v>0</v>
      </c>
      <c r="BJ54">
        <v>0</v>
      </c>
      <c r="BK54">
        <v>0</v>
      </c>
      <c r="BL54">
        <v>0</v>
      </c>
      <c r="BM54">
        <v>0</v>
      </c>
      <c r="BN54">
        <v>0</v>
      </c>
      <c r="BO54">
        <v>1</v>
      </c>
      <c r="BU54">
        <f t="array" ref="BU54:CA59">(MONTH(BU16:CA21) = BX14) * DAY(BU16:CA21)</f>
        <v>0</v>
      </c>
      <c r="BV54">
        <v>0</v>
      </c>
      <c r="BW54">
        <v>1</v>
      </c>
      <c r="BX54">
        <v>2</v>
      </c>
      <c r="BY54">
        <v>3</v>
      </c>
      <c r="BZ54">
        <v>4</v>
      </c>
      <c r="CA54">
        <v>5</v>
      </c>
      <c r="CH54">
        <v>30</v>
      </c>
      <c r="CI54">
        <v>44760</v>
      </c>
      <c r="CJ54">
        <v>44761</v>
      </c>
      <c r="CK54">
        <v>44762</v>
      </c>
      <c r="CL54">
        <v>44763</v>
      </c>
      <c r="CM54">
        <v>44764</v>
      </c>
      <c r="CN54">
        <v>44765</v>
      </c>
      <c r="CO54">
        <v>44766</v>
      </c>
      <c r="CQ54">
        <f t="array" aca="1" ref="CQ54" ca="1">SUM((Ca_ListOfDaysOff = CI54) * 1)</f>
        <v>1</v>
      </c>
      <c r="CR54">
        <f t="array" aca="1" ref="CR54" ca="1">SUM((Ca_ListOfDaysOff = CJ54) * 1)</f>
        <v>0</v>
      </c>
      <c r="CS54">
        <f t="array" aca="1" ref="CS54" ca="1">SUM((Ca_ListOfDaysOff = CK54) * 1)</f>
        <v>0</v>
      </c>
      <c r="CT54">
        <f t="array" aca="1" ref="CT54" ca="1">SUM((Ca_ListOfDaysOff = CL54) * 1)</f>
        <v>0</v>
      </c>
      <c r="CU54">
        <f t="array" aca="1" ref="CU54" ca="1">SUM((Ca_ListOfDaysOff = CM54) * 1)</f>
        <v>0</v>
      </c>
      <c r="CV54">
        <f t="array" aca="1" ref="CV54" ca="1">SUM((Ca_ListOfDaysOff = CN54) * 1)</f>
        <v>0</v>
      </c>
      <c r="CW54">
        <f t="array" aca="1" ref="CW54" ca="1">SUM((Ca_ListOfDaysOff = CO54) * 1)</f>
        <v>0</v>
      </c>
    </row>
    <row r="55" spans="1:101" ht="15" customHeight="1">
      <c r="A55" s="1"/>
      <c r="B55" s="233"/>
      <c r="C55" s="233"/>
      <c r="D55" s="312"/>
      <c r="E55" s="233"/>
      <c r="F55" s="233"/>
      <c r="G55" s="233"/>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W55">
        <v>4</v>
      </c>
      <c r="AX55">
        <v>5</v>
      </c>
      <c r="AY55">
        <v>6</v>
      </c>
      <c r="AZ55">
        <v>7</v>
      </c>
      <c r="BA55">
        <v>8</v>
      </c>
      <c r="BB55">
        <v>9</v>
      </c>
      <c r="BC55">
        <v>10</v>
      </c>
      <c r="BI55">
        <v>2</v>
      </c>
      <c r="BJ55">
        <v>3</v>
      </c>
      <c r="BK55">
        <v>4</v>
      </c>
      <c r="BL55">
        <v>5</v>
      </c>
      <c r="BM55">
        <v>6</v>
      </c>
      <c r="BN55">
        <v>7</v>
      </c>
      <c r="BO55">
        <v>8</v>
      </c>
      <c r="BU55">
        <v>6</v>
      </c>
      <c r="BV55">
        <v>7</v>
      </c>
      <c r="BW55">
        <v>8</v>
      </c>
      <c r="BX55">
        <v>9</v>
      </c>
      <c r="BY55">
        <v>10</v>
      </c>
      <c r="BZ55">
        <v>11</v>
      </c>
      <c r="CA55">
        <v>12</v>
      </c>
      <c r="CH55">
        <v>31</v>
      </c>
      <c r="CI55">
        <v>44767</v>
      </c>
      <c r="CJ55">
        <v>44768</v>
      </c>
      <c r="CK55">
        <v>44769</v>
      </c>
      <c r="CL55">
        <v>44770</v>
      </c>
      <c r="CM55">
        <v>44771</v>
      </c>
      <c r="CN55">
        <v>44772</v>
      </c>
      <c r="CO55">
        <v>44773</v>
      </c>
      <c r="CQ55">
        <f t="array" aca="1" ref="CQ55" ca="1">SUM((Ca_ListOfDaysOff = CI55) * 1)</f>
        <v>1</v>
      </c>
      <c r="CR55">
        <f t="array" aca="1" ref="CR55" ca="1">SUM((Ca_ListOfDaysOff = CJ55) * 1)</f>
        <v>0</v>
      </c>
      <c r="CS55">
        <f t="array" aca="1" ref="CS55" ca="1">SUM((Ca_ListOfDaysOff = CK55) * 1)</f>
        <v>0</v>
      </c>
      <c r="CT55">
        <f t="array" aca="1" ref="CT55" ca="1">SUM((Ca_ListOfDaysOff = CL55) * 1)</f>
        <v>0</v>
      </c>
      <c r="CU55">
        <f t="array" aca="1" ref="CU55" ca="1">SUM((Ca_ListOfDaysOff = CM55) * 1)</f>
        <v>0</v>
      </c>
      <c r="CV55">
        <f t="array" aca="1" ref="CV55" ca="1">SUM((Ca_ListOfDaysOff = CN55) * 1)</f>
        <v>0</v>
      </c>
      <c r="CW55">
        <f t="array" aca="1" ref="CW55" ca="1">SUM((Ca_ListOfDaysOff = CO55) * 1)</f>
        <v>0</v>
      </c>
    </row>
    <row r="56" spans="1:101" ht="15" customHeight="1">
      <c r="A56" s="1"/>
      <c r="B56" s="233"/>
      <c r="C56" s="233"/>
      <c r="D56" s="312"/>
      <c r="E56" s="233"/>
      <c r="F56" s="233"/>
      <c r="G56" s="233"/>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W56">
        <v>11</v>
      </c>
      <c r="AX56">
        <v>12</v>
      </c>
      <c r="AY56">
        <v>13</v>
      </c>
      <c r="AZ56">
        <v>14</v>
      </c>
      <c r="BA56">
        <v>15</v>
      </c>
      <c r="BB56">
        <v>16</v>
      </c>
      <c r="BC56">
        <v>17</v>
      </c>
      <c r="BI56">
        <v>9</v>
      </c>
      <c r="BJ56">
        <v>10</v>
      </c>
      <c r="BK56">
        <v>11</v>
      </c>
      <c r="BL56">
        <v>12</v>
      </c>
      <c r="BM56">
        <v>13</v>
      </c>
      <c r="BN56">
        <v>14</v>
      </c>
      <c r="BO56">
        <v>15</v>
      </c>
      <c r="BU56">
        <v>13</v>
      </c>
      <c r="BV56">
        <v>14</v>
      </c>
      <c r="BW56">
        <v>15</v>
      </c>
      <c r="BX56">
        <v>16</v>
      </c>
      <c r="BY56">
        <v>17</v>
      </c>
      <c r="BZ56">
        <v>18</v>
      </c>
      <c r="CA56">
        <v>19</v>
      </c>
      <c r="CH56">
        <v>32</v>
      </c>
      <c r="CI56">
        <v>44774</v>
      </c>
      <c r="CJ56">
        <v>44775</v>
      </c>
      <c r="CK56">
        <v>44776</v>
      </c>
      <c r="CL56">
        <v>44777</v>
      </c>
      <c r="CM56">
        <v>44778</v>
      </c>
      <c r="CN56">
        <v>44779</v>
      </c>
      <c r="CO56">
        <v>44780</v>
      </c>
      <c r="CQ56">
        <f t="array" aca="1" ref="CQ56" ca="1">SUM((Ca_ListOfDaysOff = CI56) * 1)</f>
        <v>1</v>
      </c>
      <c r="CR56">
        <f t="array" aca="1" ref="CR56" ca="1">SUM((Ca_ListOfDaysOff = CJ56) * 1)</f>
        <v>0</v>
      </c>
      <c r="CS56">
        <f t="array" aca="1" ref="CS56" ca="1">SUM((Ca_ListOfDaysOff = CK56) * 1)</f>
        <v>0</v>
      </c>
      <c r="CT56">
        <f t="array" aca="1" ref="CT56" ca="1">SUM((Ca_ListOfDaysOff = CL56) * 1)</f>
        <v>0</v>
      </c>
      <c r="CU56">
        <f t="array" aca="1" ref="CU56" ca="1">SUM((Ca_ListOfDaysOff = CM56) * 1)</f>
        <v>0</v>
      </c>
      <c r="CV56">
        <f t="array" aca="1" ref="CV56" ca="1">SUM((Ca_ListOfDaysOff = CN56) * 1)</f>
        <v>0</v>
      </c>
      <c r="CW56">
        <f t="array" aca="1" ref="CW56" ca="1">SUM((Ca_ListOfDaysOff = CO56) * 1)</f>
        <v>0</v>
      </c>
    </row>
    <row r="57" spans="1:101" ht="15" customHeight="1">
      <c r="A57" s="1"/>
      <c r="B57" s="233"/>
      <c r="C57" s="233"/>
      <c r="D57" s="312"/>
      <c r="E57" s="233"/>
      <c r="F57" s="233"/>
      <c r="G57" s="233"/>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W57">
        <v>18</v>
      </c>
      <c r="AX57">
        <v>19</v>
      </c>
      <c r="AY57">
        <v>20</v>
      </c>
      <c r="AZ57">
        <v>21</v>
      </c>
      <c r="BA57">
        <v>22</v>
      </c>
      <c r="BB57">
        <v>23</v>
      </c>
      <c r="BC57">
        <v>24</v>
      </c>
      <c r="BI57">
        <v>16</v>
      </c>
      <c r="BJ57">
        <v>17</v>
      </c>
      <c r="BK57">
        <v>18</v>
      </c>
      <c r="BL57">
        <v>19</v>
      </c>
      <c r="BM57">
        <v>20</v>
      </c>
      <c r="BN57">
        <v>21</v>
      </c>
      <c r="BO57">
        <v>22</v>
      </c>
      <c r="BU57">
        <v>20</v>
      </c>
      <c r="BV57">
        <v>21</v>
      </c>
      <c r="BW57">
        <v>22</v>
      </c>
      <c r="BX57">
        <v>23</v>
      </c>
      <c r="BY57">
        <v>24</v>
      </c>
      <c r="BZ57">
        <v>25</v>
      </c>
      <c r="CA57">
        <v>26</v>
      </c>
      <c r="CH57">
        <v>33</v>
      </c>
      <c r="CI57">
        <v>44781</v>
      </c>
      <c r="CJ57">
        <v>44782</v>
      </c>
      <c r="CK57">
        <v>44783</v>
      </c>
      <c r="CL57">
        <v>44784</v>
      </c>
      <c r="CM57">
        <v>44785</v>
      </c>
      <c r="CN57">
        <v>44786</v>
      </c>
      <c r="CO57">
        <v>44787</v>
      </c>
      <c r="CQ57">
        <f t="array" aca="1" ref="CQ57" ca="1">SUM((Ca_ListOfDaysOff = CI57) * 1)</f>
        <v>1</v>
      </c>
      <c r="CR57">
        <f t="array" aca="1" ref="CR57" ca="1">SUM((Ca_ListOfDaysOff = CJ57) * 1)</f>
        <v>0</v>
      </c>
      <c r="CS57">
        <f t="array" aca="1" ref="CS57" ca="1">SUM((Ca_ListOfDaysOff = CK57) * 1)</f>
        <v>0</v>
      </c>
      <c r="CT57">
        <f t="array" aca="1" ref="CT57" ca="1">SUM((Ca_ListOfDaysOff = CL57) * 1)</f>
        <v>0</v>
      </c>
      <c r="CU57">
        <f t="array" aca="1" ref="CU57" ca="1">SUM((Ca_ListOfDaysOff = CM57) * 1)</f>
        <v>0</v>
      </c>
      <c r="CV57">
        <f t="array" aca="1" ref="CV57" ca="1">SUM((Ca_ListOfDaysOff = CN57) * 1)</f>
        <v>0</v>
      </c>
      <c r="CW57">
        <f t="array" aca="1" ref="CW57" ca="1">SUM((Ca_ListOfDaysOff = CO57) * 1)</f>
        <v>0</v>
      </c>
    </row>
    <row r="58" spans="1:101" ht="15" customHeight="1">
      <c r="A58" s="1"/>
      <c r="B58" s="233"/>
      <c r="C58" s="233"/>
      <c r="D58" s="312"/>
      <c r="E58" s="233"/>
      <c r="F58" s="233"/>
      <c r="G58" s="233"/>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W58">
        <v>25</v>
      </c>
      <c r="AX58">
        <v>26</v>
      </c>
      <c r="AY58">
        <v>27</v>
      </c>
      <c r="AZ58">
        <v>28</v>
      </c>
      <c r="BA58">
        <v>29</v>
      </c>
      <c r="BB58">
        <v>30</v>
      </c>
      <c r="BC58">
        <v>0</v>
      </c>
      <c r="BI58">
        <v>23</v>
      </c>
      <c r="BJ58">
        <v>24</v>
      </c>
      <c r="BK58">
        <v>25</v>
      </c>
      <c r="BL58">
        <v>26</v>
      </c>
      <c r="BM58">
        <v>27</v>
      </c>
      <c r="BN58">
        <v>28</v>
      </c>
      <c r="BO58">
        <v>29</v>
      </c>
      <c r="BU58">
        <v>27</v>
      </c>
      <c r="BV58">
        <v>28</v>
      </c>
      <c r="BW58">
        <v>29</v>
      </c>
      <c r="BX58">
        <v>30</v>
      </c>
      <c r="BY58">
        <v>0</v>
      </c>
      <c r="BZ58">
        <v>0</v>
      </c>
      <c r="CA58">
        <v>0</v>
      </c>
      <c r="CH58">
        <v>34</v>
      </c>
      <c r="CI58">
        <v>44788</v>
      </c>
      <c r="CJ58">
        <v>44789</v>
      </c>
      <c r="CK58">
        <v>44790</v>
      </c>
      <c r="CL58">
        <v>44791</v>
      </c>
      <c r="CM58">
        <v>44792</v>
      </c>
      <c r="CN58">
        <v>44793</v>
      </c>
      <c r="CO58">
        <v>44794</v>
      </c>
      <c r="CQ58">
        <f t="array" aca="1" ref="CQ58" ca="1">SUM((Ca_ListOfDaysOff = CI58) * 1)</f>
        <v>1</v>
      </c>
      <c r="CR58">
        <f t="array" aca="1" ref="CR58" ca="1">SUM((Ca_ListOfDaysOff = CJ58) * 1)</f>
        <v>0</v>
      </c>
      <c r="CS58">
        <f t="array" aca="1" ref="CS58" ca="1">SUM((Ca_ListOfDaysOff = CK58) * 1)</f>
        <v>0</v>
      </c>
      <c r="CT58">
        <f t="array" aca="1" ref="CT58" ca="1">SUM((Ca_ListOfDaysOff = CL58) * 1)</f>
        <v>0</v>
      </c>
      <c r="CU58">
        <f t="array" aca="1" ref="CU58" ca="1">SUM((Ca_ListOfDaysOff = CM58) * 1)</f>
        <v>0</v>
      </c>
      <c r="CV58">
        <f t="array" aca="1" ref="CV58" ca="1">SUM((Ca_ListOfDaysOff = CN58) * 1)</f>
        <v>0</v>
      </c>
      <c r="CW58">
        <f t="array" aca="1" ref="CW58" ca="1">SUM((Ca_ListOfDaysOff = CO58) * 1)</f>
        <v>0</v>
      </c>
    </row>
    <row r="59" spans="1:101" ht="15" customHeight="1">
      <c r="A59" s="1"/>
      <c r="B59" s="233"/>
      <c r="C59" s="233"/>
      <c r="D59" s="312"/>
      <c r="E59" s="233"/>
      <c r="F59" s="233"/>
      <c r="G59" s="233"/>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W59">
        <v>0</v>
      </c>
      <c r="AX59">
        <v>0</v>
      </c>
      <c r="AY59">
        <v>0</v>
      </c>
      <c r="AZ59">
        <v>0</v>
      </c>
      <c r="BA59">
        <v>0</v>
      </c>
      <c r="BB59">
        <v>0</v>
      </c>
      <c r="BC59">
        <v>0</v>
      </c>
      <c r="BI59">
        <v>30</v>
      </c>
      <c r="BJ59">
        <v>31</v>
      </c>
      <c r="BK59">
        <v>0</v>
      </c>
      <c r="BL59">
        <v>0</v>
      </c>
      <c r="BM59">
        <v>0</v>
      </c>
      <c r="BN59">
        <v>0</v>
      </c>
      <c r="BO59">
        <v>0</v>
      </c>
      <c r="BU59">
        <v>0</v>
      </c>
      <c r="BV59">
        <v>0</v>
      </c>
      <c r="BW59">
        <v>0</v>
      </c>
      <c r="BX59">
        <v>0</v>
      </c>
      <c r="BY59">
        <v>0</v>
      </c>
      <c r="BZ59">
        <v>0</v>
      </c>
      <c r="CA59">
        <v>0</v>
      </c>
      <c r="CH59">
        <v>35</v>
      </c>
      <c r="CI59">
        <v>44795</v>
      </c>
      <c r="CJ59">
        <v>44796</v>
      </c>
      <c r="CK59">
        <v>44797</v>
      </c>
      <c r="CL59">
        <v>44798</v>
      </c>
      <c r="CM59">
        <v>44799</v>
      </c>
      <c r="CN59">
        <v>44800</v>
      </c>
      <c r="CO59">
        <v>44801</v>
      </c>
      <c r="CQ59">
        <f t="array" aca="1" ref="CQ59" ca="1">SUM((Ca_ListOfDaysOff = CI59) * 1)</f>
        <v>1</v>
      </c>
      <c r="CR59">
        <f t="array" aca="1" ref="CR59" ca="1">SUM((Ca_ListOfDaysOff = CJ59) * 1)</f>
        <v>0</v>
      </c>
      <c r="CS59">
        <f t="array" aca="1" ref="CS59" ca="1">SUM((Ca_ListOfDaysOff = CK59) * 1)</f>
        <v>0</v>
      </c>
      <c r="CT59">
        <f t="array" aca="1" ref="CT59" ca="1">SUM((Ca_ListOfDaysOff = CL59) * 1)</f>
        <v>0</v>
      </c>
      <c r="CU59">
        <f t="array" aca="1" ref="CU59" ca="1">SUM((Ca_ListOfDaysOff = CM59) * 1)</f>
        <v>0</v>
      </c>
      <c r="CV59">
        <f t="array" aca="1" ref="CV59" ca="1">SUM((Ca_ListOfDaysOff = CN59) * 1)</f>
        <v>0</v>
      </c>
      <c r="CW59">
        <f t="array" aca="1" ref="CW59" ca="1">SUM((Ca_ListOfDaysOff = CO59) * 1)</f>
        <v>0</v>
      </c>
    </row>
    <row r="60" spans="1:101" ht="15" customHeight="1">
      <c r="A60" s="1"/>
      <c r="B60" s="233"/>
      <c r="C60" s="233"/>
      <c r="D60" s="312"/>
      <c r="E60" s="233"/>
      <c r="F60" s="233"/>
      <c r="G60" s="233"/>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CH60">
        <v>36</v>
      </c>
      <c r="CI60">
        <v>44802</v>
      </c>
      <c r="CJ60">
        <v>44803</v>
      </c>
      <c r="CK60">
        <v>44804</v>
      </c>
      <c r="CL60">
        <v>44805</v>
      </c>
      <c r="CM60">
        <v>44806</v>
      </c>
      <c r="CN60">
        <v>44807</v>
      </c>
      <c r="CO60">
        <v>44808</v>
      </c>
      <c r="CQ60">
        <f t="array" aca="1" ref="CQ60" ca="1">SUM((Ca_ListOfDaysOff = CI60) * 1)</f>
        <v>1</v>
      </c>
      <c r="CR60">
        <f t="array" aca="1" ref="CR60" ca="1">SUM((Ca_ListOfDaysOff = CJ60) * 1)</f>
        <v>0</v>
      </c>
      <c r="CS60">
        <f t="array" aca="1" ref="CS60" ca="1">SUM((Ca_ListOfDaysOff = CK60) * 1)</f>
        <v>0</v>
      </c>
      <c r="CT60">
        <f t="array" aca="1" ref="CT60" ca="1">SUM((Ca_ListOfDaysOff = CL60) * 1)</f>
        <v>0</v>
      </c>
      <c r="CU60">
        <f t="array" aca="1" ref="CU60" ca="1">SUM((Ca_ListOfDaysOff = CM60) * 1)</f>
        <v>0</v>
      </c>
      <c r="CV60">
        <f t="array" aca="1" ref="CV60" ca="1">SUM((Ca_ListOfDaysOff = CN60) * 1)</f>
        <v>0</v>
      </c>
      <c r="CW60">
        <f t="array" aca="1" ref="CW60" ca="1">SUM((Ca_ListOfDaysOff = CO60) * 1)</f>
        <v>0</v>
      </c>
    </row>
    <row r="61" spans="1:101" ht="15" customHeight="1">
      <c r="A61" s="1"/>
      <c r="B61" s="233"/>
      <c r="C61" s="233"/>
      <c r="D61" s="312"/>
      <c r="E61" s="233"/>
      <c r="F61" s="233"/>
      <c r="G61" s="233"/>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W61">
        <f>AW23</f>
        <v>44743</v>
      </c>
      <c r="BI61">
        <f>BI23</f>
        <v>44774</v>
      </c>
      <c r="BU61">
        <f>BU23</f>
        <v>44805</v>
      </c>
      <c r="CH61">
        <v>37</v>
      </c>
      <c r="CI61">
        <v>44809</v>
      </c>
      <c r="CJ61">
        <v>44810</v>
      </c>
      <c r="CK61">
        <v>44811</v>
      </c>
      <c r="CL61">
        <v>44812</v>
      </c>
      <c r="CM61">
        <v>44813</v>
      </c>
      <c r="CN61">
        <v>44814</v>
      </c>
      <c r="CO61">
        <v>44815</v>
      </c>
      <c r="CQ61">
        <f t="array" aca="1" ref="CQ61" ca="1">SUM((Ca_ListOfDaysOff = CI61) * 1)</f>
        <v>1</v>
      </c>
      <c r="CR61">
        <f t="array" aca="1" ref="CR61" ca="1">SUM((Ca_ListOfDaysOff = CJ61) * 1)</f>
        <v>0</v>
      </c>
      <c r="CS61">
        <f t="array" aca="1" ref="CS61" ca="1">SUM((Ca_ListOfDaysOff = CK61) * 1)</f>
        <v>0</v>
      </c>
      <c r="CT61">
        <f t="array" aca="1" ref="CT61" ca="1">SUM((Ca_ListOfDaysOff = CL61) * 1)</f>
        <v>0</v>
      </c>
      <c r="CU61">
        <f t="array" aca="1" ref="CU61" ca="1">SUM((Ca_ListOfDaysOff = CM61) * 1)</f>
        <v>0</v>
      </c>
      <c r="CV61">
        <f t="array" aca="1" ref="CV61" ca="1">SUM((Ca_ListOfDaysOff = CN61) * 1)</f>
        <v>0</v>
      </c>
      <c r="CW61">
        <f t="array" aca="1" ref="CW61" ca="1">SUM((Ca_ListOfDaysOff = CO61) * 1)</f>
        <v>0</v>
      </c>
    </row>
    <row r="62" spans="1:101" ht="15" customHeight="1">
      <c r="A62" s="1"/>
      <c r="B62" s="233"/>
      <c r="C62" s="233"/>
      <c r="D62" s="312"/>
      <c r="E62" s="233"/>
      <c r="F62" s="233"/>
      <c r="G62" s="233"/>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W62" t="str">
        <f>AW24</f>
        <v>Mon</v>
      </c>
      <c r="AX62" t="str">
        <f t="shared" ref="AX62:BC62" si="20">AX24</f>
        <v>Tue</v>
      </c>
      <c r="AY62" t="str">
        <f t="shared" si="20"/>
        <v>Wed</v>
      </c>
      <c r="AZ62" t="str">
        <f t="shared" si="20"/>
        <v>Thu</v>
      </c>
      <c r="BA62" t="str">
        <f t="shared" si="20"/>
        <v>Fri</v>
      </c>
      <c r="BB62" t="str">
        <f t="shared" si="20"/>
        <v>Sat</v>
      </c>
      <c r="BC62" t="str">
        <f t="shared" si="20"/>
        <v>Sun</v>
      </c>
      <c r="BI62" t="str">
        <f>BI24</f>
        <v>Mon</v>
      </c>
      <c r="BJ62" t="str">
        <f t="shared" ref="BJ62:BO62" si="21">BJ24</f>
        <v>Tue</v>
      </c>
      <c r="BK62" t="str">
        <f t="shared" si="21"/>
        <v>Wed</v>
      </c>
      <c r="BL62" t="str">
        <f t="shared" si="21"/>
        <v>Thu</v>
      </c>
      <c r="BM62" t="str">
        <f t="shared" si="21"/>
        <v>Fri</v>
      </c>
      <c r="BN62" t="str">
        <f t="shared" si="21"/>
        <v>Sat</v>
      </c>
      <c r="BO62" t="str">
        <f t="shared" si="21"/>
        <v>Sun</v>
      </c>
      <c r="BU62" t="str">
        <f>BU24</f>
        <v>Mon</v>
      </c>
      <c r="BV62" t="str">
        <f t="shared" ref="BV62:CA62" si="22">BV24</f>
        <v>Tue</v>
      </c>
      <c r="BW62" t="str">
        <f t="shared" si="22"/>
        <v>Wed</v>
      </c>
      <c r="BX62" t="str">
        <f t="shared" si="22"/>
        <v>Thu</v>
      </c>
      <c r="BY62" t="str">
        <f t="shared" si="22"/>
        <v>Fri</v>
      </c>
      <c r="BZ62" t="str">
        <f t="shared" si="22"/>
        <v>Sat</v>
      </c>
      <c r="CA62" t="str">
        <f t="shared" si="22"/>
        <v>Sun</v>
      </c>
      <c r="CH62">
        <v>38</v>
      </c>
      <c r="CI62">
        <v>44816</v>
      </c>
      <c r="CJ62">
        <v>44817</v>
      </c>
      <c r="CK62">
        <v>44818</v>
      </c>
      <c r="CL62">
        <v>44819</v>
      </c>
      <c r="CM62">
        <v>44820</v>
      </c>
      <c r="CN62">
        <v>44821</v>
      </c>
      <c r="CO62">
        <v>44822</v>
      </c>
      <c r="CQ62">
        <f t="array" aca="1" ref="CQ62" ca="1">SUM((Ca_ListOfDaysOff = CI62) * 1)</f>
        <v>1</v>
      </c>
      <c r="CR62">
        <f t="array" aca="1" ref="CR62" ca="1">SUM((Ca_ListOfDaysOff = CJ62) * 1)</f>
        <v>0</v>
      </c>
      <c r="CS62">
        <f t="array" aca="1" ref="CS62" ca="1">SUM((Ca_ListOfDaysOff = CK62) * 1)</f>
        <v>0</v>
      </c>
      <c r="CT62">
        <f t="array" aca="1" ref="CT62" ca="1">SUM((Ca_ListOfDaysOff = CL62) * 1)</f>
        <v>0</v>
      </c>
      <c r="CU62">
        <f t="array" aca="1" ref="CU62" ca="1">SUM((Ca_ListOfDaysOff = CM62) * 1)</f>
        <v>0</v>
      </c>
      <c r="CV62">
        <f t="array" aca="1" ref="CV62" ca="1">SUM((Ca_ListOfDaysOff = CN62) * 1)</f>
        <v>0</v>
      </c>
      <c r="CW62">
        <f t="array" aca="1" ref="CW62" ca="1">SUM((Ca_ListOfDaysOff = CO62) * 1)</f>
        <v>0</v>
      </c>
    </row>
    <row r="63" spans="1:101" ht="15" customHeight="1">
      <c r="A63" s="1"/>
      <c r="B63" s="233"/>
      <c r="C63" s="233"/>
      <c r="D63" s="312"/>
      <c r="E63" s="233"/>
      <c r="F63" s="233"/>
      <c r="G63" s="233"/>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W63">
        <f t="array" ref="AW63:BC68">(MONTH(AW25:BC30) = AZ23) * DAY(AW25:BC30)</f>
        <v>0</v>
      </c>
      <c r="AX63">
        <v>0</v>
      </c>
      <c r="AY63">
        <v>0</v>
      </c>
      <c r="AZ63">
        <v>0</v>
      </c>
      <c r="BA63">
        <v>1</v>
      </c>
      <c r="BB63">
        <v>2</v>
      </c>
      <c r="BC63">
        <v>3</v>
      </c>
      <c r="BI63">
        <f t="array" ref="BI63:BO68">(MONTH(BI25:BO30) = BL23) * DAY(BI25:BO30)</f>
        <v>1</v>
      </c>
      <c r="BJ63">
        <v>2</v>
      </c>
      <c r="BK63">
        <v>3</v>
      </c>
      <c r="BL63">
        <v>4</v>
      </c>
      <c r="BM63">
        <v>5</v>
      </c>
      <c r="BN63">
        <v>6</v>
      </c>
      <c r="BO63">
        <v>7</v>
      </c>
      <c r="BU63">
        <f t="array" ref="BU63:CA68">(MONTH(BU25:CA30) = BX23) * DAY(BU25:CA30)</f>
        <v>0</v>
      </c>
      <c r="BV63">
        <v>0</v>
      </c>
      <c r="BW63">
        <v>0</v>
      </c>
      <c r="BX63">
        <v>1</v>
      </c>
      <c r="BY63">
        <v>2</v>
      </c>
      <c r="BZ63">
        <v>3</v>
      </c>
      <c r="CA63">
        <v>4</v>
      </c>
      <c r="CH63">
        <v>39</v>
      </c>
      <c r="CI63">
        <v>44823</v>
      </c>
      <c r="CJ63">
        <v>44824</v>
      </c>
      <c r="CK63">
        <v>44825</v>
      </c>
      <c r="CL63">
        <v>44826</v>
      </c>
      <c r="CM63">
        <v>44827</v>
      </c>
      <c r="CN63">
        <v>44828</v>
      </c>
      <c r="CO63">
        <v>44829</v>
      </c>
      <c r="CQ63">
        <f t="array" aca="1" ref="CQ63" ca="1">SUM((Ca_ListOfDaysOff = CI63) * 1)</f>
        <v>1</v>
      </c>
      <c r="CR63">
        <f t="array" aca="1" ref="CR63" ca="1">SUM((Ca_ListOfDaysOff = CJ63) * 1)</f>
        <v>0</v>
      </c>
      <c r="CS63">
        <f t="array" aca="1" ref="CS63" ca="1">SUM((Ca_ListOfDaysOff = CK63) * 1)</f>
        <v>0</v>
      </c>
      <c r="CT63">
        <f t="array" aca="1" ref="CT63" ca="1">SUM((Ca_ListOfDaysOff = CL63) * 1)</f>
        <v>0</v>
      </c>
      <c r="CU63">
        <f t="array" aca="1" ref="CU63" ca="1">SUM((Ca_ListOfDaysOff = CM63) * 1)</f>
        <v>0</v>
      </c>
      <c r="CV63">
        <f t="array" aca="1" ref="CV63" ca="1">SUM((Ca_ListOfDaysOff = CN63) * 1)</f>
        <v>0</v>
      </c>
      <c r="CW63">
        <f t="array" aca="1" ref="CW63" ca="1">SUM((Ca_ListOfDaysOff = CO63) * 1)</f>
        <v>0</v>
      </c>
    </row>
    <row r="64" spans="1:101" ht="15" customHeight="1">
      <c r="A64" s="1"/>
      <c r="B64" s="233"/>
      <c r="C64" s="233"/>
      <c r="D64" s="312"/>
      <c r="E64" s="233"/>
      <c r="F64" s="233"/>
      <c r="G64" s="233"/>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W64">
        <v>4</v>
      </c>
      <c r="AX64">
        <v>5</v>
      </c>
      <c r="AY64">
        <v>6</v>
      </c>
      <c r="AZ64">
        <v>7</v>
      </c>
      <c r="BA64">
        <v>8</v>
      </c>
      <c r="BB64">
        <v>9</v>
      </c>
      <c r="BC64">
        <v>10</v>
      </c>
      <c r="BI64">
        <v>8</v>
      </c>
      <c r="BJ64">
        <v>9</v>
      </c>
      <c r="BK64">
        <v>10</v>
      </c>
      <c r="BL64">
        <v>11</v>
      </c>
      <c r="BM64">
        <v>12</v>
      </c>
      <c r="BN64">
        <v>13</v>
      </c>
      <c r="BO64">
        <v>14</v>
      </c>
      <c r="BU64">
        <v>5</v>
      </c>
      <c r="BV64">
        <v>6</v>
      </c>
      <c r="BW64">
        <v>7</v>
      </c>
      <c r="BX64">
        <v>8</v>
      </c>
      <c r="BY64">
        <v>9</v>
      </c>
      <c r="BZ64">
        <v>10</v>
      </c>
      <c r="CA64">
        <v>11</v>
      </c>
      <c r="CH64">
        <v>40</v>
      </c>
      <c r="CI64">
        <v>44830</v>
      </c>
      <c r="CJ64">
        <v>44831</v>
      </c>
      <c r="CK64">
        <v>44832</v>
      </c>
      <c r="CL64">
        <v>44833</v>
      </c>
      <c r="CM64">
        <v>44834</v>
      </c>
      <c r="CN64">
        <v>44835</v>
      </c>
      <c r="CO64">
        <v>44836</v>
      </c>
      <c r="CQ64">
        <f t="array" aca="1" ref="CQ64" ca="1">SUM((Ca_ListOfDaysOff = CI64) * 1)</f>
        <v>1</v>
      </c>
      <c r="CR64">
        <f t="array" aca="1" ref="CR64" ca="1">SUM((Ca_ListOfDaysOff = CJ64) * 1)</f>
        <v>0</v>
      </c>
      <c r="CS64">
        <f t="array" aca="1" ref="CS64" ca="1">SUM((Ca_ListOfDaysOff = CK64) * 1)</f>
        <v>0</v>
      </c>
      <c r="CT64">
        <f t="array" aca="1" ref="CT64" ca="1">SUM((Ca_ListOfDaysOff = CL64) * 1)</f>
        <v>0</v>
      </c>
      <c r="CU64">
        <f t="array" aca="1" ref="CU64" ca="1">SUM((Ca_ListOfDaysOff = CM64) * 1)</f>
        <v>0</v>
      </c>
      <c r="CV64">
        <f t="array" aca="1" ref="CV64" ca="1">SUM((Ca_ListOfDaysOff = CN64) * 1)</f>
        <v>0</v>
      </c>
      <c r="CW64">
        <f t="array" aca="1" ref="CW64" ca="1">SUM((Ca_ListOfDaysOff = CO64) * 1)</f>
        <v>0</v>
      </c>
    </row>
    <row r="65" spans="1:101" ht="15" customHeight="1">
      <c r="A65" s="1"/>
      <c r="B65" s="233"/>
      <c r="C65" s="233"/>
      <c r="D65" s="312"/>
      <c r="E65" s="233"/>
      <c r="F65" s="233"/>
      <c r="G65" s="233"/>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W65">
        <v>11</v>
      </c>
      <c r="AX65">
        <v>12</v>
      </c>
      <c r="AY65">
        <v>13</v>
      </c>
      <c r="AZ65">
        <v>14</v>
      </c>
      <c r="BA65">
        <v>15</v>
      </c>
      <c r="BB65">
        <v>16</v>
      </c>
      <c r="BC65">
        <v>17</v>
      </c>
      <c r="BI65">
        <v>15</v>
      </c>
      <c r="BJ65">
        <v>16</v>
      </c>
      <c r="BK65">
        <v>17</v>
      </c>
      <c r="BL65">
        <v>18</v>
      </c>
      <c r="BM65">
        <v>19</v>
      </c>
      <c r="BN65">
        <v>20</v>
      </c>
      <c r="BO65">
        <v>21</v>
      </c>
      <c r="BU65">
        <v>12</v>
      </c>
      <c r="BV65">
        <v>13</v>
      </c>
      <c r="BW65">
        <v>14</v>
      </c>
      <c r="BX65">
        <v>15</v>
      </c>
      <c r="BY65">
        <v>16</v>
      </c>
      <c r="BZ65">
        <v>17</v>
      </c>
      <c r="CA65">
        <v>18</v>
      </c>
      <c r="CH65">
        <v>41</v>
      </c>
      <c r="CI65">
        <v>44837</v>
      </c>
      <c r="CJ65">
        <v>44838</v>
      </c>
      <c r="CK65">
        <v>44839</v>
      </c>
      <c r="CL65">
        <v>44840</v>
      </c>
      <c r="CM65">
        <v>44841</v>
      </c>
      <c r="CN65">
        <v>44842</v>
      </c>
      <c r="CO65">
        <v>44843</v>
      </c>
      <c r="CQ65">
        <f t="array" aca="1" ref="CQ65" ca="1">SUM((Ca_ListOfDaysOff = CI65) * 1)</f>
        <v>1</v>
      </c>
      <c r="CR65">
        <f t="array" aca="1" ref="CR65" ca="1">SUM((Ca_ListOfDaysOff = CJ65) * 1)</f>
        <v>0</v>
      </c>
      <c r="CS65">
        <f t="array" aca="1" ref="CS65" ca="1">SUM((Ca_ListOfDaysOff = CK65) * 1)</f>
        <v>0</v>
      </c>
      <c r="CT65">
        <f t="array" aca="1" ref="CT65" ca="1">SUM((Ca_ListOfDaysOff = CL65) * 1)</f>
        <v>0</v>
      </c>
      <c r="CU65">
        <f t="array" aca="1" ref="CU65" ca="1">SUM((Ca_ListOfDaysOff = CM65) * 1)</f>
        <v>0</v>
      </c>
      <c r="CV65">
        <f t="array" aca="1" ref="CV65" ca="1">SUM((Ca_ListOfDaysOff = CN65) * 1)</f>
        <v>0</v>
      </c>
      <c r="CW65">
        <f t="array" aca="1" ref="CW65" ca="1">SUM((Ca_ListOfDaysOff = CO65) * 1)</f>
        <v>0</v>
      </c>
    </row>
    <row r="66" spans="1:101" ht="15" customHeight="1">
      <c r="A66" s="1"/>
      <c r="B66" s="233"/>
      <c r="C66" s="233"/>
      <c r="D66" s="312"/>
      <c r="E66" s="233"/>
      <c r="F66" s="233"/>
      <c r="G66" s="233"/>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W66">
        <v>18</v>
      </c>
      <c r="AX66">
        <v>19</v>
      </c>
      <c r="AY66">
        <v>20</v>
      </c>
      <c r="AZ66">
        <v>21</v>
      </c>
      <c r="BA66">
        <v>22</v>
      </c>
      <c r="BB66">
        <v>23</v>
      </c>
      <c r="BC66">
        <v>24</v>
      </c>
      <c r="BI66">
        <v>22</v>
      </c>
      <c r="BJ66">
        <v>23</v>
      </c>
      <c r="BK66">
        <v>24</v>
      </c>
      <c r="BL66">
        <v>25</v>
      </c>
      <c r="BM66">
        <v>26</v>
      </c>
      <c r="BN66">
        <v>27</v>
      </c>
      <c r="BO66">
        <v>28</v>
      </c>
      <c r="BU66">
        <v>19</v>
      </c>
      <c r="BV66">
        <v>20</v>
      </c>
      <c r="BW66">
        <v>21</v>
      </c>
      <c r="BX66">
        <v>22</v>
      </c>
      <c r="BY66">
        <v>23</v>
      </c>
      <c r="BZ66">
        <v>24</v>
      </c>
      <c r="CA66">
        <v>25</v>
      </c>
      <c r="CH66">
        <v>42</v>
      </c>
      <c r="CI66">
        <v>44844</v>
      </c>
      <c r="CJ66">
        <v>44845</v>
      </c>
      <c r="CK66">
        <v>44846</v>
      </c>
      <c r="CL66">
        <v>44847</v>
      </c>
      <c r="CM66">
        <v>44848</v>
      </c>
      <c r="CN66">
        <v>44849</v>
      </c>
      <c r="CO66">
        <v>44850</v>
      </c>
      <c r="CQ66">
        <f t="array" aca="1" ref="CQ66" ca="1">SUM((Ca_ListOfDaysOff = CI66) * 1)</f>
        <v>1</v>
      </c>
      <c r="CR66">
        <f t="array" aca="1" ref="CR66" ca="1">SUM((Ca_ListOfDaysOff = CJ66) * 1)</f>
        <v>0</v>
      </c>
      <c r="CS66">
        <f t="array" aca="1" ref="CS66" ca="1">SUM((Ca_ListOfDaysOff = CK66) * 1)</f>
        <v>0</v>
      </c>
      <c r="CT66">
        <f t="array" aca="1" ref="CT66" ca="1">SUM((Ca_ListOfDaysOff = CL66) * 1)</f>
        <v>0</v>
      </c>
      <c r="CU66">
        <f t="array" aca="1" ref="CU66" ca="1">SUM((Ca_ListOfDaysOff = CM66) * 1)</f>
        <v>0</v>
      </c>
      <c r="CV66">
        <f t="array" aca="1" ref="CV66" ca="1">SUM((Ca_ListOfDaysOff = CN66) * 1)</f>
        <v>0</v>
      </c>
      <c r="CW66">
        <f t="array" aca="1" ref="CW66" ca="1">SUM((Ca_ListOfDaysOff = CO66) * 1)</f>
        <v>0</v>
      </c>
    </row>
    <row r="67" spans="1:101" ht="15" customHeight="1">
      <c r="A67" s="1"/>
      <c r="B67" s="233"/>
      <c r="C67" s="233"/>
      <c r="D67" s="312"/>
      <c r="E67" s="233"/>
      <c r="F67" s="233"/>
      <c r="G67" s="233"/>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W67">
        <v>25</v>
      </c>
      <c r="AX67">
        <v>26</v>
      </c>
      <c r="AY67">
        <v>27</v>
      </c>
      <c r="AZ67">
        <v>28</v>
      </c>
      <c r="BA67">
        <v>29</v>
      </c>
      <c r="BB67">
        <v>30</v>
      </c>
      <c r="BC67">
        <v>31</v>
      </c>
      <c r="BI67">
        <v>29</v>
      </c>
      <c r="BJ67">
        <v>30</v>
      </c>
      <c r="BK67">
        <v>31</v>
      </c>
      <c r="BL67">
        <v>0</v>
      </c>
      <c r="BM67">
        <v>0</v>
      </c>
      <c r="BN67">
        <v>0</v>
      </c>
      <c r="BO67">
        <v>0</v>
      </c>
      <c r="BU67">
        <v>26</v>
      </c>
      <c r="BV67">
        <v>27</v>
      </c>
      <c r="BW67">
        <v>28</v>
      </c>
      <c r="BX67">
        <v>29</v>
      </c>
      <c r="BY67">
        <v>30</v>
      </c>
      <c r="BZ67">
        <v>0</v>
      </c>
      <c r="CA67">
        <v>0</v>
      </c>
      <c r="CH67">
        <v>43</v>
      </c>
      <c r="CI67">
        <v>44851</v>
      </c>
      <c r="CJ67">
        <v>44852</v>
      </c>
      <c r="CK67">
        <v>44853</v>
      </c>
      <c r="CL67">
        <v>44854</v>
      </c>
      <c r="CM67">
        <v>44855</v>
      </c>
      <c r="CN67">
        <v>44856</v>
      </c>
      <c r="CO67">
        <v>44857</v>
      </c>
      <c r="CQ67">
        <f t="array" aca="1" ref="CQ67" ca="1">SUM((Ca_ListOfDaysOff = CI67) * 1)</f>
        <v>1</v>
      </c>
      <c r="CR67">
        <f t="array" aca="1" ref="CR67" ca="1">SUM((Ca_ListOfDaysOff = CJ67) * 1)</f>
        <v>0</v>
      </c>
      <c r="CS67">
        <f t="array" aca="1" ref="CS67" ca="1">SUM((Ca_ListOfDaysOff = CK67) * 1)</f>
        <v>0</v>
      </c>
      <c r="CT67">
        <f t="array" aca="1" ref="CT67" ca="1">SUM((Ca_ListOfDaysOff = CL67) * 1)</f>
        <v>0</v>
      </c>
      <c r="CU67">
        <f t="array" aca="1" ref="CU67" ca="1">SUM((Ca_ListOfDaysOff = CM67) * 1)</f>
        <v>0</v>
      </c>
      <c r="CV67">
        <f t="array" aca="1" ref="CV67" ca="1">SUM((Ca_ListOfDaysOff = CN67) * 1)</f>
        <v>0</v>
      </c>
      <c r="CW67">
        <f t="array" aca="1" ref="CW67" ca="1">SUM((Ca_ListOfDaysOff = CO67) * 1)</f>
        <v>0</v>
      </c>
    </row>
    <row r="68" spans="1:101" ht="15" customHeight="1">
      <c r="A68" s="1"/>
      <c r="B68" s="233"/>
      <c r="C68" s="233"/>
      <c r="D68" s="312"/>
      <c r="E68" s="233"/>
      <c r="F68" s="233"/>
      <c r="G68" s="233"/>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W68">
        <v>0</v>
      </c>
      <c r="AX68">
        <v>0</v>
      </c>
      <c r="AY68">
        <v>0</v>
      </c>
      <c r="AZ68">
        <v>0</v>
      </c>
      <c r="BA68">
        <v>0</v>
      </c>
      <c r="BB68">
        <v>0</v>
      </c>
      <c r="BC68">
        <v>0</v>
      </c>
      <c r="BI68">
        <v>0</v>
      </c>
      <c r="BJ68">
        <v>0</v>
      </c>
      <c r="BK68">
        <v>0</v>
      </c>
      <c r="BL68">
        <v>0</v>
      </c>
      <c r="BM68">
        <v>0</v>
      </c>
      <c r="BN68">
        <v>0</v>
      </c>
      <c r="BO68">
        <v>0</v>
      </c>
      <c r="BU68">
        <v>0</v>
      </c>
      <c r="BV68">
        <v>0</v>
      </c>
      <c r="BW68">
        <v>0</v>
      </c>
      <c r="BX68">
        <v>0</v>
      </c>
      <c r="BY68">
        <v>0</v>
      </c>
      <c r="BZ68">
        <v>0</v>
      </c>
      <c r="CA68">
        <v>0</v>
      </c>
      <c r="CH68">
        <v>44</v>
      </c>
      <c r="CI68">
        <v>44858</v>
      </c>
      <c r="CJ68">
        <v>44859</v>
      </c>
      <c r="CK68">
        <v>44860</v>
      </c>
      <c r="CL68">
        <v>44861</v>
      </c>
      <c r="CM68">
        <v>44862</v>
      </c>
      <c r="CN68">
        <v>44863</v>
      </c>
      <c r="CO68">
        <v>44864</v>
      </c>
      <c r="CQ68">
        <f t="array" aca="1" ref="CQ68" ca="1">SUM((Ca_ListOfDaysOff = CI68) * 1)</f>
        <v>1</v>
      </c>
      <c r="CR68">
        <f t="array" aca="1" ref="CR68" ca="1">SUM((Ca_ListOfDaysOff = CJ68) * 1)</f>
        <v>0</v>
      </c>
      <c r="CS68">
        <f t="array" aca="1" ref="CS68" ca="1">SUM((Ca_ListOfDaysOff = CK68) * 1)</f>
        <v>0</v>
      </c>
      <c r="CT68">
        <f t="array" aca="1" ref="CT68" ca="1">SUM((Ca_ListOfDaysOff = CL68) * 1)</f>
        <v>0</v>
      </c>
      <c r="CU68">
        <f t="array" aca="1" ref="CU68" ca="1">SUM((Ca_ListOfDaysOff = CM68) * 1)</f>
        <v>0</v>
      </c>
      <c r="CV68">
        <f t="array" aca="1" ref="CV68" ca="1">SUM((Ca_ListOfDaysOff = CN68) * 1)</f>
        <v>0</v>
      </c>
      <c r="CW68">
        <f t="array" aca="1" ref="CW68" ca="1">SUM((Ca_ListOfDaysOff = CO68) * 1)</f>
        <v>0</v>
      </c>
    </row>
    <row r="69" spans="1:101" ht="15" customHeight="1">
      <c r="A69" s="1"/>
      <c r="B69" s="233"/>
      <c r="C69" s="233"/>
      <c r="D69" s="312"/>
      <c r="E69" s="233"/>
      <c r="F69" s="233"/>
      <c r="G69" s="233"/>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CH69">
        <v>45</v>
      </c>
      <c r="CI69">
        <v>44865</v>
      </c>
      <c r="CJ69">
        <v>44866</v>
      </c>
      <c r="CK69">
        <v>44867</v>
      </c>
      <c r="CL69">
        <v>44868</v>
      </c>
      <c r="CM69">
        <v>44869</v>
      </c>
      <c r="CN69">
        <v>44870</v>
      </c>
      <c r="CO69">
        <v>44871</v>
      </c>
      <c r="CQ69">
        <f t="array" aca="1" ref="CQ69" ca="1">SUM((Ca_ListOfDaysOff = CI69) * 1)</f>
        <v>1</v>
      </c>
      <c r="CR69">
        <f t="array" aca="1" ref="CR69" ca="1">SUM((Ca_ListOfDaysOff = CJ69) * 1)</f>
        <v>0</v>
      </c>
      <c r="CS69">
        <f t="array" aca="1" ref="CS69" ca="1">SUM((Ca_ListOfDaysOff = CK69) * 1)</f>
        <v>0</v>
      </c>
      <c r="CT69">
        <f t="array" aca="1" ref="CT69" ca="1">SUM((Ca_ListOfDaysOff = CL69) * 1)</f>
        <v>0</v>
      </c>
      <c r="CU69">
        <f t="array" aca="1" ref="CU69" ca="1">SUM((Ca_ListOfDaysOff = CM69) * 1)</f>
        <v>0</v>
      </c>
      <c r="CV69">
        <f t="array" aca="1" ref="CV69" ca="1">SUM((Ca_ListOfDaysOff = CN69) * 1)</f>
        <v>0</v>
      </c>
      <c r="CW69">
        <f t="array" aca="1" ref="CW69" ca="1">SUM((Ca_ListOfDaysOff = CO69) * 1)</f>
        <v>0</v>
      </c>
    </row>
    <row r="70" spans="1:101" ht="15" customHeight="1">
      <c r="A70" s="1"/>
      <c r="B70" s="233"/>
      <c r="C70" s="233"/>
      <c r="D70" s="312"/>
      <c r="E70" s="233"/>
      <c r="F70" s="233"/>
      <c r="G70" s="233"/>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W70">
        <f>AW32</f>
        <v>44835</v>
      </c>
      <c r="BI70">
        <f>BI32</f>
        <v>44866</v>
      </c>
      <c r="BU70">
        <f>BU32</f>
        <v>44896</v>
      </c>
      <c r="CH70">
        <v>46</v>
      </c>
      <c r="CI70">
        <v>44872</v>
      </c>
      <c r="CJ70">
        <v>44873</v>
      </c>
      <c r="CK70">
        <v>44874</v>
      </c>
      <c r="CL70">
        <v>44875</v>
      </c>
      <c r="CM70">
        <v>44876</v>
      </c>
      <c r="CN70">
        <v>44877</v>
      </c>
      <c r="CO70">
        <v>44878</v>
      </c>
      <c r="CQ70">
        <f t="array" aca="1" ref="CQ70" ca="1">SUM((Ca_ListOfDaysOff = CI70) * 1)</f>
        <v>1</v>
      </c>
      <c r="CR70">
        <f t="array" aca="1" ref="CR70" ca="1">SUM((Ca_ListOfDaysOff = CJ70) * 1)</f>
        <v>0</v>
      </c>
      <c r="CS70">
        <f t="array" aca="1" ref="CS70" ca="1">SUM((Ca_ListOfDaysOff = CK70) * 1)</f>
        <v>0</v>
      </c>
      <c r="CT70">
        <f t="array" aca="1" ref="CT70" ca="1">SUM((Ca_ListOfDaysOff = CL70) * 1)</f>
        <v>0</v>
      </c>
      <c r="CU70">
        <f t="array" aca="1" ref="CU70" ca="1">SUM((Ca_ListOfDaysOff = CM70) * 1)</f>
        <v>0</v>
      </c>
      <c r="CV70">
        <f t="array" aca="1" ref="CV70" ca="1">SUM((Ca_ListOfDaysOff = CN70) * 1)</f>
        <v>0</v>
      </c>
      <c r="CW70">
        <f t="array" aca="1" ref="CW70" ca="1">SUM((Ca_ListOfDaysOff = CO70) * 1)</f>
        <v>0</v>
      </c>
    </row>
    <row r="71" spans="1:101" ht="15" customHeight="1">
      <c r="A71" s="1"/>
      <c r="B71" s="233"/>
      <c r="C71" s="233"/>
      <c r="D71" s="312"/>
      <c r="E71" s="233"/>
      <c r="F71" s="233"/>
      <c r="G71" s="233"/>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W71" t="str">
        <f>AW33</f>
        <v>Mon</v>
      </c>
      <c r="AX71" t="str">
        <f t="shared" ref="AX71:BC71" si="23">AX33</f>
        <v>Tue</v>
      </c>
      <c r="AY71" t="str">
        <f t="shared" si="23"/>
        <v>Wed</v>
      </c>
      <c r="AZ71" t="str">
        <f t="shared" si="23"/>
        <v>Thu</v>
      </c>
      <c r="BA71" t="str">
        <f t="shared" si="23"/>
        <v>Fri</v>
      </c>
      <c r="BB71" t="str">
        <f t="shared" si="23"/>
        <v>Sat</v>
      </c>
      <c r="BC71" t="str">
        <f t="shared" si="23"/>
        <v>Sun</v>
      </c>
      <c r="BI71" t="str">
        <f>BI33</f>
        <v>Mon</v>
      </c>
      <c r="BJ71" t="str">
        <f t="shared" ref="BJ71:BO71" si="24">BJ33</f>
        <v>Tue</v>
      </c>
      <c r="BK71" t="str">
        <f t="shared" si="24"/>
        <v>Wed</v>
      </c>
      <c r="BL71" t="str">
        <f t="shared" si="24"/>
        <v>Thu</v>
      </c>
      <c r="BM71" t="str">
        <f t="shared" si="24"/>
        <v>Fri</v>
      </c>
      <c r="BN71" t="str">
        <f t="shared" si="24"/>
        <v>Sat</v>
      </c>
      <c r="BO71" t="str">
        <f t="shared" si="24"/>
        <v>Sun</v>
      </c>
      <c r="BU71" t="str">
        <f>BU33</f>
        <v>Mon</v>
      </c>
      <c r="BV71" t="str">
        <f t="shared" ref="BV71:CA71" si="25">BV33</f>
        <v>Tue</v>
      </c>
      <c r="BW71" t="str">
        <f t="shared" si="25"/>
        <v>Wed</v>
      </c>
      <c r="BX71" t="str">
        <f t="shared" si="25"/>
        <v>Thu</v>
      </c>
      <c r="BY71" t="str">
        <f t="shared" si="25"/>
        <v>Fri</v>
      </c>
      <c r="BZ71" t="str">
        <f t="shared" si="25"/>
        <v>Sat</v>
      </c>
      <c r="CA71" t="str">
        <f t="shared" si="25"/>
        <v>Sun</v>
      </c>
      <c r="CH71">
        <v>47</v>
      </c>
      <c r="CI71">
        <v>44879</v>
      </c>
      <c r="CJ71">
        <v>44880</v>
      </c>
      <c r="CK71">
        <v>44881</v>
      </c>
      <c r="CL71">
        <v>44882</v>
      </c>
      <c r="CM71">
        <v>44883</v>
      </c>
      <c r="CN71">
        <v>44884</v>
      </c>
      <c r="CO71">
        <v>44885</v>
      </c>
      <c r="CQ71">
        <f t="array" aca="1" ref="CQ71" ca="1">SUM((Ca_ListOfDaysOff = CI71) * 1)</f>
        <v>1</v>
      </c>
      <c r="CR71">
        <f t="array" aca="1" ref="CR71" ca="1">SUM((Ca_ListOfDaysOff = CJ71) * 1)</f>
        <v>0</v>
      </c>
      <c r="CS71">
        <f t="array" aca="1" ref="CS71" ca="1">SUM((Ca_ListOfDaysOff = CK71) * 1)</f>
        <v>0</v>
      </c>
      <c r="CT71">
        <f t="array" aca="1" ref="CT71" ca="1">SUM((Ca_ListOfDaysOff = CL71) * 1)</f>
        <v>0</v>
      </c>
      <c r="CU71">
        <f t="array" aca="1" ref="CU71" ca="1">SUM((Ca_ListOfDaysOff = CM71) * 1)</f>
        <v>0</v>
      </c>
      <c r="CV71">
        <f t="array" aca="1" ref="CV71" ca="1">SUM((Ca_ListOfDaysOff = CN71) * 1)</f>
        <v>0</v>
      </c>
      <c r="CW71">
        <f t="array" aca="1" ref="CW71" ca="1">SUM((Ca_ListOfDaysOff = CO71) * 1)</f>
        <v>0</v>
      </c>
    </row>
    <row r="72" spans="1:101" ht="15" customHeight="1">
      <c r="A72" s="1"/>
      <c r="B72" s="233"/>
      <c r="C72" s="233"/>
      <c r="D72" s="312"/>
      <c r="E72" s="233"/>
      <c r="F72" s="233"/>
      <c r="G72" s="233"/>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W72">
        <f t="array" ref="AW72:BC77">(MONTH(AW34:BC39) = AZ32) * DAY(AW34:BC39)</f>
        <v>0</v>
      </c>
      <c r="AX72">
        <v>0</v>
      </c>
      <c r="AY72">
        <v>0</v>
      </c>
      <c r="AZ72">
        <v>0</v>
      </c>
      <c r="BA72">
        <v>0</v>
      </c>
      <c r="BB72">
        <v>1</v>
      </c>
      <c r="BC72">
        <v>2</v>
      </c>
      <c r="BI72">
        <f t="array" ref="BI72:BO77">(MONTH(BI34:BO39) = BL32) * DAY(BI34:BO39)</f>
        <v>0</v>
      </c>
      <c r="BJ72">
        <v>1</v>
      </c>
      <c r="BK72">
        <v>2</v>
      </c>
      <c r="BL72">
        <v>3</v>
      </c>
      <c r="BM72">
        <v>4</v>
      </c>
      <c r="BN72">
        <v>5</v>
      </c>
      <c r="BO72">
        <v>6</v>
      </c>
      <c r="BU72">
        <f t="array" ref="BU72:CA77">(MONTH(BU34:CA39) = BX32) * DAY(BU34:CA39)</f>
        <v>0</v>
      </c>
      <c r="BV72">
        <v>0</v>
      </c>
      <c r="BW72">
        <v>0</v>
      </c>
      <c r="BX72">
        <v>1</v>
      </c>
      <c r="BY72">
        <v>2</v>
      </c>
      <c r="BZ72">
        <v>3</v>
      </c>
      <c r="CA72">
        <v>4</v>
      </c>
      <c r="CH72">
        <v>48</v>
      </c>
      <c r="CI72">
        <v>44886</v>
      </c>
      <c r="CJ72">
        <v>44887</v>
      </c>
      <c r="CK72">
        <v>44888</v>
      </c>
      <c r="CL72">
        <v>44889</v>
      </c>
      <c r="CM72">
        <v>44890</v>
      </c>
      <c r="CN72">
        <v>44891</v>
      </c>
      <c r="CO72">
        <v>44892</v>
      </c>
      <c r="CQ72">
        <f t="array" aca="1" ref="CQ72" ca="1">SUM((Ca_ListOfDaysOff = CI72) * 1)</f>
        <v>1</v>
      </c>
      <c r="CR72">
        <f t="array" aca="1" ref="CR72" ca="1">SUM((Ca_ListOfDaysOff = CJ72) * 1)</f>
        <v>0</v>
      </c>
      <c r="CS72">
        <f t="array" aca="1" ref="CS72" ca="1">SUM((Ca_ListOfDaysOff = CK72) * 1)</f>
        <v>0</v>
      </c>
      <c r="CT72">
        <f t="array" aca="1" ref="CT72" ca="1">SUM((Ca_ListOfDaysOff = CL72) * 1)</f>
        <v>0</v>
      </c>
      <c r="CU72">
        <f t="array" aca="1" ref="CU72" ca="1">SUM((Ca_ListOfDaysOff = CM72) * 1)</f>
        <v>0</v>
      </c>
      <c r="CV72">
        <f t="array" aca="1" ref="CV72" ca="1">SUM((Ca_ListOfDaysOff = CN72) * 1)</f>
        <v>0</v>
      </c>
      <c r="CW72">
        <f t="array" aca="1" ref="CW72" ca="1">SUM((Ca_ListOfDaysOff = CO72) * 1)</f>
        <v>0</v>
      </c>
    </row>
    <row r="73" spans="1:101" ht="15" customHeight="1">
      <c r="A73" s="1"/>
      <c r="B73" s="233"/>
      <c r="C73" s="233"/>
      <c r="D73" s="312"/>
      <c r="E73" s="233"/>
      <c r="F73" s="233"/>
      <c r="G73" s="233"/>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W73">
        <v>3</v>
      </c>
      <c r="AX73">
        <v>4</v>
      </c>
      <c r="AY73">
        <v>5</v>
      </c>
      <c r="AZ73">
        <v>6</v>
      </c>
      <c r="BA73">
        <v>7</v>
      </c>
      <c r="BB73">
        <v>8</v>
      </c>
      <c r="BC73">
        <v>9</v>
      </c>
      <c r="BI73">
        <v>7</v>
      </c>
      <c r="BJ73">
        <v>8</v>
      </c>
      <c r="BK73">
        <v>9</v>
      </c>
      <c r="BL73">
        <v>10</v>
      </c>
      <c r="BM73">
        <v>11</v>
      </c>
      <c r="BN73">
        <v>12</v>
      </c>
      <c r="BO73">
        <v>13</v>
      </c>
      <c r="BU73">
        <v>5</v>
      </c>
      <c r="BV73">
        <v>6</v>
      </c>
      <c r="BW73">
        <v>7</v>
      </c>
      <c r="BX73">
        <v>8</v>
      </c>
      <c r="BY73">
        <v>9</v>
      </c>
      <c r="BZ73">
        <v>10</v>
      </c>
      <c r="CA73">
        <v>11</v>
      </c>
      <c r="CH73">
        <v>49</v>
      </c>
      <c r="CI73">
        <v>44893</v>
      </c>
      <c r="CJ73">
        <v>44894</v>
      </c>
      <c r="CK73">
        <v>44895</v>
      </c>
      <c r="CL73">
        <v>44896</v>
      </c>
      <c r="CM73">
        <v>44897</v>
      </c>
      <c r="CN73">
        <v>44898</v>
      </c>
      <c r="CO73">
        <v>44899</v>
      </c>
      <c r="CQ73">
        <f t="array" aca="1" ref="CQ73" ca="1">SUM((Ca_ListOfDaysOff = CI73) * 1)</f>
        <v>1</v>
      </c>
      <c r="CR73">
        <f t="array" aca="1" ref="CR73" ca="1">SUM((Ca_ListOfDaysOff = CJ73) * 1)</f>
        <v>0</v>
      </c>
      <c r="CS73">
        <f t="array" aca="1" ref="CS73" ca="1">SUM((Ca_ListOfDaysOff = CK73) * 1)</f>
        <v>0</v>
      </c>
      <c r="CT73">
        <f t="array" aca="1" ref="CT73" ca="1">SUM((Ca_ListOfDaysOff = CL73) * 1)</f>
        <v>0</v>
      </c>
      <c r="CU73">
        <f t="array" aca="1" ref="CU73" ca="1">SUM((Ca_ListOfDaysOff = CM73) * 1)</f>
        <v>0</v>
      </c>
      <c r="CV73">
        <f t="array" aca="1" ref="CV73" ca="1">SUM((Ca_ListOfDaysOff = CN73) * 1)</f>
        <v>0</v>
      </c>
      <c r="CW73">
        <f t="array" aca="1" ref="CW73" ca="1">SUM((Ca_ListOfDaysOff = CO73) * 1)</f>
        <v>0</v>
      </c>
    </row>
    <row r="74" spans="1:101" ht="15" customHeight="1">
      <c r="A74" s="1"/>
      <c r="B74" s="233"/>
      <c r="C74" s="233"/>
      <c r="D74" s="312"/>
      <c r="E74" s="233"/>
      <c r="F74" s="233"/>
      <c r="G74" s="233"/>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W74">
        <v>10</v>
      </c>
      <c r="AX74">
        <v>11</v>
      </c>
      <c r="AY74">
        <v>12</v>
      </c>
      <c r="AZ74">
        <v>13</v>
      </c>
      <c r="BA74">
        <v>14</v>
      </c>
      <c r="BB74">
        <v>15</v>
      </c>
      <c r="BC74">
        <v>16</v>
      </c>
      <c r="BI74">
        <v>14</v>
      </c>
      <c r="BJ74">
        <v>15</v>
      </c>
      <c r="BK74">
        <v>16</v>
      </c>
      <c r="BL74">
        <v>17</v>
      </c>
      <c r="BM74">
        <v>18</v>
      </c>
      <c r="BN74">
        <v>19</v>
      </c>
      <c r="BO74">
        <v>20</v>
      </c>
      <c r="BU74">
        <v>12</v>
      </c>
      <c r="BV74">
        <v>13</v>
      </c>
      <c r="BW74">
        <v>14</v>
      </c>
      <c r="BX74">
        <v>15</v>
      </c>
      <c r="BY74">
        <v>16</v>
      </c>
      <c r="BZ74">
        <v>17</v>
      </c>
      <c r="CA74">
        <v>18</v>
      </c>
      <c r="CH74">
        <v>50</v>
      </c>
      <c r="CI74">
        <v>44900</v>
      </c>
      <c r="CJ74">
        <v>44901</v>
      </c>
      <c r="CK74">
        <v>44902</v>
      </c>
      <c r="CL74">
        <v>44903</v>
      </c>
      <c r="CM74">
        <v>44904</v>
      </c>
      <c r="CN74">
        <v>44905</v>
      </c>
      <c r="CO74">
        <v>44906</v>
      </c>
      <c r="CQ74">
        <f t="array" aca="1" ref="CQ74" ca="1">SUM((Ca_ListOfDaysOff = CI74) * 1)</f>
        <v>1</v>
      </c>
      <c r="CR74">
        <f t="array" aca="1" ref="CR74" ca="1">SUM((Ca_ListOfDaysOff = CJ74) * 1)</f>
        <v>0</v>
      </c>
      <c r="CS74">
        <f t="array" aca="1" ref="CS74" ca="1">SUM((Ca_ListOfDaysOff = CK74) * 1)</f>
        <v>0</v>
      </c>
      <c r="CT74">
        <f t="array" aca="1" ref="CT74" ca="1">SUM((Ca_ListOfDaysOff = CL74) * 1)</f>
        <v>0</v>
      </c>
      <c r="CU74">
        <f t="array" aca="1" ref="CU74" ca="1">SUM((Ca_ListOfDaysOff = CM74) * 1)</f>
        <v>0</v>
      </c>
      <c r="CV74">
        <f t="array" aca="1" ref="CV74" ca="1">SUM((Ca_ListOfDaysOff = CN74) * 1)</f>
        <v>0</v>
      </c>
      <c r="CW74">
        <f t="array" aca="1" ref="CW74" ca="1">SUM((Ca_ListOfDaysOff = CO74) * 1)</f>
        <v>0</v>
      </c>
    </row>
    <row r="75" spans="1:101" ht="15" customHeight="1">
      <c r="A75" s="1"/>
      <c r="B75" s="233"/>
      <c r="C75" s="233"/>
      <c r="D75" s="312"/>
      <c r="E75" s="233"/>
      <c r="F75" s="233"/>
      <c r="G75" s="233"/>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W75">
        <v>17</v>
      </c>
      <c r="AX75">
        <v>18</v>
      </c>
      <c r="AY75">
        <v>19</v>
      </c>
      <c r="AZ75">
        <v>20</v>
      </c>
      <c r="BA75">
        <v>21</v>
      </c>
      <c r="BB75">
        <v>22</v>
      </c>
      <c r="BC75">
        <v>23</v>
      </c>
      <c r="BI75">
        <v>21</v>
      </c>
      <c r="BJ75">
        <v>22</v>
      </c>
      <c r="BK75">
        <v>23</v>
      </c>
      <c r="BL75">
        <v>24</v>
      </c>
      <c r="BM75">
        <v>25</v>
      </c>
      <c r="BN75">
        <v>26</v>
      </c>
      <c r="BO75">
        <v>27</v>
      </c>
      <c r="BU75">
        <v>19</v>
      </c>
      <c r="BV75">
        <v>20</v>
      </c>
      <c r="BW75">
        <v>21</v>
      </c>
      <c r="BX75">
        <v>22</v>
      </c>
      <c r="BY75">
        <v>23</v>
      </c>
      <c r="BZ75">
        <v>24</v>
      </c>
      <c r="CA75">
        <v>25</v>
      </c>
      <c r="CH75">
        <v>51</v>
      </c>
      <c r="CI75">
        <v>44907</v>
      </c>
      <c r="CJ75">
        <v>44908</v>
      </c>
      <c r="CK75">
        <v>44909</v>
      </c>
      <c r="CL75">
        <v>44910</v>
      </c>
      <c r="CM75">
        <v>44911</v>
      </c>
      <c r="CN75">
        <v>44912</v>
      </c>
      <c r="CO75">
        <v>44913</v>
      </c>
      <c r="CQ75">
        <f t="array" aca="1" ref="CQ75" ca="1">SUM((Ca_ListOfDaysOff = CI75) * 1)</f>
        <v>1</v>
      </c>
      <c r="CR75">
        <f t="array" aca="1" ref="CR75" ca="1">SUM((Ca_ListOfDaysOff = CJ75) * 1)</f>
        <v>0</v>
      </c>
      <c r="CS75">
        <f t="array" aca="1" ref="CS75" ca="1">SUM((Ca_ListOfDaysOff = CK75) * 1)</f>
        <v>0</v>
      </c>
      <c r="CT75">
        <f t="array" aca="1" ref="CT75" ca="1">SUM((Ca_ListOfDaysOff = CL75) * 1)</f>
        <v>0</v>
      </c>
      <c r="CU75">
        <f t="array" aca="1" ref="CU75" ca="1">SUM((Ca_ListOfDaysOff = CM75) * 1)</f>
        <v>0</v>
      </c>
      <c r="CV75">
        <f t="array" aca="1" ref="CV75" ca="1">SUM((Ca_ListOfDaysOff = CN75) * 1)</f>
        <v>0</v>
      </c>
      <c r="CW75">
        <f t="array" aca="1" ref="CW75" ca="1">SUM((Ca_ListOfDaysOff = CO75) * 1)</f>
        <v>0</v>
      </c>
    </row>
    <row r="76" spans="1:101" ht="15" customHeight="1">
      <c r="A76" s="1"/>
      <c r="B76" s="233"/>
      <c r="C76" s="233"/>
      <c r="D76" s="312"/>
      <c r="E76" s="233"/>
      <c r="F76" s="233"/>
      <c r="G76" s="233"/>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W76">
        <v>24</v>
      </c>
      <c r="AX76">
        <v>25</v>
      </c>
      <c r="AY76">
        <v>26</v>
      </c>
      <c r="AZ76">
        <v>27</v>
      </c>
      <c r="BA76">
        <v>28</v>
      </c>
      <c r="BB76">
        <v>29</v>
      </c>
      <c r="BC76">
        <v>30</v>
      </c>
      <c r="BI76">
        <v>28</v>
      </c>
      <c r="BJ76">
        <v>29</v>
      </c>
      <c r="BK76">
        <v>30</v>
      </c>
      <c r="BL76">
        <v>0</v>
      </c>
      <c r="BM76">
        <v>0</v>
      </c>
      <c r="BN76">
        <v>0</v>
      </c>
      <c r="BO76">
        <v>0</v>
      </c>
      <c r="BU76">
        <v>26</v>
      </c>
      <c r="BV76">
        <v>27</v>
      </c>
      <c r="BW76">
        <v>28</v>
      </c>
      <c r="BX76">
        <v>29</v>
      </c>
      <c r="BY76">
        <v>30</v>
      </c>
      <c r="BZ76">
        <v>31</v>
      </c>
      <c r="CA76">
        <v>0</v>
      </c>
      <c r="CH76">
        <v>52</v>
      </c>
      <c r="CI76">
        <v>44914</v>
      </c>
      <c r="CJ76">
        <v>44915</v>
      </c>
      <c r="CK76">
        <v>44916</v>
      </c>
      <c r="CL76">
        <v>44917</v>
      </c>
      <c r="CM76">
        <v>44918</v>
      </c>
      <c r="CN76">
        <v>44919</v>
      </c>
      <c r="CO76">
        <v>44920</v>
      </c>
      <c r="CQ76">
        <f t="array" aca="1" ref="CQ76" ca="1">SUM((Ca_ListOfDaysOff = CI76) * 1)</f>
        <v>1</v>
      </c>
      <c r="CR76">
        <f t="array" aca="1" ref="CR76" ca="1">SUM((Ca_ListOfDaysOff = CJ76) * 1)</f>
        <v>0</v>
      </c>
      <c r="CS76">
        <f t="array" aca="1" ref="CS76" ca="1">SUM((Ca_ListOfDaysOff = CK76) * 1)</f>
        <v>0</v>
      </c>
      <c r="CT76">
        <f t="array" aca="1" ref="CT76" ca="1">SUM((Ca_ListOfDaysOff = CL76) * 1)</f>
        <v>0</v>
      </c>
      <c r="CU76">
        <f t="array" aca="1" ref="CU76" ca="1">SUM((Ca_ListOfDaysOff = CM76) * 1)</f>
        <v>0</v>
      </c>
      <c r="CV76">
        <f t="array" aca="1" ref="CV76" ca="1">SUM((Ca_ListOfDaysOff = CN76) * 1)</f>
        <v>0</v>
      </c>
      <c r="CW76">
        <f t="array" aca="1" ref="CW76" ca="1">SUM((Ca_ListOfDaysOff = CO76) * 1)</f>
        <v>0</v>
      </c>
    </row>
    <row r="77" spans="1:101" ht="15" customHeight="1">
      <c r="A77" s="1"/>
      <c r="B77" s="233"/>
      <c r="C77" s="233"/>
      <c r="D77" s="312"/>
      <c r="E77" s="233"/>
      <c r="F77" s="233"/>
      <c r="G77" s="233"/>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W77">
        <v>31</v>
      </c>
      <c r="AX77">
        <v>0</v>
      </c>
      <c r="AY77">
        <v>0</v>
      </c>
      <c r="AZ77">
        <v>0</v>
      </c>
      <c r="BA77">
        <v>0</v>
      </c>
      <c r="BB77">
        <v>0</v>
      </c>
      <c r="BC77">
        <v>0</v>
      </c>
      <c r="BI77">
        <v>0</v>
      </c>
      <c r="BJ77">
        <v>0</v>
      </c>
      <c r="BK77">
        <v>0</v>
      </c>
      <c r="BL77">
        <v>0</v>
      </c>
      <c r="BM77">
        <v>0</v>
      </c>
      <c r="BN77">
        <v>0</v>
      </c>
      <c r="BO77">
        <v>0</v>
      </c>
      <c r="BU77">
        <v>0</v>
      </c>
      <c r="BV77">
        <v>0</v>
      </c>
      <c r="BW77">
        <v>0</v>
      </c>
      <c r="BX77">
        <v>0</v>
      </c>
      <c r="BY77">
        <v>0</v>
      </c>
      <c r="BZ77">
        <v>0</v>
      </c>
      <c r="CA77">
        <v>0</v>
      </c>
      <c r="CH77">
        <v>53</v>
      </c>
      <c r="CI77">
        <v>44921</v>
      </c>
      <c r="CJ77">
        <v>44922</v>
      </c>
      <c r="CK77">
        <v>44923</v>
      </c>
      <c r="CL77">
        <v>44924</v>
      </c>
      <c r="CM77">
        <v>44925</v>
      </c>
      <c r="CN77">
        <v>44926</v>
      </c>
      <c r="CO77">
        <v>44927</v>
      </c>
      <c r="CQ77">
        <f t="array" aca="1" ref="CQ77" ca="1">SUM((Ca_ListOfDaysOff = CI77) * 1)</f>
        <v>1</v>
      </c>
      <c r="CR77">
        <f t="array" aca="1" ref="CR77" ca="1">SUM((Ca_ListOfDaysOff = CJ77) * 1)</f>
        <v>0</v>
      </c>
      <c r="CS77">
        <f t="array" aca="1" ref="CS77" ca="1">SUM((Ca_ListOfDaysOff = CK77) * 1)</f>
        <v>0</v>
      </c>
      <c r="CT77">
        <f t="array" aca="1" ref="CT77" ca="1">SUM((Ca_ListOfDaysOff = CL77) * 1)</f>
        <v>0</v>
      </c>
      <c r="CU77">
        <f t="array" aca="1" ref="CU77" ca="1">SUM((Ca_ListOfDaysOff = CM77) * 1)</f>
        <v>0</v>
      </c>
      <c r="CV77">
        <f t="array" aca="1" ref="CV77" ca="1">SUM((Ca_ListOfDaysOff = CN77) * 1)</f>
        <v>0</v>
      </c>
      <c r="CW77">
        <f t="array" aca="1" ref="CW77" ca="1">SUM((Ca_ListOfDaysOff = CO77) * 1)</f>
        <v>0</v>
      </c>
    </row>
    <row r="78" spans="1:101" ht="15" customHeight="1">
      <c r="A78" s="1"/>
      <c r="B78" s="233"/>
      <c r="C78" s="233"/>
      <c r="D78" s="312"/>
      <c r="E78" s="233"/>
      <c r="F78" s="233"/>
      <c r="G78" s="233"/>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CH78">
        <v>54</v>
      </c>
      <c r="CI78">
        <v>44928</v>
      </c>
      <c r="CJ78">
        <v>44929</v>
      </c>
      <c r="CK78">
        <v>44930</v>
      </c>
      <c r="CL78">
        <v>44931</v>
      </c>
      <c r="CM78">
        <v>44932</v>
      </c>
      <c r="CN78">
        <v>44933</v>
      </c>
      <c r="CO78">
        <v>44934</v>
      </c>
      <c r="CQ78">
        <f t="array" aca="1" ref="CQ78" ca="1">SUM((Ca_ListOfDaysOff = CI78) * 1)</f>
        <v>0</v>
      </c>
      <c r="CR78">
        <f t="array" aca="1" ref="CR78" ca="1">SUM((Ca_ListOfDaysOff = CJ78) * 1)</f>
        <v>0</v>
      </c>
      <c r="CS78">
        <f t="array" aca="1" ref="CS78" ca="1">SUM((Ca_ListOfDaysOff = CK78) * 1)</f>
        <v>0</v>
      </c>
      <c r="CT78">
        <f t="array" aca="1" ref="CT78" ca="1">SUM((Ca_ListOfDaysOff = CL78) * 1)</f>
        <v>0</v>
      </c>
      <c r="CU78">
        <f t="array" aca="1" ref="CU78" ca="1">SUM((Ca_ListOfDaysOff = CM78) * 1)</f>
        <v>0</v>
      </c>
      <c r="CV78">
        <f t="array" aca="1" ref="CV78" ca="1">SUM((Ca_ListOfDaysOff = CN78) * 1)</f>
        <v>0</v>
      </c>
      <c r="CW78">
        <f t="array" aca="1" ref="CW78" ca="1">SUM((Ca_ListOfDaysOff = CO78) * 1)</f>
        <v>0</v>
      </c>
    </row>
    <row r="79" spans="1:101" ht="15" customHeight="1">
      <c r="A79" s="1"/>
      <c r="B79" s="233"/>
      <c r="C79" s="233"/>
      <c r="D79" s="312"/>
      <c r="E79" s="233"/>
      <c r="F79" s="233"/>
      <c r="G79" s="233"/>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row>
    <row r="80" spans="1:101" ht="17.25">
      <c r="A80" s="1"/>
      <c r="B80" s="233"/>
      <c r="C80" s="233"/>
      <c r="D80" s="312"/>
      <c r="E80" s="233"/>
      <c r="F80" s="233"/>
      <c r="G80" s="233"/>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W80" t="s">
        <v>792</v>
      </c>
    </row>
    <row r="81" spans="1:101" ht="17.25">
      <c r="A81" s="1"/>
      <c r="B81" s="233"/>
      <c r="C81" s="233"/>
      <c r="D81" s="312"/>
      <c r="E81" s="233"/>
      <c r="F81" s="233"/>
      <c r="G81" s="233"/>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W81">
        <f>AW43</f>
        <v>44562</v>
      </c>
      <c r="BI81">
        <f>BI43</f>
        <v>44593</v>
      </c>
      <c r="BU81">
        <f>BU43</f>
        <v>44621</v>
      </c>
    </row>
    <row r="82" spans="1:101" ht="17.25">
      <c r="A82" s="1"/>
      <c r="B82" s="233"/>
      <c r="C82" s="233"/>
      <c r="D82" s="312"/>
      <c r="E82" s="233"/>
      <c r="F82" s="233"/>
      <c r="G82" s="233"/>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W82" t="str">
        <f>AW44</f>
        <v>Mon</v>
      </c>
      <c r="AX82" t="str">
        <f t="shared" ref="AX82:BC82" si="26">AX44</f>
        <v>Tue</v>
      </c>
      <c r="AY82" t="str">
        <f t="shared" si="26"/>
        <v>Wed</v>
      </c>
      <c r="AZ82" t="str">
        <f t="shared" si="26"/>
        <v>Thu</v>
      </c>
      <c r="BA82" t="str">
        <f t="shared" si="26"/>
        <v>Fri</v>
      </c>
      <c r="BB82" t="str">
        <f t="shared" si="26"/>
        <v>Sat</v>
      </c>
      <c r="BC82" t="str">
        <f t="shared" si="26"/>
        <v>Sun</v>
      </c>
      <c r="BI82" t="str">
        <f>BI44</f>
        <v>Mon</v>
      </c>
      <c r="BJ82" t="str">
        <f t="shared" ref="BJ82:BO82" si="27">BJ44</f>
        <v>Tue</v>
      </c>
      <c r="BK82" t="str">
        <f t="shared" si="27"/>
        <v>Wed</v>
      </c>
      <c r="BL82" t="str">
        <f t="shared" si="27"/>
        <v>Thu</v>
      </c>
      <c r="BM82" t="str">
        <f t="shared" si="27"/>
        <v>Fri</v>
      </c>
      <c r="BN82" t="str">
        <f t="shared" si="27"/>
        <v>Sat</v>
      </c>
      <c r="BO82" t="str">
        <f t="shared" si="27"/>
        <v>Sun</v>
      </c>
      <c r="BU82" t="str">
        <f>BU44</f>
        <v>Mon</v>
      </c>
      <c r="BV82" t="str">
        <f t="shared" ref="BV82:CA82" si="28">BV44</f>
        <v>Tue</v>
      </c>
      <c r="BW82" t="str">
        <f t="shared" si="28"/>
        <v>Wed</v>
      </c>
      <c r="BX82" t="str">
        <f t="shared" si="28"/>
        <v>Thu</v>
      </c>
      <c r="BY82" t="str">
        <f t="shared" si="28"/>
        <v>Fri</v>
      </c>
      <c r="BZ82" t="str">
        <f t="shared" si="28"/>
        <v>Sat</v>
      </c>
      <c r="CA82" t="str">
        <f t="shared" si="28"/>
        <v>Sun</v>
      </c>
      <c r="CH82" t="s">
        <v>775</v>
      </c>
      <c r="CL82" t="s">
        <v>793</v>
      </c>
      <c r="CT82" t="s">
        <v>794</v>
      </c>
    </row>
    <row r="83" spans="1:101" ht="17.25">
      <c r="A83" s="1"/>
      <c r="B83" s="233"/>
      <c r="C83" s="233"/>
      <c r="D83" s="312"/>
      <c r="E83" s="233"/>
      <c r="F83" s="233"/>
      <c r="G83" s="233"/>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W83">
        <f t="array" ref="AW83:BC83">AW45:BC45 * INDEX(Ca_HolidaysWholeYear, BG7, 0) * Ca_ShowHolidays</f>
        <v>0</v>
      </c>
      <c r="AX83">
        <v>0</v>
      </c>
      <c r="AY83">
        <v>0</v>
      </c>
      <c r="AZ83">
        <v>0</v>
      </c>
      <c r="BA83">
        <v>0</v>
      </c>
      <c r="BB83">
        <v>0</v>
      </c>
      <c r="BC83">
        <v>0</v>
      </c>
      <c r="BI83">
        <f t="array" ref="BI83:BO83">BI45:BO45 * INDEX(Ca_HolidaysWholeYear, BS7, 0) * Ca_ShowHolidays</f>
        <v>0</v>
      </c>
      <c r="BJ83">
        <v>0</v>
      </c>
      <c r="BK83">
        <v>0</v>
      </c>
      <c r="BL83">
        <v>0</v>
      </c>
      <c r="BM83">
        <v>0</v>
      </c>
      <c r="BN83">
        <v>0</v>
      </c>
      <c r="BO83">
        <v>0</v>
      </c>
      <c r="BU83">
        <f t="array" ref="BU83:CA83">BU45:CA45 * INDEX(Ca_HolidaysWholeYear, CE7, 0) * Ca_ShowHolidays</f>
        <v>0</v>
      </c>
      <c r="BV83">
        <v>0</v>
      </c>
      <c r="BW83">
        <v>0</v>
      </c>
      <c r="BX83">
        <v>0</v>
      </c>
      <c r="BY83">
        <v>0</v>
      </c>
      <c r="BZ83">
        <v>0</v>
      </c>
      <c r="CA83">
        <v>0</v>
      </c>
      <c r="CH83">
        <v>1</v>
      </c>
      <c r="CI83">
        <f t="array" ref="CI83">SUM((Le_HolidaysStartDates &lt;= CI25) * (Le_HolidaysEndDates &gt;= CI25))</f>
        <v>0</v>
      </c>
      <c r="CJ83">
        <f t="array" ref="CJ83">SUM((Le_HolidaysStartDates &lt;= CJ25) * (Le_HolidaysEndDates &gt;= CJ25))</f>
        <v>0</v>
      </c>
      <c r="CK83">
        <f t="array" ref="CK83">SUM((Le_HolidaysStartDates &lt;= CK25) * (Le_HolidaysEndDates &gt;= CK25))</f>
        <v>0</v>
      </c>
      <c r="CL83">
        <f t="array" ref="CL83">SUM((Le_HolidaysStartDates &lt;= CL25) * (Le_HolidaysEndDates &gt;= CL25))</f>
        <v>0</v>
      </c>
      <c r="CM83">
        <f t="array" ref="CM83">SUM((Le_HolidaysStartDates &lt;= CM25) * (Le_HolidaysEndDates &gt;= CM25))</f>
        <v>0</v>
      </c>
      <c r="CN83">
        <f t="array" ref="CN83">SUM((Le_HolidaysStartDates &lt;= CN25) * (Le_HolidaysEndDates &gt;= CN25))</f>
        <v>0</v>
      </c>
      <c r="CO83">
        <f t="array" ref="CO83">SUM((Le_HolidaysStartDates &lt;= CO25) * (Le_HolidaysEndDates &gt;= CO25))</f>
        <v>0</v>
      </c>
      <c r="CQ83" t="e">
        <f t="array" aca="1" ref="CQ83:CW136" ca="1">MATCH(Ca_DaysOfTheYear, Fe_FestivalDates_TxInt, 0)</f>
        <v>#N/A</v>
      </c>
      <c r="CR83" t="e">
        <f ca="1"/>
        <v>#N/A</v>
      </c>
      <c r="CS83" t="e">
        <f ca="1"/>
        <v>#N/A</v>
      </c>
      <c r="CT83" t="e">
        <f ca="1"/>
        <v>#N/A</v>
      </c>
      <c r="CU83" t="e">
        <f ca="1"/>
        <v>#N/A</v>
      </c>
      <c r="CV83">
        <f ca="1"/>
        <v>1</v>
      </c>
      <c r="CW83" t="e">
        <f ca="1"/>
        <v>#N/A</v>
      </c>
    </row>
    <row r="84" spans="1:101" ht="17.25">
      <c r="A84" s="1"/>
      <c r="B84" s="233"/>
      <c r="C84" s="233"/>
      <c r="D84" s="312"/>
      <c r="E84" s="233"/>
      <c r="F84" s="233"/>
      <c r="G84" s="233"/>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W84">
        <f t="array" ref="AW84:BC84">AW46:BC46 * INDEX(Ca_HolidaysWholeYear, BG8, 0) * Ca_ShowHolidays</f>
        <v>0</v>
      </c>
      <c r="AX84">
        <v>0</v>
      </c>
      <c r="AY84">
        <v>0</v>
      </c>
      <c r="AZ84">
        <v>0</v>
      </c>
      <c r="BA84">
        <v>0</v>
      </c>
      <c r="BB84">
        <v>0</v>
      </c>
      <c r="BC84">
        <v>0</v>
      </c>
      <c r="BI84">
        <f t="array" ref="BI84:BO84">BI46:BO46 * INDEX(Ca_HolidaysWholeYear, BS8, 0) * Ca_ShowHolidays</f>
        <v>0</v>
      </c>
      <c r="BJ84">
        <v>0</v>
      </c>
      <c r="BK84">
        <v>0</v>
      </c>
      <c r="BL84">
        <v>0</v>
      </c>
      <c r="BM84">
        <v>0</v>
      </c>
      <c r="BN84">
        <v>0</v>
      </c>
      <c r="BO84">
        <v>0</v>
      </c>
      <c r="BU84">
        <f t="array" ref="BU84:CA84">BU46:CA46 * INDEX(Ca_HolidaysWholeYear, CE8, 0) * Ca_ShowHolidays</f>
        <v>0</v>
      </c>
      <c r="BV84">
        <v>0</v>
      </c>
      <c r="BW84">
        <v>0</v>
      </c>
      <c r="BX84">
        <v>0</v>
      </c>
      <c r="BY84">
        <v>0</v>
      </c>
      <c r="BZ84">
        <v>0</v>
      </c>
      <c r="CA84">
        <v>0</v>
      </c>
      <c r="CH84">
        <v>2</v>
      </c>
      <c r="CI84">
        <f t="array" ref="CI84">SUM((Le_HolidaysStartDates &lt;= CI26) * (Le_HolidaysEndDates &gt;= CI26))</f>
        <v>0</v>
      </c>
      <c r="CJ84">
        <f t="array" ref="CJ84">SUM((Le_HolidaysStartDates &lt;= CJ26) * (Le_HolidaysEndDates &gt;= CJ26))</f>
        <v>0</v>
      </c>
      <c r="CK84">
        <f t="array" ref="CK84">SUM((Le_HolidaysStartDates &lt;= CK26) * (Le_HolidaysEndDates &gt;= CK26))</f>
        <v>0</v>
      </c>
      <c r="CL84">
        <f t="array" ref="CL84">SUM((Le_HolidaysStartDates &lt;= CL26) * (Le_HolidaysEndDates &gt;= CL26))</f>
        <v>0</v>
      </c>
      <c r="CM84">
        <f t="array" ref="CM84">SUM((Le_HolidaysStartDates &lt;= CM26) * (Le_HolidaysEndDates &gt;= CM26))</f>
        <v>0</v>
      </c>
      <c r="CN84">
        <f t="array" ref="CN84">SUM((Le_HolidaysStartDates &lt;= CN26) * (Le_HolidaysEndDates &gt;= CN26))</f>
        <v>0</v>
      </c>
      <c r="CO84">
        <f t="array" ref="CO84">SUM((Le_HolidaysStartDates &lt;= CO26) * (Le_HolidaysEndDates &gt;= CO26))</f>
        <v>0</v>
      </c>
      <c r="CQ84" t="e">
        <f ca="1"/>
        <v>#N/A</v>
      </c>
      <c r="CR84" t="e">
        <f ca="1"/>
        <v>#N/A</v>
      </c>
      <c r="CS84" t="e">
        <f ca="1"/>
        <v>#N/A</v>
      </c>
      <c r="CT84">
        <f ca="1"/>
        <v>2</v>
      </c>
      <c r="CU84" t="e">
        <f ca="1"/>
        <v>#N/A</v>
      </c>
      <c r="CV84" t="e">
        <f ca="1"/>
        <v>#N/A</v>
      </c>
      <c r="CW84">
        <f ca="1"/>
        <v>3</v>
      </c>
    </row>
    <row r="85" spans="1:101" ht="17.25">
      <c r="A85" s="1"/>
      <c r="B85" s="233"/>
      <c r="C85" s="233"/>
      <c r="D85" s="312"/>
      <c r="E85" s="233"/>
      <c r="F85" s="233"/>
      <c r="G85" s="233"/>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W85">
        <f t="array" ref="AW85:BC85">AW47:BC47 * INDEX(Ca_HolidaysWholeYear, BG9, 0) * Ca_ShowHolidays</f>
        <v>0</v>
      </c>
      <c r="AX85">
        <v>0</v>
      </c>
      <c r="AY85">
        <v>0</v>
      </c>
      <c r="AZ85">
        <v>0</v>
      </c>
      <c r="BA85">
        <v>0</v>
      </c>
      <c r="BB85">
        <v>0</v>
      </c>
      <c r="BC85">
        <v>0</v>
      </c>
      <c r="BI85">
        <f t="array" ref="BI85:BO85">BI47:BO47 * INDEX(Ca_HolidaysWholeYear, BS9, 0) * Ca_ShowHolidays</f>
        <v>0</v>
      </c>
      <c r="BJ85">
        <v>0</v>
      </c>
      <c r="BK85">
        <v>0</v>
      </c>
      <c r="BL85">
        <v>0</v>
      </c>
      <c r="BM85">
        <v>0</v>
      </c>
      <c r="BN85">
        <v>0</v>
      </c>
      <c r="BO85">
        <v>0</v>
      </c>
      <c r="BU85">
        <f t="array" ref="BU85:CA85">BU47:CA47 * INDEX(Ca_HolidaysWholeYear, CE9, 0) * Ca_ShowHolidays</f>
        <v>0</v>
      </c>
      <c r="BV85">
        <v>0</v>
      </c>
      <c r="BW85">
        <v>0</v>
      </c>
      <c r="BX85">
        <v>0</v>
      </c>
      <c r="BY85">
        <v>0</v>
      </c>
      <c r="BZ85">
        <v>0</v>
      </c>
      <c r="CA85">
        <v>0</v>
      </c>
      <c r="CH85">
        <v>3</v>
      </c>
      <c r="CI85">
        <f t="array" ref="CI85">SUM((Le_HolidaysStartDates &lt;= CI27) * (Le_HolidaysEndDates &gt;= CI27))</f>
        <v>0</v>
      </c>
      <c r="CJ85">
        <f t="array" ref="CJ85">SUM((Le_HolidaysStartDates &lt;= CJ27) * (Le_HolidaysEndDates &gt;= CJ27))</f>
        <v>0</v>
      </c>
      <c r="CK85">
        <f t="array" ref="CK85">SUM((Le_HolidaysStartDates &lt;= CK27) * (Le_HolidaysEndDates &gt;= CK27))</f>
        <v>0</v>
      </c>
      <c r="CL85">
        <f t="array" ref="CL85">SUM((Le_HolidaysStartDates &lt;= CL27) * (Le_HolidaysEndDates &gt;= CL27))</f>
        <v>0</v>
      </c>
      <c r="CM85">
        <f t="array" ref="CM85">SUM((Le_HolidaysStartDates &lt;= CM27) * (Le_HolidaysEndDates &gt;= CM27))</f>
        <v>0</v>
      </c>
      <c r="CN85">
        <f t="array" ref="CN85">SUM((Le_HolidaysStartDates &lt;= CN27) * (Le_HolidaysEndDates &gt;= CN27))</f>
        <v>0</v>
      </c>
      <c r="CO85">
        <f t="array" ref="CO85">SUM((Le_HolidaysStartDates &lt;= CO27) * (Le_HolidaysEndDates &gt;= CO27))</f>
        <v>0</v>
      </c>
      <c r="CQ85" t="e">
        <f ca="1"/>
        <v>#N/A</v>
      </c>
      <c r="CR85" t="e">
        <f ca="1"/>
        <v>#N/A</v>
      </c>
      <c r="CS85" t="e">
        <f ca="1"/>
        <v>#N/A</v>
      </c>
      <c r="CT85" t="e">
        <f ca="1"/>
        <v>#N/A</v>
      </c>
      <c r="CU85" t="e">
        <f ca="1"/>
        <v>#N/A</v>
      </c>
      <c r="CV85" t="e">
        <f ca="1"/>
        <v>#N/A</v>
      </c>
      <c r="CW85" t="e">
        <f ca="1"/>
        <v>#N/A</v>
      </c>
    </row>
    <row r="86" spans="1:101" ht="17.25">
      <c r="A86" s="1"/>
      <c r="B86" s="233"/>
      <c r="C86" s="233"/>
      <c r="D86" s="312"/>
      <c r="E86" s="233"/>
      <c r="F86" s="233"/>
      <c r="G86" s="233"/>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W86">
        <f t="array" ref="AW86:BC86">AW48:BC48 * INDEX(Ca_HolidaysWholeYear, BG10, 0) * Ca_ShowHolidays</f>
        <v>0</v>
      </c>
      <c r="AX86">
        <v>0</v>
      </c>
      <c r="AY86">
        <v>0</v>
      </c>
      <c r="AZ86">
        <v>0</v>
      </c>
      <c r="BA86">
        <v>0</v>
      </c>
      <c r="BB86">
        <v>0</v>
      </c>
      <c r="BC86">
        <v>0</v>
      </c>
      <c r="BI86">
        <f t="array" ref="BI86:BO86">BI48:BO48 * INDEX(Ca_HolidaysWholeYear, BS10, 0) * Ca_ShowHolidays</f>
        <v>0</v>
      </c>
      <c r="BJ86">
        <v>0</v>
      </c>
      <c r="BK86">
        <v>0</v>
      </c>
      <c r="BL86">
        <v>0</v>
      </c>
      <c r="BM86">
        <v>0</v>
      </c>
      <c r="BN86">
        <v>0</v>
      </c>
      <c r="BO86">
        <v>0</v>
      </c>
      <c r="BU86">
        <f t="array" ref="BU86:CA86">BU48:CA48 * INDEX(Ca_HolidaysWholeYear, CE10, 0) * Ca_ShowHolidays</f>
        <v>0</v>
      </c>
      <c r="BV86">
        <v>0</v>
      </c>
      <c r="BW86">
        <v>0</v>
      </c>
      <c r="BX86">
        <v>0</v>
      </c>
      <c r="BY86">
        <v>0</v>
      </c>
      <c r="BZ86">
        <v>0</v>
      </c>
      <c r="CA86">
        <v>0</v>
      </c>
      <c r="CH86">
        <v>4</v>
      </c>
      <c r="CI86">
        <f t="array" ref="CI86">SUM((Le_HolidaysStartDates &lt;= CI28) * (Le_HolidaysEndDates &gt;= CI28))</f>
        <v>0</v>
      </c>
      <c r="CJ86">
        <f t="array" ref="CJ86">SUM((Le_HolidaysStartDates &lt;= CJ28) * (Le_HolidaysEndDates &gt;= CJ28))</f>
        <v>0</v>
      </c>
      <c r="CK86">
        <f t="array" ref="CK86">SUM((Le_HolidaysStartDates &lt;= CK28) * (Le_HolidaysEndDates &gt;= CK28))</f>
        <v>0</v>
      </c>
      <c r="CL86">
        <f t="array" ref="CL86">SUM((Le_HolidaysStartDates &lt;= CL28) * (Le_HolidaysEndDates &gt;= CL28))</f>
        <v>0</v>
      </c>
      <c r="CM86">
        <f t="array" ref="CM86">SUM((Le_HolidaysStartDates &lt;= CM28) * (Le_HolidaysEndDates &gt;= CM28))</f>
        <v>0</v>
      </c>
      <c r="CN86">
        <f t="array" ref="CN86">SUM((Le_HolidaysStartDates &lt;= CN28) * (Le_HolidaysEndDates &gt;= CN28))</f>
        <v>0</v>
      </c>
      <c r="CO86">
        <f t="array" ref="CO86">SUM((Le_HolidaysStartDates &lt;= CO28) * (Le_HolidaysEndDates &gt;= CO28))</f>
        <v>0</v>
      </c>
      <c r="CQ86" t="e">
        <f ca="1"/>
        <v>#N/A</v>
      </c>
      <c r="CR86" t="e">
        <f ca="1"/>
        <v>#N/A</v>
      </c>
      <c r="CS86" t="e">
        <f ca="1"/>
        <v>#N/A</v>
      </c>
      <c r="CT86" t="e">
        <f ca="1"/>
        <v>#N/A</v>
      </c>
      <c r="CU86" t="e">
        <f ca="1"/>
        <v>#N/A</v>
      </c>
      <c r="CV86" t="e">
        <f ca="1"/>
        <v>#N/A</v>
      </c>
      <c r="CW86" t="e">
        <f ca="1"/>
        <v>#N/A</v>
      </c>
    </row>
    <row r="87" spans="1:101" ht="17.25">
      <c r="A87" s="1"/>
      <c r="B87" s="233"/>
      <c r="C87" s="233"/>
      <c r="D87" s="312"/>
      <c r="E87" s="233"/>
      <c r="F87" s="233"/>
      <c r="G87" s="233"/>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W87">
        <f t="array" ref="AW87:BC87">AW49:BC49 * INDEX(Ca_HolidaysWholeYear, BG11, 0) * Ca_ShowHolidays</f>
        <v>0</v>
      </c>
      <c r="AX87">
        <v>0</v>
      </c>
      <c r="AY87">
        <v>0</v>
      </c>
      <c r="AZ87">
        <v>0</v>
      </c>
      <c r="BA87">
        <v>0</v>
      </c>
      <c r="BB87">
        <v>0</v>
      </c>
      <c r="BC87">
        <v>0</v>
      </c>
      <c r="BI87">
        <f t="array" ref="BI87:BO87">BI49:BO49 * INDEX(Ca_HolidaysWholeYear, BS11, 0) * Ca_ShowHolidays</f>
        <v>0</v>
      </c>
      <c r="BJ87">
        <v>0</v>
      </c>
      <c r="BK87">
        <v>0</v>
      </c>
      <c r="BL87">
        <v>0</v>
      </c>
      <c r="BM87">
        <v>0</v>
      </c>
      <c r="BN87">
        <v>0</v>
      </c>
      <c r="BO87">
        <v>0</v>
      </c>
      <c r="BU87">
        <f t="array" ref="BU87:CA87">BU49:CA49 * INDEX(Ca_HolidaysWholeYear, CE11, 0) * Ca_ShowHolidays</f>
        <v>0</v>
      </c>
      <c r="BV87">
        <v>0</v>
      </c>
      <c r="BW87">
        <v>0</v>
      </c>
      <c r="BX87">
        <v>0</v>
      </c>
      <c r="BY87">
        <v>0</v>
      </c>
      <c r="BZ87">
        <v>0</v>
      </c>
      <c r="CA87">
        <v>0</v>
      </c>
      <c r="CH87">
        <v>5</v>
      </c>
      <c r="CI87">
        <f t="array" ref="CI87">SUM((Le_HolidaysStartDates &lt;= CI29) * (Le_HolidaysEndDates &gt;= CI29))</f>
        <v>0</v>
      </c>
      <c r="CJ87">
        <f t="array" ref="CJ87">SUM((Le_HolidaysStartDates &lt;= CJ29) * (Le_HolidaysEndDates &gt;= CJ29))</f>
        <v>0</v>
      </c>
      <c r="CK87">
        <f t="array" ref="CK87">SUM((Le_HolidaysStartDates &lt;= CK29) * (Le_HolidaysEndDates &gt;= CK29))</f>
        <v>0</v>
      </c>
      <c r="CL87">
        <f t="array" ref="CL87">SUM((Le_HolidaysStartDates &lt;= CL29) * (Le_HolidaysEndDates &gt;= CL29))</f>
        <v>0</v>
      </c>
      <c r="CM87">
        <f t="array" ref="CM87">SUM((Le_HolidaysStartDates &lt;= CM29) * (Le_HolidaysEndDates &gt;= CM29))</f>
        <v>0</v>
      </c>
      <c r="CN87">
        <f t="array" ref="CN87">SUM((Le_HolidaysStartDates &lt;= CN29) * (Le_HolidaysEndDates &gt;= CN29))</f>
        <v>0</v>
      </c>
      <c r="CO87">
        <f t="array" ref="CO87">SUM((Le_HolidaysStartDates &lt;= CO29) * (Le_HolidaysEndDates &gt;= CO29))</f>
        <v>0</v>
      </c>
      <c r="CQ87" t="e">
        <f ca="1"/>
        <v>#N/A</v>
      </c>
      <c r="CR87" t="e">
        <f ca="1"/>
        <v>#N/A</v>
      </c>
      <c r="CS87" t="e">
        <f ca="1"/>
        <v>#N/A</v>
      </c>
      <c r="CT87" t="e">
        <f ca="1"/>
        <v>#N/A</v>
      </c>
      <c r="CU87" t="e">
        <f ca="1"/>
        <v>#N/A</v>
      </c>
      <c r="CV87" t="e">
        <f ca="1"/>
        <v>#N/A</v>
      </c>
      <c r="CW87" t="e">
        <f ca="1"/>
        <v>#N/A</v>
      </c>
    </row>
    <row r="88" spans="1:101" ht="17.25">
      <c r="A88" s="1"/>
      <c r="B88" s="233"/>
      <c r="C88" s="233"/>
      <c r="D88" s="312"/>
      <c r="E88" s="233"/>
      <c r="F88" s="233"/>
      <c r="G88" s="233"/>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W88">
        <f t="array" ref="AW88:BC88">AW50:BC50 * INDEX(Ca_HolidaysWholeYear, BG12, 0) * Ca_ShowHolidays</f>
        <v>0</v>
      </c>
      <c r="AX88">
        <v>0</v>
      </c>
      <c r="AY88">
        <v>0</v>
      </c>
      <c r="AZ88">
        <v>0</v>
      </c>
      <c r="BA88">
        <v>0</v>
      </c>
      <c r="BB88">
        <v>0</v>
      </c>
      <c r="BC88">
        <v>0</v>
      </c>
      <c r="BI88">
        <f t="array" ref="BI88:BO88">BI50:BO50 * INDEX(Ca_HolidaysWholeYear, BS12, 0) * Ca_ShowHolidays</f>
        <v>0</v>
      </c>
      <c r="BJ88">
        <v>0</v>
      </c>
      <c r="BK88">
        <v>0</v>
      </c>
      <c r="BL88">
        <v>0</v>
      </c>
      <c r="BM88">
        <v>0</v>
      </c>
      <c r="BN88">
        <v>0</v>
      </c>
      <c r="BO88">
        <v>0</v>
      </c>
      <c r="BU88">
        <f t="array" ref="BU88:CA88">BU50:CA50 * INDEX(Ca_HolidaysWholeYear, CE12, 0) * Ca_ShowHolidays</f>
        <v>0</v>
      </c>
      <c r="BV88">
        <v>0</v>
      </c>
      <c r="BW88">
        <v>0</v>
      </c>
      <c r="BX88">
        <v>0</v>
      </c>
      <c r="BY88">
        <v>0</v>
      </c>
      <c r="BZ88">
        <v>0</v>
      </c>
      <c r="CA88">
        <v>0</v>
      </c>
      <c r="CH88">
        <v>6</v>
      </c>
      <c r="CI88">
        <f t="array" ref="CI88">SUM((Le_HolidaysStartDates &lt;= CI30) * (Le_HolidaysEndDates &gt;= CI30))</f>
        <v>0</v>
      </c>
      <c r="CJ88">
        <f t="array" ref="CJ88">SUM((Le_HolidaysStartDates &lt;= CJ30) * (Le_HolidaysEndDates &gt;= CJ30))</f>
        <v>0</v>
      </c>
      <c r="CK88">
        <f t="array" ref="CK88">SUM((Le_HolidaysStartDates &lt;= CK30) * (Le_HolidaysEndDates &gt;= CK30))</f>
        <v>0</v>
      </c>
      <c r="CL88">
        <f t="array" ref="CL88">SUM((Le_HolidaysStartDates &lt;= CL30) * (Le_HolidaysEndDates &gt;= CL30))</f>
        <v>0</v>
      </c>
      <c r="CM88">
        <f t="array" ref="CM88">SUM((Le_HolidaysStartDates &lt;= CM30) * (Le_HolidaysEndDates &gt;= CM30))</f>
        <v>0</v>
      </c>
      <c r="CN88">
        <f t="array" ref="CN88">SUM((Le_HolidaysStartDates &lt;= CN30) * (Le_HolidaysEndDates &gt;= CN30))</f>
        <v>0</v>
      </c>
      <c r="CO88">
        <f t="array" ref="CO88">SUM((Le_HolidaysStartDates &lt;= CO30) * (Le_HolidaysEndDates &gt;= CO30))</f>
        <v>0</v>
      </c>
      <c r="CQ88" t="e">
        <f ca="1"/>
        <v>#N/A</v>
      </c>
      <c r="CR88" t="e">
        <f ca="1"/>
        <v>#N/A</v>
      </c>
      <c r="CS88">
        <f ca="1"/>
        <v>4</v>
      </c>
      <c r="CT88" t="e">
        <f ca="1"/>
        <v>#N/A</v>
      </c>
      <c r="CU88" t="e">
        <f ca="1"/>
        <v>#N/A</v>
      </c>
      <c r="CV88" t="e">
        <f ca="1"/>
        <v>#N/A</v>
      </c>
      <c r="CW88" t="e">
        <f ca="1"/>
        <v>#N/A</v>
      </c>
    </row>
    <row r="89" spans="1:101" ht="17.25">
      <c r="A89" s="1"/>
      <c r="B89" s="233"/>
      <c r="C89" s="233"/>
      <c r="D89" s="312"/>
      <c r="E89" s="233"/>
      <c r="F89" s="233"/>
      <c r="G89" s="233"/>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CH89">
        <v>7</v>
      </c>
      <c r="CI89">
        <f t="array" ref="CI89">SUM((Le_HolidaysStartDates &lt;= CI31) * (Le_HolidaysEndDates &gt;= CI31))</f>
        <v>0</v>
      </c>
      <c r="CJ89">
        <f t="array" ref="CJ89">SUM((Le_HolidaysStartDates &lt;= CJ31) * (Le_HolidaysEndDates &gt;= CJ31))</f>
        <v>0</v>
      </c>
      <c r="CK89">
        <f t="array" ref="CK89">SUM((Le_HolidaysStartDates &lt;= CK31) * (Le_HolidaysEndDates &gt;= CK31))</f>
        <v>0</v>
      </c>
      <c r="CL89">
        <f t="array" ref="CL89">SUM((Le_HolidaysStartDates &lt;= CL31) * (Le_HolidaysEndDates &gt;= CL31))</f>
        <v>0</v>
      </c>
      <c r="CM89">
        <f t="array" ref="CM89">SUM((Le_HolidaysStartDates &lt;= CM31) * (Le_HolidaysEndDates &gt;= CM31))</f>
        <v>0</v>
      </c>
      <c r="CN89">
        <f t="array" ref="CN89">SUM((Le_HolidaysStartDates &lt;= CN31) * (Le_HolidaysEndDates &gt;= CN31))</f>
        <v>0</v>
      </c>
      <c r="CO89">
        <f t="array" ref="CO89">SUM((Le_HolidaysStartDates &lt;= CO31) * (Le_HolidaysEndDates &gt;= CO31))</f>
        <v>0</v>
      </c>
      <c r="CQ89" t="e">
        <f ca="1"/>
        <v>#N/A</v>
      </c>
      <c r="CR89" t="e">
        <f ca="1"/>
        <v>#N/A</v>
      </c>
      <c r="CS89" t="e">
        <f ca="1"/>
        <v>#N/A</v>
      </c>
      <c r="CT89" t="e">
        <f ca="1"/>
        <v>#N/A</v>
      </c>
      <c r="CU89" t="e">
        <f ca="1"/>
        <v>#N/A</v>
      </c>
      <c r="CV89" t="e">
        <f ca="1"/>
        <v>#N/A</v>
      </c>
      <c r="CW89" t="e">
        <f ca="1"/>
        <v>#N/A</v>
      </c>
    </row>
    <row r="90" spans="1:101">
      <c r="AW90">
        <f>AW52</f>
        <v>44652</v>
      </c>
      <c r="BI90">
        <f>BI52</f>
        <v>44682</v>
      </c>
      <c r="BU90">
        <f>BU52</f>
        <v>44713</v>
      </c>
      <c r="CH90">
        <v>8</v>
      </c>
      <c r="CI90">
        <f t="array" ref="CI90">SUM((Le_HolidaysStartDates &lt;= CI32) * (Le_HolidaysEndDates &gt;= CI32))</f>
        <v>0</v>
      </c>
      <c r="CJ90">
        <f t="array" ref="CJ90">SUM((Le_HolidaysStartDates &lt;= CJ32) * (Le_HolidaysEndDates &gt;= CJ32))</f>
        <v>0</v>
      </c>
      <c r="CK90">
        <f t="array" ref="CK90">SUM((Le_HolidaysStartDates &lt;= CK32) * (Le_HolidaysEndDates &gt;= CK32))</f>
        <v>0</v>
      </c>
      <c r="CL90">
        <f t="array" ref="CL90">SUM((Le_HolidaysStartDates &lt;= CL32) * (Le_HolidaysEndDates &gt;= CL32))</f>
        <v>0</v>
      </c>
      <c r="CM90">
        <f t="array" ref="CM90">SUM((Le_HolidaysStartDates &lt;= CM32) * (Le_HolidaysEndDates &gt;= CM32))</f>
        <v>0</v>
      </c>
      <c r="CN90">
        <f t="array" ref="CN90">SUM((Le_HolidaysStartDates &lt;= CN32) * (Le_HolidaysEndDates &gt;= CN32))</f>
        <v>0</v>
      </c>
      <c r="CO90">
        <f t="array" ref="CO90">SUM((Le_HolidaysStartDates &lt;= CO32) * (Le_HolidaysEndDates &gt;= CO32))</f>
        <v>0</v>
      </c>
      <c r="CQ90" t="e">
        <f ca="1"/>
        <v>#N/A</v>
      </c>
      <c r="CR90" t="e">
        <f ca="1"/>
        <v>#N/A</v>
      </c>
      <c r="CS90" t="e">
        <f ca="1"/>
        <v>#N/A</v>
      </c>
      <c r="CT90" t="e">
        <f ca="1"/>
        <v>#N/A</v>
      </c>
      <c r="CU90" t="e">
        <f ca="1"/>
        <v>#N/A</v>
      </c>
      <c r="CV90" t="e">
        <f ca="1"/>
        <v>#N/A</v>
      </c>
      <c r="CW90" t="e">
        <f ca="1"/>
        <v>#N/A</v>
      </c>
    </row>
    <row r="91" spans="1:101">
      <c r="AW91" t="str">
        <f>AW53</f>
        <v>Mon</v>
      </c>
      <c r="AX91" t="str">
        <f t="shared" ref="AX91:BC91" si="29">AX53</f>
        <v>Tue</v>
      </c>
      <c r="AY91" t="str">
        <f t="shared" si="29"/>
        <v>Wed</v>
      </c>
      <c r="AZ91" t="str">
        <f t="shared" si="29"/>
        <v>Thu</v>
      </c>
      <c r="BA91" t="str">
        <f t="shared" si="29"/>
        <v>Fri</v>
      </c>
      <c r="BB91" t="str">
        <f t="shared" si="29"/>
        <v>Sat</v>
      </c>
      <c r="BC91" t="str">
        <f t="shared" si="29"/>
        <v>Sun</v>
      </c>
      <c r="BI91" t="str">
        <f>BI53</f>
        <v>Mon</v>
      </c>
      <c r="BJ91" t="str">
        <f t="shared" ref="BJ91:BO91" si="30">BJ53</f>
        <v>Tue</v>
      </c>
      <c r="BK91" t="str">
        <f t="shared" si="30"/>
        <v>Wed</v>
      </c>
      <c r="BL91" t="str">
        <f t="shared" si="30"/>
        <v>Thu</v>
      </c>
      <c r="BM91" t="str">
        <f t="shared" si="30"/>
        <v>Fri</v>
      </c>
      <c r="BN91" t="str">
        <f t="shared" si="30"/>
        <v>Sat</v>
      </c>
      <c r="BO91" t="str">
        <f t="shared" si="30"/>
        <v>Sun</v>
      </c>
      <c r="BU91" t="str">
        <f>BU53</f>
        <v>Mon</v>
      </c>
      <c r="BV91" t="str">
        <f t="shared" ref="BV91:CA91" si="31">BV53</f>
        <v>Tue</v>
      </c>
      <c r="BW91" t="str">
        <f t="shared" si="31"/>
        <v>Wed</v>
      </c>
      <c r="BX91" t="str">
        <f t="shared" si="31"/>
        <v>Thu</v>
      </c>
      <c r="BY91" t="str">
        <f t="shared" si="31"/>
        <v>Fri</v>
      </c>
      <c r="BZ91" t="str">
        <f t="shared" si="31"/>
        <v>Sat</v>
      </c>
      <c r="CA91" t="str">
        <f t="shared" si="31"/>
        <v>Sun</v>
      </c>
      <c r="CH91">
        <v>9</v>
      </c>
      <c r="CI91">
        <f t="array" ref="CI91">SUM((Le_HolidaysStartDates &lt;= CI33) * (Le_HolidaysEndDates &gt;= CI33))</f>
        <v>0</v>
      </c>
      <c r="CJ91">
        <f t="array" ref="CJ91">SUM((Le_HolidaysStartDates &lt;= CJ33) * (Le_HolidaysEndDates &gt;= CJ33))</f>
        <v>0</v>
      </c>
      <c r="CK91">
        <f t="array" ref="CK91">SUM((Le_HolidaysStartDates &lt;= CK33) * (Le_HolidaysEndDates &gt;= CK33))</f>
        <v>0</v>
      </c>
      <c r="CL91">
        <f t="array" ref="CL91">SUM((Le_HolidaysStartDates &lt;= CL33) * (Le_HolidaysEndDates &gt;= CL33))</f>
        <v>0</v>
      </c>
      <c r="CM91">
        <f t="array" ref="CM91">SUM((Le_HolidaysStartDates &lt;= CM33) * (Le_HolidaysEndDates &gt;= CM33))</f>
        <v>0</v>
      </c>
      <c r="CN91">
        <f t="array" ref="CN91">SUM((Le_HolidaysStartDates &lt;= CN33) * (Le_HolidaysEndDates &gt;= CN33))</f>
        <v>0</v>
      </c>
      <c r="CO91">
        <f t="array" ref="CO91">SUM((Le_HolidaysStartDates &lt;= CO33) * (Le_HolidaysEndDates &gt;= CO33))</f>
        <v>0</v>
      </c>
      <c r="CQ91" t="e">
        <f ca="1"/>
        <v>#N/A</v>
      </c>
      <c r="CR91" t="e">
        <f ca="1"/>
        <v>#N/A</v>
      </c>
      <c r="CS91" t="e">
        <f ca="1"/>
        <v>#N/A</v>
      </c>
      <c r="CT91" t="e">
        <f ca="1"/>
        <v>#N/A</v>
      </c>
      <c r="CU91" t="e">
        <f ca="1"/>
        <v>#N/A</v>
      </c>
      <c r="CV91" t="e">
        <f ca="1"/>
        <v>#N/A</v>
      </c>
      <c r="CW91" t="e">
        <f ca="1"/>
        <v>#N/A</v>
      </c>
    </row>
    <row r="92" spans="1:101">
      <c r="AW92">
        <f t="array" ref="AW92:BC92">AW54:BC54 * INDEX(Ca_HolidaysWholeYear, BG16, 0) * Ca_ShowHolidays</f>
        <v>0</v>
      </c>
      <c r="AX92">
        <v>0</v>
      </c>
      <c r="AY92">
        <v>0</v>
      </c>
      <c r="AZ92">
        <v>0</v>
      </c>
      <c r="BA92">
        <v>0</v>
      </c>
      <c r="BB92">
        <v>0</v>
      </c>
      <c r="BC92">
        <v>0</v>
      </c>
      <c r="BI92">
        <f t="array" ref="BI92:BO92">BI54:BO54 * INDEX(Ca_HolidaysWholeYear, BS16, 0) * Ca_ShowHolidays</f>
        <v>0</v>
      </c>
      <c r="BJ92">
        <v>0</v>
      </c>
      <c r="BK92">
        <v>0</v>
      </c>
      <c r="BL92">
        <v>0</v>
      </c>
      <c r="BM92">
        <v>0</v>
      </c>
      <c r="BN92">
        <v>0</v>
      </c>
      <c r="BO92">
        <v>0</v>
      </c>
      <c r="BU92">
        <f t="array" ref="BU92:CA92">BU54:CA54 * INDEX(Ca_HolidaysWholeYear, CE16, 0) * Ca_ShowHolidays</f>
        <v>0</v>
      </c>
      <c r="BV92">
        <v>0</v>
      </c>
      <c r="BW92">
        <v>0</v>
      </c>
      <c r="BX92">
        <v>0</v>
      </c>
      <c r="BY92">
        <v>0</v>
      </c>
      <c r="BZ92">
        <v>0</v>
      </c>
      <c r="CA92">
        <v>0</v>
      </c>
      <c r="CH92">
        <v>10</v>
      </c>
      <c r="CI92">
        <f t="array" ref="CI92">SUM((Le_HolidaysStartDates &lt;= CI34) * (Le_HolidaysEndDates &gt;= CI34))</f>
        <v>0</v>
      </c>
      <c r="CJ92">
        <f t="array" ref="CJ92">SUM((Le_HolidaysStartDates &lt;= CJ34) * (Le_HolidaysEndDates &gt;= CJ34))</f>
        <v>0</v>
      </c>
      <c r="CK92">
        <f t="array" ref="CK92">SUM((Le_HolidaysStartDates &lt;= CK34) * (Le_HolidaysEndDates &gt;= CK34))</f>
        <v>0</v>
      </c>
      <c r="CL92">
        <f t="array" ref="CL92">SUM((Le_HolidaysStartDates &lt;= CL34) * (Le_HolidaysEndDates &gt;= CL34))</f>
        <v>0</v>
      </c>
      <c r="CM92">
        <f t="array" ref="CM92">SUM((Le_HolidaysStartDates &lt;= CM34) * (Le_HolidaysEndDates &gt;= CM34))</f>
        <v>0</v>
      </c>
      <c r="CN92">
        <f t="array" ref="CN92">SUM((Le_HolidaysStartDates &lt;= CN34) * (Le_HolidaysEndDates &gt;= CN34))</f>
        <v>0</v>
      </c>
      <c r="CO92">
        <f t="array" ref="CO92">SUM((Le_HolidaysStartDates &lt;= CO34) * (Le_HolidaysEndDates &gt;= CO34))</f>
        <v>0</v>
      </c>
      <c r="CQ92" t="e">
        <f ca="1"/>
        <v>#N/A</v>
      </c>
      <c r="CR92" t="e">
        <f ca="1"/>
        <v>#N/A</v>
      </c>
      <c r="CS92">
        <f ca="1"/>
        <v>5</v>
      </c>
      <c r="CT92" t="e">
        <f ca="1"/>
        <v>#N/A</v>
      </c>
      <c r="CU92" t="e">
        <f ca="1"/>
        <v>#N/A</v>
      </c>
      <c r="CV92" t="e">
        <f ca="1"/>
        <v>#N/A</v>
      </c>
      <c r="CW92" t="e">
        <f ca="1"/>
        <v>#N/A</v>
      </c>
    </row>
    <row r="93" spans="1:101">
      <c r="AW93">
        <f t="array" ref="AW93:BC93">AW55:BC55 * INDEX(Ca_HolidaysWholeYear, BG17, 0) * Ca_ShowHolidays</f>
        <v>0</v>
      </c>
      <c r="AX93">
        <v>0</v>
      </c>
      <c r="AY93">
        <v>0</v>
      </c>
      <c r="AZ93">
        <v>0</v>
      </c>
      <c r="BA93">
        <v>0</v>
      </c>
      <c r="BB93">
        <v>0</v>
      </c>
      <c r="BC93">
        <v>0</v>
      </c>
      <c r="BI93">
        <f t="array" ref="BI93:BO93">BI55:BO55 * INDEX(Ca_HolidaysWholeYear, BS17, 0) * Ca_ShowHolidays</f>
        <v>0</v>
      </c>
      <c r="BJ93">
        <v>0</v>
      </c>
      <c r="BK93">
        <v>0</v>
      </c>
      <c r="BL93">
        <v>0</v>
      </c>
      <c r="BM93">
        <v>0</v>
      </c>
      <c r="BN93">
        <v>0</v>
      </c>
      <c r="BO93">
        <v>0</v>
      </c>
      <c r="BU93">
        <f t="array" ref="BU93:CA93">BU55:CA55 * INDEX(Ca_HolidaysWholeYear, CE17, 0) * Ca_ShowHolidays</f>
        <v>0</v>
      </c>
      <c r="BV93">
        <v>0</v>
      </c>
      <c r="BW93">
        <v>0</v>
      </c>
      <c r="BX93">
        <v>0</v>
      </c>
      <c r="BY93">
        <v>0</v>
      </c>
      <c r="BZ93">
        <v>0</v>
      </c>
      <c r="CA93">
        <v>0</v>
      </c>
      <c r="CH93">
        <v>11</v>
      </c>
      <c r="CI93">
        <f t="array" ref="CI93">SUM((Le_HolidaysStartDates &lt;= CI35) * (Le_HolidaysEndDates &gt;= CI35))</f>
        <v>0</v>
      </c>
      <c r="CJ93">
        <f t="array" ref="CJ93">SUM((Le_HolidaysStartDates &lt;= CJ35) * (Le_HolidaysEndDates &gt;= CJ35))</f>
        <v>0</v>
      </c>
      <c r="CK93">
        <f t="array" ref="CK93">SUM((Le_HolidaysStartDates &lt;= CK35) * (Le_HolidaysEndDates &gt;= CK35))</f>
        <v>0</v>
      </c>
      <c r="CL93">
        <f t="array" ref="CL93">SUM((Le_HolidaysStartDates &lt;= CL35) * (Le_HolidaysEndDates &gt;= CL35))</f>
        <v>0</v>
      </c>
      <c r="CM93">
        <f t="array" ref="CM93">SUM((Le_HolidaysStartDates &lt;= CM35) * (Le_HolidaysEndDates &gt;= CM35))</f>
        <v>0</v>
      </c>
      <c r="CN93">
        <f t="array" ref="CN93">SUM((Le_HolidaysStartDates &lt;= CN35) * (Le_HolidaysEndDates &gt;= CN35))</f>
        <v>0</v>
      </c>
      <c r="CO93">
        <f t="array" ref="CO93">SUM((Le_HolidaysStartDates &lt;= CO35) * (Le_HolidaysEndDates &gt;= CO35))</f>
        <v>0</v>
      </c>
      <c r="CQ93" t="e">
        <f ca="1"/>
        <v>#N/A</v>
      </c>
      <c r="CR93" t="e">
        <f ca="1"/>
        <v>#N/A</v>
      </c>
      <c r="CS93" t="e">
        <f ca="1"/>
        <v>#N/A</v>
      </c>
      <c r="CT93" t="e">
        <f ca="1"/>
        <v>#N/A</v>
      </c>
      <c r="CU93" t="e">
        <f ca="1"/>
        <v>#N/A</v>
      </c>
      <c r="CV93" t="e">
        <f ca="1"/>
        <v>#N/A</v>
      </c>
      <c r="CW93" t="e">
        <f ca="1"/>
        <v>#N/A</v>
      </c>
    </row>
    <row r="94" spans="1:101">
      <c r="AW94">
        <f t="array" ref="AW94:BC94">AW56:BC56 * INDEX(Ca_HolidaysWholeYear, BG18, 0) * Ca_ShowHolidays</f>
        <v>0</v>
      </c>
      <c r="AX94">
        <v>0</v>
      </c>
      <c r="AY94">
        <v>0</v>
      </c>
      <c r="AZ94">
        <v>0</v>
      </c>
      <c r="BA94">
        <v>0</v>
      </c>
      <c r="BB94">
        <v>0</v>
      </c>
      <c r="BC94">
        <v>0</v>
      </c>
      <c r="BI94">
        <f t="array" ref="BI94:BO94">BI56:BO56 * INDEX(Ca_HolidaysWholeYear, BS18, 0) * Ca_ShowHolidays</f>
        <v>0</v>
      </c>
      <c r="BJ94">
        <v>0</v>
      </c>
      <c r="BK94">
        <v>0</v>
      </c>
      <c r="BL94">
        <v>0</v>
      </c>
      <c r="BM94">
        <v>0</v>
      </c>
      <c r="BN94">
        <v>0</v>
      </c>
      <c r="BO94">
        <v>0</v>
      </c>
      <c r="BU94">
        <f t="array" ref="BU94:CA94">BU56:CA56 * INDEX(Ca_HolidaysWholeYear, CE18, 0) * Ca_ShowHolidays</f>
        <v>0</v>
      </c>
      <c r="BV94">
        <v>0</v>
      </c>
      <c r="BW94">
        <v>0</v>
      </c>
      <c r="BX94">
        <v>0</v>
      </c>
      <c r="BY94">
        <v>0</v>
      </c>
      <c r="BZ94">
        <v>0</v>
      </c>
      <c r="CA94">
        <v>0</v>
      </c>
      <c r="CH94">
        <v>12</v>
      </c>
      <c r="CI94">
        <f t="array" ref="CI94">SUM((Le_HolidaysStartDates &lt;= CI36) * (Le_HolidaysEndDates &gt;= CI36))</f>
        <v>0</v>
      </c>
      <c r="CJ94">
        <f t="array" ref="CJ94">SUM((Le_HolidaysStartDates &lt;= CJ36) * (Le_HolidaysEndDates &gt;= CJ36))</f>
        <v>0</v>
      </c>
      <c r="CK94">
        <f t="array" ref="CK94">SUM((Le_HolidaysStartDates &lt;= CK36) * (Le_HolidaysEndDates &gt;= CK36))</f>
        <v>0</v>
      </c>
      <c r="CL94">
        <f t="array" ref="CL94">SUM((Le_HolidaysStartDates &lt;= CL36) * (Le_HolidaysEndDates &gt;= CL36))</f>
        <v>0</v>
      </c>
      <c r="CM94">
        <f t="array" ref="CM94">SUM((Le_HolidaysStartDates &lt;= CM36) * (Le_HolidaysEndDates &gt;= CM36))</f>
        <v>0</v>
      </c>
      <c r="CN94">
        <f t="array" ref="CN94">SUM((Le_HolidaysStartDates &lt;= CN36) * (Le_HolidaysEndDates &gt;= CN36))</f>
        <v>0</v>
      </c>
      <c r="CO94">
        <f t="array" ref="CO94">SUM((Le_HolidaysStartDates &lt;= CO36) * (Le_HolidaysEndDates &gt;= CO36))</f>
        <v>0</v>
      </c>
      <c r="CQ94" t="e">
        <f ca="1"/>
        <v>#N/A</v>
      </c>
      <c r="CR94" t="e">
        <f ca="1"/>
        <v>#N/A</v>
      </c>
      <c r="CS94" t="e">
        <f ca="1"/>
        <v>#N/A</v>
      </c>
      <c r="CT94" t="e">
        <f ca="1"/>
        <v>#N/A</v>
      </c>
      <c r="CU94" t="e">
        <f ca="1"/>
        <v>#N/A</v>
      </c>
      <c r="CV94" t="e">
        <f ca="1"/>
        <v>#N/A</v>
      </c>
      <c r="CW94" t="e">
        <f ca="1"/>
        <v>#N/A</v>
      </c>
    </row>
    <row r="95" spans="1:101">
      <c r="AW95">
        <f t="array" ref="AW95:BC95">AW57:BC57 * INDEX(Ca_HolidaysWholeYear, BG19, 0) * Ca_ShowHolidays</f>
        <v>0</v>
      </c>
      <c r="AX95">
        <v>0</v>
      </c>
      <c r="AY95">
        <v>0</v>
      </c>
      <c r="AZ95">
        <v>0</v>
      </c>
      <c r="BA95">
        <v>0</v>
      </c>
      <c r="BB95">
        <v>0</v>
      </c>
      <c r="BC95">
        <v>0</v>
      </c>
      <c r="BI95">
        <f t="array" ref="BI95:BO95">BI57:BO57 * INDEX(Ca_HolidaysWholeYear, BS19, 0) * Ca_ShowHolidays</f>
        <v>0</v>
      </c>
      <c r="BJ95">
        <v>0</v>
      </c>
      <c r="BK95">
        <v>0</v>
      </c>
      <c r="BL95">
        <v>0</v>
      </c>
      <c r="BM95">
        <v>0</v>
      </c>
      <c r="BN95">
        <v>0</v>
      </c>
      <c r="BO95">
        <v>0</v>
      </c>
      <c r="BU95">
        <f t="array" ref="BU95:CA95">BU57:CA57 * INDEX(Ca_HolidaysWholeYear, CE19, 0) * Ca_ShowHolidays</f>
        <v>0</v>
      </c>
      <c r="BV95">
        <v>0</v>
      </c>
      <c r="BW95">
        <v>0</v>
      </c>
      <c r="BX95">
        <v>0</v>
      </c>
      <c r="BY95">
        <v>0</v>
      </c>
      <c r="BZ95">
        <v>0</v>
      </c>
      <c r="CA95">
        <v>0</v>
      </c>
      <c r="CH95">
        <v>13</v>
      </c>
      <c r="CI95">
        <f t="array" ref="CI95">SUM((Le_HolidaysStartDates &lt;= CI37) * (Le_HolidaysEndDates &gt;= CI37))</f>
        <v>0</v>
      </c>
      <c r="CJ95">
        <f t="array" ref="CJ95">SUM((Le_HolidaysStartDates &lt;= CJ37) * (Le_HolidaysEndDates &gt;= CJ37))</f>
        <v>0</v>
      </c>
      <c r="CK95">
        <f t="array" ref="CK95">SUM((Le_HolidaysStartDates &lt;= CK37) * (Le_HolidaysEndDates &gt;= CK37))</f>
        <v>0</v>
      </c>
      <c r="CL95">
        <f t="array" ref="CL95">SUM((Le_HolidaysStartDates &lt;= CL37) * (Le_HolidaysEndDates &gt;= CL37))</f>
        <v>0</v>
      </c>
      <c r="CM95">
        <f t="array" ref="CM95">SUM((Le_HolidaysStartDates &lt;= CM37) * (Le_HolidaysEndDates &gt;= CM37))</f>
        <v>0</v>
      </c>
      <c r="CN95">
        <f t="array" ref="CN95">SUM((Le_HolidaysStartDates &lt;= CN37) * (Le_HolidaysEndDates &gt;= CN37))</f>
        <v>0</v>
      </c>
      <c r="CO95">
        <f t="array" ref="CO95">SUM((Le_HolidaysStartDates &lt;= CO37) * (Le_HolidaysEndDates &gt;= CO37))</f>
        <v>0</v>
      </c>
      <c r="CQ95" t="e">
        <f ca="1"/>
        <v>#N/A</v>
      </c>
      <c r="CR95" t="e">
        <f ca="1"/>
        <v>#N/A</v>
      </c>
      <c r="CS95" t="e">
        <f ca="1"/>
        <v>#N/A</v>
      </c>
      <c r="CT95" t="e">
        <f ca="1"/>
        <v>#N/A</v>
      </c>
      <c r="CU95">
        <f ca="1"/>
        <v>6</v>
      </c>
      <c r="CV95" t="e">
        <f ca="1"/>
        <v>#N/A</v>
      </c>
      <c r="CW95" t="e">
        <f ca="1"/>
        <v>#N/A</v>
      </c>
    </row>
    <row r="96" spans="1:101">
      <c r="AW96">
        <f t="array" ref="AW96:BC96">AW58:BC58 * INDEX(Ca_HolidaysWholeYear, BG20, 0) * Ca_ShowHolidays</f>
        <v>0</v>
      </c>
      <c r="AX96">
        <v>0</v>
      </c>
      <c r="AY96">
        <v>0</v>
      </c>
      <c r="AZ96">
        <v>0</v>
      </c>
      <c r="BA96">
        <v>0</v>
      </c>
      <c r="BB96">
        <v>0</v>
      </c>
      <c r="BC96">
        <v>0</v>
      </c>
      <c r="BI96">
        <f t="array" ref="BI96:BO96">BI58:BO58 * INDEX(Ca_HolidaysWholeYear, BS20, 0) * Ca_ShowHolidays</f>
        <v>0</v>
      </c>
      <c r="BJ96">
        <v>0</v>
      </c>
      <c r="BK96">
        <v>0</v>
      </c>
      <c r="BL96">
        <v>0</v>
      </c>
      <c r="BM96">
        <v>0</v>
      </c>
      <c r="BN96">
        <v>0</v>
      </c>
      <c r="BO96">
        <v>0</v>
      </c>
      <c r="BU96">
        <f t="array" ref="BU96:CA96">BU58:CA58 * INDEX(Ca_HolidaysWholeYear, CE20, 0) * Ca_ShowHolidays</f>
        <v>0</v>
      </c>
      <c r="BV96">
        <v>0</v>
      </c>
      <c r="BW96">
        <v>0</v>
      </c>
      <c r="BX96">
        <v>0</v>
      </c>
      <c r="BY96">
        <v>0</v>
      </c>
      <c r="BZ96">
        <v>0</v>
      </c>
      <c r="CA96">
        <v>0</v>
      </c>
      <c r="CH96">
        <v>14</v>
      </c>
      <c r="CI96">
        <f t="array" ref="CI96">SUM((Le_HolidaysStartDates &lt;= CI38) * (Le_HolidaysEndDates &gt;= CI38))</f>
        <v>0</v>
      </c>
      <c r="CJ96">
        <f t="array" ref="CJ96">SUM((Le_HolidaysStartDates &lt;= CJ38) * (Le_HolidaysEndDates &gt;= CJ38))</f>
        <v>0</v>
      </c>
      <c r="CK96">
        <f t="array" ref="CK96">SUM((Le_HolidaysStartDates &lt;= CK38) * (Le_HolidaysEndDates &gt;= CK38))</f>
        <v>0</v>
      </c>
      <c r="CL96">
        <f t="array" ref="CL96">SUM((Le_HolidaysStartDates &lt;= CL38) * (Le_HolidaysEndDates &gt;= CL38))</f>
        <v>0</v>
      </c>
      <c r="CM96">
        <f t="array" ref="CM96">SUM((Le_HolidaysStartDates &lt;= CM38) * (Le_HolidaysEndDates &gt;= CM38))</f>
        <v>0</v>
      </c>
      <c r="CN96">
        <f t="array" ref="CN96">SUM((Le_HolidaysStartDates &lt;= CN38) * (Le_HolidaysEndDates &gt;= CN38))</f>
        <v>0</v>
      </c>
      <c r="CO96">
        <f t="array" ref="CO96">SUM((Le_HolidaysStartDates &lt;= CO38) * (Le_HolidaysEndDates &gt;= CO38))</f>
        <v>0</v>
      </c>
      <c r="CQ96" t="e">
        <f ca="1"/>
        <v>#N/A</v>
      </c>
      <c r="CR96" t="e">
        <f ca="1"/>
        <v>#N/A</v>
      </c>
      <c r="CS96" t="e">
        <f ca="1"/>
        <v>#N/A</v>
      </c>
      <c r="CT96" t="e">
        <f ca="1"/>
        <v>#N/A</v>
      </c>
      <c r="CU96" t="e">
        <f ca="1"/>
        <v>#N/A</v>
      </c>
      <c r="CV96" t="e">
        <f ca="1"/>
        <v>#N/A</v>
      </c>
      <c r="CW96" t="e">
        <f ca="1"/>
        <v>#N/A</v>
      </c>
    </row>
    <row r="97" spans="49:101">
      <c r="AW97">
        <f t="array" ref="AW97:BC97">AW59:BC59 * INDEX(Ca_HolidaysWholeYear, BG21, 0) * Ca_ShowHolidays</f>
        <v>0</v>
      </c>
      <c r="AX97">
        <v>0</v>
      </c>
      <c r="AY97">
        <v>0</v>
      </c>
      <c r="AZ97">
        <v>0</v>
      </c>
      <c r="BA97">
        <v>0</v>
      </c>
      <c r="BB97">
        <v>0</v>
      </c>
      <c r="BC97">
        <v>0</v>
      </c>
      <c r="BI97">
        <f t="array" ref="BI97:BO97">BI59:BO59 * INDEX(Ca_HolidaysWholeYear, BS21, 0) * Ca_ShowHolidays</f>
        <v>0</v>
      </c>
      <c r="BJ97">
        <v>0</v>
      </c>
      <c r="BK97">
        <v>0</v>
      </c>
      <c r="BL97">
        <v>0</v>
      </c>
      <c r="BM97">
        <v>0</v>
      </c>
      <c r="BN97">
        <v>0</v>
      </c>
      <c r="BO97">
        <v>0</v>
      </c>
      <c r="BU97">
        <f t="array" ref="BU97:CA97">BU59:CA59 * INDEX(Ca_HolidaysWholeYear, CE21, 0) * Ca_ShowHolidays</f>
        <v>0</v>
      </c>
      <c r="BV97">
        <v>0</v>
      </c>
      <c r="BW97">
        <v>0</v>
      </c>
      <c r="BX97">
        <v>0</v>
      </c>
      <c r="BY97">
        <v>0</v>
      </c>
      <c r="BZ97">
        <v>0</v>
      </c>
      <c r="CA97">
        <v>0</v>
      </c>
      <c r="CH97">
        <v>15</v>
      </c>
      <c r="CI97">
        <f t="array" ref="CI97">SUM((Le_HolidaysStartDates &lt;= CI39) * (Le_HolidaysEndDates &gt;= CI39))</f>
        <v>0</v>
      </c>
      <c r="CJ97">
        <f t="array" ref="CJ97">SUM((Le_HolidaysStartDates &lt;= CJ39) * (Le_HolidaysEndDates &gt;= CJ39))</f>
        <v>0</v>
      </c>
      <c r="CK97">
        <f t="array" ref="CK97">SUM((Le_HolidaysStartDates &lt;= CK39) * (Le_HolidaysEndDates &gt;= CK39))</f>
        <v>0</v>
      </c>
      <c r="CL97">
        <f t="array" ref="CL97">SUM((Le_HolidaysStartDates &lt;= CL39) * (Le_HolidaysEndDates &gt;= CL39))</f>
        <v>0</v>
      </c>
      <c r="CM97">
        <f t="array" ref="CM97">SUM((Le_HolidaysStartDates &lt;= CM39) * (Le_HolidaysEndDates &gt;= CM39))</f>
        <v>0</v>
      </c>
      <c r="CN97">
        <f t="array" ref="CN97">SUM((Le_HolidaysStartDates &lt;= CN39) * (Le_HolidaysEndDates &gt;= CN39))</f>
        <v>0</v>
      </c>
      <c r="CO97">
        <f t="array" ref="CO97">SUM((Le_HolidaysStartDates &lt;= CO39) * (Le_HolidaysEndDates &gt;= CO39))</f>
        <v>0</v>
      </c>
      <c r="CQ97" t="e">
        <f ca="1"/>
        <v>#N/A</v>
      </c>
      <c r="CR97" t="e">
        <f ca="1"/>
        <v>#N/A</v>
      </c>
      <c r="CS97" t="e">
        <f ca="1"/>
        <v>#N/A</v>
      </c>
      <c r="CT97" t="e">
        <f ca="1"/>
        <v>#N/A</v>
      </c>
      <c r="CU97" t="e">
        <f ca="1"/>
        <v>#N/A</v>
      </c>
      <c r="CV97" t="e">
        <f ca="1"/>
        <v>#N/A</v>
      </c>
      <c r="CW97" t="e">
        <f ca="1"/>
        <v>#N/A</v>
      </c>
    </row>
    <row r="98" spans="49:101">
      <c r="CH98">
        <v>16</v>
      </c>
      <c r="CI98">
        <f t="array" ref="CI98">SUM((Le_HolidaysStartDates &lt;= CI40) * (Le_HolidaysEndDates &gt;= CI40))</f>
        <v>0</v>
      </c>
      <c r="CJ98">
        <f t="array" ref="CJ98">SUM((Le_HolidaysStartDates &lt;= CJ40) * (Le_HolidaysEndDates &gt;= CJ40))</f>
        <v>0</v>
      </c>
      <c r="CK98">
        <f t="array" ref="CK98">SUM((Le_HolidaysStartDates &lt;= CK40) * (Le_HolidaysEndDates &gt;= CK40))</f>
        <v>0</v>
      </c>
      <c r="CL98">
        <f t="array" ref="CL98">SUM((Le_HolidaysStartDates &lt;= CL40) * (Le_HolidaysEndDates &gt;= CL40))</f>
        <v>0</v>
      </c>
      <c r="CM98">
        <f t="array" ref="CM98">SUM((Le_HolidaysStartDates &lt;= CM40) * (Le_HolidaysEndDates &gt;= CM40))</f>
        <v>0</v>
      </c>
      <c r="CN98">
        <f t="array" ref="CN98">SUM((Le_HolidaysStartDates &lt;= CN40) * (Le_HolidaysEndDates &gt;= CN40))</f>
        <v>0</v>
      </c>
      <c r="CO98">
        <f t="array" ref="CO98">SUM((Le_HolidaysStartDates &lt;= CO40) * (Le_HolidaysEndDates &gt;= CO40))</f>
        <v>0</v>
      </c>
      <c r="CQ98">
        <f ca="1"/>
        <v>7</v>
      </c>
      <c r="CR98">
        <f ca="1"/>
        <v>8</v>
      </c>
      <c r="CS98">
        <f ca="1"/>
        <v>9</v>
      </c>
      <c r="CT98">
        <f ca="1"/>
        <v>10</v>
      </c>
      <c r="CU98">
        <f ca="1"/>
        <v>11</v>
      </c>
      <c r="CV98">
        <f ca="1"/>
        <v>12</v>
      </c>
      <c r="CW98">
        <f ca="1"/>
        <v>13</v>
      </c>
    </row>
    <row r="99" spans="49:101">
      <c r="AW99">
        <f>AW61</f>
        <v>44743</v>
      </c>
      <c r="BI99">
        <f>BI61</f>
        <v>44774</v>
      </c>
      <c r="BU99">
        <f>BU61</f>
        <v>44805</v>
      </c>
      <c r="CH99">
        <v>17</v>
      </c>
      <c r="CI99">
        <f t="array" ref="CI99">SUM((Le_HolidaysStartDates &lt;= CI41) * (Le_HolidaysEndDates &gt;= CI41))</f>
        <v>0</v>
      </c>
      <c r="CJ99">
        <f t="array" ref="CJ99">SUM((Le_HolidaysStartDates &lt;= CJ41) * (Le_HolidaysEndDates &gt;= CJ41))</f>
        <v>0</v>
      </c>
      <c r="CK99">
        <f t="array" ref="CK99">SUM((Le_HolidaysStartDates &lt;= CK41) * (Le_HolidaysEndDates &gt;= CK41))</f>
        <v>0</v>
      </c>
      <c r="CL99">
        <f t="array" ref="CL99">SUM((Le_HolidaysStartDates &lt;= CL41) * (Le_HolidaysEndDates &gt;= CL41))</f>
        <v>0</v>
      </c>
      <c r="CM99">
        <f t="array" ref="CM99">SUM((Le_HolidaysStartDates &lt;= CM41) * (Le_HolidaysEndDates &gt;= CM41))</f>
        <v>0</v>
      </c>
      <c r="CN99">
        <f t="array" ref="CN99">SUM((Le_HolidaysStartDates &lt;= CN41) * (Le_HolidaysEndDates &gt;= CN41))</f>
        <v>0</v>
      </c>
      <c r="CO99">
        <f t="array" ref="CO99">SUM((Le_HolidaysStartDates &lt;= CO41) * (Le_HolidaysEndDates &gt;= CO41))</f>
        <v>0</v>
      </c>
      <c r="CQ99" t="e">
        <f ca="1"/>
        <v>#N/A</v>
      </c>
      <c r="CR99" t="e">
        <f ca="1"/>
        <v>#N/A</v>
      </c>
      <c r="CS99" t="e">
        <f ca="1"/>
        <v>#N/A</v>
      </c>
      <c r="CT99" t="e">
        <f ca="1"/>
        <v>#N/A</v>
      </c>
      <c r="CU99" t="e">
        <f ca="1"/>
        <v>#N/A</v>
      </c>
      <c r="CV99" t="e">
        <f ca="1"/>
        <v>#N/A</v>
      </c>
      <c r="CW99" t="e">
        <f ca="1"/>
        <v>#N/A</v>
      </c>
    </row>
    <row r="100" spans="49:101">
      <c r="AW100" t="str">
        <f>AW62</f>
        <v>Mon</v>
      </c>
      <c r="AX100" t="str">
        <f t="shared" ref="AX100:BC100" si="32">AX62</f>
        <v>Tue</v>
      </c>
      <c r="AY100" t="str">
        <f t="shared" si="32"/>
        <v>Wed</v>
      </c>
      <c r="AZ100" t="str">
        <f t="shared" si="32"/>
        <v>Thu</v>
      </c>
      <c r="BA100" t="str">
        <f t="shared" si="32"/>
        <v>Fri</v>
      </c>
      <c r="BB100" t="str">
        <f t="shared" si="32"/>
        <v>Sat</v>
      </c>
      <c r="BC100" t="str">
        <f t="shared" si="32"/>
        <v>Sun</v>
      </c>
      <c r="BI100" t="str">
        <f>BI62</f>
        <v>Mon</v>
      </c>
      <c r="BJ100" t="str">
        <f t="shared" ref="BJ100:BO100" si="33">BJ62</f>
        <v>Tue</v>
      </c>
      <c r="BK100" t="str">
        <f t="shared" si="33"/>
        <v>Wed</v>
      </c>
      <c r="BL100" t="str">
        <f t="shared" si="33"/>
        <v>Thu</v>
      </c>
      <c r="BM100" t="str">
        <f t="shared" si="33"/>
        <v>Fri</v>
      </c>
      <c r="BN100" t="str">
        <f t="shared" si="33"/>
        <v>Sat</v>
      </c>
      <c r="BO100" t="str">
        <f t="shared" si="33"/>
        <v>Sun</v>
      </c>
      <c r="BU100" t="str">
        <f>BU62</f>
        <v>Mon</v>
      </c>
      <c r="BV100" t="str">
        <f t="shared" ref="BV100:CA100" si="34">BV62</f>
        <v>Tue</v>
      </c>
      <c r="BW100" t="str">
        <f t="shared" si="34"/>
        <v>Wed</v>
      </c>
      <c r="BX100" t="str">
        <f t="shared" si="34"/>
        <v>Thu</v>
      </c>
      <c r="BY100" t="str">
        <f t="shared" si="34"/>
        <v>Fri</v>
      </c>
      <c r="BZ100" t="str">
        <f t="shared" si="34"/>
        <v>Sat</v>
      </c>
      <c r="CA100" t="str">
        <f t="shared" si="34"/>
        <v>Sun</v>
      </c>
      <c r="CH100">
        <v>18</v>
      </c>
      <c r="CI100">
        <f t="array" ref="CI100">SUM((Le_HolidaysStartDates &lt;= CI42) * (Le_HolidaysEndDates &gt;= CI42))</f>
        <v>0</v>
      </c>
      <c r="CJ100">
        <f t="array" ref="CJ100">SUM((Le_HolidaysStartDates &lt;= CJ42) * (Le_HolidaysEndDates &gt;= CJ42))</f>
        <v>0</v>
      </c>
      <c r="CK100">
        <f t="array" ref="CK100">SUM((Le_HolidaysStartDates &lt;= CK42) * (Le_HolidaysEndDates &gt;= CK42))</f>
        <v>0</v>
      </c>
      <c r="CL100">
        <f t="array" ref="CL100">SUM((Le_HolidaysStartDates &lt;= CL42) * (Le_HolidaysEndDates &gt;= CL42))</f>
        <v>0</v>
      </c>
      <c r="CM100">
        <f t="array" ref="CM100">SUM((Le_HolidaysStartDates &lt;= CM42) * (Le_HolidaysEndDates &gt;= CM42))</f>
        <v>0</v>
      </c>
      <c r="CN100">
        <f t="array" ref="CN100">SUM((Le_HolidaysStartDates &lt;= CN42) * (Le_HolidaysEndDates &gt;= CN42))</f>
        <v>0</v>
      </c>
      <c r="CO100">
        <f t="array" ref="CO100">SUM((Le_HolidaysStartDates &lt;= CO42) * (Le_HolidaysEndDates &gt;= CO42))</f>
        <v>0</v>
      </c>
      <c r="CQ100" t="e">
        <f ca="1"/>
        <v>#N/A</v>
      </c>
      <c r="CR100" t="e">
        <f ca="1"/>
        <v>#N/A</v>
      </c>
      <c r="CS100" t="e">
        <f ca="1"/>
        <v>#N/A</v>
      </c>
      <c r="CT100" t="e">
        <f ca="1"/>
        <v>#N/A</v>
      </c>
      <c r="CU100" t="e">
        <f ca="1"/>
        <v>#N/A</v>
      </c>
      <c r="CV100" t="e">
        <f ca="1"/>
        <v>#N/A</v>
      </c>
      <c r="CW100" t="e">
        <f ca="1"/>
        <v>#N/A</v>
      </c>
    </row>
    <row r="101" spans="49:101">
      <c r="AW101">
        <f t="array" ref="AW101:BC101">AW63:BC63 * INDEX(Ca_HolidaysWholeYear, BG25, 0) * Ca_ShowHolidays</f>
        <v>0</v>
      </c>
      <c r="AX101">
        <v>0</v>
      </c>
      <c r="AY101">
        <v>0</v>
      </c>
      <c r="AZ101">
        <v>0</v>
      </c>
      <c r="BA101">
        <v>0</v>
      </c>
      <c r="BB101">
        <v>0</v>
      </c>
      <c r="BC101">
        <v>0</v>
      </c>
      <c r="BI101">
        <f t="array" ref="BI101:BO101">BI63:BO63 * INDEX(Ca_HolidaysWholeYear, BS25, 0) * Ca_ShowHolidays</f>
        <v>0</v>
      </c>
      <c r="BJ101">
        <v>0</v>
      </c>
      <c r="BK101">
        <v>0</v>
      </c>
      <c r="BL101">
        <v>0</v>
      </c>
      <c r="BM101">
        <v>0</v>
      </c>
      <c r="BN101">
        <v>0</v>
      </c>
      <c r="BO101">
        <v>0</v>
      </c>
      <c r="BU101">
        <f t="array" ref="BU101:CA101">BU63:CA63 * INDEX(Ca_HolidaysWholeYear, CE25, 0) * Ca_ShowHolidays</f>
        <v>0</v>
      </c>
      <c r="BV101">
        <v>0</v>
      </c>
      <c r="BW101">
        <v>0</v>
      </c>
      <c r="BX101">
        <v>0</v>
      </c>
      <c r="BY101">
        <v>0</v>
      </c>
      <c r="BZ101">
        <v>0</v>
      </c>
      <c r="CA101">
        <v>0</v>
      </c>
      <c r="CH101">
        <v>19</v>
      </c>
      <c r="CI101">
        <f t="array" ref="CI101">SUM((Le_HolidaysStartDates &lt;= CI43) * (Le_HolidaysEndDates &gt;= CI43))</f>
        <v>0</v>
      </c>
      <c r="CJ101">
        <f t="array" ref="CJ101">SUM((Le_HolidaysStartDates &lt;= CJ43) * (Le_HolidaysEndDates &gt;= CJ43))</f>
        <v>0</v>
      </c>
      <c r="CK101">
        <f t="array" ref="CK101">SUM((Le_HolidaysStartDates &lt;= CK43) * (Le_HolidaysEndDates &gt;= CK43))</f>
        <v>0</v>
      </c>
      <c r="CL101">
        <f t="array" ref="CL101">SUM((Le_HolidaysStartDates &lt;= CL43) * (Le_HolidaysEndDates &gt;= CL43))</f>
        <v>0</v>
      </c>
      <c r="CM101">
        <f t="array" ref="CM101">SUM((Le_HolidaysStartDates &lt;= CM43) * (Le_HolidaysEndDates &gt;= CM43))</f>
        <v>0</v>
      </c>
      <c r="CN101">
        <f t="array" ref="CN101">SUM((Le_HolidaysStartDates &lt;= CN43) * (Le_HolidaysEndDates &gt;= CN43))</f>
        <v>0</v>
      </c>
      <c r="CO101">
        <f t="array" ref="CO101">SUM((Le_HolidaysStartDates &lt;= CO43) * (Le_HolidaysEndDates &gt;= CO43))</f>
        <v>0</v>
      </c>
      <c r="CQ101" t="e">
        <f ca="1"/>
        <v>#N/A</v>
      </c>
      <c r="CR101" t="e">
        <f ca="1"/>
        <v>#N/A</v>
      </c>
      <c r="CS101" t="e">
        <f ca="1"/>
        <v>#N/A</v>
      </c>
      <c r="CT101" t="e">
        <f ca="1"/>
        <v>#N/A</v>
      </c>
      <c r="CU101" t="e">
        <f ca="1"/>
        <v>#N/A</v>
      </c>
      <c r="CV101" t="e">
        <f ca="1"/>
        <v>#N/A</v>
      </c>
      <c r="CW101" t="e">
        <f ca="1"/>
        <v>#N/A</v>
      </c>
    </row>
    <row r="102" spans="49:101">
      <c r="AW102">
        <f t="array" ref="AW102:BC102">AW64:BC64 * INDEX(Ca_HolidaysWholeYear, BG26, 0) * Ca_ShowHolidays</f>
        <v>0</v>
      </c>
      <c r="AX102">
        <v>0</v>
      </c>
      <c r="AY102">
        <v>0</v>
      </c>
      <c r="AZ102">
        <v>0</v>
      </c>
      <c r="BA102">
        <v>0</v>
      </c>
      <c r="BB102">
        <v>0</v>
      </c>
      <c r="BC102">
        <v>0</v>
      </c>
      <c r="BI102">
        <f t="array" ref="BI102:BO102">BI64:BO64 * INDEX(Ca_HolidaysWholeYear, BS26, 0) * Ca_ShowHolidays</f>
        <v>0</v>
      </c>
      <c r="BJ102">
        <v>0</v>
      </c>
      <c r="BK102">
        <v>0</v>
      </c>
      <c r="BL102">
        <v>0</v>
      </c>
      <c r="BM102">
        <v>0</v>
      </c>
      <c r="BN102">
        <v>0</v>
      </c>
      <c r="BO102">
        <v>0</v>
      </c>
      <c r="BU102">
        <f t="array" ref="BU102:CA102">BU64:CA64 * INDEX(Ca_HolidaysWholeYear, CE26, 0) * Ca_ShowHolidays</f>
        <v>0</v>
      </c>
      <c r="BV102">
        <v>0</v>
      </c>
      <c r="BW102">
        <v>0</v>
      </c>
      <c r="BX102">
        <v>0</v>
      </c>
      <c r="BY102">
        <v>0</v>
      </c>
      <c r="BZ102">
        <v>0</v>
      </c>
      <c r="CA102">
        <v>0</v>
      </c>
      <c r="CH102">
        <v>20</v>
      </c>
      <c r="CI102">
        <f t="array" ref="CI102">SUM((Le_HolidaysStartDates &lt;= CI44) * (Le_HolidaysEndDates &gt;= CI44))</f>
        <v>0</v>
      </c>
      <c r="CJ102">
        <f t="array" ref="CJ102">SUM((Le_HolidaysStartDates &lt;= CJ44) * (Le_HolidaysEndDates &gt;= CJ44))</f>
        <v>0</v>
      </c>
      <c r="CK102">
        <f t="array" ref="CK102">SUM((Le_HolidaysStartDates &lt;= CK44) * (Le_HolidaysEndDates &gt;= CK44))</f>
        <v>0</v>
      </c>
      <c r="CL102">
        <f t="array" ref="CL102">SUM((Le_HolidaysStartDates &lt;= CL44) * (Le_HolidaysEndDates &gt;= CL44))</f>
        <v>0</v>
      </c>
      <c r="CM102">
        <f t="array" ref="CM102">SUM((Le_HolidaysStartDates &lt;= CM44) * (Le_HolidaysEndDates &gt;= CM44))</f>
        <v>0</v>
      </c>
      <c r="CN102">
        <f t="array" ref="CN102">SUM((Le_HolidaysStartDates &lt;= CN44) * (Le_HolidaysEndDates &gt;= CN44))</f>
        <v>0</v>
      </c>
      <c r="CO102">
        <f t="array" ref="CO102">SUM((Le_HolidaysStartDates &lt;= CO44) * (Le_HolidaysEndDates &gt;= CO44))</f>
        <v>0</v>
      </c>
      <c r="CQ102" t="e">
        <f ca="1"/>
        <v>#N/A</v>
      </c>
      <c r="CR102" t="e">
        <f ca="1"/>
        <v>#N/A</v>
      </c>
      <c r="CS102" t="e">
        <f ca="1"/>
        <v>#N/A</v>
      </c>
      <c r="CT102" t="e">
        <f ca="1"/>
        <v>#N/A</v>
      </c>
      <c r="CU102" t="e">
        <f ca="1"/>
        <v>#N/A</v>
      </c>
      <c r="CV102" t="e">
        <f ca="1"/>
        <v>#N/A</v>
      </c>
      <c r="CW102" t="e">
        <f ca="1"/>
        <v>#N/A</v>
      </c>
    </row>
    <row r="103" spans="49:101">
      <c r="AW103">
        <f t="array" ref="AW103:BC103">AW65:BC65 * INDEX(Ca_HolidaysWholeYear, BG27, 0) * Ca_ShowHolidays</f>
        <v>0</v>
      </c>
      <c r="AX103">
        <v>0</v>
      </c>
      <c r="AY103">
        <v>0</v>
      </c>
      <c r="AZ103">
        <v>0</v>
      </c>
      <c r="BA103">
        <v>0</v>
      </c>
      <c r="BB103">
        <v>0</v>
      </c>
      <c r="BC103">
        <v>0</v>
      </c>
      <c r="BI103">
        <f t="array" ref="BI103:BO103">BI65:BO65 * INDEX(Ca_HolidaysWholeYear, BS27, 0) * Ca_ShowHolidays</f>
        <v>0</v>
      </c>
      <c r="BJ103">
        <v>0</v>
      </c>
      <c r="BK103">
        <v>0</v>
      </c>
      <c r="BL103">
        <v>0</v>
      </c>
      <c r="BM103">
        <v>0</v>
      </c>
      <c r="BN103">
        <v>0</v>
      </c>
      <c r="BO103">
        <v>0</v>
      </c>
      <c r="BU103">
        <f t="array" ref="BU103:CA103">BU65:CA65 * INDEX(Ca_HolidaysWholeYear, CE27, 0) * Ca_ShowHolidays</f>
        <v>0</v>
      </c>
      <c r="BV103">
        <v>0</v>
      </c>
      <c r="BW103">
        <v>0</v>
      </c>
      <c r="BX103">
        <v>0</v>
      </c>
      <c r="BY103">
        <v>0</v>
      </c>
      <c r="BZ103">
        <v>0</v>
      </c>
      <c r="CA103">
        <v>0</v>
      </c>
      <c r="CH103">
        <v>21</v>
      </c>
      <c r="CI103">
        <f t="array" ref="CI103">SUM((Le_HolidaysStartDates &lt;= CI45) * (Le_HolidaysEndDates &gt;= CI45))</f>
        <v>0</v>
      </c>
      <c r="CJ103">
        <f t="array" ref="CJ103">SUM((Le_HolidaysStartDates &lt;= CJ45) * (Le_HolidaysEndDates &gt;= CJ45))</f>
        <v>0</v>
      </c>
      <c r="CK103">
        <f t="array" ref="CK103">SUM((Le_HolidaysStartDates &lt;= CK45) * (Le_HolidaysEndDates &gt;= CK45))</f>
        <v>0</v>
      </c>
      <c r="CL103">
        <f t="array" ref="CL103">SUM((Le_HolidaysStartDates &lt;= CL45) * (Le_HolidaysEndDates &gt;= CL45))</f>
        <v>0</v>
      </c>
      <c r="CM103">
        <f t="array" ref="CM103">SUM((Le_HolidaysStartDates &lt;= CM45) * (Le_HolidaysEndDates &gt;= CM45))</f>
        <v>0</v>
      </c>
      <c r="CN103">
        <f t="array" ref="CN103">SUM((Le_HolidaysStartDates &lt;= CN45) * (Le_HolidaysEndDates &gt;= CN45))</f>
        <v>0</v>
      </c>
      <c r="CO103">
        <f t="array" ref="CO103">SUM((Le_HolidaysStartDates &lt;= CO45) * (Le_HolidaysEndDates &gt;= CO45))</f>
        <v>0</v>
      </c>
      <c r="CQ103" t="e">
        <f ca="1"/>
        <v>#N/A</v>
      </c>
      <c r="CR103" t="e">
        <f ca="1"/>
        <v>#N/A</v>
      </c>
      <c r="CS103" t="e">
        <f ca="1"/>
        <v>#N/A</v>
      </c>
      <c r="CT103" t="e">
        <f ca="1"/>
        <v>#N/A</v>
      </c>
      <c r="CU103" t="e">
        <f ca="1"/>
        <v>#N/A</v>
      </c>
      <c r="CV103" t="e">
        <f ca="1"/>
        <v>#N/A</v>
      </c>
      <c r="CW103" t="e">
        <f ca="1"/>
        <v>#N/A</v>
      </c>
    </row>
    <row r="104" spans="49:101">
      <c r="AW104">
        <f t="array" ref="AW104:BC104">AW66:BC66 * INDEX(Ca_HolidaysWholeYear, BG28, 0) * Ca_ShowHolidays</f>
        <v>0</v>
      </c>
      <c r="AX104">
        <v>0</v>
      </c>
      <c r="AY104">
        <v>0</v>
      </c>
      <c r="AZ104">
        <v>0</v>
      </c>
      <c r="BA104">
        <v>0</v>
      </c>
      <c r="BB104">
        <v>0</v>
      </c>
      <c r="BC104">
        <v>0</v>
      </c>
      <c r="BI104">
        <f t="array" ref="BI104:BO104">BI66:BO66 * INDEX(Ca_HolidaysWholeYear, BS28, 0) * Ca_ShowHolidays</f>
        <v>0</v>
      </c>
      <c r="BJ104">
        <v>0</v>
      </c>
      <c r="BK104">
        <v>0</v>
      </c>
      <c r="BL104">
        <v>0</v>
      </c>
      <c r="BM104">
        <v>0</v>
      </c>
      <c r="BN104">
        <v>0</v>
      </c>
      <c r="BO104">
        <v>0</v>
      </c>
      <c r="BU104">
        <f t="array" ref="BU104:CA104">BU66:CA66 * INDEX(Ca_HolidaysWholeYear, CE28, 0) * Ca_ShowHolidays</f>
        <v>0</v>
      </c>
      <c r="BV104">
        <v>0</v>
      </c>
      <c r="BW104">
        <v>0</v>
      </c>
      <c r="BX104">
        <v>0</v>
      </c>
      <c r="BY104">
        <v>0</v>
      </c>
      <c r="BZ104">
        <v>0</v>
      </c>
      <c r="CA104">
        <v>0</v>
      </c>
      <c r="CH104">
        <v>22</v>
      </c>
      <c r="CI104">
        <f t="array" ref="CI104">SUM((Le_HolidaysStartDates &lt;= CI46) * (Le_HolidaysEndDates &gt;= CI46))</f>
        <v>0</v>
      </c>
      <c r="CJ104">
        <f t="array" ref="CJ104">SUM((Le_HolidaysStartDates &lt;= CJ46) * (Le_HolidaysEndDates &gt;= CJ46))</f>
        <v>0</v>
      </c>
      <c r="CK104">
        <f t="array" ref="CK104">SUM((Le_HolidaysStartDates &lt;= CK46) * (Le_HolidaysEndDates &gt;= CK46))</f>
        <v>0</v>
      </c>
      <c r="CL104">
        <f t="array" ref="CL104">SUM((Le_HolidaysStartDates &lt;= CL46) * (Le_HolidaysEndDates &gt;= CL46))</f>
        <v>0</v>
      </c>
      <c r="CM104">
        <f t="array" ref="CM104">SUM((Le_HolidaysStartDates &lt;= CM46) * (Le_HolidaysEndDates &gt;= CM46))</f>
        <v>0</v>
      </c>
      <c r="CN104">
        <f t="array" ref="CN104">SUM((Le_HolidaysStartDates &lt;= CN46) * (Le_HolidaysEndDates &gt;= CN46))</f>
        <v>0</v>
      </c>
      <c r="CO104">
        <f t="array" ref="CO104">SUM((Le_HolidaysStartDates &lt;= CO46) * (Le_HolidaysEndDates &gt;= CO46))</f>
        <v>0</v>
      </c>
      <c r="CQ104" t="e">
        <f ca="1"/>
        <v>#N/A</v>
      </c>
      <c r="CR104" t="e">
        <f ca="1"/>
        <v>#N/A</v>
      </c>
      <c r="CS104" t="e">
        <f ca="1"/>
        <v>#N/A</v>
      </c>
      <c r="CT104">
        <f ca="1"/>
        <v>14</v>
      </c>
      <c r="CU104" t="e">
        <f ca="1"/>
        <v>#N/A</v>
      </c>
      <c r="CV104" t="e">
        <f ca="1"/>
        <v>#N/A</v>
      </c>
      <c r="CW104" t="e">
        <f ca="1"/>
        <v>#N/A</v>
      </c>
    </row>
    <row r="105" spans="49:101">
      <c r="AW105">
        <f t="array" ref="AW105:BC105">AW67:BC67 * INDEX(Ca_HolidaysWholeYear, BG29, 0) * Ca_ShowHolidays</f>
        <v>0</v>
      </c>
      <c r="AX105">
        <v>0</v>
      </c>
      <c r="AY105">
        <v>0</v>
      </c>
      <c r="AZ105">
        <v>0</v>
      </c>
      <c r="BA105">
        <v>0</v>
      </c>
      <c r="BB105">
        <v>0</v>
      </c>
      <c r="BC105">
        <v>0</v>
      </c>
      <c r="BI105">
        <f t="array" ref="BI105:BO105">BI67:BO67 * INDEX(Ca_HolidaysWholeYear, BS29, 0) * Ca_ShowHolidays</f>
        <v>0</v>
      </c>
      <c r="BJ105">
        <v>0</v>
      </c>
      <c r="BK105">
        <v>0</v>
      </c>
      <c r="BL105">
        <v>0</v>
      </c>
      <c r="BM105">
        <v>0</v>
      </c>
      <c r="BN105">
        <v>0</v>
      </c>
      <c r="BO105">
        <v>0</v>
      </c>
      <c r="BU105">
        <f t="array" ref="BU105:CA105">BU67:CA67 * INDEX(Ca_HolidaysWholeYear, CE29, 0) * Ca_ShowHolidays</f>
        <v>0</v>
      </c>
      <c r="BV105">
        <v>0</v>
      </c>
      <c r="BW105">
        <v>0</v>
      </c>
      <c r="BX105">
        <v>0</v>
      </c>
      <c r="BY105">
        <v>0</v>
      </c>
      <c r="BZ105">
        <v>0</v>
      </c>
      <c r="CA105">
        <v>0</v>
      </c>
      <c r="CH105">
        <v>23</v>
      </c>
      <c r="CI105">
        <f t="array" ref="CI105">SUM((Le_HolidaysStartDates &lt;= CI47) * (Le_HolidaysEndDates &gt;= CI47))</f>
        <v>0</v>
      </c>
      <c r="CJ105">
        <f t="array" ref="CJ105">SUM((Le_HolidaysStartDates &lt;= CJ47) * (Le_HolidaysEndDates &gt;= CJ47))</f>
        <v>0</v>
      </c>
      <c r="CK105">
        <f t="array" ref="CK105">SUM((Le_HolidaysStartDates &lt;= CK47) * (Le_HolidaysEndDates &gt;= CK47))</f>
        <v>0</v>
      </c>
      <c r="CL105">
        <f t="array" ref="CL105">SUM((Le_HolidaysStartDates &lt;= CL47) * (Le_HolidaysEndDates &gt;= CL47))</f>
        <v>0</v>
      </c>
      <c r="CM105">
        <f t="array" ref="CM105">SUM((Le_HolidaysStartDates &lt;= CM47) * (Le_HolidaysEndDates &gt;= CM47))</f>
        <v>0</v>
      </c>
      <c r="CN105">
        <f t="array" ref="CN105">SUM((Le_HolidaysStartDates &lt;= CN47) * (Le_HolidaysEndDates &gt;= CN47))</f>
        <v>0</v>
      </c>
      <c r="CO105">
        <f t="array" ref="CO105">SUM((Le_HolidaysStartDates &lt;= CO47) * (Le_HolidaysEndDates &gt;= CO47))</f>
        <v>0</v>
      </c>
      <c r="CQ105" t="e">
        <f ca="1"/>
        <v>#N/A</v>
      </c>
      <c r="CR105">
        <f ca="1"/>
        <v>15</v>
      </c>
      <c r="CS105" t="e">
        <f ca="1"/>
        <v>#N/A</v>
      </c>
      <c r="CT105" t="e">
        <f ca="1"/>
        <v>#N/A</v>
      </c>
      <c r="CU105" t="e">
        <f ca="1"/>
        <v>#N/A</v>
      </c>
      <c r="CV105" t="e">
        <f ca="1"/>
        <v>#N/A</v>
      </c>
      <c r="CW105">
        <f ca="1"/>
        <v>16</v>
      </c>
    </row>
    <row r="106" spans="49:101">
      <c r="AW106">
        <f t="array" ref="AW106:BC106">AW68:BC68 * INDEX(Ca_HolidaysWholeYear, BG30, 0) * Ca_ShowHolidays</f>
        <v>0</v>
      </c>
      <c r="AX106">
        <v>0</v>
      </c>
      <c r="AY106">
        <v>0</v>
      </c>
      <c r="AZ106">
        <v>0</v>
      </c>
      <c r="BA106">
        <v>0</v>
      </c>
      <c r="BB106">
        <v>0</v>
      </c>
      <c r="BC106">
        <v>0</v>
      </c>
      <c r="BI106">
        <f t="array" ref="BI106:BO106">BI68:BO68 * INDEX(Ca_HolidaysWholeYear, BS30, 0) * Ca_ShowHolidays</f>
        <v>0</v>
      </c>
      <c r="BJ106">
        <v>0</v>
      </c>
      <c r="BK106">
        <v>0</v>
      </c>
      <c r="BL106">
        <v>0</v>
      </c>
      <c r="BM106">
        <v>0</v>
      </c>
      <c r="BN106">
        <v>0</v>
      </c>
      <c r="BO106">
        <v>0</v>
      </c>
      <c r="BU106">
        <f t="array" ref="BU106:CA106">BU68:CA68 * INDEX(Ca_HolidaysWholeYear, CE30, 0) * Ca_ShowHolidays</f>
        <v>0</v>
      </c>
      <c r="BV106">
        <v>0</v>
      </c>
      <c r="BW106">
        <v>0</v>
      </c>
      <c r="BX106">
        <v>0</v>
      </c>
      <c r="BY106">
        <v>0</v>
      </c>
      <c r="BZ106">
        <v>0</v>
      </c>
      <c r="CA106">
        <v>0</v>
      </c>
      <c r="CH106">
        <v>24</v>
      </c>
      <c r="CI106">
        <f t="array" ref="CI106">SUM((Le_HolidaysStartDates &lt;= CI48) * (Le_HolidaysEndDates &gt;= CI48))</f>
        <v>0</v>
      </c>
      <c r="CJ106">
        <f t="array" ref="CJ106">SUM((Le_HolidaysStartDates &lt;= CJ48) * (Le_HolidaysEndDates &gt;= CJ48))</f>
        <v>0</v>
      </c>
      <c r="CK106">
        <f t="array" ref="CK106">SUM((Le_HolidaysStartDates &lt;= CK48) * (Le_HolidaysEndDates &gt;= CK48))</f>
        <v>0</v>
      </c>
      <c r="CL106">
        <f t="array" ref="CL106">SUM((Le_HolidaysStartDates &lt;= CL48) * (Le_HolidaysEndDates &gt;= CL48))</f>
        <v>0</v>
      </c>
      <c r="CM106">
        <f t="array" ref="CM106">SUM((Le_HolidaysStartDates &lt;= CM48) * (Le_HolidaysEndDates &gt;= CM48))</f>
        <v>0</v>
      </c>
      <c r="CN106">
        <f t="array" ref="CN106">SUM((Le_HolidaysStartDates &lt;= CN48) * (Le_HolidaysEndDates &gt;= CN48))</f>
        <v>0</v>
      </c>
      <c r="CO106">
        <f t="array" ref="CO106">SUM((Le_HolidaysStartDates &lt;= CO48) * (Le_HolidaysEndDates &gt;= CO48))</f>
        <v>0</v>
      </c>
      <c r="CQ106" t="e">
        <f ca="1"/>
        <v>#N/A</v>
      </c>
      <c r="CR106" t="e">
        <f ca="1"/>
        <v>#N/A</v>
      </c>
      <c r="CS106" t="e">
        <f ca="1"/>
        <v>#N/A</v>
      </c>
      <c r="CT106" t="e">
        <f ca="1"/>
        <v>#N/A</v>
      </c>
      <c r="CU106" t="e">
        <f ca="1"/>
        <v>#N/A</v>
      </c>
      <c r="CV106" t="e">
        <f ca="1"/>
        <v>#N/A</v>
      </c>
      <c r="CW106">
        <f ca="1"/>
        <v>17</v>
      </c>
    </row>
    <row r="107" spans="49:101">
      <c r="CH107">
        <v>25</v>
      </c>
      <c r="CI107">
        <f t="array" ref="CI107">SUM((Le_HolidaysStartDates &lt;= CI49) * (Le_HolidaysEndDates &gt;= CI49))</f>
        <v>0</v>
      </c>
      <c r="CJ107">
        <f t="array" ref="CJ107">SUM((Le_HolidaysStartDates &lt;= CJ49) * (Le_HolidaysEndDates &gt;= CJ49))</f>
        <v>0</v>
      </c>
      <c r="CK107">
        <f t="array" ref="CK107">SUM((Le_HolidaysStartDates &lt;= CK49) * (Le_HolidaysEndDates &gt;= CK49))</f>
        <v>0</v>
      </c>
      <c r="CL107">
        <f t="array" ref="CL107">SUM((Le_HolidaysStartDates &lt;= CL49) * (Le_HolidaysEndDates &gt;= CL49))</f>
        <v>0</v>
      </c>
      <c r="CM107">
        <f t="array" ref="CM107">SUM((Le_HolidaysStartDates &lt;= CM49) * (Le_HolidaysEndDates &gt;= CM49))</f>
        <v>0</v>
      </c>
      <c r="CN107">
        <f t="array" ref="CN107">SUM((Le_HolidaysStartDates &lt;= CN49) * (Le_HolidaysEndDates &gt;= CN49))</f>
        <v>0</v>
      </c>
      <c r="CO107">
        <f t="array" ref="CO107">SUM((Le_HolidaysStartDates &lt;= CO49) * (Le_HolidaysEndDates &gt;= CO49))</f>
        <v>0</v>
      </c>
      <c r="CQ107" t="e">
        <f ca="1"/>
        <v>#N/A</v>
      </c>
      <c r="CR107" t="e">
        <f ca="1"/>
        <v>#N/A</v>
      </c>
      <c r="CS107" t="e">
        <f ca="1"/>
        <v>#N/A</v>
      </c>
      <c r="CT107" t="e">
        <f ca="1"/>
        <v>#N/A</v>
      </c>
      <c r="CU107" t="e">
        <f ca="1"/>
        <v>#N/A</v>
      </c>
      <c r="CV107" t="e">
        <f ca="1"/>
        <v>#N/A</v>
      </c>
      <c r="CW107" t="e">
        <f ca="1"/>
        <v>#N/A</v>
      </c>
    </row>
    <row r="108" spans="49:101">
      <c r="AW108">
        <f>AW70</f>
        <v>44835</v>
      </c>
      <c r="BI108">
        <f>BI70</f>
        <v>44866</v>
      </c>
      <c r="BU108">
        <f>BU70</f>
        <v>44896</v>
      </c>
      <c r="CH108">
        <v>26</v>
      </c>
      <c r="CI108">
        <f t="array" ref="CI108">SUM((Le_HolidaysStartDates &lt;= CI50) * (Le_HolidaysEndDates &gt;= CI50))</f>
        <v>0</v>
      </c>
      <c r="CJ108">
        <f t="array" ref="CJ108">SUM((Le_HolidaysStartDates &lt;= CJ50) * (Le_HolidaysEndDates &gt;= CJ50))</f>
        <v>0</v>
      </c>
      <c r="CK108">
        <f t="array" ref="CK108">SUM((Le_HolidaysStartDates &lt;= CK50) * (Le_HolidaysEndDates &gt;= CK50))</f>
        <v>0</v>
      </c>
      <c r="CL108">
        <f t="array" ref="CL108">SUM((Le_HolidaysStartDates &lt;= CL50) * (Le_HolidaysEndDates &gt;= CL50))</f>
        <v>0</v>
      </c>
      <c r="CM108">
        <f t="array" ref="CM108">SUM((Le_HolidaysStartDates &lt;= CM50) * (Le_HolidaysEndDates &gt;= CM50))</f>
        <v>0</v>
      </c>
      <c r="CN108">
        <f t="array" ref="CN108">SUM((Le_HolidaysStartDates &lt;= CN50) * (Le_HolidaysEndDates &gt;= CN50))</f>
        <v>0</v>
      </c>
      <c r="CO108">
        <f t="array" ref="CO108">SUM((Le_HolidaysStartDates &lt;= CO50) * (Le_HolidaysEndDates &gt;= CO50))</f>
        <v>0</v>
      </c>
      <c r="CQ108" t="e">
        <f ca="1"/>
        <v>#N/A</v>
      </c>
      <c r="CR108" t="e">
        <f ca="1"/>
        <v>#N/A</v>
      </c>
      <c r="CS108" t="e">
        <f ca="1"/>
        <v>#N/A</v>
      </c>
      <c r="CT108" t="e">
        <f ca="1"/>
        <v>#N/A</v>
      </c>
      <c r="CU108" t="e">
        <f ca="1"/>
        <v>#N/A</v>
      </c>
      <c r="CV108" t="e">
        <f ca="1"/>
        <v>#N/A</v>
      </c>
      <c r="CW108" t="e">
        <f ca="1"/>
        <v>#N/A</v>
      </c>
    </row>
    <row r="109" spans="49:101">
      <c r="AW109" t="str">
        <f>AW71</f>
        <v>Mon</v>
      </c>
      <c r="AX109" t="str">
        <f t="shared" ref="AX109:BC109" si="35">AX71</f>
        <v>Tue</v>
      </c>
      <c r="AY109" t="str">
        <f t="shared" si="35"/>
        <v>Wed</v>
      </c>
      <c r="AZ109" t="str">
        <f t="shared" si="35"/>
        <v>Thu</v>
      </c>
      <c r="BA109" t="str">
        <f t="shared" si="35"/>
        <v>Fri</v>
      </c>
      <c r="BB109" t="str">
        <f t="shared" si="35"/>
        <v>Sat</v>
      </c>
      <c r="BC109" t="str">
        <f t="shared" si="35"/>
        <v>Sun</v>
      </c>
      <c r="BI109" t="str">
        <f>BI71</f>
        <v>Mon</v>
      </c>
      <c r="BJ109" t="str">
        <f t="shared" ref="BJ109:BO109" si="36">BJ71</f>
        <v>Tue</v>
      </c>
      <c r="BK109" t="str">
        <f t="shared" si="36"/>
        <v>Wed</v>
      </c>
      <c r="BL109" t="str">
        <f t="shared" si="36"/>
        <v>Thu</v>
      </c>
      <c r="BM109" t="str">
        <f t="shared" si="36"/>
        <v>Fri</v>
      </c>
      <c r="BN109" t="str">
        <f t="shared" si="36"/>
        <v>Sat</v>
      </c>
      <c r="BO109" t="str">
        <f t="shared" si="36"/>
        <v>Sun</v>
      </c>
      <c r="BU109" t="str">
        <f>BU71</f>
        <v>Mon</v>
      </c>
      <c r="BV109" t="str">
        <f t="shared" ref="BV109:CA109" si="37">BV71</f>
        <v>Tue</v>
      </c>
      <c r="BW109" t="str">
        <f t="shared" si="37"/>
        <v>Wed</v>
      </c>
      <c r="BX109" t="str">
        <f t="shared" si="37"/>
        <v>Thu</v>
      </c>
      <c r="BY109" t="str">
        <f t="shared" si="37"/>
        <v>Fri</v>
      </c>
      <c r="BZ109" t="str">
        <f t="shared" si="37"/>
        <v>Sat</v>
      </c>
      <c r="CA109" t="str">
        <f t="shared" si="37"/>
        <v>Sun</v>
      </c>
      <c r="CH109">
        <v>27</v>
      </c>
      <c r="CI109">
        <f t="array" ref="CI109">SUM((Le_HolidaysStartDates &lt;= CI51) * (Le_HolidaysEndDates &gt;= CI51))</f>
        <v>0</v>
      </c>
      <c r="CJ109">
        <f t="array" ref="CJ109">SUM((Le_HolidaysStartDates &lt;= CJ51) * (Le_HolidaysEndDates &gt;= CJ51))</f>
        <v>0</v>
      </c>
      <c r="CK109">
        <f t="array" ref="CK109">SUM((Le_HolidaysStartDates &lt;= CK51) * (Le_HolidaysEndDates &gt;= CK51))</f>
        <v>0</v>
      </c>
      <c r="CL109">
        <f t="array" ref="CL109">SUM((Le_HolidaysStartDates &lt;= CL51) * (Le_HolidaysEndDates &gt;= CL51))</f>
        <v>0</v>
      </c>
      <c r="CM109">
        <f t="array" ref="CM109">SUM((Le_HolidaysStartDates &lt;= CM51) * (Le_HolidaysEndDates &gt;= CM51))</f>
        <v>0</v>
      </c>
      <c r="CN109">
        <f t="array" ref="CN109">SUM((Le_HolidaysStartDates &lt;= CN51) * (Le_HolidaysEndDates &gt;= CN51))</f>
        <v>0</v>
      </c>
      <c r="CO109">
        <f t="array" ref="CO109">SUM((Le_HolidaysStartDates &lt;= CO51) * (Le_HolidaysEndDates &gt;= CO51))</f>
        <v>0</v>
      </c>
      <c r="CQ109" t="e">
        <f ca="1"/>
        <v>#N/A</v>
      </c>
      <c r="CR109" t="e">
        <f ca="1"/>
        <v>#N/A</v>
      </c>
      <c r="CS109" t="e">
        <f ca="1"/>
        <v>#N/A</v>
      </c>
      <c r="CT109" t="e">
        <f ca="1"/>
        <v>#N/A</v>
      </c>
      <c r="CU109" t="e">
        <f ca="1"/>
        <v>#N/A</v>
      </c>
      <c r="CV109" t="e">
        <f ca="1"/>
        <v>#N/A</v>
      </c>
      <c r="CW109" t="e">
        <f ca="1"/>
        <v>#N/A</v>
      </c>
    </row>
    <row r="110" spans="49:101">
      <c r="AW110">
        <f t="array" ref="AW110:BC110">AW72:BC72 * INDEX(Ca_HolidaysWholeYear, BG34, 0) * Ca_ShowHolidays</f>
        <v>0</v>
      </c>
      <c r="AX110">
        <v>0</v>
      </c>
      <c r="AY110">
        <v>0</v>
      </c>
      <c r="AZ110">
        <v>0</v>
      </c>
      <c r="BA110">
        <v>0</v>
      </c>
      <c r="BB110">
        <v>0</v>
      </c>
      <c r="BC110">
        <v>0</v>
      </c>
      <c r="BI110">
        <f t="array" ref="BI110:BO110">BI72:BO72 * INDEX(Ca_HolidaysWholeYear, BS34, 0) * Ca_ShowHolidays</f>
        <v>0</v>
      </c>
      <c r="BJ110">
        <v>0</v>
      </c>
      <c r="BK110">
        <v>0</v>
      </c>
      <c r="BL110">
        <v>0</v>
      </c>
      <c r="BM110">
        <v>0</v>
      </c>
      <c r="BN110">
        <v>0</v>
      </c>
      <c r="BO110">
        <v>0</v>
      </c>
      <c r="BU110">
        <f t="array" ref="BU110:CA110">BU72:CA72 * INDEX(Ca_HolidaysWholeYear, CE34, 0) * Ca_ShowHolidays</f>
        <v>0</v>
      </c>
      <c r="BV110">
        <v>0</v>
      </c>
      <c r="BW110">
        <v>0</v>
      </c>
      <c r="BX110">
        <v>0</v>
      </c>
      <c r="BY110">
        <v>0</v>
      </c>
      <c r="BZ110">
        <v>0</v>
      </c>
      <c r="CA110">
        <v>0</v>
      </c>
      <c r="CH110">
        <v>28</v>
      </c>
      <c r="CI110">
        <f t="array" ref="CI110">SUM((Le_HolidaysStartDates &lt;= CI52) * (Le_HolidaysEndDates &gt;= CI52))</f>
        <v>0</v>
      </c>
      <c r="CJ110">
        <f t="array" ref="CJ110">SUM((Le_HolidaysStartDates &lt;= CJ52) * (Le_HolidaysEndDates &gt;= CJ52))</f>
        <v>0</v>
      </c>
      <c r="CK110">
        <f t="array" ref="CK110">SUM((Le_HolidaysStartDates &lt;= CK52) * (Le_HolidaysEndDates &gt;= CK52))</f>
        <v>0</v>
      </c>
      <c r="CL110">
        <f t="array" ref="CL110">SUM((Le_HolidaysStartDates &lt;= CL52) * (Le_HolidaysEndDates &gt;= CL52))</f>
        <v>0</v>
      </c>
      <c r="CM110">
        <f t="array" ref="CM110">SUM((Le_HolidaysStartDates &lt;= CM52) * (Le_HolidaysEndDates &gt;= CM52))</f>
        <v>0</v>
      </c>
      <c r="CN110">
        <f t="array" ref="CN110">SUM((Le_HolidaysStartDates &lt;= CN52) * (Le_HolidaysEndDates &gt;= CN52))</f>
        <v>0</v>
      </c>
      <c r="CO110">
        <f t="array" ref="CO110">SUM((Le_HolidaysStartDates &lt;= CO52) * (Le_HolidaysEndDates &gt;= CO52))</f>
        <v>0</v>
      </c>
      <c r="CQ110" t="e">
        <f ca="1"/>
        <v>#N/A</v>
      </c>
      <c r="CR110" t="e">
        <f ca="1"/>
        <v>#N/A</v>
      </c>
      <c r="CS110" t="e">
        <f ca="1"/>
        <v>#N/A</v>
      </c>
      <c r="CT110" t="e">
        <f ca="1"/>
        <v>#N/A</v>
      </c>
      <c r="CU110" t="e">
        <f ca="1"/>
        <v>#N/A</v>
      </c>
      <c r="CV110" t="e">
        <f ca="1"/>
        <v>#N/A</v>
      </c>
      <c r="CW110" t="e">
        <f ca="1"/>
        <v>#N/A</v>
      </c>
    </row>
    <row r="111" spans="49:101">
      <c r="AW111">
        <f t="array" ref="AW111:BC111">AW73:BC73 * INDEX(Ca_HolidaysWholeYear, BG35, 0) * Ca_ShowHolidays</f>
        <v>0</v>
      </c>
      <c r="AX111">
        <v>0</v>
      </c>
      <c r="AY111">
        <v>0</v>
      </c>
      <c r="AZ111">
        <v>0</v>
      </c>
      <c r="BA111">
        <v>0</v>
      </c>
      <c r="BB111">
        <v>0</v>
      </c>
      <c r="BC111">
        <v>0</v>
      </c>
      <c r="BI111">
        <f t="array" ref="BI111:BO111">BI73:BO73 * INDEX(Ca_HolidaysWholeYear, BS35, 0) * Ca_ShowHolidays</f>
        <v>0</v>
      </c>
      <c r="BJ111">
        <v>0</v>
      </c>
      <c r="BK111">
        <v>0</v>
      </c>
      <c r="BL111">
        <v>0</v>
      </c>
      <c r="BM111">
        <v>0</v>
      </c>
      <c r="BN111">
        <v>0</v>
      </c>
      <c r="BO111">
        <v>0</v>
      </c>
      <c r="BU111">
        <f t="array" ref="BU111:CA111">BU73:CA73 * INDEX(Ca_HolidaysWholeYear, CE35, 0) * Ca_ShowHolidays</f>
        <v>0</v>
      </c>
      <c r="BV111">
        <v>0</v>
      </c>
      <c r="BW111">
        <v>0</v>
      </c>
      <c r="BX111">
        <v>0</v>
      </c>
      <c r="BY111">
        <v>0</v>
      </c>
      <c r="BZ111">
        <v>0</v>
      </c>
      <c r="CA111">
        <v>0</v>
      </c>
      <c r="CH111">
        <v>29</v>
      </c>
      <c r="CI111">
        <f t="array" ref="CI111">SUM((Le_HolidaysStartDates &lt;= CI53) * (Le_HolidaysEndDates &gt;= CI53))</f>
        <v>0</v>
      </c>
      <c r="CJ111">
        <f t="array" ref="CJ111">SUM((Le_HolidaysStartDates &lt;= CJ53) * (Le_HolidaysEndDates &gt;= CJ53))</f>
        <v>0</v>
      </c>
      <c r="CK111">
        <f t="array" ref="CK111">SUM((Le_HolidaysStartDates &lt;= CK53) * (Le_HolidaysEndDates &gt;= CK53))</f>
        <v>0</v>
      </c>
      <c r="CL111">
        <f t="array" ref="CL111">SUM((Le_HolidaysStartDates &lt;= CL53) * (Le_HolidaysEndDates &gt;= CL53))</f>
        <v>0</v>
      </c>
      <c r="CM111">
        <f t="array" ref="CM111">SUM((Le_HolidaysStartDates &lt;= CM53) * (Le_HolidaysEndDates &gt;= CM53))</f>
        <v>0</v>
      </c>
      <c r="CN111">
        <f t="array" ref="CN111">SUM((Le_HolidaysStartDates &lt;= CN53) * (Le_HolidaysEndDates &gt;= CN53))</f>
        <v>0</v>
      </c>
      <c r="CO111">
        <f t="array" ref="CO111">SUM((Le_HolidaysStartDates &lt;= CO53) * (Le_HolidaysEndDates &gt;= CO53))</f>
        <v>0</v>
      </c>
      <c r="CQ111" t="e">
        <f ca="1"/>
        <v>#N/A</v>
      </c>
      <c r="CR111" t="e">
        <f ca="1"/>
        <v>#N/A</v>
      </c>
      <c r="CS111" t="e">
        <f ca="1"/>
        <v>#N/A</v>
      </c>
      <c r="CT111" t="e">
        <f ca="1"/>
        <v>#N/A</v>
      </c>
      <c r="CU111" t="e">
        <f ca="1"/>
        <v>#N/A</v>
      </c>
      <c r="CV111" t="e">
        <f ca="1"/>
        <v>#N/A</v>
      </c>
      <c r="CW111" t="e">
        <f ca="1"/>
        <v>#N/A</v>
      </c>
    </row>
    <row r="112" spans="49:101">
      <c r="AW112">
        <f t="array" ref="AW112:BC112">AW74:BC74 * INDEX(Ca_HolidaysWholeYear, BG36, 0) * Ca_ShowHolidays</f>
        <v>0</v>
      </c>
      <c r="AX112">
        <v>0</v>
      </c>
      <c r="AY112">
        <v>0</v>
      </c>
      <c r="AZ112">
        <v>0</v>
      </c>
      <c r="BA112">
        <v>0</v>
      </c>
      <c r="BB112">
        <v>0</v>
      </c>
      <c r="BC112">
        <v>0</v>
      </c>
      <c r="BI112">
        <f t="array" ref="BI112:BO112">BI74:BO74 * INDEX(Ca_HolidaysWholeYear, BS36, 0) * Ca_ShowHolidays</f>
        <v>0</v>
      </c>
      <c r="BJ112">
        <v>0</v>
      </c>
      <c r="BK112">
        <v>0</v>
      </c>
      <c r="BL112">
        <v>0</v>
      </c>
      <c r="BM112">
        <v>0</v>
      </c>
      <c r="BN112">
        <v>0</v>
      </c>
      <c r="BO112">
        <v>0</v>
      </c>
      <c r="BU112">
        <f t="array" ref="BU112:CA112">BU74:CA74 * INDEX(Ca_HolidaysWholeYear, CE36, 0) * Ca_ShowHolidays</f>
        <v>0</v>
      </c>
      <c r="BV112">
        <v>0</v>
      </c>
      <c r="BW112">
        <v>0</v>
      </c>
      <c r="BX112">
        <v>0</v>
      </c>
      <c r="BY112">
        <v>0</v>
      </c>
      <c r="BZ112">
        <v>0</v>
      </c>
      <c r="CA112">
        <v>0</v>
      </c>
      <c r="CH112">
        <v>30</v>
      </c>
      <c r="CI112">
        <f t="array" ref="CI112">SUM((Le_HolidaysStartDates &lt;= CI54) * (Le_HolidaysEndDates &gt;= CI54))</f>
        <v>0</v>
      </c>
      <c r="CJ112">
        <f t="array" ref="CJ112">SUM((Le_HolidaysStartDates &lt;= CJ54) * (Le_HolidaysEndDates &gt;= CJ54))</f>
        <v>0</v>
      </c>
      <c r="CK112">
        <f t="array" ref="CK112">SUM((Le_HolidaysStartDates &lt;= CK54) * (Le_HolidaysEndDates &gt;= CK54))</f>
        <v>0</v>
      </c>
      <c r="CL112">
        <f t="array" ref="CL112">SUM((Le_HolidaysStartDates &lt;= CL54) * (Le_HolidaysEndDates &gt;= CL54))</f>
        <v>0</v>
      </c>
      <c r="CM112">
        <f t="array" ref="CM112">SUM((Le_HolidaysStartDates &lt;= CM54) * (Le_HolidaysEndDates &gt;= CM54))</f>
        <v>0</v>
      </c>
      <c r="CN112">
        <f t="array" ref="CN112">SUM((Le_HolidaysStartDates &lt;= CN54) * (Le_HolidaysEndDates &gt;= CN54))</f>
        <v>0</v>
      </c>
      <c r="CO112">
        <f t="array" ref="CO112">SUM((Le_HolidaysStartDates &lt;= CO54) * (Le_HolidaysEndDates &gt;= CO54))</f>
        <v>0</v>
      </c>
      <c r="CQ112" t="e">
        <f ca="1"/>
        <v>#N/A</v>
      </c>
      <c r="CR112" t="e">
        <f ca="1"/>
        <v>#N/A</v>
      </c>
      <c r="CS112" t="e">
        <f ca="1"/>
        <v>#N/A</v>
      </c>
      <c r="CT112" t="e">
        <f ca="1"/>
        <v>#N/A</v>
      </c>
      <c r="CU112" t="e">
        <f ca="1"/>
        <v>#N/A</v>
      </c>
      <c r="CV112" t="e">
        <f ca="1"/>
        <v>#N/A</v>
      </c>
      <c r="CW112" t="e">
        <f ca="1"/>
        <v>#N/A</v>
      </c>
    </row>
    <row r="113" spans="49:101">
      <c r="AW113">
        <f t="array" ref="AW113:BC113">AW75:BC75 * INDEX(Ca_HolidaysWholeYear, BG37, 0) * Ca_ShowHolidays</f>
        <v>0</v>
      </c>
      <c r="AX113">
        <v>0</v>
      </c>
      <c r="AY113">
        <v>0</v>
      </c>
      <c r="AZ113">
        <v>0</v>
      </c>
      <c r="BA113">
        <v>0</v>
      </c>
      <c r="BB113">
        <v>0</v>
      </c>
      <c r="BC113">
        <v>0</v>
      </c>
      <c r="BI113">
        <f t="array" ref="BI113:BO113">BI75:BO75 * INDEX(Ca_HolidaysWholeYear, BS37, 0) * Ca_ShowHolidays</f>
        <v>0</v>
      </c>
      <c r="BJ113">
        <v>0</v>
      </c>
      <c r="BK113">
        <v>0</v>
      </c>
      <c r="BL113">
        <v>0</v>
      </c>
      <c r="BM113">
        <v>0</v>
      </c>
      <c r="BN113">
        <v>0</v>
      </c>
      <c r="BO113">
        <v>0</v>
      </c>
      <c r="BU113">
        <f t="array" ref="BU113:CA113">BU75:CA75 * INDEX(Ca_HolidaysWholeYear, CE37, 0) * Ca_ShowHolidays</f>
        <v>0</v>
      </c>
      <c r="BV113">
        <v>0</v>
      </c>
      <c r="BW113">
        <v>0</v>
      </c>
      <c r="BX113">
        <v>0</v>
      </c>
      <c r="BY113">
        <v>0</v>
      </c>
      <c r="BZ113">
        <v>0</v>
      </c>
      <c r="CA113">
        <v>0</v>
      </c>
      <c r="CH113">
        <v>31</v>
      </c>
      <c r="CI113">
        <f t="array" ref="CI113">SUM((Le_HolidaysStartDates &lt;= CI55) * (Le_HolidaysEndDates &gt;= CI55))</f>
        <v>0</v>
      </c>
      <c r="CJ113">
        <f t="array" ref="CJ113">SUM((Le_HolidaysStartDates &lt;= CJ55) * (Le_HolidaysEndDates &gt;= CJ55))</f>
        <v>0</v>
      </c>
      <c r="CK113">
        <f t="array" ref="CK113">SUM((Le_HolidaysStartDates &lt;= CK55) * (Le_HolidaysEndDates &gt;= CK55))</f>
        <v>0</v>
      </c>
      <c r="CL113">
        <f t="array" ref="CL113">SUM((Le_HolidaysStartDates &lt;= CL55) * (Le_HolidaysEndDates &gt;= CL55))</f>
        <v>0</v>
      </c>
      <c r="CM113">
        <f t="array" ref="CM113">SUM((Le_HolidaysStartDates &lt;= CM55) * (Le_HolidaysEndDates &gt;= CM55))</f>
        <v>0</v>
      </c>
      <c r="CN113">
        <f t="array" ref="CN113">SUM((Le_HolidaysStartDates &lt;= CN55) * (Le_HolidaysEndDates &gt;= CN55))</f>
        <v>0</v>
      </c>
      <c r="CO113">
        <f t="array" ref="CO113">SUM((Le_HolidaysStartDates &lt;= CO55) * (Le_HolidaysEndDates &gt;= CO55))</f>
        <v>0</v>
      </c>
      <c r="CQ113" t="e">
        <f ca="1"/>
        <v>#N/A</v>
      </c>
      <c r="CR113" t="e">
        <f ca="1"/>
        <v>#N/A</v>
      </c>
      <c r="CS113" t="e">
        <f ca="1"/>
        <v>#N/A</v>
      </c>
      <c r="CT113" t="e">
        <f ca="1"/>
        <v>#N/A</v>
      </c>
      <c r="CU113" t="e">
        <f ca="1"/>
        <v>#N/A</v>
      </c>
      <c r="CV113" t="e">
        <f ca="1"/>
        <v>#N/A</v>
      </c>
      <c r="CW113" t="e">
        <f ca="1"/>
        <v>#N/A</v>
      </c>
    </row>
    <row r="114" spans="49:101">
      <c r="AW114">
        <f t="array" ref="AW114:BC114">AW76:BC76 * INDEX(Ca_HolidaysWholeYear, BG38, 0) * Ca_ShowHolidays</f>
        <v>0</v>
      </c>
      <c r="AX114">
        <v>0</v>
      </c>
      <c r="AY114">
        <v>0</v>
      </c>
      <c r="AZ114">
        <v>0</v>
      </c>
      <c r="BA114">
        <v>0</v>
      </c>
      <c r="BB114">
        <v>0</v>
      </c>
      <c r="BC114">
        <v>0</v>
      </c>
      <c r="BI114">
        <f t="array" ref="BI114:BO114">BI76:BO76 * INDEX(Ca_HolidaysWholeYear, BS38, 0) * Ca_ShowHolidays</f>
        <v>0</v>
      </c>
      <c r="BJ114">
        <v>0</v>
      </c>
      <c r="BK114">
        <v>0</v>
      </c>
      <c r="BL114">
        <v>0</v>
      </c>
      <c r="BM114">
        <v>0</v>
      </c>
      <c r="BN114">
        <v>0</v>
      </c>
      <c r="BO114">
        <v>0</v>
      </c>
      <c r="BU114">
        <f t="array" ref="BU114:CA114">BU76:CA76 * INDEX(Ca_HolidaysWholeYear, CE38, 0) * Ca_ShowHolidays</f>
        <v>0</v>
      </c>
      <c r="BV114">
        <v>0</v>
      </c>
      <c r="BW114">
        <v>0</v>
      </c>
      <c r="BX114">
        <v>0</v>
      </c>
      <c r="BY114">
        <v>0</v>
      </c>
      <c r="BZ114">
        <v>0</v>
      </c>
      <c r="CA114">
        <v>0</v>
      </c>
      <c r="CH114">
        <v>32</v>
      </c>
      <c r="CI114">
        <f t="array" ref="CI114">SUM((Le_HolidaysStartDates &lt;= CI56) * (Le_HolidaysEndDates &gt;= CI56))</f>
        <v>0</v>
      </c>
      <c r="CJ114">
        <f t="array" ref="CJ114">SUM((Le_HolidaysStartDates &lt;= CJ56) * (Le_HolidaysEndDates &gt;= CJ56))</f>
        <v>0</v>
      </c>
      <c r="CK114">
        <f t="array" ref="CK114">SUM((Le_HolidaysStartDates &lt;= CK56) * (Le_HolidaysEndDates &gt;= CK56))</f>
        <v>0</v>
      </c>
      <c r="CL114">
        <f t="array" ref="CL114">SUM((Le_HolidaysStartDates &lt;= CL56) * (Le_HolidaysEndDates &gt;= CL56))</f>
        <v>0</v>
      </c>
      <c r="CM114">
        <f t="array" ref="CM114">SUM((Le_HolidaysStartDates &lt;= CM56) * (Le_HolidaysEndDates &gt;= CM56))</f>
        <v>0</v>
      </c>
      <c r="CN114">
        <f t="array" ref="CN114">SUM((Le_HolidaysStartDates &lt;= CN56) * (Le_HolidaysEndDates &gt;= CN56))</f>
        <v>0</v>
      </c>
      <c r="CO114">
        <f t="array" ref="CO114">SUM((Le_HolidaysStartDates &lt;= CO56) * (Le_HolidaysEndDates &gt;= CO56))</f>
        <v>0</v>
      </c>
      <c r="CQ114" t="e">
        <f ca="1"/>
        <v>#N/A</v>
      </c>
      <c r="CR114" t="e">
        <f ca="1"/>
        <v>#N/A</v>
      </c>
      <c r="CS114" t="e">
        <f ca="1"/>
        <v>#N/A</v>
      </c>
      <c r="CT114" t="e">
        <f ca="1"/>
        <v>#N/A</v>
      </c>
      <c r="CU114" t="e">
        <f ca="1"/>
        <v>#N/A</v>
      </c>
      <c r="CV114" t="e">
        <f ca="1"/>
        <v>#N/A</v>
      </c>
      <c r="CW114" t="e">
        <f ca="1"/>
        <v>#N/A</v>
      </c>
    </row>
    <row r="115" spans="49:101">
      <c r="AW115">
        <f t="array" ref="AW115:BC115">AW77:BC77 * INDEX(Ca_HolidaysWholeYear, BG39, 0) * Ca_ShowHolidays</f>
        <v>0</v>
      </c>
      <c r="AX115">
        <v>0</v>
      </c>
      <c r="AY115">
        <v>0</v>
      </c>
      <c r="AZ115">
        <v>0</v>
      </c>
      <c r="BA115">
        <v>0</v>
      </c>
      <c r="BB115">
        <v>0</v>
      </c>
      <c r="BC115">
        <v>0</v>
      </c>
      <c r="BI115">
        <f t="array" ref="BI115:BO115">BI77:BO77 * INDEX(Ca_HolidaysWholeYear, BS39, 0) * Ca_ShowHolidays</f>
        <v>0</v>
      </c>
      <c r="BJ115">
        <v>0</v>
      </c>
      <c r="BK115">
        <v>0</v>
      </c>
      <c r="BL115">
        <v>0</v>
      </c>
      <c r="BM115">
        <v>0</v>
      </c>
      <c r="BN115">
        <v>0</v>
      </c>
      <c r="BO115">
        <v>0</v>
      </c>
      <c r="BU115">
        <f t="array" ref="BU115:CA115">BU77:CA77 * INDEX(Ca_HolidaysWholeYear, CE39, 0) * Ca_ShowHolidays</f>
        <v>0</v>
      </c>
      <c r="BV115">
        <v>0</v>
      </c>
      <c r="BW115">
        <v>0</v>
      </c>
      <c r="BX115">
        <v>0</v>
      </c>
      <c r="BY115">
        <v>0</v>
      </c>
      <c r="BZ115">
        <v>0</v>
      </c>
      <c r="CA115">
        <v>0</v>
      </c>
      <c r="CH115">
        <v>33</v>
      </c>
      <c r="CI115">
        <f t="array" ref="CI115">SUM((Le_HolidaysStartDates &lt;= CI57) * (Le_HolidaysEndDates &gt;= CI57))</f>
        <v>0</v>
      </c>
      <c r="CJ115">
        <f t="array" ref="CJ115">SUM((Le_HolidaysStartDates &lt;= CJ57) * (Le_HolidaysEndDates &gt;= CJ57))</f>
        <v>0</v>
      </c>
      <c r="CK115">
        <f t="array" ref="CK115">SUM((Le_HolidaysStartDates &lt;= CK57) * (Le_HolidaysEndDates &gt;= CK57))</f>
        <v>0</v>
      </c>
      <c r="CL115">
        <f t="array" ref="CL115">SUM((Le_HolidaysStartDates &lt;= CL57) * (Le_HolidaysEndDates &gt;= CL57))</f>
        <v>0</v>
      </c>
      <c r="CM115">
        <f t="array" ref="CM115">SUM((Le_HolidaysStartDates &lt;= CM57) * (Le_HolidaysEndDates &gt;= CM57))</f>
        <v>0</v>
      </c>
      <c r="CN115">
        <f t="array" ref="CN115">SUM((Le_HolidaysStartDates &lt;= CN57) * (Le_HolidaysEndDates &gt;= CN57))</f>
        <v>0</v>
      </c>
      <c r="CO115">
        <f t="array" ref="CO115">SUM((Le_HolidaysStartDates &lt;= CO57) * (Le_HolidaysEndDates &gt;= CO57))</f>
        <v>0</v>
      </c>
      <c r="CQ115" t="e">
        <f ca="1"/>
        <v>#N/A</v>
      </c>
      <c r="CR115" t="e">
        <f ca="1"/>
        <v>#N/A</v>
      </c>
      <c r="CS115" t="e">
        <f ca="1"/>
        <v>#N/A</v>
      </c>
      <c r="CT115" t="e">
        <f ca="1"/>
        <v>#N/A</v>
      </c>
      <c r="CU115" t="e">
        <f ca="1"/>
        <v>#N/A</v>
      </c>
      <c r="CV115" t="e">
        <f ca="1"/>
        <v>#N/A</v>
      </c>
      <c r="CW115" t="e">
        <f ca="1"/>
        <v>#N/A</v>
      </c>
    </row>
    <row r="116" spans="49:101">
      <c r="CH116">
        <v>34</v>
      </c>
      <c r="CI116">
        <f t="array" ref="CI116">SUM((Le_HolidaysStartDates &lt;= CI58) * (Le_HolidaysEndDates &gt;= CI58))</f>
        <v>0</v>
      </c>
      <c r="CJ116">
        <f t="array" ref="CJ116">SUM((Le_HolidaysStartDates &lt;= CJ58) * (Le_HolidaysEndDates &gt;= CJ58))</f>
        <v>0</v>
      </c>
      <c r="CK116">
        <f t="array" ref="CK116">SUM((Le_HolidaysStartDates &lt;= CK58) * (Le_HolidaysEndDates &gt;= CK58))</f>
        <v>0</v>
      </c>
      <c r="CL116">
        <f t="array" ref="CL116">SUM((Le_HolidaysStartDates &lt;= CL58) * (Le_HolidaysEndDates &gt;= CL58))</f>
        <v>0</v>
      </c>
      <c r="CM116">
        <f t="array" ref="CM116">SUM((Le_HolidaysStartDates &lt;= CM58) * (Le_HolidaysEndDates &gt;= CM58))</f>
        <v>0</v>
      </c>
      <c r="CN116">
        <f t="array" ref="CN116">SUM((Le_HolidaysStartDates &lt;= CN58) * (Le_HolidaysEndDates &gt;= CN58))</f>
        <v>0</v>
      </c>
      <c r="CO116">
        <f t="array" ref="CO116">SUM((Le_HolidaysStartDates &lt;= CO58) * (Le_HolidaysEndDates &gt;= CO58))</f>
        <v>0</v>
      </c>
      <c r="CQ116" t="e">
        <f ca="1"/>
        <v>#N/A</v>
      </c>
      <c r="CR116" t="e">
        <f ca="1"/>
        <v>#N/A</v>
      </c>
      <c r="CS116" t="e">
        <f ca="1"/>
        <v>#N/A</v>
      </c>
      <c r="CT116" t="e">
        <f ca="1"/>
        <v>#N/A</v>
      </c>
      <c r="CU116" t="e">
        <f ca="1"/>
        <v>#N/A</v>
      </c>
      <c r="CV116" t="e">
        <f ca="1"/>
        <v>#N/A</v>
      </c>
      <c r="CW116" t="e">
        <f ca="1"/>
        <v>#N/A</v>
      </c>
    </row>
    <row r="117" spans="49:101">
      <c r="CH117">
        <v>35</v>
      </c>
      <c r="CI117">
        <f t="array" ref="CI117">SUM((Le_HolidaysStartDates &lt;= CI59) * (Le_HolidaysEndDates &gt;= CI59))</f>
        <v>0</v>
      </c>
      <c r="CJ117">
        <f t="array" ref="CJ117">SUM((Le_HolidaysStartDates &lt;= CJ59) * (Le_HolidaysEndDates &gt;= CJ59))</f>
        <v>0</v>
      </c>
      <c r="CK117">
        <f t="array" ref="CK117">SUM((Le_HolidaysStartDates &lt;= CK59) * (Le_HolidaysEndDates &gt;= CK59))</f>
        <v>0</v>
      </c>
      <c r="CL117">
        <f t="array" ref="CL117">SUM((Le_HolidaysStartDates &lt;= CL59) * (Le_HolidaysEndDates &gt;= CL59))</f>
        <v>0</v>
      </c>
      <c r="CM117">
        <f t="array" ref="CM117">SUM((Le_HolidaysStartDates &lt;= CM59) * (Le_HolidaysEndDates &gt;= CM59))</f>
        <v>0</v>
      </c>
      <c r="CN117">
        <f t="array" ref="CN117">SUM((Le_HolidaysStartDates &lt;= CN59) * (Le_HolidaysEndDates &gt;= CN59))</f>
        <v>0</v>
      </c>
      <c r="CO117">
        <f t="array" ref="CO117">SUM((Le_HolidaysStartDates &lt;= CO59) * (Le_HolidaysEndDates &gt;= CO59))</f>
        <v>0</v>
      </c>
      <c r="CQ117" t="e">
        <f ca="1"/>
        <v>#N/A</v>
      </c>
      <c r="CR117" t="e">
        <f ca="1"/>
        <v>#N/A</v>
      </c>
      <c r="CS117" t="e">
        <f ca="1"/>
        <v>#N/A</v>
      </c>
      <c r="CT117" t="e">
        <f ca="1"/>
        <v>#N/A</v>
      </c>
      <c r="CU117" t="e">
        <f ca="1"/>
        <v>#N/A</v>
      </c>
      <c r="CV117" t="e">
        <f ca="1"/>
        <v>#N/A</v>
      </c>
      <c r="CW117" t="e">
        <f ca="1"/>
        <v>#N/A</v>
      </c>
    </row>
    <row r="118" spans="49:101">
      <c r="AW118" t="s">
        <v>795</v>
      </c>
      <c r="CH118">
        <v>36</v>
      </c>
      <c r="CI118">
        <f t="array" ref="CI118">SUM((Le_HolidaysStartDates &lt;= CI60) * (Le_HolidaysEndDates &gt;= CI60))</f>
        <v>0</v>
      </c>
      <c r="CJ118">
        <f t="array" ref="CJ118">SUM((Le_HolidaysStartDates &lt;= CJ60) * (Le_HolidaysEndDates &gt;= CJ60))</f>
        <v>0</v>
      </c>
      <c r="CK118">
        <f t="array" ref="CK118">SUM((Le_HolidaysStartDates &lt;= CK60) * (Le_HolidaysEndDates &gt;= CK60))</f>
        <v>0</v>
      </c>
      <c r="CL118">
        <f t="array" ref="CL118">SUM((Le_HolidaysStartDates &lt;= CL60) * (Le_HolidaysEndDates &gt;= CL60))</f>
        <v>0</v>
      </c>
      <c r="CM118">
        <f t="array" ref="CM118">SUM((Le_HolidaysStartDates &lt;= CM60) * (Le_HolidaysEndDates &gt;= CM60))</f>
        <v>0</v>
      </c>
      <c r="CN118">
        <f t="array" ref="CN118">SUM((Le_HolidaysStartDates &lt;= CN60) * (Le_HolidaysEndDates &gt;= CN60))</f>
        <v>0</v>
      </c>
      <c r="CO118">
        <f t="array" ref="CO118">SUM((Le_HolidaysStartDates &lt;= CO60) * (Le_HolidaysEndDates &gt;= CO60))</f>
        <v>0</v>
      </c>
      <c r="CQ118" t="e">
        <f ca="1"/>
        <v>#N/A</v>
      </c>
      <c r="CR118" t="e">
        <f ca="1"/>
        <v>#N/A</v>
      </c>
      <c r="CS118" t="e">
        <f ca="1"/>
        <v>#N/A</v>
      </c>
      <c r="CT118" t="e">
        <f ca="1"/>
        <v>#N/A</v>
      </c>
      <c r="CU118" t="e">
        <f ca="1"/>
        <v>#N/A</v>
      </c>
      <c r="CV118" t="e">
        <f ca="1"/>
        <v>#N/A</v>
      </c>
      <c r="CW118" t="e">
        <f ca="1"/>
        <v>#N/A</v>
      </c>
    </row>
    <row r="119" spans="49:101">
      <c r="AW119">
        <f>AW81</f>
        <v>44562</v>
      </c>
      <c r="BI119">
        <f>BI81</f>
        <v>44593</v>
      </c>
      <c r="BU119">
        <f>BU81</f>
        <v>44621</v>
      </c>
      <c r="CH119">
        <v>37</v>
      </c>
      <c r="CI119">
        <f t="array" ref="CI119">SUM((Le_HolidaysStartDates &lt;= CI61) * (Le_HolidaysEndDates &gt;= CI61))</f>
        <v>0</v>
      </c>
      <c r="CJ119">
        <f t="array" ref="CJ119">SUM((Le_HolidaysStartDates &lt;= CJ61) * (Le_HolidaysEndDates &gt;= CJ61))</f>
        <v>0</v>
      </c>
      <c r="CK119">
        <f t="array" ref="CK119">SUM((Le_HolidaysStartDates &lt;= CK61) * (Le_HolidaysEndDates &gt;= CK61))</f>
        <v>0</v>
      </c>
      <c r="CL119">
        <f t="array" ref="CL119">SUM((Le_HolidaysStartDates &lt;= CL61) * (Le_HolidaysEndDates &gt;= CL61))</f>
        <v>0</v>
      </c>
      <c r="CM119">
        <f t="array" ref="CM119">SUM((Le_HolidaysStartDates &lt;= CM61) * (Le_HolidaysEndDates &gt;= CM61))</f>
        <v>0</v>
      </c>
      <c r="CN119">
        <f t="array" ref="CN119">SUM((Le_HolidaysStartDates &lt;= CN61) * (Le_HolidaysEndDates &gt;= CN61))</f>
        <v>0</v>
      </c>
      <c r="CO119">
        <f t="array" ref="CO119">SUM((Le_HolidaysStartDates &lt;= CO61) * (Le_HolidaysEndDates &gt;= CO61))</f>
        <v>0</v>
      </c>
      <c r="CQ119" t="e">
        <f ca="1"/>
        <v>#N/A</v>
      </c>
      <c r="CR119" t="e">
        <f ca="1"/>
        <v>#N/A</v>
      </c>
      <c r="CS119" t="e">
        <f ca="1"/>
        <v>#N/A</v>
      </c>
      <c r="CT119" t="e">
        <f ca="1"/>
        <v>#N/A</v>
      </c>
      <c r="CU119" t="e">
        <f ca="1"/>
        <v>#N/A</v>
      </c>
      <c r="CV119" t="e">
        <f ca="1"/>
        <v>#N/A</v>
      </c>
      <c r="CW119" t="e">
        <f ca="1"/>
        <v>#N/A</v>
      </c>
    </row>
    <row r="120" spans="49:101">
      <c r="AW120" t="str">
        <f>AW82</f>
        <v>Mon</v>
      </c>
      <c r="AX120" t="str">
        <f t="shared" ref="AX120:BC120" si="38">AX82</f>
        <v>Tue</v>
      </c>
      <c r="AY120" t="str">
        <f t="shared" si="38"/>
        <v>Wed</v>
      </c>
      <c r="AZ120" t="str">
        <f t="shared" si="38"/>
        <v>Thu</v>
      </c>
      <c r="BA120" t="str">
        <f t="shared" si="38"/>
        <v>Fri</v>
      </c>
      <c r="BB120" t="str">
        <f t="shared" si="38"/>
        <v>Sat</v>
      </c>
      <c r="BC120" t="str">
        <f t="shared" si="38"/>
        <v>Sun</v>
      </c>
      <c r="BI120" t="str">
        <f>BI82</f>
        <v>Mon</v>
      </c>
      <c r="BJ120" t="str">
        <f t="shared" ref="BJ120:BO120" si="39">BJ82</f>
        <v>Tue</v>
      </c>
      <c r="BK120" t="str">
        <f t="shared" si="39"/>
        <v>Wed</v>
      </c>
      <c r="BL120" t="str">
        <f t="shared" si="39"/>
        <v>Thu</v>
      </c>
      <c r="BM120" t="str">
        <f t="shared" si="39"/>
        <v>Fri</v>
      </c>
      <c r="BN120" t="str">
        <f t="shared" si="39"/>
        <v>Sat</v>
      </c>
      <c r="BO120" t="str">
        <f t="shared" si="39"/>
        <v>Sun</v>
      </c>
      <c r="BU120" t="str">
        <f>BU82</f>
        <v>Mon</v>
      </c>
      <c r="BV120" t="str">
        <f t="shared" ref="BV120:CA120" si="40">BV82</f>
        <v>Tue</v>
      </c>
      <c r="BW120" t="str">
        <f t="shared" si="40"/>
        <v>Wed</v>
      </c>
      <c r="BX120" t="str">
        <f t="shared" si="40"/>
        <v>Thu</v>
      </c>
      <c r="BY120" t="str">
        <f t="shared" si="40"/>
        <v>Fri</v>
      </c>
      <c r="BZ120" t="str">
        <f t="shared" si="40"/>
        <v>Sat</v>
      </c>
      <c r="CA120" t="str">
        <f t="shared" si="40"/>
        <v>Sun</v>
      </c>
      <c r="CH120">
        <v>38</v>
      </c>
      <c r="CI120">
        <f t="array" ref="CI120">SUM((Le_HolidaysStartDates &lt;= CI62) * (Le_HolidaysEndDates &gt;= CI62))</f>
        <v>0</v>
      </c>
      <c r="CJ120">
        <f t="array" ref="CJ120">SUM((Le_HolidaysStartDates &lt;= CJ62) * (Le_HolidaysEndDates &gt;= CJ62))</f>
        <v>0</v>
      </c>
      <c r="CK120">
        <f t="array" ref="CK120">SUM((Le_HolidaysStartDates &lt;= CK62) * (Le_HolidaysEndDates &gt;= CK62))</f>
        <v>0</v>
      </c>
      <c r="CL120">
        <f t="array" ref="CL120">SUM((Le_HolidaysStartDates &lt;= CL62) * (Le_HolidaysEndDates &gt;= CL62))</f>
        <v>0</v>
      </c>
      <c r="CM120">
        <f t="array" ref="CM120">SUM((Le_HolidaysStartDates &lt;= CM62) * (Le_HolidaysEndDates &gt;= CM62))</f>
        <v>0</v>
      </c>
      <c r="CN120">
        <f t="array" ref="CN120">SUM((Le_HolidaysStartDates &lt;= CN62) * (Le_HolidaysEndDates &gt;= CN62))</f>
        <v>0</v>
      </c>
      <c r="CO120">
        <f t="array" ref="CO120">SUM((Le_HolidaysStartDates &lt;= CO62) * (Le_HolidaysEndDates &gt;= CO62))</f>
        <v>0</v>
      </c>
      <c r="CQ120" t="e">
        <f ca="1"/>
        <v>#N/A</v>
      </c>
      <c r="CR120" t="e">
        <f ca="1"/>
        <v>#N/A</v>
      </c>
      <c r="CS120">
        <f ca="1"/>
        <v>18</v>
      </c>
      <c r="CT120" t="e">
        <f ca="1"/>
        <v>#N/A</v>
      </c>
      <c r="CU120" t="e">
        <f ca="1"/>
        <v>#N/A</v>
      </c>
      <c r="CV120" t="e">
        <f ca="1"/>
        <v>#N/A</v>
      </c>
      <c r="CW120" t="e">
        <f ca="1"/>
        <v>#N/A</v>
      </c>
    </row>
    <row r="121" spans="49:101">
      <c r="AW121">
        <f t="array" ref="AW121:BC121" ca="1">AW45:BC45 * NOT(ISNA(INDEX(Ca_FeastDaysWholeYear, BG7, 0))) * Ca_ShowFeastDays</f>
        <v>0</v>
      </c>
      <c r="AX121">
        <f ca="1"/>
        <v>0</v>
      </c>
      <c r="AY121">
        <f ca="1"/>
        <v>0</v>
      </c>
      <c r="AZ121">
        <f ca="1"/>
        <v>0</v>
      </c>
      <c r="BA121">
        <f ca="1"/>
        <v>0</v>
      </c>
      <c r="BB121">
        <f ca="1"/>
        <v>1</v>
      </c>
      <c r="BC121">
        <f ca="1"/>
        <v>0</v>
      </c>
      <c r="BI121">
        <f t="array" ref="BI121:BO121" ca="1">BI45:BO45 * NOT(ISNA(INDEX(Ca_FeastDaysWholeYear, BS7, 0))) * Ca_ShowFeastDays</f>
        <v>0</v>
      </c>
      <c r="BJ121">
        <f ca="1"/>
        <v>0</v>
      </c>
      <c r="BK121">
        <f ca="1"/>
        <v>2</v>
      </c>
      <c r="BL121">
        <f ca="1"/>
        <v>0</v>
      </c>
      <c r="BM121">
        <f ca="1"/>
        <v>0</v>
      </c>
      <c r="BN121">
        <f ca="1"/>
        <v>0</v>
      </c>
      <c r="BO121">
        <f ca="1"/>
        <v>0</v>
      </c>
      <c r="BU121">
        <f t="array" ref="BU121:CA121" ca="1">BU45:CA45 * NOT(ISNA(INDEX(Ca_FeastDaysWholeYear, CE7, 0))) * Ca_ShowFeastDays</f>
        <v>0</v>
      </c>
      <c r="BV121">
        <f ca="1"/>
        <v>0</v>
      </c>
      <c r="BW121">
        <f ca="1"/>
        <v>2</v>
      </c>
      <c r="BX121">
        <f ca="1"/>
        <v>0</v>
      </c>
      <c r="BY121">
        <f ca="1"/>
        <v>0</v>
      </c>
      <c r="BZ121">
        <f ca="1"/>
        <v>0</v>
      </c>
      <c r="CA121">
        <f ca="1"/>
        <v>0</v>
      </c>
      <c r="CH121">
        <v>39</v>
      </c>
      <c r="CI121">
        <f t="array" ref="CI121">SUM((Le_HolidaysStartDates &lt;= CI63) * (Le_HolidaysEndDates &gt;= CI63))</f>
        <v>0</v>
      </c>
      <c r="CJ121">
        <f t="array" ref="CJ121">SUM((Le_HolidaysStartDates &lt;= CJ63) * (Le_HolidaysEndDates &gt;= CJ63))</f>
        <v>0</v>
      </c>
      <c r="CK121">
        <f t="array" ref="CK121">SUM((Le_HolidaysStartDates &lt;= CK63) * (Le_HolidaysEndDates &gt;= CK63))</f>
        <v>0</v>
      </c>
      <c r="CL121">
        <f t="array" ref="CL121">SUM((Le_HolidaysStartDates &lt;= CL63) * (Le_HolidaysEndDates &gt;= CL63))</f>
        <v>0</v>
      </c>
      <c r="CM121">
        <f t="array" ref="CM121">SUM((Le_HolidaysStartDates &lt;= CM63) * (Le_HolidaysEndDates &gt;= CM63))</f>
        <v>0</v>
      </c>
      <c r="CN121">
        <f t="array" ref="CN121">SUM((Le_HolidaysStartDates &lt;= CN63) * (Le_HolidaysEndDates &gt;= CN63))</f>
        <v>0</v>
      </c>
      <c r="CO121">
        <f t="array" ref="CO121">SUM((Le_HolidaysStartDates &lt;= CO63) * (Le_HolidaysEndDates &gt;= CO63))</f>
        <v>0</v>
      </c>
      <c r="CQ121" t="e">
        <f ca="1"/>
        <v>#N/A</v>
      </c>
      <c r="CR121" t="e">
        <f ca="1"/>
        <v>#N/A</v>
      </c>
      <c r="CS121" t="e">
        <f ca="1"/>
        <v>#N/A</v>
      </c>
      <c r="CT121" t="e">
        <f ca="1"/>
        <v>#N/A</v>
      </c>
      <c r="CU121" t="e">
        <f ca="1"/>
        <v>#N/A</v>
      </c>
      <c r="CV121" t="e">
        <f ca="1"/>
        <v>#N/A</v>
      </c>
      <c r="CW121" t="e">
        <f ca="1"/>
        <v>#N/A</v>
      </c>
    </row>
    <row r="122" spans="49:101">
      <c r="AW122">
        <f t="array" ref="AW122:BC122" ca="1">AW46:BC46 * NOT(ISNA(INDEX(Ca_FeastDaysWholeYear, BG8, 0))) * Ca_ShowFeastDays</f>
        <v>0</v>
      </c>
      <c r="AX122">
        <f ca="1"/>
        <v>0</v>
      </c>
      <c r="AY122">
        <f ca="1"/>
        <v>0</v>
      </c>
      <c r="AZ122">
        <f ca="1"/>
        <v>6</v>
      </c>
      <c r="BA122">
        <f ca="1"/>
        <v>0</v>
      </c>
      <c r="BB122">
        <f ca="1"/>
        <v>0</v>
      </c>
      <c r="BC122">
        <f ca="1"/>
        <v>9</v>
      </c>
      <c r="BI122">
        <f t="array" ref="BI122:BO122" ca="1">BI46:BO46 * NOT(ISNA(INDEX(Ca_FeastDaysWholeYear, BS8, 0))) * Ca_ShowFeastDays</f>
        <v>0</v>
      </c>
      <c r="BJ122">
        <f ca="1"/>
        <v>0</v>
      </c>
      <c r="BK122">
        <f ca="1"/>
        <v>0</v>
      </c>
      <c r="BL122">
        <f ca="1"/>
        <v>0</v>
      </c>
      <c r="BM122">
        <f ca="1"/>
        <v>0</v>
      </c>
      <c r="BN122">
        <f ca="1"/>
        <v>0</v>
      </c>
      <c r="BO122">
        <f ca="1"/>
        <v>0</v>
      </c>
      <c r="BU122">
        <f t="array" ref="BU122:CA122" ca="1">BU46:CA46 * NOT(ISNA(INDEX(Ca_FeastDaysWholeYear, CE8, 0))) * Ca_ShowFeastDays</f>
        <v>0</v>
      </c>
      <c r="BV122">
        <f ca="1"/>
        <v>0</v>
      </c>
      <c r="BW122">
        <f ca="1"/>
        <v>0</v>
      </c>
      <c r="BX122">
        <f ca="1"/>
        <v>0</v>
      </c>
      <c r="BY122">
        <f ca="1"/>
        <v>0</v>
      </c>
      <c r="BZ122">
        <f ca="1"/>
        <v>0</v>
      </c>
      <c r="CA122">
        <f ca="1"/>
        <v>0</v>
      </c>
      <c r="CH122">
        <v>40</v>
      </c>
      <c r="CI122">
        <f t="array" ref="CI122">SUM((Le_HolidaysStartDates &lt;= CI64) * (Le_HolidaysEndDates &gt;= CI64))</f>
        <v>0</v>
      </c>
      <c r="CJ122">
        <f t="array" ref="CJ122">SUM((Le_HolidaysStartDates &lt;= CJ64) * (Le_HolidaysEndDates &gt;= CJ64))</f>
        <v>0</v>
      </c>
      <c r="CK122">
        <f t="array" ref="CK122">SUM((Le_HolidaysStartDates &lt;= CK64) * (Le_HolidaysEndDates &gt;= CK64))</f>
        <v>0</v>
      </c>
      <c r="CL122">
        <f t="array" ref="CL122">SUM((Le_HolidaysStartDates &lt;= CL64) * (Le_HolidaysEndDates &gt;= CL64))</f>
        <v>0</v>
      </c>
      <c r="CM122">
        <f t="array" ref="CM122">SUM((Le_HolidaysStartDates &lt;= CM64) * (Le_HolidaysEndDates &gt;= CM64))</f>
        <v>0</v>
      </c>
      <c r="CN122">
        <f t="array" ref="CN122">SUM((Le_HolidaysStartDates &lt;= CN64) * (Le_HolidaysEndDates &gt;= CN64))</f>
        <v>0</v>
      </c>
      <c r="CO122">
        <f t="array" ref="CO122">SUM((Le_HolidaysStartDates &lt;= CO64) * (Le_HolidaysEndDates &gt;= CO64))</f>
        <v>0</v>
      </c>
      <c r="CQ122" t="e">
        <f ca="1"/>
        <v>#N/A</v>
      </c>
      <c r="CR122" t="e">
        <f ca="1"/>
        <v>#N/A</v>
      </c>
      <c r="CS122" t="e">
        <f ca="1"/>
        <v>#N/A</v>
      </c>
      <c r="CT122" t="e">
        <f ca="1"/>
        <v>#N/A</v>
      </c>
      <c r="CU122" t="e">
        <f ca="1"/>
        <v>#N/A</v>
      </c>
      <c r="CV122" t="e">
        <f ca="1"/>
        <v>#N/A</v>
      </c>
      <c r="CW122" t="e">
        <f ca="1"/>
        <v>#N/A</v>
      </c>
    </row>
    <row r="123" spans="49:101">
      <c r="AW123">
        <f t="array" ref="AW123:BC123" ca="1">AW47:BC47 * NOT(ISNA(INDEX(Ca_FeastDaysWholeYear, BG9, 0))) * Ca_ShowFeastDays</f>
        <v>0</v>
      </c>
      <c r="AX123">
        <f ca="1"/>
        <v>0</v>
      </c>
      <c r="AY123">
        <f ca="1"/>
        <v>0</v>
      </c>
      <c r="AZ123">
        <f ca="1"/>
        <v>0</v>
      </c>
      <c r="BA123">
        <f ca="1"/>
        <v>0</v>
      </c>
      <c r="BB123">
        <f ca="1"/>
        <v>0</v>
      </c>
      <c r="BC123">
        <f ca="1"/>
        <v>0</v>
      </c>
      <c r="BI123">
        <f t="array" ref="BI123:BO123" ca="1">BI47:BO47 * NOT(ISNA(INDEX(Ca_FeastDaysWholeYear, BS9, 0))) * Ca_ShowFeastDays</f>
        <v>0</v>
      </c>
      <c r="BJ123">
        <f ca="1"/>
        <v>0</v>
      </c>
      <c r="BK123">
        <f ca="1"/>
        <v>0</v>
      </c>
      <c r="BL123">
        <f ca="1"/>
        <v>0</v>
      </c>
      <c r="BM123">
        <f ca="1"/>
        <v>0</v>
      </c>
      <c r="BN123">
        <f ca="1"/>
        <v>0</v>
      </c>
      <c r="BO123">
        <f ca="1"/>
        <v>0</v>
      </c>
      <c r="BU123">
        <f t="array" ref="BU123:CA123" ca="1">BU47:CA47 * NOT(ISNA(INDEX(Ca_FeastDaysWholeYear, CE9, 0))) * Ca_ShowFeastDays</f>
        <v>0</v>
      </c>
      <c r="BV123">
        <f ca="1"/>
        <v>0</v>
      </c>
      <c r="BW123">
        <f ca="1"/>
        <v>0</v>
      </c>
      <c r="BX123">
        <f ca="1"/>
        <v>0</v>
      </c>
      <c r="BY123">
        <f ca="1"/>
        <v>0</v>
      </c>
      <c r="BZ123">
        <f ca="1"/>
        <v>0</v>
      </c>
      <c r="CA123">
        <f ca="1"/>
        <v>0</v>
      </c>
      <c r="CH123">
        <v>41</v>
      </c>
      <c r="CI123">
        <f t="array" ref="CI123">SUM((Le_HolidaysStartDates &lt;= CI65) * (Le_HolidaysEndDates &gt;= CI65))</f>
        <v>0</v>
      </c>
      <c r="CJ123">
        <f t="array" ref="CJ123">SUM((Le_HolidaysStartDates &lt;= CJ65) * (Le_HolidaysEndDates &gt;= CJ65))</f>
        <v>0</v>
      </c>
      <c r="CK123">
        <f t="array" ref="CK123">SUM((Le_HolidaysStartDates &lt;= CK65) * (Le_HolidaysEndDates &gt;= CK65))</f>
        <v>0</v>
      </c>
      <c r="CL123">
        <f t="array" ref="CL123">SUM((Le_HolidaysStartDates &lt;= CL65) * (Le_HolidaysEndDates &gt;= CL65))</f>
        <v>0</v>
      </c>
      <c r="CM123">
        <f t="array" ref="CM123">SUM((Le_HolidaysStartDates &lt;= CM65) * (Le_HolidaysEndDates &gt;= CM65))</f>
        <v>0</v>
      </c>
      <c r="CN123">
        <f t="array" ref="CN123">SUM((Le_HolidaysStartDates &lt;= CN65) * (Le_HolidaysEndDates &gt;= CN65))</f>
        <v>0</v>
      </c>
      <c r="CO123">
        <f t="array" ref="CO123">SUM((Le_HolidaysStartDates &lt;= CO65) * (Le_HolidaysEndDates &gt;= CO65))</f>
        <v>0</v>
      </c>
      <c r="CQ123" t="e">
        <f ca="1"/>
        <v>#N/A</v>
      </c>
      <c r="CR123" t="e">
        <f ca="1"/>
        <v>#N/A</v>
      </c>
      <c r="CS123" t="e">
        <f ca="1"/>
        <v>#N/A</v>
      </c>
      <c r="CT123" t="e">
        <f ca="1"/>
        <v>#N/A</v>
      </c>
      <c r="CU123" t="e">
        <f ca="1"/>
        <v>#N/A</v>
      </c>
      <c r="CV123" t="e">
        <f ca="1"/>
        <v>#N/A</v>
      </c>
      <c r="CW123" t="e">
        <f ca="1"/>
        <v>#N/A</v>
      </c>
    </row>
    <row r="124" spans="49:101">
      <c r="AW124">
        <f t="array" ref="AW124:BC124" ca="1">AW48:BC48 * NOT(ISNA(INDEX(Ca_FeastDaysWholeYear, BG10, 0))) * Ca_ShowFeastDays</f>
        <v>0</v>
      </c>
      <c r="AX124">
        <f ca="1"/>
        <v>0</v>
      </c>
      <c r="AY124">
        <f ca="1"/>
        <v>0</v>
      </c>
      <c r="AZ124">
        <f ca="1"/>
        <v>0</v>
      </c>
      <c r="BA124">
        <f ca="1"/>
        <v>0</v>
      </c>
      <c r="BB124">
        <f ca="1"/>
        <v>0</v>
      </c>
      <c r="BC124">
        <f ca="1"/>
        <v>0</v>
      </c>
      <c r="BI124">
        <f t="array" ref="BI124:BO124" ca="1">BI48:BO48 * NOT(ISNA(INDEX(Ca_FeastDaysWholeYear, BS10, 0))) * Ca_ShowFeastDays</f>
        <v>0</v>
      </c>
      <c r="BJ124">
        <f ca="1"/>
        <v>0</v>
      </c>
      <c r="BK124">
        <f ca="1"/>
        <v>0</v>
      </c>
      <c r="BL124">
        <f ca="1"/>
        <v>0</v>
      </c>
      <c r="BM124">
        <f ca="1"/>
        <v>0</v>
      </c>
      <c r="BN124">
        <f ca="1"/>
        <v>0</v>
      </c>
      <c r="BO124">
        <f ca="1"/>
        <v>0</v>
      </c>
      <c r="BU124">
        <f t="array" ref="BU124:CA124" ca="1">BU48:CA48 * NOT(ISNA(INDEX(Ca_FeastDaysWholeYear, CE10, 0))) * Ca_ShowFeastDays</f>
        <v>0</v>
      </c>
      <c r="BV124">
        <f ca="1"/>
        <v>0</v>
      </c>
      <c r="BW124">
        <f ca="1"/>
        <v>0</v>
      </c>
      <c r="BX124">
        <f ca="1"/>
        <v>0</v>
      </c>
      <c r="BY124">
        <f ca="1"/>
        <v>25</v>
      </c>
      <c r="BZ124">
        <f ca="1"/>
        <v>0</v>
      </c>
      <c r="CA124">
        <f ca="1"/>
        <v>0</v>
      </c>
      <c r="CH124">
        <v>42</v>
      </c>
      <c r="CI124">
        <f t="array" ref="CI124">SUM((Le_HolidaysStartDates &lt;= CI66) * (Le_HolidaysEndDates &gt;= CI66))</f>
        <v>0</v>
      </c>
      <c r="CJ124">
        <f t="array" ref="CJ124">SUM((Le_HolidaysStartDates &lt;= CJ66) * (Le_HolidaysEndDates &gt;= CJ66))</f>
        <v>0</v>
      </c>
      <c r="CK124">
        <f t="array" ref="CK124">SUM((Le_HolidaysStartDates &lt;= CK66) * (Le_HolidaysEndDates &gt;= CK66))</f>
        <v>0</v>
      </c>
      <c r="CL124">
        <f t="array" ref="CL124">SUM((Le_HolidaysStartDates &lt;= CL66) * (Le_HolidaysEndDates &gt;= CL66))</f>
        <v>0</v>
      </c>
      <c r="CM124">
        <f t="array" ref="CM124">SUM((Le_HolidaysStartDates &lt;= CM66) * (Le_HolidaysEndDates &gt;= CM66))</f>
        <v>0</v>
      </c>
      <c r="CN124">
        <f t="array" ref="CN124">SUM((Le_HolidaysStartDates &lt;= CN66) * (Le_HolidaysEndDates &gt;= CN66))</f>
        <v>0</v>
      </c>
      <c r="CO124">
        <f t="array" ref="CO124">SUM((Le_HolidaysStartDates &lt;= CO66) * (Le_HolidaysEndDates &gt;= CO66))</f>
        <v>0</v>
      </c>
      <c r="CQ124" t="e">
        <f ca="1"/>
        <v>#N/A</v>
      </c>
      <c r="CR124" t="e">
        <f ca="1"/>
        <v>#N/A</v>
      </c>
      <c r="CS124" t="e">
        <f ca="1"/>
        <v>#N/A</v>
      </c>
      <c r="CT124" t="e">
        <f ca="1"/>
        <v>#N/A</v>
      </c>
      <c r="CU124" t="e">
        <f ca="1"/>
        <v>#N/A</v>
      </c>
      <c r="CV124" t="e">
        <f ca="1"/>
        <v>#N/A</v>
      </c>
      <c r="CW124" t="e">
        <f ca="1"/>
        <v>#N/A</v>
      </c>
    </row>
    <row r="125" spans="49:101">
      <c r="AW125">
        <f t="array" ref="AW125:BC125" ca="1">AW49:BC49 * NOT(ISNA(INDEX(Ca_FeastDaysWholeYear, BG11, 0))) * Ca_ShowFeastDays</f>
        <v>0</v>
      </c>
      <c r="AX125">
        <f ca="1"/>
        <v>0</v>
      </c>
      <c r="AY125">
        <f ca="1"/>
        <v>0</v>
      </c>
      <c r="AZ125">
        <f ca="1"/>
        <v>0</v>
      </c>
      <c r="BA125">
        <f ca="1"/>
        <v>0</v>
      </c>
      <c r="BB125">
        <f ca="1"/>
        <v>0</v>
      </c>
      <c r="BC125">
        <f ca="1"/>
        <v>0</v>
      </c>
      <c r="BI125">
        <f t="array" ref="BI125:BO125" ca="1">BI49:BO49 * NOT(ISNA(INDEX(Ca_FeastDaysWholeYear, BS11, 0))) * Ca_ShowFeastDays</f>
        <v>0</v>
      </c>
      <c r="BJ125">
        <f ca="1"/>
        <v>0</v>
      </c>
      <c r="BK125">
        <f ca="1"/>
        <v>0</v>
      </c>
      <c r="BL125">
        <f ca="1"/>
        <v>0</v>
      </c>
      <c r="BM125">
        <f ca="1"/>
        <v>0</v>
      </c>
      <c r="BN125">
        <f ca="1"/>
        <v>0</v>
      </c>
      <c r="BO125">
        <f ca="1"/>
        <v>0</v>
      </c>
      <c r="BU125">
        <f t="array" ref="BU125:CA125" ca="1">BU49:CA49 * NOT(ISNA(INDEX(Ca_FeastDaysWholeYear, CE11, 0))) * Ca_ShowFeastDays</f>
        <v>0</v>
      </c>
      <c r="BV125">
        <f ca="1"/>
        <v>0</v>
      </c>
      <c r="BW125">
        <f ca="1"/>
        <v>0</v>
      </c>
      <c r="BX125">
        <f ca="1"/>
        <v>0</v>
      </c>
      <c r="BY125">
        <f ca="1"/>
        <v>0</v>
      </c>
      <c r="BZ125">
        <f ca="1"/>
        <v>0</v>
      </c>
      <c r="CA125">
        <f ca="1"/>
        <v>0</v>
      </c>
      <c r="CH125">
        <v>43</v>
      </c>
      <c r="CI125">
        <f t="array" ref="CI125">SUM((Le_HolidaysStartDates &lt;= CI67) * (Le_HolidaysEndDates &gt;= CI67))</f>
        <v>0</v>
      </c>
      <c r="CJ125">
        <f t="array" ref="CJ125">SUM((Le_HolidaysStartDates &lt;= CJ67) * (Le_HolidaysEndDates &gt;= CJ67))</f>
        <v>0</v>
      </c>
      <c r="CK125">
        <f t="array" ref="CK125">SUM((Le_HolidaysStartDates &lt;= CK67) * (Le_HolidaysEndDates &gt;= CK67))</f>
        <v>0</v>
      </c>
      <c r="CL125">
        <f t="array" ref="CL125">SUM((Le_HolidaysStartDates &lt;= CL67) * (Le_HolidaysEndDates &gt;= CL67))</f>
        <v>0</v>
      </c>
      <c r="CM125">
        <f t="array" ref="CM125">SUM((Le_HolidaysStartDates &lt;= CM67) * (Le_HolidaysEndDates &gt;= CM67))</f>
        <v>0</v>
      </c>
      <c r="CN125">
        <f t="array" ref="CN125">SUM((Le_HolidaysStartDates &lt;= CN67) * (Le_HolidaysEndDates &gt;= CN67))</f>
        <v>0</v>
      </c>
      <c r="CO125">
        <f t="array" ref="CO125">SUM((Le_HolidaysStartDates &lt;= CO67) * (Le_HolidaysEndDates &gt;= CO67))</f>
        <v>0</v>
      </c>
      <c r="CQ125" t="e">
        <f ca="1"/>
        <v>#N/A</v>
      </c>
      <c r="CR125" t="e">
        <f ca="1"/>
        <v>#N/A</v>
      </c>
      <c r="CS125" t="e">
        <f ca="1"/>
        <v>#N/A</v>
      </c>
      <c r="CT125" t="e">
        <f ca="1"/>
        <v>#N/A</v>
      </c>
      <c r="CU125" t="e">
        <f ca="1"/>
        <v>#N/A</v>
      </c>
      <c r="CV125" t="e">
        <f ca="1"/>
        <v>#N/A</v>
      </c>
      <c r="CW125" t="e">
        <f ca="1"/>
        <v>#N/A</v>
      </c>
    </row>
    <row r="126" spans="49:101">
      <c r="AW126">
        <f t="array" ref="AW126:BC126" ca="1">AW50:BC50 * NOT(ISNA(INDEX(Ca_FeastDaysWholeYear, BG12, 0))) * Ca_ShowFeastDays</f>
        <v>0</v>
      </c>
      <c r="AX126">
        <f ca="1"/>
        <v>0</v>
      </c>
      <c r="AY126">
        <f ca="1"/>
        <v>0</v>
      </c>
      <c r="AZ126">
        <f ca="1"/>
        <v>0</v>
      </c>
      <c r="BA126">
        <f ca="1"/>
        <v>0</v>
      </c>
      <c r="BB126">
        <f ca="1"/>
        <v>0</v>
      </c>
      <c r="BC126">
        <f ca="1"/>
        <v>0</v>
      </c>
      <c r="BI126">
        <f t="array" ref="BI126:BO126" ca="1">BI50:BO50 * NOT(ISNA(INDEX(Ca_FeastDaysWholeYear, BS12, 0))) * Ca_ShowFeastDays</f>
        <v>0</v>
      </c>
      <c r="BJ126">
        <f ca="1"/>
        <v>0</v>
      </c>
      <c r="BK126">
        <f ca="1"/>
        <v>0</v>
      </c>
      <c r="BL126">
        <f ca="1"/>
        <v>0</v>
      </c>
      <c r="BM126">
        <f ca="1"/>
        <v>0</v>
      </c>
      <c r="BN126">
        <f ca="1"/>
        <v>0</v>
      </c>
      <c r="BO126">
        <f ca="1"/>
        <v>0</v>
      </c>
      <c r="BU126">
        <f t="array" ref="BU126:CA126" ca="1">BU50:CA50 * NOT(ISNA(INDEX(Ca_FeastDaysWholeYear, CE12, 0))) * Ca_ShowFeastDays</f>
        <v>0</v>
      </c>
      <c r="BV126">
        <f ca="1"/>
        <v>0</v>
      </c>
      <c r="BW126">
        <f ca="1"/>
        <v>0</v>
      </c>
      <c r="BX126">
        <f ca="1"/>
        <v>0</v>
      </c>
      <c r="BY126">
        <f ca="1"/>
        <v>0</v>
      </c>
      <c r="BZ126">
        <f ca="1"/>
        <v>0</v>
      </c>
      <c r="CA126">
        <f ca="1"/>
        <v>0</v>
      </c>
      <c r="CH126">
        <v>44</v>
      </c>
      <c r="CI126">
        <f t="array" ref="CI126">SUM((Le_HolidaysStartDates &lt;= CI68) * (Le_HolidaysEndDates &gt;= CI68))</f>
        <v>0</v>
      </c>
      <c r="CJ126">
        <f t="array" ref="CJ126">SUM((Le_HolidaysStartDates &lt;= CJ68) * (Le_HolidaysEndDates &gt;= CJ68))</f>
        <v>0</v>
      </c>
      <c r="CK126">
        <f t="array" ref="CK126">SUM((Le_HolidaysStartDates &lt;= CK68) * (Le_HolidaysEndDates &gt;= CK68))</f>
        <v>0</v>
      </c>
      <c r="CL126">
        <f t="array" ref="CL126">SUM((Le_HolidaysStartDates &lt;= CL68) * (Le_HolidaysEndDates &gt;= CL68))</f>
        <v>0</v>
      </c>
      <c r="CM126">
        <f t="array" ref="CM126">SUM((Le_HolidaysStartDates &lt;= CM68) * (Le_HolidaysEndDates &gt;= CM68))</f>
        <v>0</v>
      </c>
      <c r="CN126">
        <f t="array" ref="CN126">SUM((Le_HolidaysStartDates &lt;= CN68) * (Le_HolidaysEndDates &gt;= CN68))</f>
        <v>0</v>
      </c>
      <c r="CO126">
        <f t="array" ref="CO126">SUM((Le_HolidaysStartDates &lt;= CO68) * (Le_HolidaysEndDates &gt;= CO68))</f>
        <v>0</v>
      </c>
      <c r="CQ126" t="e">
        <f ca="1"/>
        <v>#N/A</v>
      </c>
      <c r="CR126" t="e">
        <f ca="1"/>
        <v>#N/A</v>
      </c>
      <c r="CS126" t="e">
        <f ca="1"/>
        <v>#N/A</v>
      </c>
      <c r="CT126" t="e">
        <f ca="1"/>
        <v>#N/A</v>
      </c>
      <c r="CU126" t="e">
        <f ca="1"/>
        <v>#N/A</v>
      </c>
      <c r="CV126" t="e">
        <f ca="1"/>
        <v>#N/A</v>
      </c>
      <c r="CW126" t="e">
        <f ca="1"/>
        <v>#N/A</v>
      </c>
    </row>
    <row r="127" spans="49:101">
      <c r="CH127">
        <v>45</v>
      </c>
      <c r="CI127">
        <f t="array" ref="CI127">SUM((Le_HolidaysStartDates &lt;= CI69) * (Le_HolidaysEndDates &gt;= CI69))</f>
        <v>0</v>
      </c>
      <c r="CJ127">
        <f t="array" ref="CJ127">SUM((Le_HolidaysStartDates &lt;= CJ69) * (Le_HolidaysEndDates &gt;= CJ69))</f>
        <v>0</v>
      </c>
      <c r="CK127">
        <f t="array" ref="CK127">SUM((Le_HolidaysStartDates &lt;= CK69) * (Le_HolidaysEndDates &gt;= CK69))</f>
        <v>0</v>
      </c>
      <c r="CL127">
        <f t="array" ref="CL127">SUM((Le_HolidaysStartDates &lt;= CL69) * (Le_HolidaysEndDates &gt;= CL69))</f>
        <v>0</v>
      </c>
      <c r="CM127">
        <f t="array" ref="CM127">SUM((Le_HolidaysStartDates &lt;= CM69) * (Le_HolidaysEndDates &gt;= CM69))</f>
        <v>0</v>
      </c>
      <c r="CN127">
        <f t="array" ref="CN127">SUM((Le_HolidaysStartDates &lt;= CN69) * (Le_HolidaysEndDates &gt;= CN69))</f>
        <v>0</v>
      </c>
      <c r="CO127">
        <f t="array" ref="CO127">SUM((Le_HolidaysStartDates &lt;= CO69) * (Le_HolidaysEndDates &gt;= CO69))</f>
        <v>0</v>
      </c>
      <c r="CQ127" t="e">
        <f ca="1"/>
        <v>#N/A</v>
      </c>
      <c r="CR127">
        <f ca="1"/>
        <v>19</v>
      </c>
      <c r="CS127" t="e">
        <f ca="1"/>
        <v>#N/A</v>
      </c>
      <c r="CT127" t="e">
        <f ca="1"/>
        <v>#N/A</v>
      </c>
      <c r="CU127" t="e">
        <f ca="1"/>
        <v>#N/A</v>
      </c>
      <c r="CV127" t="e">
        <f ca="1"/>
        <v>#N/A</v>
      </c>
      <c r="CW127" t="e">
        <f ca="1"/>
        <v>#N/A</v>
      </c>
    </row>
    <row r="128" spans="49:101">
      <c r="AW128">
        <f>AW90</f>
        <v>44652</v>
      </c>
      <c r="BI128">
        <f>BI90</f>
        <v>44682</v>
      </c>
      <c r="BU128">
        <f>BU90</f>
        <v>44713</v>
      </c>
      <c r="CH128">
        <v>46</v>
      </c>
      <c r="CI128">
        <f t="array" ref="CI128">SUM((Le_HolidaysStartDates &lt;= CI70) * (Le_HolidaysEndDates &gt;= CI70))</f>
        <v>0</v>
      </c>
      <c r="CJ128">
        <f t="array" ref="CJ128">SUM((Le_HolidaysStartDates &lt;= CJ70) * (Le_HolidaysEndDates &gt;= CJ70))</f>
        <v>0</v>
      </c>
      <c r="CK128">
        <f t="array" ref="CK128">SUM((Le_HolidaysStartDates &lt;= CK70) * (Le_HolidaysEndDates &gt;= CK70))</f>
        <v>0</v>
      </c>
      <c r="CL128">
        <f t="array" ref="CL128">SUM((Le_HolidaysStartDates &lt;= CL70) * (Le_HolidaysEndDates &gt;= CL70))</f>
        <v>0</v>
      </c>
      <c r="CM128">
        <f t="array" ref="CM128">SUM((Le_HolidaysStartDates &lt;= CM70) * (Le_HolidaysEndDates &gt;= CM70))</f>
        <v>0</v>
      </c>
      <c r="CN128">
        <f t="array" ref="CN128">SUM((Le_HolidaysStartDates &lt;= CN70) * (Le_HolidaysEndDates &gt;= CN70))</f>
        <v>0</v>
      </c>
      <c r="CO128">
        <f t="array" ref="CO128">SUM((Le_HolidaysStartDates &lt;= CO70) * (Le_HolidaysEndDates &gt;= CO70))</f>
        <v>0</v>
      </c>
      <c r="CQ128" t="e">
        <f ca="1"/>
        <v>#N/A</v>
      </c>
      <c r="CR128" t="e">
        <f ca="1"/>
        <v>#N/A</v>
      </c>
      <c r="CS128" t="e">
        <f ca="1"/>
        <v>#N/A</v>
      </c>
      <c r="CT128" t="e">
        <f ca="1"/>
        <v>#N/A</v>
      </c>
      <c r="CU128" t="e">
        <f ca="1"/>
        <v>#N/A</v>
      </c>
      <c r="CV128" t="e">
        <f ca="1"/>
        <v>#N/A</v>
      </c>
      <c r="CW128" t="e">
        <f ca="1"/>
        <v>#N/A</v>
      </c>
    </row>
    <row r="129" spans="49:101">
      <c r="AW129" t="str">
        <f>AW91</f>
        <v>Mon</v>
      </c>
      <c r="AX129" t="str">
        <f t="shared" ref="AX129:BC129" si="41">AX91</f>
        <v>Tue</v>
      </c>
      <c r="AY129" t="str">
        <f t="shared" si="41"/>
        <v>Wed</v>
      </c>
      <c r="AZ129" t="str">
        <f t="shared" si="41"/>
        <v>Thu</v>
      </c>
      <c r="BA129" t="str">
        <f t="shared" si="41"/>
        <v>Fri</v>
      </c>
      <c r="BB129" t="str">
        <f t="shared" si="41"/>
        <v>Sat</v>
      </c>
      <c r="BC129" t="str">
        <f t="shared" si="41"/>
        <v>Sun</v>
      </c>
      <c r="BI129" t="str">
        <f>BI91</f>
        <v>Mon</v>
      </c>
      <c r="BJ129" t="str">
        <f t="shared" ref="BJ129:BO129" si="42">BJ91</f>
        <v>Tue</v>
      </c>
      <c r="BK129" t="str">
        <f t="shared" si="42"/>
        <v>Wed</v>
      </c>
      <c r="BL129" t="str">
        <f t="shared" si="42"/>
        <v>Thu</v>
      </c>
      <c r="BM129" t="str">
        <f t="shared" si="42"/>
        <v>Fri</v>
      </c>
      <c r="BN129" t="str">
        <f t="shared" si="42"/>
        <v>Sat</v>
      </c>
      <c r="BO129" t="str">
        <f t="shared" si="42"/>
        <v>Sun</v>
      </c>
      <c r="BU129" t="str">
        <f>BU91</f>
        <v>Mon</v>
      </c>
      <c r="BV129" t="str">
        <f t="shared" ref="BV129:CA129" si="43">BV91</f>
        <v>Tue</v>
      </c>
      <c r="BW129" t="str">
        <f t="shared" si="43"/>
        <v>Wed</v>
      </c>
      <c r="BX129" t="str">
        <f t="shared" si="43"/>
        <v>Thu</v>
      </c>
      <c r="BY129" t="str">
        <f t="shared" si="43"/>
        <v>Fri</v>
      </c>
      <c r="BZ129" t="str">
        <f t="shared" si="43"/>
        <v>Sat</v>
      </c>
      <c r="CA129" t="str">
        <f t="shared" si="43"/>
        <v>Sun</v>
      </c>
      <c r="CH129">
        <v>47</v>
      </c>
      <c r="CI129">
        <f t="array" ref="CI129">SUM((Le_HolidaysStartDates &lt;= CI71) * (Le_HolidaysEndDates &gt;= CI71))</f>
        <v>0</v>
      </c>
      <c r="CJ129">
        <f t="array" ref="CJ129">SUM((Le_HolidaysStartDates &lt;= CJ71) * (Le_HolidaysEndDates &gt;= CJ71))</f>
        <v>0</v>
      </c>
      <c r="CK129">
        <f t="array" ref="CK129">SUM((Le_HolidaysStartDates &lt;= CK71) * (Le_HolidaysEndDates &gt;= CK71))</f>
        <v>0</v>
      </c>
      <c r="CL129">
        <f t="array" ref="CL129">SUM((Le_HolidaysStartDates &lt;= CL71) * (Le_HolidaysEndDates &gt;= CL71))</f>
        <v>0</v>
      </c>
      <c r="CM129">
        <f t="array" ref="CM129">SUM((Le_HolidaysStartDates &lt;= CM71) * (Le_HolidaysEndDates &gt;= CM71))</f>
        <v>0</v>
      </c>
      <c r="CN129">
        <f t="array" ref="CN129">SUM((Le_HolidaysStartDates &lt;= CN71) * (Le_HolidaysEndDates &gt;= CN71))</f>
        <v>0</v>
      </c>
      <c r="CO129">
        <f t="array" ref="CO129">SUM((Le_HolidaysStartDates &lt;= CO71) * (Le_HolidaysEndDates &gt;= CO71))</f>
        <v>0</v>
      </c>
      <c r="CQ129" t="e">
        <f ca="1"/>
        <v>#N/A</v>
      </c>
      <c r="CR129" t="e">
        <f ca="1"/>
        <v>#N/A</v>
      </c>
      <c r="CS129" t="e">
        <f ca="1"/>
        <v>#N/A</v>
      </c>
      <c r="CT129" t="e">
        <f ca="1"/>
        <v>#N/A</v>
      </c>
      <c r="CU129" t="e">
        <f ca="1"/>
        <v>#N/A</v>
      </c>
      <c r="CV129" t="e">
        <f ca="1"/>
        <v>#N/A</v>
      </c>
      <c r="CW129" t="e">
        <f ca="1"/>
        <v>#N/A</v>
      </c>
    </row>
    <row r="130" spans="49:101">
      <c r="AW130">
        <f t="array" ref="AW130:BC130" ca="1">AW54:BC54 * NOT(ISNA(INDEX(Ca_FeastDaysWholeYear, BG16, 0))) * Ca_ShowFeastDays</f>
        <v>0</v>
      </c>
      <c r="AX130">
        <f ca="1"/>
        <v>0</v>
      </c>
      <c r="AY130">
        <f ca="1"/>
        <v>0</v>
      </c>
      <c r="AZ130">
        <f ca="1"/>
        <v>0</v>
      </c>
      <c r="BA130">
        <f ca="1"/>
        <v>0</v>
      </c>
      <c r="BB130">
        <f ca="1"/>
        <v>0</v>
      </c>
      <c r="BC130">
        <f ca="1"/>
        <v>0</v>
      </c>
      <c r="BI130">
        <f t="array" ref="BI130:BO130" ca="1">BI54:BO54 * NOT(ISNA(INDEX(Ca_FeastDaysWholeYear, BS16, 0))) * Ca_ShowFeastDays</f>
        <v>0</v>
      </c>
      <c r="BJ130">
        <f ca="1"/>
        <v>0</v>
      </c>
      <c r="BK130">
        <f ca="1"/>
        <v>0</v>
      </c>
      <c r="BL130">
        <f ca="1"/>
        <v>0</v>
      </c>
      <c r="BM130">
        <f ca="1"/>
        <v>0</v>
      </c>
      <c r="BN130">
        <f ca="1"/>
        <v>0</v>
      </c>
      <c r="BO130">
        <f ca="1"/>
        <v>0</v>
      </c>
      <c r="BU130">
        <f t="array" ref="BU130:CA130" ca="1">BU54:CA54 * NOT(ISNA(INDEX(Ca_FeastDaysWholeYear, CE16, 0))) * Ca_ShowFeastDays</f>
        <v>0</v>
      </c>
      <c r="BV130">
        <f ca="1"/>
        <v>0</v>
      </c>
      <c r="BW130">
        <f ca="1"/>
        <v>0</v>
      </c>
      <c r="BX130">
        <f ca="1"/>
        <v>0</v>
      </c>
      <c r="BY130">
        <f ca="1"/>
        <v>0</v>
      </c>
      <c r="BZ130">
        <f ca="1"/>
        <v>0</v>
      </c>
      <c r="CA130">
        <f ca="1"/>
        <v>5</v>
      </c>
      <c r="CH130">
        <v>48</v>
      </c>
      <c r="CI130">
        <f t="array" ref="CI130">SUM((Le_HolidaysStartDates &lt;= CI72) * (Le_HolidaysEndDates &gt;= CI72))</f>
        <v>0</v>
      </c>
      <c r="CJ130">
        <f t="array" ref="CJ130">SUM((Le_HolidaysStartDates &lt;= CJ72) * (Le_HolidaysEndDates &gt;= CJ72))</f>
        <v>0</v>
      </c>
      <c r="CK130">
        <f t="array" ref="CK130">SUM((Le_HolidaysStartDates &lt;= CK72) * (Le_HolidaysEndDates &gt;= CK72))</f>
        <v>0</v>
      </c>
      <c r="CL130">
        <f t="array" ref="CL130">SUM((Le_HolidaysStartDates &lt;= CL72) * (Le_HolidaysEndDates &gt;= CL72))</f>
        <v>0</v>
      </c>
      <c r="CM130">
        <f t="array" ref="CM130">SUM((Le_HolidaysStartDates &lt;= CM72) * (Le_HolidaysEndDates &gt;= CM72))</f>
        <v>0</v>
      </c>
      <c r="CN130">
        <f t="array" ref="CN130">SUM((Le_HolidaysStartDates &lt;= CN72) * (Le_HolidaysEndDates &gt;= CN72))</f>
        <v>0</v>
      </c>
      <c r="CO130">
        <f t="array" ref="CO130">SUM((Le_HolidaysStartDates &lt;= CO72) * (Le_HolidaysEndDates &gt;= CO72))</f>
        <v>0</v>
      </c>
      <c r="CQ130" t="e">
        <f ca="1"/>
        <v>#N/A</v>
      </c>
      <c r="CR130" t="e">
        <f ca="1"/>
        <v>#N/A</v>
      </c>
      <c r="CS130" t="e">
        <f ca="1"/>
        <v>#N/A</v>
      </c>
      <c r="CT130" t="e">
        <f ca="1"/>
        <v>#N/A</v>
      </c>
      <c r="CU130" t="e">
        <f ca="1"/>
        <v>#N/A</v>
      </c>
      <c r="CV130" t="e">
        <f ca="1"/>
        <v>#N/A</v>
      </c>
      <c r="CW130" t="e">
        <f ca="1"/>
        <v>#N/A</v>
      </c>
    </row>
    <row r="131" spans="49:101">
      <c r="AW131">
        <f t="array" ref="AW131:BC131" ca="1">AW55:BC55 * NOT(ISNA(INDEX(Ca_FeastDaysWholeYear, BG17, 0))) * Ca_ShowFeastDays</f>
        <v>0</v>
      </c>
      <c r="AX131">
        <f ca="1"/>
        <v>0</v>
      </c>
      <c r="AY131">
        <f ca="1"/>
        <v>0</v>
      </c>
      <c r="AZ131">
        <f ca="1"/>
        <v>0</v>
      </c>
      <c r="BA131">
        <f ca="1"/>
        <v>0</v>
      </c>
      <c r="BB131">
        <f ca="1"/>
        <v>0</v>
      </c>
      <c r="BC131">
        <f ca="1"/>
        <v>0</v>
      </c>
      <c r="BI131">
        <f t="array" ref="BI131:BO131" ca="1">BI55:BO55 * NOT(ISNA(INDEX(Ca_FeastDaysWholeYear, BS17, 0))) * Ca_ShowFeastDays</f>
        <v>0</v>
      </c>
      <c r="BJ131">
        <f ca="1"/>
        <v>0</v>
      </c>
      <c r="BK131">
        <f ca="1"/>
        <v>0</v>
      </c>
      <c r="BL131">
        <f ca="1"/>
        <v>0</v>
      </c>
      <c r="BM131">
        <f ca="1"/>
        <v>0</v>
      </c>
      <c r="BN131">
        <f ca="1"/>
        <v>0</v>
      </c>
      <c r="BO131">
        <f ca="1"/>
        <v>0</v>
      </c>
      <c r="BU131">
        <f t="array" ref="BU131:CA131" ca="1">BU55:CA55 * NOT(ISNA(INDEX(Ca_FeastDaysWholeYear, CE17, 0))) * Ca_ShowFeastDays</f>
        <v>0</v>
      </c>
      <c r="BV131">
        <f ca="1"/>
        <v>0</v>
      </c>
      <c r="BW131">
        <f ca="1"/>
        <v>0</v>
      </c>
      <c r="BX131">
        <f ca="1"/>
        <v>0</v>
      </c>
      <c r="BY131">
        <f ca="1"/>
        <v>0</v>
      </c>
      <c r="BZ131">
        <f ca="1"/>
        <v>0</v>
      </c>
      <c r="CA131">
        <f ca="1"/>
        <v>12</v>
      </c>
      <c r="CH131">
        <v>49</v>
      </c>
      <c r="CI131">
        <f t="array" ref="CI131">SUM((Le_HolidaysStartDates &lt;= CI73) * (Le_HolidaysEndDates &gt;= CI73))</f>
        <v>0</v>
      </c>
      <c r="CJ131">
        <f t="array" ref="CJ131">SUM((Le_HolidaysStartDates &lt;= CJ73) * (Le_HolidaysEndDates &gt;= CJ73))</f>
        <v>0</v>
      </c>
      <c r="CK131">
        <f t="array" ref="CK131">SUM((Le_HolidaysStartDates &lt;= CK73) * (Le_HolidaysEndDates &gt;= CK73))</f>
        <v>0</v>
      </c>
      <c r="CL131">
        <f t="array" ref="CL131">SUM((Le_HolidaysStartDates &lt;= CL73) * (Le_HolidaysEndDates &gt;= CL73))</f>
        <v>0</v>
      </c>
      <c r="CM131">
        <f t="array" ref="CM131">SUM((Le_HolidaysStartDates &lt;= CM73) * (Le_HolidaysEndDates &gt;= CM73))</f>
        <v>0</v>
      </c>
      <c r="CN131">
        <f t="array" ref="CN131">SUM((Le_HolidaysStartDates &lt;= CN73) * (Le_HolidaysEndDates &gt;= CN73))</f>
        <v>0</v>
      </c>
      <c r="CO131">
        <f t="array" ref="CO131">SUM((Le_HolidaysStartDates &lt;= CO73) * (Le_HolidaysEndDates &gt;= CO73))</f>
        <v>0</v>
      </c>
      <c r="CQ131" t="e">
        <f ca="1"/>
        <v>#N/A</v>
      </c>
      <c r="CR131" t="e">
        <f ca="1"/>
        <v>#N/A</v>
      </c>
      <c r="CS131" t="e">
        <f ca="1"/>
        <v>#N/A</v>
      </c>
      <c r="CT131" t="e">
        <f ca="1"/>
        <v>#N/A</v>
      </c>
      <c r="CU131" t="e">
        <f ca="1"/>
        <v>#N/A</v>
      </c>
      <c r="CV131" t="e">
        <f ca="1"/>
        <v>#N/A</v>
      </c>
      <c r="CW131" t="e">
        <f ca="1"/>
        <v>#N/A</v>
      </c>
    </row>
    <row r="132" spans="49:101">
      <c r="AW132">
        <f t="array" ref="AW132:BC132" ca="1">AW56:BC56 * NOT(ISNA(INDEX(Ca_FeastDaysWholeYear, BG18, 0))) * Ca_ShowFeastDays</f>
        <v>11</v>
      </c>
      <c r="AX132">
        <f ca="1"/>
        <v>12</v>
      </c>
      <c r="AY132">
        <f ca="1"/>
        <v>13</v>
      </c>
      <c r="AZ132">
        <f ca="1"/>
        <v>14</v>
      </c>
      <c r="BA132">
        <f ca="1"/>
        <v>15</v>
      </c>
      <c r="BB132">
        <f ca="1"/>
        <v>16</v>
      </c>
      <c r="BC132">
        <f ca="1"/>
        <v>17</v>
      </c>
      <c r="BI132">
        <f t="array" ref="BI132:BO132" ca="1">BI56:BO56 * NOT(ISNA(INDEX(Ca_FeastDaysWholeYear, BS18, 0))) * Ca_ShowFeastDays</f>
        <v>0</v>
      </c>
      <c r="BJ132">
        <f ca="1"/>
        <v>0</v>
      </c>
      <c r="BK132">
        <f ca="1"/>
        <v>0</v>
      </c>
      <c r="BL132">
        <f ca="1"/>
        <v>0</v>
      </c>
      <c r="BM132">
        <f ca="1"/>
        <v>0</v>
      </c>
      <c r="BN132">
        <f ca="1"/>
        <v>0</v>
      </c>
      <c r="BO132">
        <f ca="1"/>
        <v>0</v>
      </c>
      <c r="BU132">
        <f t="array" ref="BU132:CA132" ca="1">BU56:CA56 * NOT(ISNA(INDEX(Ca_FeastDaysWholeYear, CE18, 0))) * Ca_ShowFeastDays</f>
        <v>0</v>
      </c>
      <c r="BV132">
        <f ca="1"/>
        <v>0</v>
      </c>
      <c r="BW132">
        <f ca="1"/>
        <v>0</v>
      </c>
      <c r="BX132">
        <f ca="1"/>
        <v>0</v>
      </c>
      <c r="BY132">
        <f ca="1"/>
        <v>0</v>
      </c>
      <c r="BZ132">
        <f ca="1"/>
        <v>0</v>
      </c>
      <c r="CA132">
        <f ca="1"/>
        <v>0</v>
      </c>
      <c r="CH132">
        <v>50</v>
      </c>
      <c r="CI132">
        <f t="array" ref="CI132">SUM((Le_HolidaysStartDates &lt;= CI74) * (Le_HolidaysEndDates &gt;= CI74))</f>
        <v>0</v>
      </c>
      <c r="CJ132">
        <f t="array" ref="CJ132">SUM((Le_HolidaysStartDates &lt;= CJ74) * (Le_HolidaysEndDates &gt;= CJ74))</f>
        <v>0</v>
      </c>
      <c r="CK132">
        <f t="array" ref="CK132">SUM((Le_HolidaysStartDates &lt;= CK74) * (Le_HolidaysEndDates &gt;= CK74))</f>
        <v>0</v>
      </c>
      <c r="CL132">
        <f t="array" ref="CL132">SUM((Le_HolidaysStartDates &lt;= CL74) * (Le_HolidaysEndDates &gt;= CL74))</f>
        <v>0</v>
      </c>
      <c r="CM132">
        <f t="array" ref="CM132">SUM((Le_HolidaysStartDates &lt;= CM74) * (Le_HolidaysEndDates &gt;= CM74))</f>
        <v>0</v>
      </c>
      <c r="CN132">
        <f t="array" ref="CN132">SUM((Le_HolidaysStartDates &lt;= CN74) * (Le_HolidaysEndDates &gt;= CN74))</f>
        <v>0</v>
      </c>
      <c r="CO132">
        <f t="array" ref="CO132">SUM((Le_HolidaysStartDates &lt;= CO74) * (Le_HolidaysEndDates &gt;= CO74))</f>
        <v>0</v>
      </c>
      <c r="CQ132" t="e">
        <f ca="1"/>
        <v>#N/A</v>
      </c>
      <c r="CR132" t="e">
        <f ca="1"/>
        <v>#N/A</v>
      </c>
      <c r="CS132" t="e">
        <f ca="1"/>
        <v>#N/A</v>
      </c>
      <c r="CT132" t="e">
        <f ca="1"/>
        <v>#N/A</v>
      </c>
      <c r="CU132" t="e">
        <f ca="1"/>
        <v>#N/A</v>
      </c>
      <c r="CV132" t="e">
        <f ca="1"/>
        <v>#N/A</v>
      </c>
      <c r="CW132" t="e">
        <f ca="1"/>
        <v>#N/A</v>
      </c>
    </row>
    <row r="133" spans="49:101">
      <c r="AW133">
        <f t="array" ref="AW133:BC133" ca="1">AW57:BC57 * NOT(ISNA(INDEX(Ca_FeastDaysWholeYear, BG19, 0))) * Ca_ShowFeastDays</f>
        <v>0</v>
      </c>
      <c r="AX133">
        <f ca="1"/>
        <v>0</v>
      </c>
      <c r="AY133">
        <f ca="1"/>
        <v>0</v>
      </c>
      <c r="AZ133">
        <f ca="1"/>
        <v>0</v>
      </c>
      <c r="BA133">
        <f ca="1"/>
        <v>0</v>
      </c>
      <c r="BB133">
        <f ca="1"/>
        <v>0</v>
      </c>
      <c r="BC133">
        <f ca="1"/>
        <v>0</v>
      </c>
      <c r="BI133">
        <f t="array" ref="BI133:BO133" ca="1">BI57:BO57 * NOT(ISNA(INDEX(Ca_FeastDaysWholeYear, BS19, 0))) * Ca_ShowFeastDays</f>
        <v>0</v>
      </c>
      <c r="BJ133">
        <f ca="1"/>
        <v>0</v>
      </c>
      <c r="BK133">
        <f ca="1"/>
        <v>0</v>
      </c>
      <c r="BL133">
        <f ca="1"/>
        <v>0</v>
      </c>
      <c r="BM133">
        <f ca="1"/>
        <v>0</v>
      </c>
      <c r="BN133">
        <f ca="1"/>
        <v>0</v>
      </c>
      <c r="BO133">
        <f ca="1"/>
        <v>0</v>
      </c>
      <c r="BU133">
        <f t="array" ref="BU133:CA133" ca="1">BU57:CA57 * NOT(ISNA(INDEX(Ca_FeastDaysWholeYear, CE19, 0))) * Ca_ShowFeastDays</f>
        <v>0</v>
      </c>
      <c r="BV133">
        <f ca="1"/>
        <v>0</v>
      </c>
      <c r="BW133">
        <f ca="1"/>
        <v>0</v>
      </c>
      <c r="BX133">
        <f ca="1"/>
        <v>0</v>
      </c>
      <c r="BY133">
        <f ca="1"/>
        <v>0</v>
      </c>
      <c r="BZ133">
        <f ca="1"/>
        <v>0</v>
      </c>
      <c r="CA133">
        <f ca="1"/>
        <v>0</v>
      </c>
      <c r="CH133">
        <v>51</v>
      </c>
      <c r="CI133">
        <f t="array" ref="CI133">SUM((Le_HolidaysStartDates &lt;= CI75) * (Le_HolidaysEndDates &gt;= CI75))</f>
        <v>0</v>
      </c>
      <c r="CJ133">
        <f t="array" ref="CJ133">SUM((Le_HolidaysStartDates &lt;= CJ75) * (Le_HolidaysEndDates &gt;= CJ75))</f>
        <v>0</v>
      </c>
      <c r="CK133">
        <f t="array" ref="CK133">SUM((Le_HolidaysStartDates &lt;= CK75) * (Le_HolidaysEndDates &gt;= CK75))</f>
        <v>0</v>
      </c>
      <c r="CL133">
        <f t="array" ref="CL133">SUM((Le_HolidaysStartDates &lt;= CL75) * (Le_HolidaysEndDates &gt;= CL75))</f>
        <v>0</v>
      </c>
      <c r="CM133">
        <f t="array" ref="CM133">SUM((Le_HolidaysStartDates &lt;= CM75) * (Le_HolidaysEndDates &gt;= CM75))</f>
        <v>0</v>
      </c>
      <c r="CN133">
        <f t="array" ref="CN133">SUM((Le_HolidaysStartDates &lt;= CN75) * (Le_HolidaysEndDates &gt;= CN75))</f>
        <v>0</v>
      </c>
      <c r="CO133">
        <f t="array" ref="CO133">SUM((Le_HolidaysStartDates &lt;= CO75) * (Le_HolidaysEndDates &gt;= CO75))</f>
        <v>0</v>
      </c>
      <c r="CQ133" t="e">
        <f ca="1"/>
        <v>#N/A</v>
      </c>
      <c r="CR133" t="e">
        <f ca="1"/>
        <v>#N/A</v>
      </c>
      <c r="CS133" t="e">
        <f ca="1"/>
        <v>#N/A</v>
      </c>
      <c r="CT133" t="e">
        <f ca="1"/>
        <v>#N/A</v>
      </c>
      <c r="CU133" t="e">
        <f ca="1"/>
        <v>#N/A</v>
      </c>
      <c r="CV133" t="e">
        <f ca="1"/>
        <v>#N/A</v>
      </c>
      <c r="CW133" t="e">
        <f ca="1"/>
        <v>#N/A</v>
      </c>
    </row>
    <row r="134" spans="49:101">
      <c r="AW134">
        <f t="array" ref="AW134:BC134" ca="1">AW58:BC58 * NOT(ISNA(INDEX(Ca_FeastDaysWholeYear, BG20, 0))) * Ca_ShowFeastDays</f>
        <v>0</v>
      </c>
      <c r="AX134">
        <f ca="1"/>
        <v>0</v>
      </c>
      <c r="AY134">
        <f ca="1"/>
        <v>0</v>
      </c>
      <c r="AZ134">
        <f ca="1"/>
        <v>0</v>
      </c>
      <c r="BA134">
        <f ca="1"/>
        <v>0</v>
      </c>
      <c r="BB134">
        <f ca="1"/>
        <v>0</v>
      </c>
      <c r="BC134">
        <f ca="1"/>
        <v>0</v>
      </c>
      <c r="BI134">
        <f t="array" ref="BI134:BO134" ca="1">BI58:BO58 * NOT(ISNA(INDEX(Ca_FeastDaysWholeYear, BS20, 0))) * Ca_ShowFeastDays</f>
        <v>0</v>
      </c>
      <c r="BJ134">
        <f ca="1"/>
        <v>0</v>
      </c>
      <c r="BK134">
        <f ca="1"/>
        <v>0</v>
      </c>
      <c r="BL134">
        <f ca="1"/>
        <v>26</v>
      </c>
      <c r="BM134">
        <f ca="1"/>
        <v>0</v>
      </c>
      <c r="BN134">
        <f ca="1"/>
        <v>0</v>
      </c>
      <c r="BO134">
        <f ca="1"/>
        <v>0</v>
      </c>
      <c r="BU134">
        <f t="array" ref="BU134:CA134" ca="1">BU58:CA58 * NOT(ISNA(INDEX(Ca_FeastDaysWholeYear, CE20, 0))) * Ca_ShowFeastDays</f>
        <v>0</v>
      </c>
      <c r="BV134">
        <f ca="1"/>
        <v>0</v>
      </c>
      <c r="BW134">
        <f ca="1"/>
        <v>0</v>
      </c>
      <c r="BX134">
        <f ca="1"/>
        <v>0</v>
      </c>
      <c r="BY134">
        <f ca="1"/>
        <v>0</v>
      </c>
      <c r="BZ134">
        <f ca="1"/>
        <v>0</v>
      </c>
      <c r="CA134">
        <f ca="1"/>
        <v>0</v>
      </c>
      <c r="CH134">
        <v>52</v>
      </c>
      <c r="CI134">
        <f t="array" ref="CI134">SUM((Le_HolidaysStartDates &lt;= CI76) * (Le_HolidaysEndDates &gt;= CI76))</f>
        <v>0</v>
      </c>
      <c r="CJ134">
        <f t="array" ref="CJ134">SUM((Le_HolidaysStartDates &lt;= CJ76) * (Le_HolidaysEndDates &gt;= CJ76))</f>
        <v>0</v>
      </c>
      <c r="CK134">
        <f t="array" ref="CK134">SUM((Le_HolidaysStartDates &lt;= CK76) * (Le_HolidaysEndDates &gt;= CK76))</f>
        <v>0</v>
      </c>
      <c r="CL134">
        <f t="array" ref="CL134">SUM((Le_HolidaysStartDates &lt;= CL76) * (Le_HolidaysEndDates &gt;= CL76))</f>
        <v>0</v>
      </c>
      <c r="CM134">
        <f t="array" ref="CM134">SUM((Le_HolidaysStartDates &lt;= CM76) * (Le_HolidaysEndDates &gt;= CM76))</f>
        <v>0</v>
      </c>
      <c r="CN134">
        <f t="array" ref="CN134">SUM((Le_HolidaysStartDates &lt;= CN76) * (Le_HolidaysEndDates &gt;= CN76))</f>
        <v>0</v>
      </c>
      <c r="CO134">
        <f t="array" ref="CO134">SUM((Le_HolidaysStartDates &lt;= CO76) * (Le_HolidaysEndDates &gt;= CO76))</f>
        <v>0</v>
      </c>
      <c r="CQ134" t="e">
        <f ca="1"/>
        <v>#N/A</v>
      </c>
      <c r="CR134" t="e">
        <f ca="1"/>
        <v>#N/A</v>
      </c>
      <c r="CS134" t="e">
        <f ca="1"/>
        <v>#N/A</v>
      </c>
      <c r="CT134" t="e">
        <f ca="1"/>
        <v>#N/A</v>
      </c>
      <c r="CU134" t="e">
        <f ca="1"/>
        <v>#N/A</v>
      </c>
      <c r="CV134" t="e">
        <f ca="1"/>
        <v>#N/A</v>
      </c>
      <c r="CW134">
        <f ca="1"/>
        <v>20</v>
      </c>
    </row>
    <row r="135" spans="49:101">
      <c r="AW135">
        <f t="array" ref="AW135:BC135" ca="1">AW59:BC59 * NOT(ISNA(INDEX(Ca_FeastDaysWholeYear, BG21, 0))) * Ca_ShowFeastDays</f>
        <v>0</v>
      </c>
      <c r="AX135">
        <f ca="1"/>
        <v>0</v>
      </c>
      <c r="AY135">
        <f ca="1"/>
        <v>0</v>
      </c>
      <c r="AZ135">
        <f ca="1"/>
        <v>0</v>
      </c>
      <c r="BA135">
        <f ca="1"/>
        <v>0</v>
      </c>
      <c r="BB135">
        <f ca="1"/>
        <v>0</v>
      </c>
      <c r="BC135">
        <f ca="1"/>
        <v>0</v>
      </c>
      <c r="BI135">
        <f t="array" ref="BI135:BO135" ca="1">BI59:BO59 * NOT(ISNA(INDEX(Ca_FeastDaysWholeYear, BS21, 0))) * Ca_ShowFeastDays</f>
        <v>0</v>
      </c>
      <c r="BJ135">
        <f ca="1"/>
        <v>31</v>
      </c>
      <c r="BK135">
        <f ca="1"/>
        <v>0</v>
      </c>
      <c r="BL135">
        <f ca="1"/>
        <v>0</v>
      </c>
      <c r="BM135">
        <f ca="1"/>
        <v>0</v>
      </c>
      <c r="BN135">
        <f ca="1"/>
        <v>0</v>
      </c>
      <c r="BO135">
        <f ca="1"/>
        <v>0</v>
      </c>
      <c r="BU135">
        <f t="array" ref="BU135:CA135" ca="1">BU59:CA59 * NOT(ISNA(INDEX(Ca_FeastDaysWholeYear, CE21, 0))) * Ca_ShowFeastDays</f>
        <v>0</v>
      </c>
      <c r="BV135">
        <f ca="1"/>
        <v>0</v>
      </c>
      <c r="BW135">
        <f ca="1"/>
        <v>0</v>
      </c>
      <c r="BX135">
        <f ca="1"/>
        <v>0</v>
      </c>
      <c r="BY135">
        <f ca="1"/>
        <v>0</v>
      </c>
      <c r="BZ135">
        <f ca="1"/>
        <v>0</v>
      </c>
      <c r="CA135">
        <f ca="1"/>
        <v>0</v>
      </c>
      <c r="CH135">
        <v>53</v>
      </c>
      <c r="CI135">
        <f t="array" ref="CI135">SUM((Le_HolidaysStartDates &lt;= CI77) * (Le_HolidaysEndDates &gt;= CI77))</f>
        <v>0</v>
      </c>
      <c r="CJ135">
        <f t="array" ref="CJ135">SUM((Le_HolidaysStartDates &lt;= CJ77) * (Le_HolidaysEndDates &gt;= CJ77))</f>
        <v>0</v>
      </c>
      <c r="CK135">
        <f t="array" ref="CK135">SUM((Le_HolidaysStartDates &lt;= CK77) * (Le_HolidaysEndDates &gt;= CK77))</f>
        <v>0</v>
      </c>
      <c r="CL135">
        <f t="array" ref="CL135">SUM((Le_HolidaysStartDates &lt;= CL77) * (Le_HolidaysEndDates &gt;= CL77))</f>
        <v>0</v>
      </c>
      <c r="CM135">
        <f t="array" ref="CM135">SUM((Le_HolidaysStartDates &lt;= CM77) * (Le_HolidaysEndDates &gt;= CM77))</f>
        <v>0</v>
      </c>
      <c r="CN135">
        <f t="array" ref="CN135">SUM((Le_HolidaysStartDates &lt;= CN77) * (Le_HolidaysEndDates &gt;= CN77))</f>
        <v>0</v>
      </c>
      <c r="CO135">
        <f t="array" ref="CO135">SUM((Le_HolidaysStartDates &lt;= CO77) * (Le_HolidaysEndDates &gt;= CO77))</f>
        <v>0</v>
      </c>
      <c r="CQ135" t="e">
        <f ca="1"/>
        <v>#N/A</v>
      </c>
      <c r="CR135" t="e">
        <f ca="1"/>
        <v>#N/A</v>
      </c>
      <c r="CS135" t="e">
        <f ca="1"/>
        <v>#N/A</v>
      </c>
      <c r="CT135" t="e">
        <f ca="1"/>
        <v>#N/A</v>
      </c>
      <c r="CU135" t="e">
        <f ca="1"/>
        <v>#N/A</v>
      </c>
      <c r="CV135" t="e">
        <f ca="1"/>
        <v>#N/A</v>
      </c>
      <c r="CW135">
        <f ca="1"/>
        <v>21</v>
      </c>
    </row>
    <row r="136" spans="49:101">
      <c r="CH136">
        <v>54</v>
      </c>
      <c r="CI136">
        <f t="array" ref="CI136">SUM((Le_HolidaysStartDates &lt;= CI78) * (Le_HolidaysEndDates &gt;= CI78))</f>
        <v>0</v>
      </c>
      <c r="CJ136">
        <f t="array" ref="CJ136">SUM((Le_HolidaysStartDates &lt;= CJ78) * (Le_HolidaysEndDates &gt;= CJ78))</f>
        <v>0</v>
      </c>
      <c r="CK136">
        <f t="array" ref="CK136">SUM((Le_HolidaysStartDates &lt;= CK78) * (Le_HolidaysEndDates &gt;= CK78))</f>
        <v>0</v>
      </c>
      <c r="CL136">
        <f t="array" ref="CL136">SUM((Le_HolidaysStartDates &lt;= CL78) * (Le_HolidaysEndDates &gt;= CL78))</f>
        <v>0</v>
      </c>
      <c r="CM136">
        <f t="array" ref="CM136">SUM((Le_HolidaysStartDates &lt;= CM78) * (Le_HolidaysEndDates &gt;= CM78))</f>
        <v>0</v>
      </c>
      <c r="CN136">
        <f t="array" ref="CN136">SUM((Le_HolidaysStartDates &lt;= CN78) * (Le_HolidaysEndDates &gt;= CN78))</f>
        <v>0</v>
      </c>
      <c r="CO136">
        <f t="array" ref="CO136">SUM((Le_HolidaysStartDates &lt;= CO78) * (Le_HolidaysEndDates &gt;= CO78))</f>
        <v>0</v>
      </c>
      <c r="CQ136" t="e">
        <f ca="1"/>
        <v>#N/A</v>
      </c>
      <c r="CR136" t="e">
        <f ca="1"/>
        <v>#N/A</v>
      </c>
      <c r="CS136" t="e">
        <f ca="1"/>
        <v>#N/A</v>
      </c>
      <c r="CT136" t="e">
        <f ca="1"/>
        <v>#N/A</v>
      </c>
      <c r="CU136" t="e">
        <f ca="1"/>
        <v>#N/A</v>
      </c>
      <c r="CV136" t="e">
        <f ca="1"/>
        <v>#N/A</v>
      </c>
      <c r="CW136" t="e">
        <f ca="1"/>
        <v>#N/A</v>
      </c>
    </row>
    <row r="137" spans="49:101">
      <c r="AW137">
        <f>AW99</f>
        <v>44743</v>
      </c>
      <c r="BI137">
        <f>BI99</f>
        <v>44774</v>
      </c>
      <c r="BU137">
        <f>BU99</f>
        <v>44805</v>
      </c>
      <c r="CN137" t="s">
        <v>796</v>
      </c>
      <c r="CO137">
        <f ca="1">SUM(Ca_HolidaysWholeYear) - Leave!AJ33</f>
        <v>0</v>
      </c>
    </row>
    <row r="138" spans="49:101">
      <c r="AW138" t="str">
        <f>AW100</f>
        <v>Mon</v>
      </c>
      <c r="AX138" t="str">
        <f t="shared" ref="AX138:BC138" si="44">AX100</f>
        <v>Tue</v>
      </c>
      <c r="AY138" t="str">
        <f t="shared" si="44"/>
        <v>Wed</v>
      </c>
      <c r="AZ138" t="str">
        <f t="shared" si="44"/>
        <v>Thu</v>
      </c>
      <c r="BA138" t="str">
        <f t="shared" si="44"/>
        <v>Fri</v>
      </c>
      <c r="BB138" t="str">
        <f t="shared" si="44"/>
        <v>Sat</v>
      </c>
      <c r="BC138" t="str">
        <f t="shared" si="44"/>
        <v>Sun</v>
      </c>
      <c r="BI138" t="str">
        <f>BI100</f>
        <v>Mon</v>
      </c>
      <c r="BJ138" t="str">
        <f t="shared" ref="BJ138:BO138" si="45">BJ100</f>
        <v>Tue</v>
      </c>
      <c r="BK138" t="str">
        <f t="shared" si="45"/>
        <v>Wed</v>
      </c>
      <c r="BL138" t="str">
        <f t="shared" si="45"/>
        <v>Thu</v>
      </c>
      <c r="BM138" t="str">
        <f t="shared" si="45"/>
        <v>Fri</v>
      </c>
      <c r="BN138" t="str">
        <f t="shared" si="45"/>
        <v>Sat</v>
      </c>
      <c r="BO138" t="str">
        <f t="shared" si="45"/>
        <v>Sun</v>
      </c>
      <c r="BU138" t="str">
        <f>BU100</f>
        <v>Mon</v>
      </c>
      <c r="BV138" t="str">
        <f t="shared" ref="BV138:CA138" si="46">BV100</f>
        <v>Tue</v>
      </c>
      <c r="BW138" t="str">
        <f t="shared" si="46"/>
        <v>Wed</v>
      </c>
      <c r="BX138" t="str">
        <f t="shared" si="46"/>
        <v>Thu</v>
      </c>
      <c r="BY138" t="str">
        <f t="shared" si="46"/>
        <v>Fri</v>
      </c>
      <c r="BZ138" t="str">
        <f t="shared" si="46"/>
        <v>Sat</v>
      </c>
      <c r="CA138" t="str">
        <f t="shared" si="46"/>
        <v>Sun</v>
      </c>
    </row>
    <row r="139" spans="49:101">
      <c r="AW139">
        <f t="array" ref="AW139:BC139" ca="1">AW63:BC63 * NOT(ISNA(INDEX(Ca_FeastDaysWholeYear, BG25, 0))) * Ca_ShowFeastDays</f>
        <v>0</v>
      </c>
      <c r="AX139">
        <f ca="1"/>
        <v>0</v>
      </c>
      <c r="AY139">
        <f ca="1"/>
        <v>0</v>
      </c>
      <c r="AZ139">
        <f ca="1"/>
        <v>0</v>
      </c>
      <c r="BA139">
        <f ca="1"/>
        <v>0</v>
      </c>
      <c r="BB139">
        <f ca="1"/>
        <v>0</v>
      </c>
      <c r="BC139">
        <f ca="1"/>
        <v>0</v>
      </c>
      <c r="BI139">
        <f t="array" ref="BI139:BO139" ca="1">BI63:BO63 * NOT(ISNA(INDEX(Ca_FeastDaysWholeYear, BS25, 0))) * Ca_ShowFeastDays</f>
        <v>0</v>
      </c>
      <c r="BJ139">
        <f ca="1"/>
        <v>0</v>
      </c>
      <c r="BK139">
        <f ca="1"/>
        <v>0</v>
      </c>
      <c r="BL139">
        <f ca="1"/>
        <v>0</v>
      </c>
      <c r="BM139">
        <f ca="1"/>
        <v>0</v>
      </c>
      <c r="BN139">
        <f ca="1"/>
        <v>0</v>
      </c>
      <c r="BO139">
        <f ca="1"/>
        <v>0</v>
      </c>
      <c r="BU139">
        <f t="array" ref="BU139:CA139" ca="1">BU63:CA63 * NOT(ISNA(INDEX(Ca_FeastDaysWholeYear, CE25, 0))) * Ca_ShowFeastDays</f>
        <v>0</v>
      </c>
      <c r="BV139">
        <f ca="1"/>
        <v>0</v>
      </c>
      <c r="BW139">
        <f ca="1"/>
        <v>0</v>
      </c>
      <c r="BX139">
        <f ca="1"/>
        <v>0</v>
      </c>
      <c r="BY139">
        <f ca="1"/>
        <v>0</v>
      </c>
      <c r="BZ139">
        <f ca="1"/>
        <v>0</v>
      </c>
      <c r="CA139">
        <f ca="1"/>
        <v>0</v>
      </c>
      <c r="CH139" t="s">
        <v>775</v>
      </c>
      <c r="CL139" t="s">
        <v>797</v>
      </c>
      <c r="CT139" t="s">
        <v>798</v>
      </c>
    </row>
    <row r="140" spans="49:101">
      <c r="AW140">
        <f t="array" ref="AW140:BC140" ca="1">AW64:BC64 * NOT(ISNA(INDEX(Ca_FeastDaysWholeYear, BG26, 0))) * Ca_ShowFeastDays</f>
        <v>0</v>
      </c>
      <c r="AX140">
        <f ca="1"/>
        <v>0</v>
      </c>
      <c r="AY140">
        <f ca="1"/>
        <v>0</v>
      </c>
      <c r="AZ140">
        <f ca="1"/>
        <v>0</v>
      </c>
      <c r="BA140">
        <f ca="1"/>
        <v>0</v>
      </c>
      <c r="BB140">
        <f ca="1"/>
        <v>0</v>
      </c>
      <c r="BC140">
        <f ca="1"/>
        <v>0</v>
      </c>
      <c r="BI140">
        <f t="array" ref="BI140:BO140" ca="1">BI64:BO64 * NOT(ISNA(INDEX(Ca_FeastDaysWholeYear, BS26, 0))) * Ca_ShowFeastDays</f>
        <v>0</v>
      </c>
      <c r="BJ140">
        <f ca="1"/>
        <v>0</v>
      </c>
      <c r="BK140">
        <f ca="1"/>
        <v>0</v>
      </c>
      <c r="BL140">
        <f ca="1"/>
        <v>0</v>
      </c>
      <c r="BM140">
        <f ca="1"/>
        <v>0</v>
      </c>
      <c r="BN140">
        <f ca="1"/>
        <v>0</v>
      </c>
      <c r="BO140">
        <f ca="1"/>
        <v>0</v>
      </c>
      <c r="BU140">
        <f t="array" ref="BU140:CA140" ca="1">BU64:CA64 * NOT(ISNA(INDEX(Ca_FeastDaysWholeYear, CE26, 0))) * Ca_ShowFeastDays</f>
        <v>0</v>
      </c>
      <c r="BV140">
        <f ca="1"/>
        <v>0</v>
      </c>
      <c r="BW140">
        <f ca="1"/>
        <v>0</v>
      </c>
      <c r="BX140">
        <f ca="1"/>
        <v>0</v>
      </c>
      <c r="BY140">
        <f ca="1"/>
        <v>0</v>
      </c>
      <c r="BZ140">
        <f ca="1"/>
        <v>0</v>
      </c>
      <c r="CA140">
        <f ca="1"/>
        <v>0</v>
      </c>
      <c r="CH140">
        <v>1</v>
      </c>
      <c r="CI140">
        <f t="array" ref="CI140">SUM((Le_SickStartDates &lt;= CI25) * (Le_SickEndDates &gt;= CI25))</f>
        <v>0</v>
      </c>
      <c r="CJ140">
        <f t="array" ref="CJ140">SUM((Le_SickStartDates &lt;= CJ25) * (Le_SickEndDates &gt;= CJ25))</f>
        <v>0</v>
      </c>
      <c r="CK140">
        <f t="array" ref="CK140">SUM((Le_SickStartDates &lt;= CK25) * (Le_SickEndDates &gt;= CK25))</f>
        <v>0</v>
      </c>
      <c r="CL140">
        <f t="array" ref="CL140">SUM((Le_SickStartDates &lt;= CL25) * (Le_SickEndDates &gt;= CL25))</f>
        <v>0</v>
      </c>
      <c r="CM140">
        <f t="array" ref="CM140">SUM((Le_SickStartDates &lt;= CM25) * (Le_SickEndDates &gt;= CM25))</f>
        <v>0</v>
      </c>
      <c r="CN140">
        <f t="array" ref="CN140">SUM((Le_SickStartDates &lt;= CN25) * (Le_SickEndDates &gt;= CN25))</f>
        <v>0</v>
      </c>
      <c r="CO140">
        <f t="array" ref="CO140">SUM((Le_SickStartDates &lt;= CO25) * (Le_SickEndDates &gt;= CO25))</f>
        <v>0</v>
      </c>
      <c r="CQ140">
        <f t="array" ref="CQ140">SUM((Le_SabbaticalStartDates &lt;= CI25) * (Le_SabbaticalEndDates &gt;= CI25))</f>
        <v>0</v>
      </c>
      <c r="CR140">
        <f t="array" ref="CR140">SUM((Le_SabbaticalStartDates &lt;= CJ25) * (Le_SabbaticalEndDates &gt;= CJ25))</f>
        <v>0</v>
      </c>
      <c r="CS140">
        <f t="array" ref="CS140">SUM((Le_SabbaticalStartDates &lt;= CK25) * (Le_SabbaticalEndDates &gt;= CK25))</f>
        <v>0</v>
      </c>
      <c r="CT140">
        <f t="array" ref="CT140">SUM((Le_SabbaticalStartDates &lt;= CL25) * (Le_SabbaticalEndDates &gt;= CL25))</f>
        <v>0</v>
      </c>
      <c r="CU140">
        <f t="array" ref="CU140">SUM((Le_SabbaticalStartDates &lt;= CM25) * (Le_SabbaticalEndDates &gt;= CM25))</f>
        <v>0</v>
      </c>
      <c r="CV140">
        <f t="array" ref="CV140">SUM((Le_SabbaticalStartDates &lt;= CN25) * (Le_SabbaticalEndDates &gt;= CN25))</f>
        <v>0</v>
      </c>
      <c r="CW140">
        <f t="array" ref="CW140">SUM((Le_SabbaticalStartDates &lt;= CO25) * (Le_SabbaticalEndDates &gt;= CO25))</f>
        <v>0</v>
      </c>
    </row>
    <row r="141" spans="49:101">
      <c r="AW141">
        <f t="array" ref="AW141:BC141" ca="1">AW65:BC65 * NOT(ISNA(INDEX(Ca_FeastDaysWholeYear, BG27, 0))) * Ca_ShowFeastDays</f>
        <v>0</v>
      </c>
      <c r="AX141">
        <f ca="1"/>
        <v>0</v>
      </c>
      <c r="AY141">
        <f ca="1"/>
        <v>0</v>
      </c>
      <c r="AZ141">
        <f ca="1"/>
        <v>0</v>
      </c>
      <c r="BA141">
        <f ca="1"/>
        <v>0</v>
      </c>
      <c r="BB141">
        <f ca="1"/>
        <v>0</v>
      </c>
      <c r="BC141">
        <f ca="1"/>
        <v>0</v>
      </c>
      <c r="BI141">
        <f t="array" ref="BI141:BO141" ca="1">BI65:BO65 * NOT(ISNA(INDEX(Ca_FeastDaysWholeYear, BS27, 0))) * Ca_ShowFeastDays</f>
        <v>0</v>
      </c>
      <c r="BJ141">
        <f ca="1"/>
        <v>0</v>
      </c>
      <c r="BK141">
        <f ca="1"/>
        <v>0</v>
      </c>
      <c r="BL141">
        <f ca="1"/>
        <v>0</v>
      </c>
      <c r="BM141">
        <f ca="1"/>
        <v>0</v>
      </c>
      <c r="BN141">
        <f ca="1"/>
        <v>0</v>
      </c>
      <c r="BO141">
        <f ca="1"/>
        <v>0</v>
      </c>
      <c r="BU141">
        <f t="array" ref="BU141:CA141" ca="1">BU65:CA65 * NOT(ISNA(INDEX(Ca_FeastDaysWholeYear, CE27, 0))) * Ca_ShowFeastDays</f>
        <v>0</v>
      </c>
      <c r="BV141">
        <f ca="1"/>
        <v>0</v>
      </c>
      <c r="BW141">
        <f ca="1"/>
        <v>14</v>
      </c>
      <c r="BX141">
        <f ca="1"/>
        <v>0</v>
      </c>
      <c r="BY141">
        <f ca="1"/>
        <v>0</v>
      </c>
      <c r="BZ141">
        <f ca="1"/>
        <v>0</v>
      </c>
      <c r="CA141">
        <f ca="1"/>
        <v>0</v>
      </c>
      <c r="CH141">
        <v>2</v>
      </c>
      <c r="CI141">
        <f t="array" ref="CI141">SUM((Le_SickStartDates &lt;= CI26) * (Le_SickEndDates &gt;= CI26))</f>
        <v>0</v>
      </c>
      <c r="CJ141">
        <f t="array" ref="CJ141">SUM((Le_SickStartDates &lt;= CJ26) * (Le_SickEndDates &gt;= CJ26))</f>
        <v>0</v>
      </c>
      <c r="CK141">
        <f t="array" ref="CK141">SUM((Le_SickStartDates &lt;= CK26) * (Le_SickEndDates &gt;= CK26))</f>
        <v>0</v>
      </c>
      <c r="CL141">
        <f t="array" ref="CL141">SUM((Le_SickStartDates &lt;= CL26) * (Le_SickEndDates &gt;= CL26))</f>
        <v>0</v>
      </c>
      <c r="CM141">
        <f t="array" ref="CM141">SUM((Le_SickStartDates &lt;= CM26) * (Le_SickEndDates &gt;= CM26))</f>
        <v>0</v>
      </c>
      <c r="CN141">
        <f t="array" ref="CN141">SUM((Le_SickStartDates &lt;= CN26) * (Le_SickEndDates &gt;= CN26))</f>
        <v>0</v>
      </c>
      <c r="CO141">
        <f t="array" ref="CO141">SUM((Le_SickStartDates &lt;= CO26) * (Le_SickEndDates &gt;= CO26))</f>
        <v>0</v>
      </c>
      <c r="CQ141">
        <f t="array" ref="CQ141">SUM((Le_SabbaticalStartDates &lt;= CI26) * (Le_SabbaticalEndDates &gt;= CI26))</f>
        <v>0</v>
      </c>
      <c r="CR141">
        <f t="array" ref="CR141">SUM((Le_SabbaticalStartDates &lt;= CJ26) * (Le_SabbaticalEndDates &gt;= CJ26))</f>
        <v>0</v>
      </c>
      <c r="CS141">
        <f t="array" ref="CS141">SUM((Le_SabbaticalStartDates &lt;= CK26) * (Le_SabbaticalEndDates &gt;= CK26))</f>
        <v>0</v>
      </c>
      <c r="CT141">
        <f t="array" ref="CT141">SUM((Le_SabbaticalStartDates &lt;= CL26) * (Le_SabbaticalEndDates &gt;= CL26))</f>
        <v>0</v>
      </c>
      <c r="CU141">
        <f t="array" ref="CU141">SUM((Le_SabbaticalStartDates &lt;= CM26) * (Le_SabbaticalEndDates &gt;= CM26))</f>
        <v>0</v>
      </c>
      <c r="CV141">
        <f t="array" ref="CV141">SUM((Le_SabbaticalStartDates &lt;= CN26) * (Le_SabbaticalEndDates &gt;= CN26))</f>
        <v>0</v>
      </c>
      <c r="CW141">
        <f t="array" ref="CW141">SUM((Le_SabbaticalStartDates &lt;= CO26) * (Le_SabbaticalEndDates &gt;= CO26))</f>
        <v>0</v>
      </c>
    </row>
    <row r="142" spans="49:101">
      <c r="AW142">
        <f t="array" ref="AW142:BC142" ca="1">AW66:BC66 * NOT(ISNA(INDEX(Ca_FeastDaysWholeYear, BG28, 0))) * Ca_ShowFeastDays</f>
        <v>0</v>
      </c>
      <c r="AX142">
        <f ca="1"/>
        <v>0</v>
      </c>
      <c r="AY142">
        <f ca="1"/>
        <v>0</v>
      </c>
      <c r="AZ142">
        <f ca="1"/>
        <v>0</v>
      </c>
      <c r="BA142">
        <f ca="1"/>
        <v>0</v>
      </c>
      <c r="BB142">
        <f ca="1"/>
        <v>0</v>
      </c>
      <c r="BC142">
        <f ca="1"/>
        <v>0</v>
      </c>
      <c r="BI142">
        <f t="array" ref="BI142:BO142" ca="1">BI66:BO66 * NOT(ISNA(INDEX(Ca_FeastDaysWholeYear, BS28, 0))) * Ca_ShowFeastDays</f>
        <v>0</v>
      </c>
      <c r="BJ142">
        <f ca="1"/>
        <v>0</v>
      </c>
      <c r="BK142">
        <f ca="1"/>
        <v>0</v>
      </c>
      <c r="BL142">
        <f ca="1"/>
        <v>0</v>
      </c>
      <c r="BM142">
        <f ca="1"/>
        <v>0</v>
      </c>
      <c r="BN142">
        <f ca="1"/>
        <v>0</v>
      </c>
      <c r="BO142">
        <f ca="1"/>
        <v>0</v>
      </c>
      <c r="BU142">
        <f t="array" ref="BU142:CA142" ca="1">BU66:CA66 * NOT(ISNA(INDEX(Ca_FeastDaysWholeYear, CE28, 0))) * Ca_ShowFeastDays</f>
        <v>0</v>
      </c>
      <c r="BV142">
        <f ca="1"/>
        <v>0</v>
      </c>
      <c r="BW142">
        <f ca="1"/>
        <v>0</v>
      </c>
      <c r="BX142">
        <f ca="1"/>
        <v>0</v>
      </c>
      <c r="BY142">
        <f ca="1"/>
        <v>0</v>
      </c>
      <c r="BZ142">
        <f ca="1"/>
        <v>0</v>
      </c>
      <c r="CA142">
        <f ca="1"/>
        <v>0</v>
      </c>
      <c r="CH142">
        <v>3</v>
      </c>
      <c r="CI142">
        <f t="array" ref="CI142">SUM((Le_SickStartDates &lt;= CI27) * (Le_SickEndDates &gt;= CI27))</f>
        <v>0</v>
      </c>
      <c r="CJ142">
        <f t="array" ref="CJ142">SUM((Le_SickStartDates &lt;= CJ27) * (Le_SickEndDates &gt;= CJ27))</f>
        <v>0</v>
      </c>
      <c r="CK142">
        <f t="array" ref="CK142">SUM((Le_SickStartDates &lt;= CK27) * (Le_SickEndDates &gt;= CK27))</f>
        <v>0</v>
      </c>
      <c r="CL142">
        <f t="array" ref="CL142">SUM((Le_SickStartDates &lt;= CL27) * (Le_SickEndDates &gt;= CL27))</f>
        <v>0</v>
      </c>
      <c r="CM142">
        <f t="array" ref="CM142">SUM((Le_SickStartDates &lt;= CM27) * (Le_SickEndDates &gt;= CM27))</f>
        <v>0</v>
      </c>
      <c r="CN142">
        <f t="array" ref="CN142">SUM((Le_SickStartDates &lt;= CN27) * (Le_SickEndDates &gt;= CN27))</f>
        <v>0</v>
      </c>
      <c r="CO142">
        <f t="array" ref="CO142">SUM((Le_SickStartDates &lt;= CO27) * (Le_SickEndDates &gt;= CO27))</f>
        <v>0</v>
      </c>
      <c r="CQ142">
        <f t="array" ref="CQ142">SUM((Le_SabbaticalStartDates &lt;= CI27) * (Le_SabbaticalEndDates &gt;= CI27))</f>
        <v>0</v>
      </c>
      <c r="CR142">
        <f t="array" ref="CR142">SUM((Le_SabbaticalStartDates &lt;= CJ27) * (Le_SabbaticalEndDates &gt;= CJ27))</f>
        <v>0</v>
      </c>
      <c r="CS142">
        <f t="array" ref="CS142">SUM((Le_SabbaticalStartDates &lt;= CK27) * (Le_SabbaticalEndDates &gt;= CK27))</f>
        <v>0</v>
      </c>
      <c r="CT142">
        <f t="array" ref="CT142">SUM((Le_SabbaticalStartDates &lt;= CL27) * (Le_SabbaticalEndDates &gt;= CL27))</f>
        <v>0</v>
      </c>
      <c r="CU142">
        <f t="array" ref="CU142">SUM((Le_SabbaticalStartDates &lt;= CM27) * (Le_SabbaticalEndDates &gt;= CM27))</f>
        <v>0</v>
      </c>
      <c r="CV142">
        <f t="array" ref="CV142">SUM((Le_SabbaticalStartDates &lt;= CN27) * (Le_SabbaticalEndDates &gt;= CN27))</f>
        <v>0</v>
      </c>
      <c r="CW142">
        <f t="array" ref="CW142">SUM((Le_SabbaticalStartDates &lt;= CO27) * (Le_SabbaticalEndDates &gt;= CO27))</f>
        <v>0</v>
      </c>
    </row>
    <row r="143" spans="49:101">
      <c r="AW143">
        <f t="array" ref="AW143:BC143" ca="1">AW67:BC67 * NOT(ISNA(INDEX(Ca_FeastDaysWholeYear, BG29, 0))) * Ca_ShowFeastDays</f>
        <v>0</v>
      </c>
      <c r="AX143">
        <f ca="1"/>
        <v>0</v>
      </c>
      <c r="AY143">
        <f ca="1"/>
        <v>0</v>
      </c>
      <c r="AZ143">
        <f ca="1"/>
        <v>0</v>
      </c>
      <c r="BA143">
        <f ca="1"/>
        <v>0</v>
      </c>
      <c r="BB143">
        <f ca="1"/>
        <v>0</v>
      </c>
      <c r="BC143">
        <f ca="1"/>
        <v>0</v>
      </c>
      <c r="BI143">
        <f t="array" ref="BI143:BO143" ca="1">BI67:BO67 * NOT(ISNA(INDEX(Ca_FeastDaysWholeYear, BS29, 0))) * Ca_ShowFeastDays</f>
        <v>0</v>
      </c>
      <c r="BJ143">
        <f ca="1"/>
        <v>0</v>
      </c>
      <c r="BK143">
        <f ca="1"/>
        <v>0</v>
      </c>
      <c r="BL143">
        <f ca="1"/>
        <v>0</v>
      </c>
      <c r="BM143">
        <f ca="1"/>
        <v>0</v>
      </c>
      <c r="BN143">
        <f ca="1"/>
        <v>0</v>
      </c>
      <c r="BO143">
        <f ca="1"/>
        <v>0</v>
      </c>
      <c r="BU143">
        <f t="array" ref="BU143:CA143" ca="1">BU67:CA67 * NOT(ISNA(INDEX(Ca_FeastDaysWholeYear, CE29, 0))) * Ca_ShowFeastDays</f>
        <v>0</v>
      </c>
      <c r="BV143">
        <f ca="1"/>
        <v>0</v>
      </c>
      <c r="BW143">
        <f ca="1"/>
        <v>0</v>
      </c>
      <c r="BX143">
        <f ca="1"/>
        <v>0</v>
      </c>
      <c r="BY143">
        <f ca="1"/>
        <v>0</v>
      </c>
      <c r="BZ143">
        <f ca="1"/>
        <v>0</v>
      </c>
      <c r="CA143">
        <f ca="1"/>
        <v>0</v>
      </c>
      <c r="CH143">
        <v>4</v>
      </c>
      <c r="CI143">
        <f t="array" ref="CI143">SUM((Le_SickStartDates &lt;= CI28) * (Le_SickEndDates &gt;= CI28))</f>
        <v>0</v>
      </c>
      <c r="CJ143">
        <f t="array" ref="CJ143">SUM((Le_SickStartDates &lt;= CJ28) * (Le_SickEndDates &gt;= CJ28))</f>
        <v>0</v>
      </c>
      <c r="CK143">
        <f t="array" ref="CK143">SUM((Le_SickStartDates &lt;= CK28) * (Le_SickEndDates &gt;= CK28))</f>
        <v>0</v>
      </c>
      <c r="CL143">
        <f t="array" ref="CL143">SUM((Le_SickStartDates &lt;= CL28) * (Le_SickEndDates &gt;= CL28))</f>
        <v>0</v>
      </c>
      <c r="CM143">
        <f t="array" ref="CM143">SUM((Le_SickStartDates &lt;= CM28) * (Le_SickEndDates &gt;= CM28))</f>
        <v>0</v>
      </c>
      <c r="CN143">
        <f t="array" ref="CN143">SUM((Le_SickStartDates &lt;= CN28) * (Le_SickEndDates &gt;= CN28))</f>
        <v>0</v>
      </c>
      <c r="CO143">
        <f t="array" ref="CO143">SUM((Le_SickStartDates &lt;= CO28) * (Le_SickEndDates &gt;= CO28))</f>
        <v>0</v>
      </c>
      <c r="CQ143">
        <f t="array" ref="CQ143">SUM((Le_SabbaticalStartDates &lt;= CI28) * (Le_SabbaticalEndDates &gt;= CI28))</f>
        <v>0</v>
      </c>
      <c r="CR143">
        <f t="array" ref="CR143">SUM((Le_SabbaticalStartDates &lt;= CJ28) * (Le_SabbaticalEndDates &gt;= CJ28))</f>
        <v>0</v>
      </c>
      <c r="CS143">
        <f t="array" ref="CS143">SUM((Le_SabbaticalStartDates &lt;= CK28) * (Le_SabbaticalEndDates &gt;= CK28))</f>
        <v>0</v>
      </c>
      <c r="CT143">
        <f t="array" ref="CT143">SUM((Le_SabbaticalStartDates &lt;= CL28) * (Le_SabbaticalEndDates &gt;= CL28))</f>
        <v>0</v>
      </c>
      <c r="CU143">
        <f t="array" ref="CU143">SUM((Le_SabbaticalStartDates &lt;= CM28) * (Le_SabbaticalEndDates &gt;= CM28))</f>
        <v>0</v>
      </c>
      <c r="CV143">
        <f t="array" ref="CV143">SUM((Le_SabbaticalStartDates &lt;= CN28) * (Le_SabbaticalEndDates &gt;= CN28))</f>
        <v>0</v>
      </c>
      <c r="CW143">
        <f t="array" ref="CW143">SUM((Le_SabbaticalStartDates &lt;= CO28) * (Le_SabbaticalEndDates &gt;= CO28))</f>
        <v>0</v>
      </c>
    </row>
    <row r="144" spans="49:101">
      <c r="AW144">
        <f t="array" ref="AW144:BC144" ca="1">AW68:BC68 * NOT(ISNA(INDEX(Ca_FeastDaysWholeYear, BG30, 0))) * Ca_ShowFeastDays</f>
        <v>0</v>
      </c>
      <c r="AX144">
        <f ca="1"/>
        <v>0</v>
      </c>
      <c r="AY144">
        <f ca="1"/>
        <v>0</v>
      </c>
      <c r="AZ144">
        <f ca="1"/>
        <v>0</v>
      </c>
      <c r="BA144">
        <f ca="1"/>
        <v>0</v>
      </c>
      <c r="BB144">
        <f ca="1"/>
        <v>0</v>
      </c>
      <c r="BC144">
        <f ca="1"/>
        <v>0</v>
      </c>
      <c r="BI144">
        <f t="array" ref="BI144:BO144" ca="1">BI68:BO68 * NOT(ISNA(INDEX(Ca_FeastDaysWholeYear, BS30, 0))) * Ca_ShowFeastDays</f>
        <v>0</v>
      </c>
      <c r="BJ144">
        <f ca="1"/>
        <v>0</v>
      </c>
      <c r="BK144">
        <f ca="1"/>
        <v>0</v>
      </c>
      <c r="BL144">
        <f ca="1"/>
        <v>0</v>
      </c>
      <c r="BM144">
        <f ca="1"/>
        <v>0</v>
      </c>
      <c r="BN144">
        <f ca="1"/>
        <v>0</v>
      </c>
      <c r="BO144">
        <f ca="1"/>
        <v>0</v>
      </c>
      <c r="BU144">
        <f t="array" ref="BU144:CA144" ca="1">BU68:CA68 * NOT(ISNA(INDEX(Ca_FeastDaysWholeYear, CE30, 0))) * Ca_ShowFeastDays</f>
        <v>0</v>
      </c>
      <c r="BV144">
        <f ca="1"/>
        <v>0</v>
      </c>
      <c r="BW144">
        <f ca="1"/>
        <v>0</v>
      </c>
      <c r="BX144">
        <f ca="1"/>
        <v>0</v>
      </c>
      <c r="BY144">
        <f ca="1"/>
        <v>0</v>
      </c>
      <c r="BZ144">
        <f ca="1"/>
        <v>0</v>
      </c>
      <c r="CA144">
        <f ca="1"/>
        <v>0</v>
      </c>
      <c r="CH144">
        <v>5</v>
      </c>
      <c r="CI144">
        <f t="array" ref="CI144">SUM((Le_SickStartDates &lt;= CI29) * (Le_SickEndDates &gt;= CI29))</f>
        <v>0</v>
      </c>
      <c r="CJ144">
        <f t="array" ref="CJ144">SUM((Le_SickStartDates &lt;= CJ29) * (Le_SickEndDates &gt;= CJ29))</f>
        <v>0</v>
      </c>
      <c r="CK144">
        <f t="array" ref="CK144">SUM((Le_SickStartDates &lt;= CK29) * (Le_SickEndDates &gt;= CK29))</f>
        <v>0</v>
      </c>
      <c r="CL144">
        <f t="array" ref="CL144">SUM((Le_SickStartDates &lt;= CL29) * (Le_SickEndDates &gt;= CL29))</f>
        <v>0</v>
      </c>
      <c r="CM144">
        <f t="array" ref="CM144">SUM((Le_SickStartDates &lt;= CM29) * (Le_SickEndDates &gt;= CM29))</f>
        <v>0</v>
      </c>
      <c r="CN144">
        <f t="array" ref="CN144">SUM((Le_SickStartDates &lt;= CN29) * (Le_SickEndDates &gt;= CN29))</f>
        <v>0</v>
      </c>
      <c r="CO144">
        <f t="array" ref="CO144">SUM((Le_SickStartDates &lt;= CO29) * (Le_SickEndDates &gt;= CO29))</f>
        <v>0</v>
      </c>
      <c r="CQ144">
        <f t="array" ref="CQ144">SUM((Le_SabbaticalStartDates &lt;= CI29) * (Le_SabbaticalEndDates &gt;= CI29))</f>
        <v>0</v>
      </c>
      <c r="CR144">
        <f t="array" ref="CR144">SUM((Le_SabbaticalStartDates &lt;= CJ29) * (Le_SabbaticalEndDates &gt;= CJ29))</f>
        <v>0</v>
      </c>
      <c r="CS144">
        <f t="array" ref="CS144">SUM((Le_SabbaticalStartDates &lt;= CK29) * (Le_SabbaticalEndDates &gt;= CK29))</f>
        <v>0</v>
      </c>
      <c r="CT144">
        <f t="array" ref="CT144">SUM((Le_SabbaticalStartDates &lt;= CL29) * (Le_SabbaticalEndDates &gt;= CL29))</f>
        <v>0</v>
      </c>
      <c r="CU144">
        <f t="array" ref="CU144">SUM((Le_SabbaticalStartDates &lt;= CM29) * (Le_SabbaticalEndDates &gt;= CM29))</f>
        <v>0</v>
      </c>
      <c r="CV144">
        <f t="array" ref="CV144">SUM((Le_SabbaticalStartDates &lt;= CN29) * (Le_SabbaticalEndDates &gt;= CN29))</f>
        <v>0</v>
      </c>
      <c r="CW144">
        <f t="array" ref="CW144">SUM((Le_SabbaticalStartDates &lt;= CO29) * (Le_SabbaticalEndDates &gt;= CO29))</f>
        <v>0</v>
      </c>
    </row>
    <row r="145" spans="49:101">
      <c r="CH145">
        <v>6</v>
      </c>
      <c r="CI145">
        <f t="array" ref="CI145">SUM((Le_SickStartDates &lt;= CI30) * (Le_SickEndDates &gt;= CI30))</f>
        <v>0</v>
      </c>
      <c r="CJ145">
        <f t="array" ref="CJ145">SUM((Le_SickStartDates &lt;= CJ30) * (Le_SickEndDates &gt;= CJ30))</f>
        <v>0</v>
      </c>
      <c r="CK145">
        <f t="array" ref="CK145">SUM((Le_SickStartDates &lt;= CK30) * (Le_SickEndDates &gt;= CK30))</f>
        <v>0</v>
      </c>
      <c r="CL145">
        <f t="array" ref="CL145">SUM((Le_SickStartDates &lt;= CL30) * (Le_SickEndDates &gt;= CL30))</f>
        <v>0</v>
      </c>
      <c r="CM145">
        <f t="array" ref="CM145">SUM((Le_SickStartDates &lt;= CM30) * (Le_SickEndDates &gt;= CM30))</f>
        <v>0</v>
      </c>
      <c r="CN145">
        <f t="array" ref="CN145">SUM((Le_SickStartDates &lt;= CN30) * (Le_SickEndDates &gt;= CN30))</f>
        <v>0</v>
      </c>
      <c r="CO145">
        <f t="array" ref="CO145">SUM((Le_SickStartDates &lt;= CO30) * (Le_SickEndDates &gt;= CO30))</f>
        <v>0</v>
      </c>
      <c r="CQ145">
        <f t="array" ref="CQ145">SUM((Le_SabbaticalStartDates &lt;= CI30) * (Le_SabbaticalEndDates &gt;= CI30))</f>
        <v>0</v>
      </c>
      <c r="CR145">
        <f t="array" ref="CR145">SUM((Le_SabbaticalStartDates &lt;= CJ30) * (Le_SabbaticalEndDates &gt;= CJ30))</f>
        <v>0</v>
      </c>
      <c r="CS145">
        <f t="array" ref="CS145">SUM((Le_SabbaticalStartDates &lt;= CK30) * (Le_SabbaticalEndDates &gt;= CK30))</f>
        <v>0</v>
      </c>
      <c r="CT145">
        <f t="array" ref="CT145">SUM((Le_SabbaticalStartDates &lt;= CL30) * (Le_SabbaticalEndDates &gt;= CL30))</f>
        <v>0</v>
      </c>
      <c r="CU145">
        <f t="array" ref="CU145">SUM((Le_SabbaticalStartDates &lt;= CM30) * (Le_SabbaticalEndDates &gt;= CM30))</f>
        <v>0</v>
      </c>
      <c r="CV145">
        <f t="array" ref="CV145">SUM((Le_SabbaticalStartDates &lt;= CN30) * (Le_SabbaticalEndDates &gt;= CN30))</f>
        <v>0</v>
      </c>
      <c r="CW145">
        <f t="array" ref="CW145">SUM((Le_SabbaticalStartDates &lt;= CO30) * (Le_SabbaticalEndDates &gt;= CO30))</f>
        <v>0</v>
      </c>
    </row>
    <row r="146" spans="49:101">
      <c r="AW146">
        <f>AW108</f>
        <v>44835</v>
      </c>
      <c r="BI146">
        <f>BI108</f>
        <v>44866</v>
      </c>
      <c r="BU146">
        <f>BU108</f>
        <v>44896</v>
      </c>
      <c r="CH146">
        <v>7</v>
      </c>
      <c r="CI146">
        <f t="array" ref="CI146">SUM((Le_SickStartDates &lt;= CI31) * (Le_SickEndDates &gt;= CI31))</f>
        <v>0</v>
      </c>
      <c r="CJ146">
        <f t="array" ref="CJ146">SUM((Le_SickStartDates &lt;= CJ31) * (Le_SickEndDates &gt;= CJ31))</f>
        <v>0</v>
      </c>
      <c r="CK146">
        <f t="array" ref="CK146">SUM((Le_SickStartDates &lt;= CK31) * (Le_SickEndDates &gt;= CK31))</f>
        <v>0</v>
      </c>
      <c r="CL146">
        <f t="array" ref="CL146">SUM((Le_SickStartDates &lt;= CL31) * (Le_SickEndDates &gt;= CL31))</f>
        <v>0</v>
      </c>
      <c r="CM146">
        <f t="array" ref="CM146">SUM((Le_SickStartDates &lt;= CM31) * (Le_SickEndDates &gt;= CM31))</f>
        <v>0</v>
      </c>
      <c r="CN146">
        <f t="array" ref="CN146">SUM((Le_SickStartDates &lt;= CN31) * (Le_SickEndDates &gt;= CN31))</f>
        <v>0</v>
      </c>
      <c r="CO146">
        <f t="array" ref="CO146">SUM((Le_SickStartDates &lt;= CO31) * (Le_SickEndDates &gt;= CO31))</f>
        <v>0</v>
      </c>
      <c r="CQ146">
        <f t="array" ref="CQ146">SUM((Le_SabbaticalStartDates &lt;= CI31) * (Le_SabbaticalEndDates &gt;= CI31))</f>
        <v>0</v>
      </c>
      <c r="CR146">
        <f t="array" ref="CR146">SUM((Le_SabbaticalStartDates &lt;= CJ31) * (Le_SabbaticalEndDates &gt;= CJ31))</f>
        <v>0</v>
      </c>
      <c r="CS146">
        <f t="array" ref="CS146">SUM((Le_SabbaticalStartDates &lt;= CK31) * (Le_SabbaticalEndDates &gt;= CK31))</f>
        <v>0</v>
      </c>
      <c r="CT146">
        <f t="array" ref="CT146">SUM((Le_SabbaticalStartDates &lt;= CL31) * (Le_SabbaticalEndDates &gt;= CL31))</f>
        <v>0</v>
      </c>
      <c r="CU146">
        <f t="array" ref="CU146">SUM((Le_SabbaticalStartDates &lt;= CM31) * (Le_SabbaticalEndDates &gt;= CM31))</f>
        <v>0</v>
      </c>
      <c r="CV146">
        <f t="array" ref="CV146">SUM((Le_SabbaticalStartDates &lt;= CN31) * (Le_SabbaticalEndDates &gt;= CN31))</f>
        <v>0</v>
      </c>
      <c r="CW146">
        <f t="array" ref="CW146">SUM((Le_SabbaticalStartDates &lt;= CO31) * (Le_SabbaticalEndDates &gt;= CO31))</f>
        <v>0</v>
      </c>
    </row>
    <row r="147" spans="49:101">
      <c r="AW147" t="str">
        <f>AW109</f>
        <v>Mon</v>
      </c>
      <c r="AX147" t="str">
        <f t="shared" ref="AX147:BC147" si="47">AX109</f>
        <v>Tue</v>
      </c>
      <c r="AY147" t="str">
        <f t="shared" si="47"/>
        <v>Wed</v>
      </c>
      <c r="AZ147" t="str">
        <f t="shared" si="47"/>
        <v>Thu</v>
      </c>
      <c r="BA147" t="str">
        <f t="shared" si="47"/>
        <v>Fri</v>
      </c>
      <c r="BB147" t="str">
        <f t="shared" si="47"/>
        <v>Sat</v>
      </c>
      <c r="BC147" t="str">
        <f t="shared" si="47"/>
        <v>Sun</v>
      </c>
      <c r="BI147" t="str">
        <f>BI109</f>
        <v>Mon</v>
      </c>
      <c r="BJ147" t="str">
        <f t="shared" ref="BJ147:BO147" si="48">BJ109</f>
        <v>Tue</v>
      </c>
      <c r="BK147" t="str">
        <f t="shared" si="48"/>
        <v>Wed</v>
      </c>
      <c r="BL147" t="str">
        <f t="shared" si="48"/>
        <v>Thu</v>
      </c>
      <c r="BM147" t="str">
        <f t="shared" si="48"/>
        <v>Fri</v>
      </c>
      <c r="BN147" t="str">
        <f t="shared" si="48"/>
        <v>Sat</v>
      </c>
      <c r="BO147" t="str">
        <f t="shared" si="48"/>
        <v>Sun</v>
      </c>
      <c r="BU147" t="str">
        <f>BU109</f>
        <v>Mon</v>
      </c>
      <c r="BV147" t="str">
        <f t="shared" ref="BV147:CA147" si="49">BV109</f>
        <v>Tue</v>
      </c>
      <c r="BW147" t="str">
        <f t="shared" si="49"/>
        <v>Wed</v>
      </c>
      <c r="BX147" t="str">
        <f t="shared" si="49"/>
        <v>Thu</v>
      </c>
      <c r="BY147" t="str">
        <f t="shared" si="49"/>
        <v>Fri</v>
      </c>
      <c r="BZ147" t="str">
        <f t="shared" si="49"/>
        <v>Sat</v>
      </c>
      <c r="CA147" t="str">
        <f t="shared" si="49"/>
        <v>Sun</v>
      </c>
      <c r="CH147">
        <v>8</v>
      </c>
      <c r="CI147">
        <f t="array" ref="CI147">SUM((Le_SickStartDates &lt;= CI32) * (Le_SickEndDates &gt;= CI32))</f>
        <v>0</v>
      </c>
      <c r="CJ147">
        <f t="array" ref="CJ147">SUM((Le_SickStartDates &lt;= CJ32) * (Le_SickEndDates &gt;= CJ32))</f>
        <v>0</v>
      </c>
      <c r="CK147">
        <f t="array" ref="CK147">SUM((Le_SickStartDates &lt;= CK32) * (Le_SickEndDates &gt;= CK32))</f>
        <v>0</v>
      </c>
      <c r="CL147">
        <f t="array" ref="CL147">SUM((Le_SickStartDates &lt;= CL32) * (Le_SickEndDates &gt;= CL32))</f>
        <v>0</v>
      </c>
      <c r="CM147">
        <f t="array" ref="CM147">SUM((Le_SickStartDates &lt;= CM32) * (Le_SickEndDates &gt;= CM32))</f>
        <v>0</v>
      </c>
      <c r="CN147">
        <f t="array" ref="CN147">SUM((Le_SickStartDates &lt;= CN32) * (Le_SickEndDates &gt;= CN32))</f>
        <v>0</v>
      </c>
      <c r="CO147">
        <f t="array" ref="CO147">SUM((Le_SickStartDates &lt;= CO32) * (Le_SickEndDates &gt;= CO32))</f>
        <v>0</v>
      </c>
      <c r="CQ147">
        <f t="array" ref="CQ147">SUM((Le_SabbaticalStartDates &lt;= CI32) * (Le_SabbaticalEndDates &gt;= CI32))</f>
        <v>0</v>
      </c>
      <c r="CR147">
        <f t="array" ref="CR147">SUM((Le_SabbaticalStartDates &lt;= CJ32) * (Le_SabbaticalEndDates &gt;= CJ32))</f>
        <v>0</v>
      </c>
      <c r="CS147">
        <f t="array" ref="CS147">SUM((Le_SabbaticalStartDates &lt;= CK32) * (Le_SabbaticalEndDates &gt;= CK32))</f>
        <v>0</v>
      </c>
      <c r="CT147">
        <f t="array" ref="CT147">SUM((Le_SabbaticalStartDates &lt;= CL32) * (Le_SabbaticalEndDates &gt;= CL32))</f>
        <v>0</v>
      </c>
      <c r="CU147">
        <f t="array" ref="CU147">SUM((Le_SabbaticalStartDates &lt;= CM32) * (Le_SabbaticalEndDates &gt;= CM32))</f>
        <v>0</v>
      </c>
      <c r="CV147">
        <f t="array" ref="CV147">SUM((Le_SabbaticalStartDates &lt;= CN32) * (Le_SabbaticalEndDates &gt;= CN32))</f>
        <v>0</v>
      </c>
      <c r="CW147">
        <f t="array" ref="CW147">SUM((Le_SabbaticalStartDates &lt;= CO32) * (Le_SabbaticalEndDates &gt;= CO32))</f>
        <v>0</v>
      </c>
    </row>
    <row r="148" spans="49:101">
      <c r="AW148">
        <f t="array" ref="AW148:BC148" ca="1">AW72:BC72 * NOT(ISNA(INDEX(Ca_FeastDaysWholeYear, BG34, 0))) * Ca_ShowFeastDays</f>
        <v>0</v>
      </c>
      <c r="AX148">
        <f ca="1"/>
        <v>0</v>
      </c>
      <c r="AY148">
        <f ca="1"/>
        <v>0</v>
      </c>
      <c r="AZ148">
        <f ca="1"/>
        <v>0</v>
      </c>
      <c r="BA148">
        <f ca="1"/>
        <v>0</v>
      </c>
      <c r="BB148">
        <f ca="1"/>
        <v>0</v>
      </c>
      <c r="BC148">
        <f ca="1"/>
        <v>0</v>
      </c>
      <c r="BI148">
        <f t="array" ref="BI148:BO148" ca="1">BI72:BO72 * NOT(ISNA(INDEX(Ca_FeastDaysWholeYear, BS34, 0))) * Ca_ShowFeastDays</f>
        <v>0</v>
      </c>
      <c r="BJ148">
        <f ca="1"/>
        <v>1</v>
      </c>
      <c r="BK148">
        <f ca="1"/>
        <v>0</v>
      </c>
      <c r="BL148">
        <f ca="1"/>
        <v>0</v>
      </c>
      <c r="BM148">
        <f ca="1"/>
        <v>0</v>
      </c>
      <c r="BN148">
        <f ca="1"/>
        <v>0</v>
      </c>
      <c r="BO148">
        <f ca="1"/>
        <v>0</v>
      </c>
      <c r="BU148">
        <f t="array" ref="BU148:CA148" ca="1">BU72:CA72 * NOT(ISNA(INDEX(Ca_FeastDaysWholeYear, CE34, 0))) * Ca_ShowFeastDays</f>
        <v>0</v>
      </c>
      <c r="BV148">
        <f ca="1"/>
        <v>0</v>
      </c>
      <c r="BW148">
        <f ca="1"/>
        <v>0</v>
      </c>
      <c r="BX148">
        <f ca="1"/>
        <v>0</v>
      </c>
      <c r="BY148">
        <f ca="1"/>
        <v>0</v>
      </c>
      <c r="BZ148">
        <f ca="1"/>
        <v>0</v>
      </c>
      <c r="CA148">
        <f ca="1"/>
        <v>0</v>
      </c>
      <c r="CH148">
        <v>9</v>
      </c>
      <c r="CI148">
        <f t="array" ref="CI148">SUM((Le_SickStartDates &lt;= CI33) * (Le_SickEndDates &gt;= CI33))</f>
        <v>0</v>
      </c>
      <c r="CJ148">
        <f t="array" ref="CJ148">SUM((Le_SickStartDates &lt;= CJ33) * (Le_SickEndDates &gt;= CJ33))</f>
        <v>0</v>
      </c>
      <c r="CK148">
        <f t="array" ref="CK148">SUM((Le_SickStartDates &lt;= CK33) * (Le_SickEndDates &gt;= CK33))</f>
        <v>0</v>
      </c>
      <c r="CL148">
        <f t="array" ref="CL148">SUM((Le_SickStartDates &lt;= CL33) * (Le_SickEndDates &gt;= CL33))</f>
        <v>0</v>
      </c>
      <c r="CM148">
        <f t="array" ref="CM148">SUM((Le_SickStartDates &lt;= CM33) * (Le_SickEndDates &gt;= CM33))</f>
        <v>0</v>
      </c>
      <c r="CN148">
        <f t="array" ref="CN148">SUM((Le_SickStartDates &lt;= CN33) * (Le_SickEndDates &gt;= CN33))</f>
        <v>0</v>
      </c>
      <c r="CO148">
        <f t="array" ref="CO148">SUM((Le_SickStartDates &lt;= CO33) * (Le_SickEndDates &gt;= CO33))</f>
        <v>0</v>
      </c>
      <c r="CQ148">
        <f t="array" ref="CQ148">SUM((Le_SabbaticalStartDates &lt;= CI33) * (Le_SabbaticalEndDates &gt;= CI33))</f>
        <v>0</v>
      </c>
      <c r="CR148">
        <f t="array" ref="CR148">SUM((Le_SabbaticalStartDates &lt;= CJ33) * (Le_SabbaticalEndDates &gt;= CJ33))</f>
        <v>0</v>
      </c>
      <c r="CS148">
        <f t="array" ref="CS148">SUM((Le_SabbaticalStartDates &lt;= CK33) * (Le_SabbaticalEndDates &gt;= CK33))</f>
        <v>0</v>
      </c>
      <c r="CT148">
        <f t="array" ref="CT148">SUM((Le_SabbaticalStartDates &lt;= CL33) * (Le_SabbaticalEndDates &gt;= CL33))</f>
        <v>0</v>
      </c>
      <c r="CU148">
        <f t="array" ref="CU148">SUM((Le_SabbaticalStartDates &lt;= CM33) * (Le_SabbaticalEndDates &gt;= CM33))</f>
        <v>0</v>
      </c>
      <c r="CV148">
        <f t="array" ref="CV148">SUM((Le_SabbaticalStartDates &lt;= CN33) * (Le_SabbaticalEndDates &gt;= CN33))</f>
        <v>0</v>
      </c>
      <c r="CW148">
        <f t="array" ref="CW148">SUM((Le_SabbaticalStartDates &lt;= CO33) * (Le_SabbaticalEndDates &gt;= CO33))</f>
        <v>0</v>
      </c>
    </row>
    <row r="149" spans="49:101">
      <c r="AW149">
        <f t="array" ref="AW149:BC149" ca="1">AW73:BC73 * NOT(ISNA(INDEX(Ca_FeastDaysWholeYear, BG35, 0))) * Ca_ShowFeastDays</f>
        <v>0</v>
      </c>
      <c r="AX149">
        <f ca="1"/>
        <v>0</v>
      </c>
      <c r="AY149">
        <f ca="1"/>
        <v>0</v>
      </c>
      <c r="AZ149">
        <f ca="1"/>
        <v>0</v>
      </c>
      <c r="BA149">
        <f ca="1"/>
        <v>0</v>
      </c>
      <c r="BB149">
        <f ca="1"/>
        <v>0</v>
      </c>
      <c r="BC149">
        <f ca="1"/>
        <v>0</v>
      </c>
      <c r="BI149">
        <f t="array" ref="BI149:BO149" ca="1">BI73:BO73 * NOT(ISNA(INDEX(Ca_FeastDaysWholeYear, BS35, 0))) * Ca_ShowFeastDays</f>
        <v>0</v>
      </c>
      <c r="BJ149">
        <f ca="1"/>
        <v>0</v>
      </c>
      <c r="BK149">
        <f ca="1"/>
        <v>0</v>
      </c>
      <c r="BL149">
        <f ca="1"/>
        <v>0</v>
      </c>
      <c r="BM149">
        <f ca="1"/>
        <v>0</v>
      </c>
      <c r="BN149">
        <f ca="1"/>
        <v>0</v>
      </c>
      <c r="BO149">
        <f ca="1"/>
        <v>0</v>
      </c>
      <c r="BU149">
        <f t="array" ref="BU149:CA149" ca="1">BU73:CA73 * NOT(ISNA(INDEX(Ca_FeastDaysWholeYear, CE35, 0))) * Ca_ShowFeastDays</f>
        <v>0</v>
      </c>
      <c r="BV149">
        <f ca="1"/>
        <v>0</v>
      </c>
      <c r="BW149">
        <f ca="1"/>
        <v>0</v>
      </c>
      <c r="BX149">
        <f ca="1"/>
        <v>0</v>
      </c>
      <c r="BY149">
        <f ca="1"/>
        <v>0</v>
      </c>
      <c r="BZ149">
        <f ca="1"/>
        <v>0</v>
      </c>
      <c r="CA149">
        <f ca="1"/>
        <v>0</v>
      </c>
      <c r="CH149">
        <v>10</v>
      </c>
      <c r="CI149">
        <f t="array" ref="CI149">SUM((Le_SickStartDates &lt;= CI34) * (Le_SickEndDates &gt;= CI34))</f>
        <v>0</v>
      </c>
      <c r="CJ149">
        <f t="array" ref="CJ149">SUM((Le_SickStartDates &lt;= CJ34) * (Le_SickEndDates &gt;= CJ34))</f>
        <v>0</v>
      </c>
      <c r="CK149">
        <f t="array" ref="CK149">SUM((Le_SickStartDates &lt;= CK34) * (Le_SickEndDates &gt;= CK34))</f>
        <v>0</v>
      </c>
      <c r="CL149">
        <f t="array" ref="CL149">SUM((Le_SickStartDates &lt;= CL34) * (Le_SickEndDates &gt;= CL34))</f>
        <v>0</v>
      </c>
      <c r="CM149">
        <f t="array" ref="CM149">SUM((Le_SickStartDates &lt;= CM34) * (Le_SickEndDates &gt;= CM34))</f>
        <v>0</v>
      </c>
      <c r="CN149">
        <f t="array" ref="CN149">SUM((Le_SickStartDates &lt;= CN34) * (Le_SickEndDates &gt;= CN34))</f>
        <v>0</v>
      </c>
      <c r="CO149">
        <f t="array" ref="CO149">SUM((Le_SickStartDates &lt;= CO34) * (Le_SickEndDates &gt;= CO34))</f>
        <v>0</v>
      </c>
      <c r="CQ149">
        <f t="array" ref="CQ149">SUM((Le_SabbaticalStartDates &lt;= CI34) * (Le_SabbaticalEndDates &gt;= CI34))</f>
        <v>0</v>
      </c>
      <c r="CR149">
        <f t="array" ref="CR149">SUM((Le_SabbaticalStartDates &lt;= CJ34) * (Le_SabbaticalEndDates &gt;= CJ34))</f>
        <v>0</v>
      </c>
      <c r="CS149">
        <f t="array" ref="CS149">SUM((Le_SabbaticalStartDates &lt;= CK34) * (Le_SabbaticalEndDates &gt;= CK34))</f>
        <v>0</v>
      </c>
      <c r="CT149">
        <f t="array" ref="CT149">SUM((Le_SabbaticalStartDates &lt;= CL34) * (Le_SabbaticalEndDates &gt;= CL34))</f>
        <v>0</v>
      </c>
      <c r="CU149">
        <f t="array" ref="CU149">SUM((Le_SabbaticalStartDates &lt;= CM34) * (Le_SabbaticalEndDates &gt;= CM34))</f>
        <v>0</v>
      </c>
      <c r="CV149">
        <f t="array" ref="CV149">SUM((Le_SabbaticalStartDates &lt;= CN34) * (Le_SabbaticalEndDates &gt;= CN34))</f>
        <v>0</v>
      </c>
      <c r="CW149">
        <f t="array" ref="CW149">SUM((Le_SabbaticalStartDates &lt;= CO34) * (Le_SabbaticalEndDates &gt;= CO34))</f>
        <v>0</v>
      </c>
    </row>
    <row r="150" spans="49:101">
      <c r="AW150">
        <f t="array" ref="AW150:BC150" ca="1">AW74:BC74 * NOT(ISNA(INDEX(Ca_FeastDaysWholeYear, BG36, 0))) * Ca_ShowFeastDays</f>
        <v>0</v>
      </c>
      <c r="AX150">
        <f ca="1"/>
        <v>0</v>
      </c>
      <c r="AY150">
        <f ca="1"/>
        <v>0</v>
      </c>
      <c r="AZ150">
        <f ca="1"/>
        <v>0</v>
      </c>
      <c r="BA150">
        <f ca="1"/>
        <v>0</v>
      </c>
      <c r="BB150">
        <f ca="1"/>
        <v>0</v>
      </c>
      <c r="BC150">
        <f ca="1"/>
        <v>0</v>
      </c>
      <c r="BI150">
        <f t="array" ref="BI150:BO150" ca="1">BI74:BO74 * NOT(ISNA(INDEX(Ca_FeastDaysWholeYear, BS36, 0))) * Ca_ShowFeastDays</f>
        <v>0</v>
      </c>
      <c r="BJ150">
        <f ca="1"/>
        <v>0</v>
      </c>
      <c r="BK150">
        <f ca="1"/>
        <v>0</v>
      </c>
      <c r="BL150">
        <f ca="1"/>
        <v>0</v>
      </c>
      <c r="BM150">
        <f ca="1"/>
        <v>0</v>
      </c>
      <c r="BN150">
        <f ca="1"/>
        <v>0</v>
      </c>
      <c r="BO150">
        <f ca="1"/>
        <v>0</v>
      </c>
      <c r="BU150">
        <f t="array" ref="BU150:CA150" ca="1">BU74:CA74 * NOT(ISNA(INDEX(Ca_FeastDaysWholeYear, CE36, 0))) * Ca_ShowFeastDays</f>
        <v>0</v>
      </c>
      <c r="BV150">
        <f ca="1"/>
        <v>0</v>
      </c>
      <c r="BW150">
        <f ca="1"/>
        <v>0</v>
      </c>
      <c r="BX150">
        <f ca="1"/>
        <v>0</v>
      </c>
      <c r="BY150">
        <f ca="1"/>
        <v>0</v>
      </c>
      <c r="BZ150">
        <f ca="1"/>
        <v>0</v>
      </c>
      <c r="CA150">
        <f ca="1"/>
        <v>0</v>
      </c>
      <c r="CH150">
        <v>11</v>
      </c>
      <c r="CI150">
        <f t="array" ref="CI150">SUM((Le_SickStartDates &lt;= CI35) * (Le_SickEndDates &gt;= CI35))</f>
        <v>0</v>
      </c>
      <c r="CJ150">
        <f t="array" ref="CJ150">SUM((Le_SickStartDates &lt;= CJ35) * (Le_SickEndDates &gt;= CJ35))</f>
        <v>0</v>
      </c>
      <c r="CK150">
        <f t="array" ref="CK150">SUM((Le_SickStartDates &lt;= CK35) * (Le_SickEndDates &gt;= CK35))</f>
        <v>0</v>
      </c>
      <c r="CL150">
        <f t="array" ref="CL150">SUM((Le_SickStartDates &lt;= CL35) * (Le_SickEndDates &gt;= CL35))</f>
        <v>0</v>
      </c>
      <c r="CM150">
        <f t="array" ref="CM150">SUM((Le_SickStartDates &lt;= CM35) * (Le_SickEndDates &gt;= CM35))</f>
        <v>0</v>
      </c>
      <c r="CN150">
        <f t="array" ref="CN150">SUM((Le_SickStartDates &lt;= CN35) * (Le_SickEndDates &gt;= CN35))</f>
        <v>0</v>
      </c>
      <c r="CO150">
        <f t="array" ref="CO150">SUM((Le_SickStartDates &lt;= CO35) * (Le_SickEndDates &gt;= CO35))</f>
        <v>0</v>
      </c>
      <c r="CQ150">
        <f t="array" ref="CQ150">SUM((Le_SabbaticalStartDates &lt;= CI35) * (Le_SabbaticalEndDates &gt;= CI35))</f>
        <v>0</v>
      </c>
      <c r="CR150">
        <f t="array" ref="CR150">SUM((Le_SabbaticalStartDates &lt;= CJ35) * (Le_SabbaticalEndDates &gt;= CJ35))</f>
        <v>0</v>
      </c>
      <c r="CS150">
        <f t="array" ref="CS150">SUM((Le_SabbaticalStartDates &lt;= CK35) * (Le_SabbaticalEndDates &gt;= CK35))</f>
        <v>0</v>
      </c>
      <c r="CT150">
        <f t="array" ref="CT150">SUM((Le_SabbaticalStartDates &lt;= CL35) * (Le_SabbaticalEndDates &gt;= CL35))</f>
        <v>0</v>
      </c>
      <c r="CU150">
        <f t="array" ref="CU150">SUM((Le_SabbaticalStartDates &lt;= CM35) * (Le_SabbaticalEndDates &gt;= CM35))</f>
        <v>0</v>
      </c>
      <c r="CV150">
        <f t="array" ref="CV150">SUM((Le_SabbaticalStartDates &lt;= CN35) * (Le_SabbaticalEndDates &gt;= CN35))</f>
        <v>0</v>
      </c>
      <c r="CW150">
        <f t="array" ref="CW150">SUM((Le_SabbaticalStartDates &lt;= CO35) * (Le_SabbaticalEndDates &gt;= CO35))</f>
        <v>0</v>
      </c>
    </row>
    <row r="151" spans="49:101">
      <c r="AW151">
        <f t="array" ref="AW151:BC151" ca="1">AW75:BC75 * NOT(ISNA(INDEX(Ca_FeastDaysWholeYear, BG37, 0))) * Ca_ShowFeastDays</f>
        <v>0</v>
      </c>
      <c r="AX151">
        <f ca="1"/>
        <v>0</v>
      </c>
      <c r="AY151">
        <f ca="1"/>
        <v>0</v>
      </c>
      <c r="AZ151">
        <f ca="1"/>
        <v>0</v>
      </c>
      <c r="BA151">
        <f ca="1"/>
        <v>0</v>
      </c>
      <c r="BB151">
        <f ca="1"/>
        <v>0</v>
      </c>
      <c r="BC151">
        <f ca="1"/>
        <v>0</v>
      </c>
      <c r="BI151">
        <f t="array" ref="BI151:BO151" ca="1">BI75:BO75 * NOT(ISNA(INDEX(Ca_FeastDaysWholeYear, BS37, 0))) * Ca_ShowFeastDays</f>
        <v>0</v>
      </c>
      <c r="BJ151">
        <f ca="1"/>
        <v>0</v>
      </c>
      <c r="BK151">
        <f ca="1"/>
        <v>0</v>
      </c>
      <c r="BL151">
        <f ca="1"/>
        <v>0</v>
      </c>
      <c r="BM151">
        <f ca="1"/>
        <v>0</v>
      </c>
      <c r="BN151">
        <f ca="1"/>
        <v>0</v>
      </c>
      <c r="BO151">
        <f ca="1"/>
        <v>0</v>
      </c>
      <c r="BU151">
        <f t="array" ref="BU151:CA151" ca="1">BU75:CA75 * NOT(ISNA(INDEX(Ca_FeastDaysWholeYear, CE37, 0))) * Ca_ShowFeastDays</f>
        <v>0</v>
      </c>
      <c r="BV151">
        <f ca="1"/>
        <v>0</v>
      </c>
      <c r="BW151">
        <f ca="1"/>
        <v>0</v>
      </c>
      <c r="BX151">
        <f ca="1"/>
        <v>0</v>
      </c>
      <c r="BY151">
        <f ca="1"/>
        <v>0</v>
      </c>
      <c r="BZ151">
        <f ca="1"/>
        <v>0</v>
      </c>
      <c r="CA151">
        <f ca="1"/>
        <v>25</v>
      </c>
      <c r="CH151">
        <v>12</v>
      </c>
      <c r="CI151">
        <f t="array" ref="CI151">SUM((Le_SickStartDates &lt;= CI36) * (Le_SickEndDates &gt;= CI36))</f>
        <v>0</v>
      </c>
      <c r="CJ151">
        <f t="array" ref="CJ151">SUM((Le_SickStartDates &lt;= CJ36) * (Le_SickEndDates &gt;= CJ36))</f>
        <v>0</v>
      </c>
      <c r="CK151">
        <f t="array" ref="CK151">SUM((Le_SickStartDates &lt;= CK36) * (Le_SickEndDates &gt;= CK36))</f>
        <v>0</v>
      </c>
      <c r="CL151">
        <f t="array" ref="CL151">SUM((Le_SickStartDates &lt;= CL36) * (Le_SickEndDates &gt;= CL36))</f>
        <v>0</v>
      </c>
      <c r="CM151">
        <f t="array" ref="CM151">SUM((Le_SickStartDates &lt;= CM36) * (Le_SickEndDates &gt;= CM36))</f>
        <v>0</v>
      </c>
      <c r="CN151">
        <f t="array" ref="CN151">SUM((Le_SickStartDates &lt;= CN36) * (Le_SickEndDates &gt;= CN36))</f>
        <v>0</v>
      </c>
      <c r="CO151">
        <f t="array" ref="CO151">SUM((Le_SickStartDates &lt;= CO36) * (Le_SickEndDates &gt;= CO36))</f>
        <v>0</v>
      </c>
      <c r="CQ151">
        <f t="array" ref="CQ151">SUM((Le_SabbaticalStartDates &lt;= CI36) * (Le_SabbaticalEndDates &gt;= CI36))</f>
        <v>0</v>
      </c>
      <c r="CR151">
        <f t="array" ref="CR151">SUM((Le_SabbaticalStartDates &lt;= CJ36) * (Le_SabbaticalEndDates &gt;= CJ36))</f>
        <v>0</v>
      </c>
      <c r="CS151">
        <f t="array" ref="CS151">SUM((Le_SabbaticalStartDates &lt;= CK36) * (Le_SabbaticalEndDates &gt;= CK36))</f>
        <v>0</v>
      </c>
      <c r="CT151">
        <f t="array" ref="CT151">SUM((Le_SabbaticalStartDates &lt;= CL36) * (Le_SabbaticalEndDates &gt;= CL36))</f>
        <v>0</v>
      </c>
      <c r="CU151">
        <f t="array" ref="CU151">SUM((Le_SabbaticalStartDates &lt;= CM36) * (Le_SabbaticalEndDates &gt;= CM36))</f>
        <v>0</v>
      </c>
      <c r="CV151">
        <f t="array" ref="CV151">SUM((Le_SabbaticalStartDates &lt;= CN36) * (Le_SabbaticalEndDates &gt;= CN36))</f>
        <v>0</v>
      </c>
      <c r="CW151">
        <f t="array" ref="CW151">SUM((Le_SabbaticalStartDates &lt;= CO36) * (Le_SabbaticalEndDates &gt;= CO36))</f>
        <v>0</v>
      </c>
    </row>
    <row r="152" spans="49:101">
      <c r="AW152">
        <f t="array" ref="AW152:BC152" ca="1">AW76:BC76 * NOT(ISNA(INDEX(Ca_FeastDaysWholeYear, BG38, 0))) * Ca_ShowFeastDays</f>
        <v>0</v>
      </c>
      <c r="AX152">
        <f ca="1"/>
        <v>0</v>
      </c>
      <c r="AY152">
        <f ca="1"/>
        <v>0</v>
      </c>
      <c r="AZ152">
        <f ca="1"/>
        <v>0</v>
      </c>
      <c r="BA152">
        <f ca="1"/>
        <v>0</v>
      </c>
      <c r="BB152">
        <f ca="1"/>
        <v>0</v>
      </c>
      <c r="BC152">
        <f ca="1"/>
        <v>0</v>
      </c>
      <c r="BI152">
        <f t="array" ref="BI152:BO152" ca="1">BI76:BO76 * NOT(ISNA(INDEX(Ca_FeastDaysWholeYear, BS38, 0))) * Ca_ShowFeastDays</f>
        <v>0</v>
      </c>
      <c r="BJ152">
        <f ca="1"/>
        <v>0</v>
      </c>
      <c r="BK152">
        <f ca="1"/>
        <v>0</v>
      </c>
      <c r="BL152">
        <f ca="1"/>
        <v>0</v>
      </c>
      <c r="BM152">
        <f ca="1"/>
        <v>0</v>
      </c>
      <c r="BN152">
        <f ca="1"/>
        <v>0</v>
      </c>
      <c r="BO152">
        <f ca="1"/>
        <v>0</v>
      </c>
      <c r="BU152">
        <f t="array" ref="BU152:CA152" ca="1">BU76:CA76 * NOT(ISNA(INDEX(Ca_FeastDaysWholeYear, CE38, 0))) * Ca_ShowFeastDays</f>
        <v>0</v>
      </c>
      <c r="BV152">
        <f ca="1"/>
        <v>0</v>
      </c>
      <c r="BW152">
        <f ca="1"/>
        <v>0</v>
      </c>
      <c r="BX152">
        <f ca="1"/>
        <v>0</v>
      </c>
      <c r="BY152">
        <f ca="1"/>
        <v>0</v>
      </c>
      <c r="BZ152">
        <f ca="1"/>
        <v>0</v>
      </c>
      <c r="CA152">
        <f ca="1"/>
        <v>0</v>
      </c>
      <c r="CH152">
        <v>13</v>
      </c>
      <c r="CI152">
        <f t="array" ref="CI152">SUM((Le_SickStartDates &lt;= CI37) * (Le_SickEndDates &gt;= CI37))</f>
        <v>0</v>
      </c>
      <c r="CJ152">
        <f t="array" ref="CJ152">SUM((Le_SickStartDates &lt;= CJ37) * (Le_SickEndDates &gt;= CJ37))</f>
        <v>0</v>
      </c>
      <c r="CK152">
        <f t="array" ref="CK152">SUM((Le_SickStartDates &lt;= CK37) * (Le_SickEndDates &gt;= CK37))</f>
        <v>0</v>
      </c>
      <c r="CL152">
        <f t="array" ref="CL152">SUM((Le_SickStartDates &lt;= CL37) * (Le_SickEndDates &gt;= CL37))</f>
        <v>0</v>
      </c>
      <c r="CM152">
        <f t="array" ref="CM152">SUM((Le_SickStartDates &lt;= CM37) * (Le_SickEndDates &gt;= CM37))</f>
        <v>0</v>
      </c>
      <c r="CN152">
        <f t="array" ref="CN152">SUM((Le_SickStartDates &lt;= CN37) * (Le_SickEndDates &gt;= CN37))</f>
        <v>0</v>
      </c>
      <c r="CO152">
        <f t="array" ref="CO152">SUM((Le_SickStartDates &lt;= CO37) * (Le_SickEndDates &gt;= CO37))</f>
        <v>0</v>
      </c>
      <c r="CQ152">
        <f t="array" ref="CQ152">SUM((Le_SabbaticalStartDates &lt;= CI37) * (Le_SabbaticalEndDates &gt;= CI37))</f>
        <v>0</v>
      </c>
      <c r="CR152">
        <f t="array" ref="CR152">SUM((Le_SabbaticalStartDates &lt;= CJ37) * (Le_SabbaticalEndDates &gt;= CJ37))</f>
        <v>0</v>
      </c>
      <c r="CS152">
        <f t="array" ref="CS152">SUM((Le_SabbaticalStartDates &lt;= CK37) * (Le_SabbaticalEndDates &gt;= CK37))</f>
        <v>0</v>
      </c>
      <c r="CT152">
        <f t="array" ref="CT152">SUM((Le_SabbaticalStartDates &lt;= CL37) * (Le_SabbaticalEndDates &gt;= CL37))</f>
        <v>0</v>
      </c>
      <c r="CU152">
        <f t="array" ref="CU152">SUM((Le_SabbaticalStartDates &lt;= CM37) * (Le_SabbaticalEndDates &gt;= CM37))</f>
        <v>0</v>
      </c>
      <c r="CV152">
        <f t="array" ref="CV152">SUM((Le_SabbaticalStartDates &lt;= CN37) * (Le_SabbaticalEndDates &gt;= CN37))</f>
        <v>0</v>
      </c>
      <c r="CW152">
        <f t="array" ref="CW152">SUM((Le_SabbaticalStartDates &lt;= CO37) * (Le_SabbaticalEndDates &gt;= CO37))</f>
        <v>0</v>
      </c>
    </row>
    <row r="153" spans="49:101">
      <c r="AW153">
        <f t="array" ref="AW153:BC153" ca="1">AW77:BC77 * NOT(ISNA(INDEX(Ca_FeastDaysWholeYear, BG39, 0))) * Ca_ShowFeastDays</f>
        <v>0</v>
      </c>
      <c r="AX153">
        <f ca="1"/>
        <v>0</v>
      </c>
      <c r="AY153">
        <f ca="1"/>
        <v>0</v>
      </c>
      <c r="AZ153">
        <f ca="1"/>
        <v>0</v>
      </c>
      <c r="BA153">
        <f ca="1"/>
        <v>0</v>
      </c>
      <c r="BB153">
        <f ca="1"/>
        <v>0</v>
      </c>
      <c r="BC153">
        <f ca="1"/>
        <v>0</v>
      </c>
      <c r="BI153">
        <f t="array" ref="BI153:BO153" ca="1">BI77:BO77 * NOT(ISNA(INDEX(Ca_FeastDaysWholeYear, BS39, 0))) * Ca_ShowFeastDays</f>
        <v>0</v>
      </c>
      <c r="BJ153">
        <f ca="1"/>
        <v>0</v>
      </c>
      <c r="BK153">
        <f ca="1"/>
        <v>0</v>
      </c>
      <c r="BL153">
        <f ca="1"/>
        <v>0</v>
      </c>
      <c r="BM153">
        <f ca="1"/>
        <v>0</v>
      </c>
      <c r="BN153">
        <f ca="1"/>
        <v>0</v>
      </c>
      <c r="BO153">
        <f ca="1"/>
        <v>0</v>
      </c>
      <c r="BU153">
        <f t="array" ref="BU153:CA153" ca="1">BU77:CA77 * NOT(ISNA(INDEX(Ca_FeastDaysWholeYear, CE39, 0))) * Ca_ShowFeastDays</f>
        <v>0</v>
      </c>
      <c r="BV153">
        <f ca="1"/>
        <v>0</v>
      </c>
      <c r="BW153">
        <f ca="1"/>
        <v>0</v>
      </c>
      <c r="BX153">
        <f ca="1"/>
        <v>0</v>
      </c>
      <c r="BY153">
        <f ca="1"/>
        <v>0</v>
      </c>
      <c r="BZ153">
        <f ca="1"/>
        <v>0</v>
      </c>
      <c r="CA153">
        <f ca="1"/>
        <v>0</v>
      </c>
      <c r="CH153">
        <v>14</v>
      </c>
      <c r="CI153">
        <f t="array" ref="CI153">SUM((Le_SickStartDates &lt;= CI38) * (Le_SickEndDates &gt;= CI38))</f>
        <v>0</v>
      </c>
      <c r="CJ153">
        <f t="array" ref="CJ153">SUM((Le_SickStartDates &lt;= CJ38) * (Le_SickEndDates &gt;= CJ38))</f>
        <v>0</v>
      </c>
      <c r="CK153">
        <f t="array" ref="CK153">SUM((Le_SickStartDates &lt;= CK38) * (Le_SickEndDates &gt;= CK38))</f>
        <v>0</v>
      </c>
      <c r="CL153">
        <f t="array" ref="CL153">SUM((Le_SickStartDates &lt;= CL38) * (Le_SickEndDates &gt;= CL38))</f>
        <v>0</v>
      </c>
      <c r="CM153">
        <f t="array" ref="CM153">SUM((Le_SickStartDates &lt;= CM38) * (Le_SickEndDates &gt;= CM38))</f>
        <v>0</v>
      </c>
      <c r="CN153">
        <f t="array" ref="CN153">SUM((Le_SickStartDates &lt;= CN38) * (Le_SickEndDates &gt;= CN38))</f>
        <v>0</v>
      </c>
      <c r="CO153">
        <f t="array" ref="CO153">SUM((Le_SickStartDates &lt;= CO38) * (Le_SickEndDates &gt;= CO38))</f>
        <v>0</v>
      </c>
      <c r="CQ153">
        <f t="array" ref="CQ153">SUM((Le_SabbaticalStartDates &lt;= CI38) * (Le_SabbaticalEndDates &gt;= CI38))</f>
        <v>0</v>
      </c>
      <c r="CR153">
        <f t="array" ref="CR153">SUM((Le_SabbaticalStartDates &lt;= CJ38) * (Le_SabbaticalEndDates &gt;= CJ38))</f>
        <v>0</v>
      </c>
      <c r="CS153">
        <f t="array" ref="CS153">SUM((Le_SabbaticalStartDates &lt;= CK38) * (Le_SabbaticalEndDates &gt;= CK38))</f>
        <v>0</v>
      </c>
      <c r="CT153">
        <f t="array" ref="CT153">SUM((Le_SabbaticalStartDates &lt;= CL38) * (Le_SabbaticalEndDates &gt;= CL38))</f>
        <v>0</v>
      </c>
      <c r="CU153">
        <f t="array" ref="CU153">SUM((Le_SabbaticalStartDates &lt;= CM38) * (Le_SabbaticalEndDates &gt;= CM38))</f>
        <v>0</v>
      </c>
      <c r="CV153">
        <f t="array" ref="CV153">SUM((Le_SabbaticalStartDates &lt;= CN38) * (Le_SabbaticalEndDates &gt;= CN38))</f>
        <v>0</v>
      </c>
      <c r="CW153">
        <f t="array" ref="CW153">SUM((Le_SabbaticalStartDates &lt;= CO38) * (Le_SabbaticalEndDates &gt;= CO38))</f>
        <v>0</v>
      </c>
    </row>
    <row r="154" spans="49:101">
      <c r="CH154">
        <v>15</v>
      </c>
      <c r="CI154">
        <f t="array" ref="CI154">SUM((Le_SickStartDates &lt;= CI39) * (Le_SickEndDates &gt;= CI39))</f>
        <v>0</v>
      </c>
      <c r="CJ154">
        <f t="array" ref="CJ154">SUM((Le_SickStartDates &lt;= CJ39) * (Le_SickEndDates &gt;= CJ39))</f>
        <v>0</v>
      </c>
      <c r="CK154">
        <f t="array" ref="CK154">SUM((Le_SickStartDates &lt;= CK39) * (Le_SickEndDates &gt;= CK39))</f>
        <v>0</v>
      </c>
      <c r="CL154">
        <f t="array" ref="CL154">SUM((Le_SickStartDates &lt;= CL39) * (Le_SickEndDates &gt;= CL39))</f>
        <v>0</v>
      </c>
      <c r="CM154">
        <f t="array" ref="CM154">SUM((Le_SickStartDates &lt;= CM39) * (Le_SickEndDates &gt;= CM39))</f>
        <v>0</v>
      </c>
      <c r="CN154">
        <f t="array" ref="CN154">SUM((Le_SickStartDates &lt;= CN39) * (Le_SickEndDates &gt;= CN39))</f>
        <v>0</v>
      </c>
      <c r="CO154">
        <f t="array" ref="CO154">SUM((Le_SickStartDates &lt;= CO39) * (Le_SickEndDates &gt;= CO39))</f>
        <v>0</v>
      </c>
      <c r="CQ154">
        <f t="array" ref="CQ154">SUM((Le_SabbaticalStartDates &lt;= CI39) * (Le_SabbaticalEndDates &gt;= CI39))</f>
        <v>0</v>
      </c>
      <c r="CR154">
        <f t="array" ref="CR154">SUM((Le_SabbaticalStartDates &lt;= CJ39) * (Le_SabbaticalEndDates &gt;= CJ39))</f>
        <v>0</v>
      </c>
      <c r="CS154">
        <f t="array" ref="CS154">SUM((Le_SabbaticalStartDates &lt;= CK39) * (Le_SabbaticalEndDates &gt;= CK39))</f>
        <v>0</v>
      </c>
      <c r="CT154">
        <f t="array" ref="CT154">SUM((Le_SabbaticalStartDates &lt;= CL39) * (Le_SabbaticalEndDates &gt;= CL39))</f>
        <v>0</v>
      </c>
      <c r="CU154">
        <f t="array" ref="CU154">SUM((Le_SabbaticalStartDates &lt;= CM39) * (Le_SabbaticalEndDates &gt;= CM39))</f>
        <v>0</v>
      </c>
      <c r="CV154">
        <f t="array" ref="CV154">SUM((Le_SabbaticalStartDates &lt;= CN39) * (Le_SabbaticalEndDates &gt;= CN39))</f>
        <v>0</v>
      </c>
      <c r="CW154">
        <f t="array" ref="CW154">SUM((Le_SabbaticalStartDates &lt;= CO39) * (Le_SabbaticalEndDates &gt;= CO39))</f>
        <v>0</v>
      </c>
    </row>
    <row r="155" spans="49:101">
      <c r="CH155">
        <v>16</v>
      </c>
      <c r="CI155">
        <f t="array" ref="CI155">SUM((Le_SickStartDates &lt;= CI40) * (Le_SickEndDates &gt;= CI40))</f>
        <v>0</v>
      </c>
      <c r="CJ155">
        <f t="array" ref="CJ155">SUM((Le_SickStartDates &lt;= CJ40) * (Le_SickEndDates &gt;= CJ40))</f>
        <v>0</v>
      </c>
      <c r="CK155">
        <f t="array" ref="CK155">SUM((Le_SickStartDates &lt;= CK40) * (Le_SickEndDates &gt;= CK40))</f>
        <v>0</v>
      </c>
      <c r="CL155">
        <f t="array" ref="CL155">SUM((Le_SickStartDates &lt;= CL40) * (Le_SickEndDates &gt;= CL40))</f>
        <v>0</v>
      </c>
      <c r="CM155">
        <f t="array" ref="CM155">SUM((Le_SickStartDates &lt;= CM40) * (Le_SickEndDates &gt;= CM40))</f>
        <v>0</v>
      </c>
      <c r="CN155">
        <f t="array" ref="CN155">SUM((Le_SickStartDates &lt;= CN40) * (Le_SickEndDates &gt;= CN40))</f>
        <v>0</v>
      </c>
      <c r="CO155">
        <f t="array" ref="CO155">SUM((Le_SickStartDates &lt;= CO40) * (Le_SickEndDates &gt;= CO40))</f>
        <v>0</v>
      </c>
      <c r="CQ155">
        <f t="array" ref="CQ155">SUM((Le_SabbaticalStartDates &lt;= CI40) * (Le_SabbaticalEndDates &gt;= CI40))</f>
        <v>0</v>
      </c>
      <c r="CR155">
        <f t="array" ref="CR155">SUM((Le_SabbaticalStartDates &lt;= CJ40) * (Le_SabbaticalEndDates &gt;= CJ40))</f>
        <v>0</v>
      </c>
      <c r="CS155">
        <f t="array" ref="CS155">SUM((Le_SabbaticalStartDates &lt;= CK40) * (Le_SabbaticalEndDates &gt;= CK40))</f>
        <v>0</v>
      </c>
      <c r="CT155">
        <f t="array" ref="CT155">SUM((Le_SabbaticalStartDates &lt;= CL40) * (Le_SabbaticalEndDates &gt;= CL40))</f>
        <v>0</v>
      </c>
      <c r="CU155">
        <f t="array" ref="CU155">SUM((Le_SabbaticalStartDates &lt;= CM40) * (Le_SabbaticalEndDates &gt;= CM40))</f>
        <v>0</v>
      </c>
      <c r="CV155">
        <f t="array" ref="CV155">SUM((Le_SabbaticalStartDates &lt;= CN40) * (Le_SabbaticalEndDates &gt;= CN40))</f>
        <v>0</v>
      </c>
      <c r="CW155">
        <f t="array" ref="CW155">SUM((Le_SabbaticalStartDates &lt;= CO40) * (Le_SabbaticalEndDates &gt;= CO40))</f>
        <v>0</v>
      </c>
    </row>
    <row r="156" spans="49:101">
      <c r="AW156" t="s">
        <v>799</v>
      </c>
      <c r="CH156">
        <v>17</v>
      </c>
      <c r="CI156">
        <f t="array" ref="CI156">SUM((Le_SickStartDates &lt;= CI41) * (Le_SickEndDates &gt;= CI41))</f>
        <v>0</v>
      </c>
      <c r="CJ156">
        <f t="array" ref="CJ156">SUM((Le_SickStartDates &lt;= CJ41) * (Le_SickEndDates &gt;= CJ41))</f>
        <v>0</v>
      </c>
      <c r="CK156">
        <f t="array" ref="CK156">SUM((Le_SickStartDates &lt;= CK41) * (Le_SickEndDates &gt;= CK41))</f>
        <v>0</v>
      </c>
      <c r="CL156">
        <f t="array" ref="CL156">SUM((Le_SickStartDates &lt;= CL41) * (Le_SickEndDates &gt;= CL41))</f>
        <v>0</v>
      </c>
      <c r="CM156">
        <f t="array" ref="CM156">SUM((Le_SickStartDates &lt;= CM41) * (Le_SickEndDates &gt;= CM41))</f>
        <v>0</v>
      </c>
      <c r="CN156">
        <f t="array" ref="CN156">SUM((Le_SickStartDates &lt;= CN41) * (Le_SickEndDates &gt;= CN41))</f>
        <v>0</v>
      </c>
      <c r="CO156">
        <f t="array" ref="CO156">SUM((Le_SickStartDates &lt;= CO41) * (Le_SickEndDates &gt;= CO41))</f>
        <v>0</v>
      </c>
      <c r="CQ156">
        <f t="array" ref="CQ156">SUM((Le_SabbaticalStartDates &lt;= CI41) * (Le_SabbaticalEndDates &gt;= CI41))</f>
        <v>0</v>
      </c>
      <c r="CR156">
        <f t="array" ref="CR156">SUM((Le_SabbaticalStartDates &lt;= CJ41) * (Le_SabbaticalEndDates &gt;= CJ41))</f>
        <v>0</v>
      </c>
      <c r="CS156">
        <f t="array" ref="CS156">SUM((Le_SabbaticalStartDates &lt;= CK41) * (Le_SabbaticalEndDates &gt;= CK41))</f>
        <v>0</v>
      </c>
      <c r="CT156">
        <f t="array" ref="CT156">SUM((Le_SabbaticalStartDates &lt;= CL41) * (Le_SabbaticalEndDates &gt;= CL41))</f>
        <v>0</v>
      </c>
      <c r="CU156">
        <f t="array" ref="CU156">SUM((Le_SabbaticalStartDates &lt;= CM41) * (Le_SabbaticalEndDates &gt;= CM41))</f>
        <v>0</v>
      </c>
      <c r="CV156">
        <f t="array" ref="CV156">SUM((Le_SabbaticalStartDates &lt;= CN41) * (Le_SabbaticalEndDates &gt;= CN41))</f>
        <v>0</v>
      </c>
      <c r="CW156">
        <f t="array" ref="CW156">SUM((Le_SabbaticalStartDates &lt;= CO41) * (Le_SabbaticalEndDates &gt;= CO41))</f>
        <v>0</v>
      </c>
    </row>
    <row r="157" spans="49:101">
      <c r="AW157">
        <f>AW119</f>
        <v>44562</v>
      </c>
      <c r="BI157">
        <f>BI119</f>
        <v>44593</v>
      </c>
      <c r="BU157">
        <f>BU119</f>
        <v>44621</v>
      </c>
      <c r="CH157">
        <v>18</v>
      </c>
      <c r="CI157">
        <f t="array" ref="CI157">SUM((Le_SickStartDates &lt;= CI42) * (Le_SickEndDates &gt;= CI42))</f>
        <v>0</v>
      </c>
      <c r="CJ157">
        <f t="array" ref="CJ157">SUM((Le_SickStartDates &lt;= CJ42) * (Le_SickEndDates &gt;= CJ42))</f>
        <v>0</v>
      </c>
      <c r="CK157">
        <f t="array" ref="CK157">SUM((Le_SickStartDates &lt;= CK42) * (Le_SickEndDates &gt;= CK42))</f>
        <v>0</v>
      </c>
      <c r="CL157">
        <f t="array" ref="CL157">SUM((Le_SickStartDates &lt;= CL42) * (Le_SickEndDates &gt;= CL42))</f>
        <v>0</v>
      </c>
      <c r="CM157">
        <f t="array" ref="CM157">SUM((Le_SickStartDates &lt;= CM42) * (Le_SickEndDates &gt;= CM42))</f>
        <v>0</v>
      </c>
      <c r="CN157">
        <f t="array" ref="CN157">SUM((Le_SickStartDates &lt;= CN42) * (Le_SickEndDates &gt;= CN42))</f>
        <v>0</v>
      </c>
      <c r="CO157">
        <f t="array" ref="CO157">SUM((Le_SickStartDates &lt;= CO42) * (Le_SickEndDates &gt;= CO42))</f>
        <v>0</v>
      </c>
      <c r="CQ157">
        <f t="array" ref="CQ157">SUM((Le_SabbaticalStartDates &lt;= CI42) * (Le_SabbaticalEndDates &gt;= CI42))</f>
        <v>0</v>
      </c>
      <c r="CR157">
        <f t="array" ref="CR157">SUM((Le_SabbaticalStartDates &lt;= CJ42) * (Le_SabbaticalEndDates &gt;= CJ42))</f>
        <v>0</v>
      </c>
      <c r="CS157">
        <f t="array" ref="CS157">SUM((Le_SabbaticalStartDates &lt;= CK42) * (Le_SabbaticalEndDates &gt;= CK42))</f>
        <v>0</v>
      </c>
      <c r="CT157">
        <f t="array" ref="CT157">SUM((Le_SabbaticalStartDates &lt;= CL42) * (Le_SabbaticalEndDates &gt;= CL42))</f>
        <v>0</v>
      </c>
      <c r="CU157">
        <f t="array" ref="CU157">SUM((Le_SabbaticalStartDates &lt;= CM42) * (Le_SabbaticalEndDates &gt;= CM42))</f>
        <v>0</v>
      </c>
      <c r="CV157">
        <f t="array" ref="CV157">SUM((Le_SabbaticalStartDates &lt;= CN42) * (Le_SabbaticalEndDates &gt;= CN42))</f>
        <v>0</v>
      </c>
      <c r="CW157">
        <f t="array" ref="CW157">SUM((Le_SabbaticalStartDates &lt;= CO42) * (Le_SabbaticalEndDates &gt;= CO42))</f>
        <v>0</v>
      </c>
    </row>
    <row r="158" spans="49:101">
      <c r="AW158" t="str">
        <f>AW120</f>
        <v>Mon</v>
      </c>
      <c r="AX158" t="str">
        <f t="shared" ref="AX158:BC158" si="50">AX120</f>
        <v>Tue</v>
      </c>
      <c r="AY158" t="str">
        <f t="shared" si="50"/>
        <v>Wed</v>
      </c>
      <c r="AZ158" t="str">
        <f t="shared" si="50"/>
        <v>Thu</v>
      </c>
      <c r="BA158" t="str">
        <f t="shared" si="50"/>
        <v>Fri</v>
      </c>
      <c r="BB158" t="str">
        <f t="shared" si="50"/>
        <v>Sat</v>
      </c>
      <c r="BC158" t="str">
        <f t="shared" si="50"/>
        <v>Sun</v>
      </c>
      <c r="BI158" t="str">
        <f>BI120</f>
        <v>Mon</v>
      </c>
      <c r="BJ158" t="str">
        <f t="shared" ref="BJ158:BO158" si="51">BJ120</f>
        <v>Tue</v>
      </c>
      <c r="BK158" t="str">
        <f t="shared" si="51"/>
        <v>Wed</v>
      </c>
      <c r="BL158" t="str">
        <f t="shared" si="51"/>
        <v>Thu</v>
      </c>
      <c r="BM158" t="str">
        <f t="shared" si="51"/>
        <v>Fri</v>
      </c>
      <c r="BN158" t="str">
        <f t="shared" si="51"/>
        <v>Sat</v>
      </c>
      <c r="BO158" t="str">
        <f t="shared" si="51"/>
        <v>Sun</v>
      </c>
      <c r="BU158" t="str">
        <f>BU120</f>
        <v>Mon</v>
      </c>
      <c r="BV158" t="str">
        <f t="shared" ref="BV158:CA158" si="52">BV120</f>
        <v>Tue</v>
      </c>
      <c r="BW158" t="str">
        <f t="shared" si="52"/>
        <v>Wed</v>
      </c>
      <c r="BX158" t="str">
        <f t="shared" si="52"/>
        <v>Thu</v>
      </c>
      <c r="BY158" t="str">
        <f t="shared" si="52"/>
        <v>Fri</v>
      </c>
      <c r="BZ158" t="str">
        <f t="shared" si="52"/>
        <v>Sat</v>
      </c>
      <c r="CA158" t="str">
        <f t="shared" si="52"/>
        <v>Sun</v>
      </c>
      <c r="CH158">
        <v>19</v>
      </c>
      <c r="CI158">
        <f t="array" ref="CI158">SUM((Le_SickStartDates &lt;= CI43) * (Le_SickEndDates &gt;= CI43))</f>
        <v>0</v>
      </c>
      <c r="CJ158">
        <f t="array" ref="CJ158">SUM((Le_SickStartDates &lt;= CJ43) * (Le_SickEndDates &gt;= CJ43))</f>
        <v>0</v>
      </c>
      <c r="CK158">
        <f t="array" ref="CK158">SUM((Le_SickStartDates &lt;= CK43) * (Le_SickEndDates &gt;= CK43))</f>
        <v>0</v>
      </c>
      <c r="CL158">
        <f t="array" ref="CL158">SUM((Le_SickStartDates &lt;= CL43) * (Le_SickEndDates &gt;= CL43))</f>
        <v>0</v>
      </c>
      <c r="CM158">
        <f t="array" ref="CM158">SUM((Le_SickStartDates &lt;= CM43) * (Le_SickEndDates &gt;= CM43))</f>
        <v>0</v>
      </c>
      <c r="CN158">
        <f t="array" ref="CN158">SUM((Le_SickStartDates &lt;= CN43) * (Le_SickEndDates &gt;= CN43))</f>
        <v>0</v>
      </c>
      <c r="CO158">
        <f t="array" ref="CO158">SUM((Le_SickStartDates &lt;= CO43) * (Le_SickEndDates &gt;= CO43))</f>
        <v>0</v>
      </c>
      <c r="CQ158">
        <f t="array" ref="CQ158">SUM((Le_SabbaticalStartDates &lt;= CI43) * (Le_SabbaticalEndDates &gt;= CI43))</f>
        <v>0</v>
      </c>
      <c r="CR158">
        <f t="array" ref="CR158">SUM((Le_SabbaticalStartDates &lt;= CJ43) * (Le_SabbaticalEndDates &gt;= CJ43))</f>
        <v>0</v>
      </c>
      <c r="CS158">
        <f t="array" ref="CS158">SUM((Le_SabbaticalStartDates &lt;= CK43) * (Le_SabbaticalEndDates &gt;= CK43))</f>
        <v>0</v>
      </c>
      <c r="CT158">
        <f t="array" ref="CT158">SUM((Le_SabbaticalStartDates &lt;= CL43) * (Le_SabbaticalEndDates &gt;= CL43))</f>
        <v>0</v>
      </c>
      <c r="CU158">
        <f t="array" ref="CU158">SUM((Le_SabbaticalStartDates &lt;= CM43) * (Le_SabbaticalEndDates &gt;= CM43))</f>
        <v>0</v>
      </c>
      <c r="CV158">
        <f t="array" ref="CV158">SUM((Le_SabbaticalStartDates &lt;= CN43) * (Le_SabbaticalEndDates &gt;= CN43))</f>
        <v>0</v>
      </c>
      <c r="CW158">
        <f t="array" ref="CW158">SUM((Le_SabbaticalStartDates &lt;= CO43) * (Le_SabbaticalEndDates &gt;= CO43))</f>
        <v>0</v>
      </c>
    </row>
    <row r="159" spans="49:101">
      <c r="AW159">
        <f t="array" aca="1" ref="AW159:BC159" ca="1">AW45:BC45 * INDEX(Ca_DaysOffWholeYear, BG7, 0) * Ca_ShowDaysOff</f>
        <v>0</v>
      </c>
      <c r="AX159">
        <f ca="1"/>
        <v>0</v>
      </c>
      <c r="AY159">
        <f ca="1"/>
        <v>0</v>
      </c>
      <c r="AZ159">
        <f ca="1"/>
        <v>0</v>
      </c>
      <c r="BA159">
        <f ca="1"/>
        <v>0</v>
      </c>
      <c r="BB159">
        <f ca="1"/>
        <v>0</v>
      </c>
      <c r="BC159">
        <f ca="1"/>
        <v>0</v>
      </c>
      <c r="BI159">
        <f t="array" aca="1" ref="BI159:BO159" ca="1">BI45:BO45 * INDEX(Ca_DaysOffWholeYear, BS7, 0) * Ca_ShowDaysOff</f>
        <v>0</v>
      </c>
      <c r="BJ159">
        <f ca="1"/>
        <v>0</v>
      </c>
      <c r="BK159">
        <f ca="1"/>
        <v>0</v>
      </c>
      <c r="BL159">
        <f ca="1"/>
        <v>0</v>
      </c>
      <c r="BM159">
        <f ca="1"/>
        <v>0</v>
      </c>
      <c r="BN159">
        <f ca="1"/>
        <v>0</v>
      </c>
      <c r="BO159">
        <f ca="1"/>
        <v>0</v>
      </c>
      <c r="BU159">
        <f t="array" aca="1" ref="BU159:CA159" ca="1">BU45:CA45 * INDEX(Ca_DaysOffWholeYear, CE7, 0) * Ca_ShowDaysOff</f>
        <v>0</v>
      </c>
      <c r="BV159">
        <f ca="1"/>
        <v>0</v>
      </c>
      <c r="BW159">
        <f ca="1"/>
        <v>0</v>
      </c>
      <c r="BX159">
        <f ca="1"/>
        <v>0</v>
      </c>
      <c r="BY159">
        <f ca="1"/>
        <v>0</v>
      </c>
      <c r="BZ159">
        <f ca="1"/>
        <v>0</v>
      </c>
      <c r="CA159">
        <f ca="1"/>
        <v>0</v>
      </c>
      <c r="CH159">
        <v>20</v>
      </c>
      <c r="CI159">
        <f t="array" ref="CI159">SUM((Le_SickStartDates &lt;= CI44) * (Le_SickEndDates &gt;= CI44))</f>
        <v>0</v>
      </c>
      <c r="CJ159">
        <f t="array" ref="CJ159">SUM((Le_SickStartDates &lt;= CJ44) * (Le_SickEndDates &gt;= CJ44))</f>
        <v>0</v>
      </c>
      <c r="CK159">
        <f t="array" ref="CK159">SUM((Le_SickStartDates &lt;= CK44) * (Le_SickEndDates &gt;= CK44))</f>
        <v>0</v>
      </c>
      <c r="CL159">
        <f t="array" ref="CL159">SUM((Le_SickStartDates &lt;= CL44) * (Le_SickEndDates &gt;= CL44))</f>
        <v>0</v>
      </c>
      <c r="CM159">
        <f t="array" ref="CM159">SUM((Le_SickStartDates &lt;= CM44) * (Le_SickEndDates &gt;= CM44))</f>
        <v>0</v>
      </c>
      <c r="CN159">
        <f t="array" ref="CN159">SUM((Le_SickStartDates &lt;= CN44) * (Le_SickEndDates &gt;= CN44))</f>
        <v>0</v>
      </c>
      <c r="CO159">
        <f t="array" ref="CO159">SUM((Le_SickStartDates &lt;= CO44) * (Le_SickEndDates &gt;= CO44))</f>
        <v>0</v>
      </c>
      <c r="CQ159">
        <f t="array" ref="CQ159">SUM((Le_SabbaticalStartDates &lt;= CI44) * (Le_SabbaticalEndDates &gt;= CI44))</f>
        <v>0</v>
      </c>
      <c r="CR159">
        <f t="array" ref="CR159">SUM((Le_SabbaticalStartDates &lt;= CJ44) * (Le_SabbaticalEndDates &gt;= CJ44))</f>
        <v>0</v>
      </c>
      <c r="CS159">
        <f t="array" ref="CS159">SUM((Le_SabbaticalStartDates &lt;= CK44) * (Le_SabbaticalEndDates &gt;= CK44))</f>
        <v>0</v>
      </c>
      <c r="CT159">
        <f t="array" ref="CT159">SUM((Le_SabbaticalStartDates &lt;= CL44) * (Le_SabbaticalEndDates &gt;= CL44))</f>
        <v>0</v>
      </c>
      <c r="CU159">
        <f t="array" ref="CU159">SUM((Le_SabbaticalStartDates &lt;= CM44) * (Le_SabbaticalEndDates &gt;= CM44))</f>
        <v>0</v>
      </c>
      <c r="CV159">
        <f t="array" ref="CV159">SUM((Le_SabbaticalStartDates &lt;= CN44) * (Le_SabbaticalEndDates &gt;= CN44))</f>
        <v>0</v>
      </c>
      <c r="CW159">
        <f t="array" ref="CW159">SUM((Le_SabbaticalStartDates &lt;= CO44) * (Le_SabbaticalEndDates &gt;= CO44))</f>
        <v>0</v>
      </c>
    </row>
    <row r="160" spans="49:101">
      <c r="AW160">
        <f t="array" aca="1" ref="AW160:BC160" ca="1">AW46:BC46 * INDEX(Ca_DaysOffWholeYear, BG8, 0) * Ca_ShowDaysOff</f>
        <v>3</v>
      </c>
      <c r="AX160">
        <f ca="1"/>
        <v>0</v>
      </c>
      <c r="AY160">
        <f ca="1"/>
        <v>0</v>
      </c>
      <c r="AZ160">
        <f ca="1"/>
        <v>0</v>
      </c>
      <c r="BA160">
        <f ca="1"/>
        <v>0</v>
      </c>
      <c r="BB160">
        <f ca="1"/>
        <v>0</v>
      </c>
      <c r="BC160">
        <f ca="1"/>
        <v>0</v>
      </c>
      <c r="BI160">
        <f t="array" aca="1" ref="BI160:BO160" ca="1">BI46:BO46 * INDEX(Ca_DaysOffWholeYear, BS8, 0) * Ca_ShowDaysOff</f>
        <v>7</v>
      </c>
      <c r="BJ160">
        <f ca="1"/>
        <v>0</v>
      </c>
      <c r="BK160">
        <f ca="1"/>
        <v>0</v>
      </c>
      <c r="BL160">
        <f ca="1"/>
        <v>0</v>
      </c>
      <c r="BM160">
        <f ca="1"/>
        <v>0</v>
      </c>
      <c r="BN160">
        <f ca="1"/>
        <v>0</v>
      </c>
      <c r="BO160">
        <f ca="1"/>
        <v>0</v>
      </c>
      <c r="BU160">
        <f t="array" aca="1" ref="BU160:CA160" ca="1">BU46:CA46 * INDEX(Ca_DaysOffWholeYear, CE8, 0) * Ca_ShowDaysOff</f>
        <v>7</v>
      </c>
      <c r="BV160">
        <f ca="1"/>
        <v>0</v>
      </c>
      <c r="BW160">
        <f ca="1"/>
        <v>0</v>
      </c>
      <c r="BX160">
        <f ca="1"/>
        <v>0</v>
      </c>
      <c r="BY160">
        <f ca="1"/>
        <v>0</v>
      </c>
      <c r="BZ160">
        <f ca="1"/>
        <v>0</v>
      </c>
      <c r="CA160">
        <f ca="1"/>
        <v>0</v>
      </c>
      <c r="CH160">
        <v>21</v>
      </c>
      <c r="CI160">
        <f t="array" ref="CI160">SUM((Le_SickStartDates &lt;= CI45) * (Le_SickEndDates &gt;= CI45))</f>
        <v>0</v>
      </c>
      <c r="CJ160">
        <f t="array" ref="CJ160">SUM((Le_SickStartDates &lt;= CJ45) * (Le_SickEndDates &gt;= CJ45))</f>
        <v>0</v>
      </c>
      <c r="CK160">
        <f t="array" ref="CK160">SUM((Le_SickStartDates &lt;= CK45) * (Le_SickEndDates &gt;= CK45))</f>
        <v>0</v>
      </c>
      <c r="CL160">
        <f t="array" ref="CL160">SUM((Le_SickStartDates &lt;= CL45) * (Le_SickEndDates &gt;= CL45))</f>
        <v>0</v>
      </c>
      <c r="CM160">
        <f t="array" ref="CM160">SUM((Le_SickStartDates &lt;= CM45) * (Le_SickEndDates &gt;= CM45))</f>
        <v>0</v>
      </c>
      <c r="CN160">
        <f t="array" ref="CN160">SUM((Le_SickStartDates &lt;= CN45) * (Le_SickEndDates &gt;= CN45))</f>
        <v>0</v>
      </c>
      <c r="CO160">
        <f t="array" ref="CO160">SUM((Le_SickStartDates &lt;= CO45) * (Le_SickEndDates &gt;= CO45))</f>
        <v>0</v>
      </c>
      <c r="CQ160">
        <f t="array" ref="CQ160">SUM((Le_SabbaticalStartDates &lt;= CI45) * (Le_SabbaticalEndDates &gt;= CI45))</f>
        <v>0</v>
      </c>
      <c r="CR160">
        <f t="array" ref="CR160">SUM((Le_SabbaticalStartDates &lt;= CJ45) * (Le_SabbaticalEndDates &gt;= CJ45))</f>
        <v>0</v>
      </c>
      <c r="CS160">
        <f t="array" ref="CS160">SUM((Le_SabbaticalStartDates &lt;= CK45) * (Le_SabbaticalEndDates &gt;= CK45))</f>
        <v>0</v>
      </c>
      <c r="CT160">
        <f t="array" ref="CT160">SUM((Le_SabbaticalStartDates &lt;= CL45) * (Le_SabbaticalEndDates &gt;= CL45))</f>
        <v>0</v>
      </c>
      <c r="CU160">
        <f t="array" ref="CU160">SUM((Le_SabbaticalStartDates &lt;= CM45) * (Le_SabbaticalEndDates &gt;= CM45))</f>
        <v>0</v>
      </c>
      <c r="CV160">
        <f t="array" ref="CV160">SUM((Le_SabbaticalStartDates &lt;= CN45) * (Le_SabbaticalEndDates &gt;= CN45))</f>
        <v>0</v>
      </c>
      <c r="CW160">
        <f t="array" ref="CW160">SUM((Le_SabbaticalStartDates &lt;= CO45) * (Le_SabbaticalEndDates &gt;= CO45))</f>
        <v>0</v>
      </c>
    </row>
    <row r="161" spans="49:101">
      <c r="AW161">
        <f t="array" aca="1" ref="AW161:BC161" ca="1">AW47:BC47 * INDEX(Ca_DaysOffWholeYear, BG9, 0) * Ca_ShowDaysOff</f>
        <v>10</v>
      </c>
      <c r="AX161">
        <f ca="1"/>
        <v>0</v>
      </c>
      <c r="AY161">
        <f ca="1"/>
        <v>0</v>
      </c>
      <c r="AZ161">
        <f ca="1"/>
        <v>0</v>
      </c>
      <c r="BA161">
        <f ca="1"/>
        <v>0</v>
      </c>
      <c r="BB161">
        <f ca="1"/>
        <v>0</v>
      </c>
      <c r="BC161">
        <f ca="1"/>
        <v>0</v>
      </c>
      <c r="BI161">
        <f t="array" aca="1" ref="BI161:BO161" ca="1">BI47:BO47 * INDEX(Ca_DaysOffWholeYear, BS9, 0) * Ca_ShowDaysOff</f>
        <v>14</v>
      </c>
      <c r="BJ161">
        <f ca="1"/>
        <v>0</v>
      </c>
      <c r="BK161">
        <f ca="1"/>
        <v>0</v>
      </c>
      <c r="BL161">
        <f ca="1"/>
        <v>0</v>
      </c>
      <c r="BM161">
        <f ca="1"/>
        <v>0</v>
      </c>
      <c r="BN161">
        <f ca="1"/>
        <v>0</v>
      </c>
      <c r="BO161">
        <f ca="1"/>
        <v>0</v>
      </c>
      <c r="BU161">
        <f t="array" aca="1" ref="BU161:CA161" ca="1">BU47:CA47 * INDEX(Ca_DaysOffWholeYear, CE9, 0) * Ca_ShowDaysOff</f>
        <v>14</v>
      </c>
      <c r="BV161">
        <f ca="1"/>
        <v>0</v>
      </c>
      <c r="BW161">
        <f ca="1"/>
        <v>0</v>
      </c>
      <c r="BX161">
        <f ca="1"/>
        <v>0</v>
      </c>
      <c r="BY161">
        <f ca="1"/>
        <v>0</v>
      </c>
      <c r="BZ161">
        <f ca="1"/>
        <v>0</v>
      </c>
      <c r="CA161">
        <f ca="1"/>
        <v>0</v>
      </c>
      <c r="CH161">
        <v>22</v>
      </c>
      <c r="CI161">
        <f t="array" ref="CI161">SUM((Le_SickStartDates &lt;= CI46) * (Le_SickEndDates &gt;= CI46))</f>
        <v>0</v>
      </c>
      <c r="CJ161">
        <f t="array" ref="CJ161">SUM((Le_SickStartDates &lt;= CJ46) * (Le_SickEndDates &gt;= CJ46))</f>
        <v>0</v>
      </c>
      <c r="CK161">
        <f t="array" ref="CK161">SUM((Le_SickStartDates &lt;= CK46) * (Le_SickEndDates &gt;= CK46))</f>
        <v>0</v>
      </c>
      <c r="CL161">
        <f t="array" ref="CL161">SUM((Le_SickStartDates &lt;= CL46) * (Le_SickEndDates &gt;= CL46))</f>
        <v>0</v>
      </c>
      <c r="CM161">
        <f t="array" ref="CM161">SUM((Le_SickStartDates &lt;= CM46) * (Le_SickEndDates &gt;= CM46))</f>
        <v>0</v>
      </c>
      <c r="CN161">
        <f t="array" ref="CN161">SUM((Le_SickStartDates &lt;= CN46) * (Le_SickEndDates &gt;= CN46))</f>
        <v>0</v>
      </c>
      <c r="CO161">
        <f t="array" ref="CO161">SUM((Le_SickStartDates &lt;= CO46) * (Le_SickEndDates &gt;= CO46))</f>
        <v>0</v>
      </c>
      <c r="CQ161">
        <f t="array" ref="CQ161">SUM((Le_SabbaticalStartDates &lt;= CI46) * (Le_SabbaticalEndDates &gt;= CI46))</f>
        <v>0</v>
      </c>
      <c r="CR161">
        <f t="array" ref="CR161">SUM((Le_SabbaticalStartDates &lt;= CJ46) * (Le_SabbaticalEndDates &gt;= CJ46))</f>
        <v>0</v>
      </c>
      <c r="CS161">
        <f t="array" ref="CS161">SUM((Le_SabbaticalStartDates &lt;= CK46) * (Le_SabbaticalEndDates &gt;= CK46))</f>
        <v>0</v>
      </c>
      <c r="CT161">
        <f t="array" ref="CT161">SUM((Le_SabbaticalStartDates &lt;= CL46) * (Le_SabbaticalEndDates &gt;= CL46))</f>
        <v>0</v>
      </c>
      <c r="CU161">
        <f t="array" ref="CU161">SUM((Le_SabbaticalStartDates &lt;= CM46) * (Le_SabbaticalEndDates &gt;= CM46))</f>
        <v>0</v>
      </c>
      <c r="CV161">
        <f t="array" ref="CV161">SUM((Le_SabbaticalStartDates &lt;= CN46) * (Le_SabbaticalEndDates &gt;= CN46))</f>
        <v>0</v>
      </c>
      <c r="CW161">
        <f t="array" ref="CW161">SUM((Le_SabbaticalStartDates &lt;= CO46) * (Le_SabbaticalEndDates &gt;= CO46))</f>
        <v>0</v>
      </c>
    </row>
    <row r="162" spans="49:101">
      <c r="AW162">
        <f t="array" aca="1" ref="AW162:BC162" ca="1">AW48:BC48 * INDEX(Ca_DaysOffWholeYear, BG10, 0) * Ca_ShowDaysOff</f>
        <v>17</v>
      </c>
      <c r="AX162">
        <f ca="1"/>
        <v>0</v>
      </c>
      <c r="AY162">
        <f ca="1"/>
        <v>0</v>
      </c>
      <c r="AZ162">
        <f ca="1"/>
        <v>0</v>
      </c>
      <c r="BA162">
        <f ca="1"/>
        <v>0</v>
      </c>
      <c r="BB162">
        <f ca="1"/>
        <v>0</v>
      </c>
      <c r="BC162">
        <f ca="1"/>
        <v>0</v>
      </c>
      <c r="BI162">
        <f t="array" aca="1" ref="BI162:BO162" ca="1">BI48:BO48 * INDEX(Ca_DaysOffWholeYear, BS10, 0) * Ca_ShowDaysOff</f>
        <v>21</v>
      </c>
      <c r="BJ162">
        <f ca="1"/>
        <v>0</v>
      </c>
      <c r="BK162">
        <f ca="1"/>
        <v>0</v>
      </c>
      <c r="BL162">
        <f ca="1"/>
        <v>0</v>
      </c>
      <c r="BM162">
        <f ca="1"/>
        <v>0</v>
      </c>
      <c r="BN162">
        <f ca="1"/>
        <v>0</v>
      </c>
      <c r="BO162">
        <f ca="1"/>
        <v>0</v>
      </c>
      <c r="BU162">
        <f t="array" aca="1" ref="BU162:CA162" ca="1">BU48:CA48 * INDEX(Ca_DaysOffWholeYear, CE10, 0) * Ca_ShowDaysOff</f>
        <v>21</v>
      </c>
      <c r="BV162">
        <f ca="1"/>
        <v>0</v>
      </c>
      <c r="BW162">
        <f ca="1"/>
        <v>0</v>
      </c>
      <c r="BX162">
        <f ca="1"/>
        <v>0</v>
      </c>
      <c r="BY162">
        <f ca="1"/>
        <v>0</v>
      </c>
      <c r="BZ162">
        <f ca="1"/>
        <v>0</v>
      </c>
      <c r="CA162">
        <f ca="1"/>
        <v>0</v>
      </c>
      <c r="CH162">
        <v>23</v>
      </c>
      <c r="CI162">
        <f t="array" ref="CI162">SUM((Le_SickStartDates &lt;= CI47) * (Le_SickEndDates &gt;= CI47))</f>
        <v>0</v>
      </c>
      <c r="CJ162">
        <f t="array" ref="CJ162">SUM((Le_SickStartDates &lt;= CJ47) * (Le_SickEndDates &gt;= CJ47))</f>
        <v>0</v>
      </c>
      <c r="CK162">
        <f t="array" ref="CK162">SUM((Le_SickStartDates &lt;= CK47) * (Le_SickEndDates &gt;= CK47))</f>
        <v>0</v>
      </c>
      <c r="CL162">
        <f t="array" ref="CL162">SUM((Le_SickStartDates &lt;= CL47) * (Le_SickEndDates &gt;= CL47))</f>
        <v>0</v>
      </c>
      <c r="CM162">
        <f t="array" ref="CM162">SUM((Le_SickStartDates &lt;= CM47) * (Le_SickEndDates &gt;= CM47))</f>
        <v>0</v>
      </c>
      <c r="CN162">
        <f t="array" ref="CN162">SUM((Le_SickStartDates &lt;= CN47) * (Le_SickEndDates &gt;= CN47))</f>
        <v>0</v>
      </c>
      <c r="CO162">
        <f t="array" ref="CO162">SUM((Le_SickStartDates &lt;= CO47) * (Le_SickEndDates &gt;= CO47))</f>
        <v>0</v>
      </c>
      <c r="CQ162">
        <f t="array" ref="CQ162">SUM((Le_SabbaticalStartDates &lt;= CI47) * (Le_SabbaticalEndDates &gt;= CI47))</f>
        <v>0</v>
      </c>
      <c r="CR162">
        <f t="array" ref="CR162">SUM((Le_SabbaticalStartDates &lt;= CJ47) * (Le_SabbaticalEndDates &gt;= CJ47))</f>
        <v>0</v>
      </c>
      <c r="CS162">
        <f t="array" ref="CS162">SUM((Le_SabbaticalStartDates &lt;= CK47) * (Le_SabbaticalEndDates &gt;= CK47))</f>
        <v>0</v>
      </c>
      <c r="CT162">
        <f t="array" ref="CT162">SUM((Le_SabbaticalStartDates &lt;= CL47) * (Le_SabbaticalEndDates &gt;= CL47))</f>
        <v>0</v>
      </c>
      <c r="CU162">
        <f t="array" ref="CU162">SUM((Le_SabbaticalStartDates &lt;= CM47) * (Le_SabbaticalEndDates &gt;= CM47))</f>
        <v>0</v>
      </c>
      <c r="CV162">
        <f t="array" ref="CV162">SUM((Le_SabbaticalStartDates &lt;= CN47) * (Le_SabbaticalEndDates &gt;= CN47))</f>
        <v>0</v>
      </c>
      <c r="CW162">
        <f t="array" ref="CW162">SUM((Le_SabbaticalStartDates &lt;= CO47) * (Le_SabbaticalEndDates &gt;= CO47))</f>
        <v>0</v>
      </c>
    </row>
    <row r="163" spans="49:101">
      <c r="AW163">
        <f t="array" aca="1" ref="AW163:BC163" ca="1">AW49:BC49 * INDEX(Ca_DaysOffWholeYear, BG11, 0) * Ca_ShowDaysOff</f>
        <v>24</v>
      </c>
      <c r="AX163">
        <f ca="1"/>
        <v>0</v>
      </c>
      <c r="AY163">
        <f ca="1"/>
        <v>0</v>
      </c>
      <c r="AZ163">
        <f ca="1"/>
        <v>0</v>
      </c>
      <c r="BA163">
        <f ca="1"/>
        <v>0</v>
      </c>
      <c r="BB163">
        <f ca="1"/>
        <v>0</v>
      </c>
      <c r="BC163">
        <f ca="1"/>
        <v>0</v>
      </c>
      <c r="BI163">
        <f t="array" aca="1" ref="BI163:BO163" ca="1">BI49:BO49 * INDEX(Ca_DaysOffWholeYear, BS11, 0) * Ca_ShowDaysOff</f>
        <v>28</v>
      </c>
      <c r="BJ163">
        <f ca="1"/>
        <v>0</v>
      </c>
      <c r="BK163">
        <f ca="1"/>
        <v>0</v>
      </c>
      <c r="BL163">
        <f ca="1"/>
        <v>0</v>
      </c>
      <c r="BM163">
        <f ca="1"/>
        <v>0</v>
      </c>
      <c r="BN163">
        <f ca="1"/>
        <v>0</v>
      </c>
      <c r="BO163">
        <f ca="1"/>
        <v>0</v>
      </c>
      <c r="BU163">
        <f t="array" aca="1" ref="BU163:CA163" ca="1">BU49:CA49 * INDEX(Ca_DaysOffWholeYear, CE11, 0) * Ca_ShowDaysOff</f>
        <v>28</v>
      </c>
      <c r="BV163">
        <f ca="1"/>
        <v>0</v>
      </c>
      <c r="BW163">
        <f ca="1"/>
        <v>0</v>
      </c>
      <c r="BX163">
        <f ca="1"/>
        <v>0</v>
      </c>
      <c r="BY163">
        <f ca="1"/>
        <v>0</v>
      </c>
      <c r="BZ163">
        <f ca="1"/>
        <v>0</v>
      </c>
      <c r="CA163">
        <f ca="1"/>
        <v>0</v>
      </c>
      <c r="CH163">
        <v>24</v>
      </c>
      <c r="CI163">
        <f t="array" ref="CI163">SUM((Le_SickStartDates &lt;= CI48) * (Le_SickEndDates &gt;= CI48))</f>
        <v>0</v>
      </c>
      <c r="CJ163">
        <f t="array" ref="CJ163">SUM((Le_SickStartDates &lt;= CJ48) * (Le_SickEndDates &gt;= CJ48))</f>
        <v>0</v>
      </c>
      <c r="CK163">
        <f t="array" ref="CK163">SUM((Le_SickStartDates &lt;= CK48) * (Le_SickEndDates &gt;= CK48))</f>
        <v>0</v>
      </c>
      <c r="CL163">
        <f t="array" ref="CL163">SUM((Le_SickStartDates &lt;= CL48) * (Le_SickEndDates &gt;= CL48))</f>
        <v>0</v>
      </c>
      <c r="CM163">
        <f t="array" ref="CM163">SUM((Le_SickStartDates &lt;= CM48) * (Le_SickEndDates &gt;= CM48))</f>
        <v>0</v>
      </c>
      <c r="CN163">
        <f t="array" ref="CN163">SUM((Le_SickStartDates &lt;= CN48) * (Le_SickEndDates &gt;= CN48))</f>
        <v>0</v>
      </c>
      <c r="CO163">
        <f t="array" ref="CO163">SUM((Le_SickStartDates &lt;= CO48) * (Le_SickEndDates &gt;= CO48))</f>
        <v>0</v>
      </c>
      <c r="CQ163">
        <f t="array" ref="CQ163">SUM((Le_SabbaticalStartDates &lt;= CI48) * (Le_SabbaticalEndDates &gt;= CI48))</f>
        <v>0</v>
      </c>
      <c r="CR163">
        <f t="array" ref="CR163">SUM((Le_SabbaticalStartDates &lt;= CJ48) * (Le_SabbaticalEndDates &gt;= CJ48))</f>
        <v>0</v>
      </c>
      <c r="CS163">
        <f t="array" ref="CS163">SUM((Le_SabbaticalStartDates &lt;= CK48) * (Le_SabbaticalEndDates &gt;= CK48))</f>
        <v>0</v>
      </c>
      <c r="CT163">
        <f t="array" ref="CT163">SUM((Le_SabbaticalStartDates &lt;= CL48) * (Le_SabbaticalEndDates &gt;= CL48))</f>
        <v>0</v>
      </c>
      <c r="CU163">
        <f t="array" ref="CU163">SUM((Le_SabbaticalStartDates &lt;= CM48) * (Le_SabbaticalEndDates &gt;= CM48))</f>
        <v>0</v>
      </c>
      <c r="CV163">
        <f t="array" ref="CV163">SUM((Le_SabbaticalStartDates &lt;= CN48) * (Le_SabbaticalEndDates &gt;= CN48))</f>
        <v>0</v>
      </c>
      <c r="CW163">
        <f t="array" ref="CW163">SUM((Le_SabbaticalStartDates &lt;= CO48) * (Le_SabbaticalEndDates &gt;= CO48))</f>
        <v>0</v>
      </c>
    </row>
    <row r="164" spans="49:101">
      <c r="AW164">
        <f t="array" aca="1" ref="AW164:BC164" ca="1">AW50:BC50 * INDEX(Ca_DaysOffWholeYear, BG12, 0) * Ca_ShowDaysOff</f>
        <v>31</v>
      </c>
      <c r="AX164">
        <f ca="1"/>
        <v>0</v>
      </c>
      <c r="AY164">
        <f ca="1"/>
        <v>0</v>
      </c>
      <c r="AZ164">
        <f ca="1"/>
        <v>0</v>
      </c>
      <c r="BA164">
        <f ca="1"/>
        <v>0</v>
      </c>
      <c r="BB164">
        <f ca="1"/>
        <v>0</v>
      </c>
      <c r="BC164">
        <f ca="1"/>
        <v>0</v>
      </c>
      <c r="BI164">
        <f t="array" aca="1" ref="BI164:BO164" ca="1">BI50:BO50 * INDEX(Ca_DaysOffWholeYear, BS12, 0) * Ca_ShowDaysOff</f>
        <v>0</v>
      </c>
      <c r="BJ164">
        <f ca="1"/>
        <v>0</v>
      </c>
      <c r="BK164">
        <f ca="1"/>
        <v>0</v>
      </c>
      <c r="BL164">
        <f ca="1"/>
        <v>0</v>
      </c>
      <c r="BM164">
        <f ca="1"/>
        <v>0</v>
      </c>
      <c r="BN164">
        <f ca="1"/>
        <v>0</v>
      </c>
      <c r="BO164">
        <f ca="1"/>
        <v>0</v>
      </c>
      <c r="BU164">
        <f t="array" aca="1" ref="BU164:CA164" ca="1">BU50:CA50 * INDEX(Ca_DaysOffWholeYear, CE12, 0) * Ca_ShowDaysOff</f>
        <v>0</v>
      </c>
      <c r="BV164">
        <f ca="1"/>
        <v>0</v>
      </c>
      <c r="BW164">
        <f ca="1"/>
        <v>0</v>
      </c>
      <c r="BX164">
        <f ca="1"/>
        <v>0</v>
      </c>
      <c r="BY164">
        <f ca="1"/>
        <v>0</v>
      </c>
      <c r="BZ164">
        <f ca="1"/>
        <v>0</v>
      </c>
      <c r="CA164">
        <f ca="1"/>
        <v>0</v>
      </c>
      <c r="CH164">
        <v>25</v>
      </c>
      <c r="CI164">
        <f t="array" ref="CI164">SUM((Le_SickStartDates &lt;= CI49) * (Le_SickEndDates &gt;= CI49))</f>
        <v>0</v>
      </c>
      <c r="CJ164">
        <f t="array" ref="CJ164">SUM((Le_SickStartDates &lt;= CJ49) * (Le_SickEndDates &gt;= CJ49))</f>
        <v>0</v>
      </c>
      <c r="CK164">
        <f t="array" ref="CK164">SUM((Le_SickStartDates &lt;= CK49) * (Le_SickEndDates &gt;= CK49))</f>
        <v>0</v>
      </c>
      <c r="CL164">
        <f t="array" ref="CL164">SUM((Le_SickStartDates &lt;= CL49) * (Le_SickEndDates &gt;= CL49))</f>
        <v>0</v>
      </c>
      <c r="CM164">
        <f t="array" ref="CM164">SUM((Le_SickStartDates &lt;= CM49) * (Le_SickEndDates &gt;= CM49))</f>
        <v>0</v>
      </c>
      <c r="CN164">
        <f t="array" ref="CN164">SUM((Le_SickStartDates &lt;= CN49) * (Le_SickEndDates &gt;= CN49))</f>
        <v>0</v>
      </c>
      <c r="CO164">
        <f t="array" ref="CO164">SUM((Le_SickStartDates &lt;= CO49) * (Le_SickEndDates &gt;= CO49))</f>
        <v>0</v>
      </c>
      <c r="CQ164">
        <f t="array" ref="CQ164">SUM((Le_SabbaticalStartDates &lt;= CI49) * (Le_SabbaticalEndDates &gt;= CI49))</f>
        <v>0</v>
      </c>
      <c r="CR164">
        <f t="array" ref="CR164">SUM((Le_SabbaticalStartDates &lt;= CJ49) * (Le_SabbaticalEndDates &gt;= CJ49))</f>
        <v>0</v>
      </c>
      <c r="CS164">
        <f t="array" ref="CS164">SUM((Le_SabbaticalStartDates &lt;= CK49) * (Le_SabbaticalEndDates &gt;= CK49))</f>
        <v>0</v>
      </c>
      <c r="CT164">
        <f t="array" ref="CT164">SUM((Le_SabbaticalStartDates &lt;= CL49) * (Le_SabbaticalEndDates &gt;= CL49))</f>
        <v>0</v>
      </c>
      <c r="CU164">
        <f t="array" ref="CU164">SUM((Le_SabbaticalStartDates &lt;= CM49) * (Le_SabbaticalEndDates &gt;= CM49))</f>
        <v>0</v>
      </c>
      <c r="CV164">
        <f t="array" ref="CV164">SUM((Le_SabbaticalStartDates &lt;= CN49) * (Le_SabbaticalEndDates &gt;= CN49))</f>
        <v>0</v>
      </c>
      <c r="CW164">
        <f t="array" ref="CW164">SUM((Le_SabbaticalStartDates &lt;= CO49) * (Le_SabbaticalEndDates &gt;= CO49))</f>
        <v>0</v>
      </c>
    </row>
    <row r="165" spans="49:101">
      <c r="CH165">
        <v>26</v>
      </c>
      <c r="CI165">
        <f t="array" ref="CI165">SUM((Le_SickStartDates &lt;= CI50) * (Le_SickEndDates &gt;= CI50))</f>
        <v>0</v>
      </c>
      <c r="CJ165">
        <f t="array" ref="CJ165">SUM((Le_SickStartDates &lt;= CJ50) * (Le_SickEndDates &gt;= CJ50))</f>
        <v>0</v>
      </c>
      <c r="CK165">
        <f t="array" ref="CK165">SUM((Le_SickStartDates &lt;= CK50) * (Le_SickEndDates &gt;= CK50))</f>
        <v>0</v>
      </c>
      <c r="CL165">
        <f t="array" ref="CL165">SUM((Le_SickStartDates &lt;= CL50) * (Le_SickEndDates &gt;= CL50))</f>
        <v>0</v>
      </c>
      <c r="CM165">
        <f t="array" ref="CM165">SUM((Le_SickStartDates &lt;= CM50) * (Le_SickEndDates &gt;= CM50))</f>
        <v>0</v>
      </c>
      <c r="CN165">
        <f t="array" ref="CN165">SUM((Le_SickStartDates &lt;= CN50) * (Le_SickEndDates &gt;= CN50))</f>
        <v>0</v>
      </c>
      <c r="CO165">
        <f t="array" ref="CO165">SUM((Le_SickStartDates &lt;= CO50) * (Le_SickEndDates &gt;= CO50))</f>
        <v>0</v>
      </c>
      <c r="CQ165">
        <f t="array" ref="CQ165">SUM((Le_SabbaticalStartDates &lt;= CI50) * (Le_SabbaticalEndDates &gt;= CI50))</f>
        <v>0</v>
      </c>
      <c r="CR165">
        <f t="array" ref="CR165">SUM((Le_SabbaticalStartDates &lt;= CJ50) * (Le_SabbaticalEndDates &gt;= CJ50))</f>
        <v>0</v>
      </c>
      <c r="CS165">
        <f t="array" ref="CS165">SUM((Le_SabbaticalStartDates &lt;= CK50) * (Le_SabbaticalEndDates &gt;= CK50))</f>
        <v>0</v>
      </c>
      <c r="CT165">
        <f t="array" ref="CT165">SUM((Le_SabbaticalStartDates &lt;= CL50) * (Le_SabbaticalEndDates &gt;= CL50))</f>
        <v>0</v>
      </c>
      <c r="CU165">
        <f t="array" ref="CU165">SUM((Le_SabbaticalStartDates &lt;= CM50) * (Le_SabbaticalEndDates &gt;= CM50))</f>
        <v>0</v>
      </c>
      <c r="CV165">
        <f t="array" ref="CV165">SUM((Le_SabbaticalStartDates &lt;= CN50) * (Le_SabbaticalEndDates &gt;= CN50))</f>
        <v>0</v>
      </c>
      <c r="CW165">
        <f t="array" ref="CW165">SUM((Le_SabbaticalStartDates &lt;= CO50) * (Le_SabbaticalEndDates &gt;= CO50))</f>
        <v>0</v>
      </c>
    </row>
    <row r="166" spans="49:101">
      <c r="AW166">
        <f>AW128</f>
        <v>44652</v>
      </c>
      <c r="BI166">
        <f>BI128</f>
        <v>44682</v>
      </c>
      <c r="BU166">
        <f>BU128</f>
        <v>44713</v>
      </c>
      <c r="CH166">
        <v>27</v>
      </c>
      <c r="CI166">
        <f t="array" ref="CI166">SUM((Le_SickStartDates &lt;= CI51) * (Le_SickEndDates &gt;= CI51))</f>
        <v>0</v>
      </c>
      <c r="CJ166">
        <f t="array" ref="CJ166">SUM((Le_SickStartDates &lt;= CJ51) * (Le_SickEndDates &gt;= CJ51))</f>
        <v>0</v>
      </c>
      <c r="CK166">
        <f t="array" ref="CK166">SUM((Le_SickStartDates &lt;= CK51) * (Le_SickEndDates &gt;= CK51))</f>
        <v>0</v>
      </c>
      <c r="CL166">
        <f t="array" ref="CL166">SUM((Le_SickStartDates &lt;= CL51) * (Le_SickEndDates &gt;= CL51))</f>
        <v>0</v>
      </c>
      <c r="CM166">
        <f t="array" ref="CM166">SUM((Le_SickStartDates &lt;= CM51) * (Le_SickEndDates &gt;= CM51))</f>
        <v>0</v>
      </c>
      <c r="CN166">
        <f t="array" ref="CN166">SUM((Le_SickStartDates &lt;= CN51) * (Le_SickEndDates &gt;= CN51))</f>
        <v>0</v>
      </c>
      <c r="CO166">
        <f t="array" ref="CO166">SUM((Le_SickStartDates &lt;= CO51) * (Le_SickEndDates &gt;= CO51))</f>
        <v>0</v>
      </c>
      <c r="CQ166">
        <f t="array" ref="CQ166">SUM((Le_SabbaticalStartDates &lt;= CI51) * (Le_SabbaticalEndDates &gt;= CI51))</f>
        <v>0</v>
      </c>
      <c r="CR166">
        <f t="array" ref="CR166">SUM((Le_SabbaticalStartDates &lt;= CJ51) * (Le_SabbaticalEndDates &gt;= CJ51))</f>
        <v>0</v>
      </c>
      <c r="CS166">
        <f t="array" ref="CS166">SUM((Le_SabbaticalStartDates &lt;= CK51) * (Le_SabbaticalEndDates &gt;= CK51))</f>
        <v>0</v>
      </c>
      <c r="CT166">
        <f t="array" ref="CT166">SUM((Le_SabbaticalStartDates &lt;= CL51) * (Le_SabbaticalEndDates &gt;= CL51))</f>
        <v>0</v>
      </c>
      <c r="CU166">
        <f t="array" ref="CU166">SUM((Le_SabbaticalStartDates &lt;= CM51) * (Le_SabbaticalEndDates &gt;= CM51))</f>
        <v>0</v>
      </c>
      <c r="CV166">
        <f t="array" ref="CV166">SUM((Le_SabbaticalStartDates &lt;= CN51) * (Le_SabbaticalEndDates &gt;= CN51))</f>
        <v>0</v>
      </c>
      <c r="CW166">
        <f t="array" ref="CW166">SUM((Le_SabbaticalStartDates &lt;= CO51) * (Le_SabbaticalEndDates &gt;= CO51))</f>
        <v>0</v>
      </c>
    </row>
    <row r="167" spans="49:101">
      <c r="AW167" t="str">
        <f>AW129</f>
        <v>Mon</v>
      </c>
      <c r="AX167" t="str">
        <f t="shared" ref="AX167:BC167" si="53">AX129</f>
        <v>Tue</v>
      </c>
      <c r="AY167" t="str">
        <f t="shared" si="53"/>
        <v>Wed</v>
      </c>
      <c r="AZ167" t="str">
        <f t="shared" si="53"/>
        <v>Thu</v>
      </c>
      <c r="BA167" t="str">
        <f t="shared" si="53"/>
        <v>Fri</v>
      </c>
      <c r="BB167" t="str">
        <f t="shared" si="53"/>
        <v>Sat</v>
      </c>
      <c r="BC167" t="str">
        <f t="shared" si="53"/>
        <v>Sun</v>
      </c>
      <c r="BI167" t="str">
        <f>BI129</f>
        <v>Mon</v>
      </c>
      <c r="BJ167" t="str">
        <f t="shared" ref="BJ167:BO167" si="54">BJ129</f>
        <v>Tue</v>
      </c>
      <c r="BK167" t="str">
        <f t="shared" si="54"/>
        <v>Wed</v>
      </c>
      <c r="BL167" t="str">
        <f t="shared" si="54"/>
        <v>Thu</v>
      </c>
      <c r="BM167" t="str">
        <f t="shared" si="54"/>
        <v>Fri</v>
      </c>
      <c r="BN167" t="str">
        <f t="shared" si="54"/>
        <v>Sat</v>
      </c>
      <c r="BO167" t="str">
        <f t="shared" si="54"/>
        <v>Sun</v>
      </c>
      <c r="BU167" t="str">
        <f>BU129</f>
        <v>Mon</v>
      </c>
      <c r="BV167" t="str">
        <f t="shared" ref="BV167:CA167" si="55">BV129</f>
        <v>Tue</v>
      </c>
      <c r="BW167" t="str">
        <f t="shared" si="55"/>
        <v>Wed</v>
      </c>
      <c r="BX167" t="str">
        <f t="shared" si="55"/>
        <v>Thu</v>
      </c>
      <c r="BY167" t="str">
        <f t="shared" si="55"/>
        <v>Fri</v>
      </c>
      <c r="BZ167" t="str">
        <f t="shared" si="55"/>
        <v>Sat</v>
      </c>
      <c r="CA167" t="str">
        <f t="shared" si="55"/>
        <v>Sun</v>
      </c>
      <c r="CH167">
        <v>28</v>
      </c>
      <c r="CI167">
        <f t="array" ref="CI167">SUM((Le_SickStartDates &lt;= CI52) * (Le_SickEndDates &gt;= CI52))</f>
        <v>0</v>
      </c>
      <c r="CJ167">
        <f t="array" ref="CJ167">SUM((Le_SickStartDates &lt;= CJ52) * (Le_SickEndDates &gt;= CJ52))</f>
        <v>0</v>
      </c>
      <c r="CK167">
        <f t="array" ref="CK167">SUM((Le_SickStartDates &lt;= CK52) * (Le_SickEndDates &gt;= CK52))</f>
        <v>0</v>
      </c>
      <c r="CL167">
        <f t="array" ref="CL167">SUM((Le_SickStartDates &lt;= CL52) * (Le_SickEndDates &gt;= CL52))</f>
        <v>0</v>
      </c>
      <c r="CM167">
        <f t="array" ref="CM167">SUM((Le_SickStartDates &lt;= CM52) * (Le_SickEndDates &gt;= CM52))</f>
        <v>0</v>
      </c>
      <c r="CN167">
        <f t="array" ref="CN167">SUM((Le_SickStartDates &lt;= CN52) * (Le_SickEndDates &gt;= CN52))</f>
        <v>0</v>
      </c>
      <c r="CO167">
        <f t="array" ref="CO167">SUM((Le_SickStartDates &lt;= CO52) * (Le_SickEndDates &gt;= CO52))</f>
        <v>0</v>
      </c>
      <c r="CQ167">
        <f t="array" ref="CQ167">SUM((Le_SabbaticalStartDates &lt;= CI52) * (Le_SabbaticalEndDates &gt;= CI52))</f>
        <v>0</v>
      </c>
      <c r="CR167">
        <f t="array" ref="CR167">SUM((Le_SabbaticalStartDates &lt;= CJ52) * (Le_SabbaticalEndDates &gt;= CJ52))</f>
        <v>0</v>
      </c>
      <c r="CS167">
        <f t="array" ref="CS167">SUM((Le_SabbaticalStartDates &lt;= CK52) * (Le_SabbaticalEndDates &gt;= CK52))</f>
        <v>0</v>
      </c>
      <c r="CT167">
        <f t="array" ref="CT167">SUM((Le_SabbaticalStartDates &lt;= CL52) * (Le_SabbaticalEndDates &gt;= CL52))</f>
        <v>0</v>
      </c>
      <c r="CU167">
        <f t="array" ref="CU167">SUM((Le_SabbaticalStartDates &lt;= CM52) * (Le_SabbaticalEndDates &gt;= CM52))</f>
        <v>0</v>
      </c>
      <c r="CV167">
        <f t="array" ref="CV167">SUM((Le_SabbaticalStartDates &lt;= CN52) * (Le_SabbaticalEndDates &gt;= CN52))</f>
        <v>0</v>
      </c>
      <c r="CW167">
        <f t="array" ref="CW167">SUM((Le_SabbaticalStartDates &lt;= CO52) * (Le_SabbaticalEndDates &gt;= CO52))</f>
        <v>0</v>
      </c>
    </row>
    <row r="168" spans="49:101">
      <c r="AW168">
        <f t="array" aca="1" ref="AW168:BC168" ca="1">AW54:BC54 * INDEX(Ca_DaysOffWholeYear, BG16, 0) * Ca_ShowDaysOff</f>
        <v>0</v>
      </c>
      <c r="AX168">
        <f ca="1"/>
        <v>0</v>
      </c>
      <c r="AY168">
        <f ca="1"/>
        <v>0</v>
      </c>
      <c r="AZ168">
        <f ca="1"/>
        <v>0</v>
      </c>
      <c r="BA168">
        <f ca="1"/>
        <v>0</v>
      </c>
      <c r="BB168">
        <f ca="1"/>
        <v>0</v>
      </c>
      <c r="BC168">
        <f ca="1"/>
        <v>0</v>
      </c>
      <c r="BI168">
        <f t="array" aca="1" ref="BI168:BO168" ca="1">BI54:BO54 * INDEX(Ca_DaysOffWholeYear, BS16, 0) * Ca_ShowDaysOff</f>
        <v>0</v>
      </c>
      <c r="BJ168">
        <f ca="1"/>
        <v>0</v>
      </c>
      <c r="BK168">
        <f ca="1"/>
        <v>0</v>
      </c>
      <c r="BL168">
        <f ca="1"/>
        <v>0</v>
      </c>
      <c r="BM168">
        <f ca="1"/>
        <v>0</v>
      </c>
      <c r="BN168">
        <f ca="1"/>
        <v>0</v>
      </c>
      <c r="BO168">
        <f ca="1"/>
        <v>0</v>
      </c>
      <c r="BU168">
        <f t="array" aca="1" ref="BU168:CA168" ca="1">BU54:CA54 * INDEX(Ca_DaysOffWholeYear, CE16, 0) * Ca_ShowDaysOff</f>
        <v>0</v>
      </c>
      <c r="BV168">
        <f ca="1"/>
        <v>0</v>
      </c>
      <c r="BW168">
        <f ca="1"/>
        <v>0</v>
      </c>
      <c r="BX168">
        <f ca="1"/>
        <v>0</v>
      </c>
      <c r="BY168">
        <f ca="1"/>
        <v>0</v>
      </c>
      <c r="BZ168">
        <f ca="1"/>
        <v>0</v>
      </c>
      <c r="CA168">
        <f ca="1"/>
        <v>0</v>
      </c>
      <c r="CH168">
        <v>29</v>
      </c>
      <c r="CI168">
        <f t="array" ref="CI168">SUM((Le_SickStartDates &lt;= CI53) * (Le_SickEndDates &gt;= CI53))</f>
        <v>0</v>
      </c>
      <c r="CJ168">
        <f t="array" ref="CJ168">SUM((Le_SickStartDates &lt;= CJ53) * (Le_SickEndDates &gt;= CJ53))</f>
        <v>0</v>
      </c>
      <c r="CK168">
        <f t="array" ref="CK168">SUM((Le_SickStartDates &lt;= CK53) * (Le_SickEndDates &gt;= CK53))</f>
        <v>0</v>
      </c>
      <c r="CL168">
        <f t="array" ref="CL168">SUM((Le_SickStartDates &lt;= CL53) * (Le_SickEndDates &gt;= CL53))</f>
        <v>0</v>
      </c>
      <c r="CM168">
        <f t="array" ref="CM168">SUM((Le_SickStartDates &lt;= CM53) * (Le_SickEndDates &gt;= CM53))</f>
        <v>0</v>
      </c>
      <c r="CN168">
        <f t="array" ref="CN168">SUM((Le_SickStartDates &lt;= CN53) * (Le_SickEndDates &gt;= CN53))</f>
        <v>0</v>
      </c>
      <c r="CO168">
        <f t="array" ref="CO168">SUM((Le_SickStartDates &lt;= CO53) * (Le_SickEndDates &gt;= CO53))</f>
        <v>0</v>
      </c>
      <c r="CQ168">
        <f t="array" ref="CQ168">SUM((Le_SabbaticalStartDates &lt;= CI53) * (Le_SabbaticalEndDates &gt;= CI53))</f>
        <v>0</v>
      </c>
      <c r="CR168">
        <f t="array" ref="CR168">SUM((Le_SabbaticalStartDates &lt;= CJ53) * (Le_SabbaticalEndDates &gt;= CJ53))</f>
        <v>0</v>
      </c>
      <c r="CS168">
        <f t="array" ref="CS168">SUM((Le_SabbaticalStartDates &lt;= CK53) * (Le_SabbaticalEndDates &gt;= CK53))</f>
        <v>0</v>
      </c>
      <c r="CT168">
        <f t="array" ref="CT168">SUM((Le_SabbaticalStartDates &lt;= CL53) * (Le_SabbaticalEndDates &gt;= CL53))</f>
        <v>0</v>
      </c>
      <c r="CU168">
        <f t="array" ref="CU168">SUM((Le_SabbaticalStartDates &lt;= CM53) * (Le_SabbaticalEndDates &gt;= CM53))</f>
        <v>0</v>
      </c>
      <c r="CV168">
        <f t="array" ref="CV168">SUM((Le_SabbaticalStartDates &lt;= CN53) * (Le_SabbaticalEndDates &gt;= CN53))</f>
        <v>0</v>
      </c>
      <c r="CW168">
        <f t="array" ref="CW168">SUM((Le_SabbaticalStartDates &lt;= CO53) * (Le_SabbaticalEndDates &gt;= CO53))</f>
        <v>0</v>
      </c>
    </row>
    <row r="169" spans="49:101">
      <c r="AW169">
        <f t="array" aca="1" ref="AW169:BC169" ca="1">AW55:BC55 * INDEX(Ca_DaysOffWholeYear, BG17, 0) * Ca_ShowDaysOff</f>
        <v>4</v>
      </c>
      <c r="AX169">
        <f ca="1"/>
        <v>0</v>
      </c>
      <c r="AY169">
        <f ca="1"/>
        <v>0</v>
      </c>
      <c r="AZ169">
        <f ca="1"/>
        <v>0</v>
      </c>
      <c r="BA169">
        <f ca="1"/>
        <v>0</v>
      </c>
      <c r="BB169">
        <f ca="1"/>
        <v>0</v>
      </c>
      <c r="BC169">
        <f ca="1"/>
        <v>0</v>
      </c>
      <c r="BI169">
        <f t="array" aca="1" ref="BI169:BO169" ca="1">BI55:BO55 * INDEX(Ca_DaysOffWholeYear, BS17, 0) * Ca_ShowDaysOff</f>
        <v>2</v>
      </c>
      <c r="BJ169">
        <f ca="1"/>
        <v>0</v>
      </c>
      <c r="BK169">
        <f ca="1"/>
        <v>0</v>
      </c>
      <c r="BL169">
        <f ca="1"/>
        <v>0</v>
      </c>
      <c r="BM169">
        <f ca="1"/>
        <v>0</v>
      </c>
      <c r="BN169">
        <f ca="1"/>
        <v>0</v>
      </c>
      <c r="BO169">
        <f ca="1"/>
        <v>0</v>
      </c>
      <c r="BU169">
        <f t="array" aca="1" ref="BU169:CA169" ca="1">BU55:CA55 * INDEX(Ca_DaysOffWholeYear, CE17, 0) * Ca_ShowDaysOff</f>
        <v>6</v>
      </c>
      <c r="BV169">
        <f ca="1"/>
        <v>0</v>
      </c>
      <c r="BW169">
        <f ca="1"/>
        <v>0</v>
      </c>
      <c r="BX169">
        <f ca="1"/>
        <v>0</v>
      </c>
      <c r="BY169">
        <f ca="1"/>
        <v>0</v>
      </c>
      <c r="BZ169">
        <f ca="1"/>
        <v>0</v>
      </c>
      <c r="CA169">
        <f ca="1"/>
        <v>0</v>
      </c>
      <c r="CH169">
        <v>30</v>
      </c>
      <c r="CI169">
        <f t="array" ref="CI169">SUM((Le_SickStartDates &lt;= CI54) * (Le_SickEndDates &gt;= CI54))</f>
        <v>0</v>
      </c>
      <c r="CJ169">
        <f t="array" ref="CJ169">SUM((Le_SickStartDates &lt;= CJ54) * (Le_SickEndDates &gt;= CJ54))</f>
        <v>0</v>
      </c>
      <c r="CK169">
        <f t="array" ref="CK169">SUM((Le_SickStartDates &lt;= CK54) * (Le_SickEndDates &gt;= CK54))</f>
        <v>0</v>
      </c>
      <c r="CL169">
        <f t="array" ref="CL169">SUM((Le_SickStartDates &lt;= CL54) * (Le_SickEndDates &gt;= CL54))</f>
        <v>0</v>
      </c>
      <c r="CM169">
        <f t="array" ref="CM169">SUM((Le_SickStartDates &lt;= CM54) * (Le_SickEndDates &gt;= CM54))</f>
        <v>0</v>
      </c>
      <c r="CN169">
        <f t="array" ref="CN169">SUM((Le_SickStartDates &lt;= CN54) * (Le_SickEndDates &gt;= CN54))</f>
        <v>0</v>
      </c>
      <c r="CO169">
        <f t="array" ref="CO169">SUM((Le_SickStartDates &lt;= CO54) * (Le_SickEndDates &gt;= CO54))</f>
        <v>0</v>
      </c>
      <c r="CQ169">
        <f t="array" ref="CQ169">SUM((Le_SabbaticalStartDates &lt;= CI54) * (Le_SabbaticalEndDates &gt;= CI54))</f>
        <v>0</v>
      </c>
      <c r="CR169">
        <f t="array" ref="CR169">SUM((Le_SabbaticalStartDates &lt;= CJ54) * (Le_SabbaticalEndDates &gt;= CJ54))</f>
        <v>0</v>
      </c>
      <c r="CS169">
        <f t="array" ref="CS169">SUM((Le_SabbaticalStartDates &lt;= CK54) * (Le_SabbaticalEndDates &gt;= CK54))</f>
        <v>0</v>
      </c>
      <c r="CT169">
        <f t="array" ref="CT169">SUM((Le_SabbaticalStartDates &lt;= CL54) * (Le_SabbaticalEndDates &gt;= CL54))</f>
        <v>0</v>
      </c>
      <c r="CU169">
        <f t="array" ref="CU169">SUM((Le_SabbaticalStartDates &lt;= CM54) * (Le_SabbaticalEndDates &gt;= CM54))</f>
        <v>0</v>
      </c>
      <c r="CV169">
        <f t="array" ref="CV169">SUM((Le_SabbaticalStartDates &lt;= CN54) * (Le_SabbaticalEndDates &gt;= CN54))</f>
        <v>0</v>
      </c>
      <c r="CW169">
        <f t="array" ref="CW169">SUM((Le_SabbaticalStartDates &lt;= CO54) * (Le_SabbaticalEndDates &gt;= CO54))</f>
        <v>0</v>
      </c>
    </row>
    <row r="170" spans="49:101">
      <c r="AW170">
        <f t="array" aca="1" ref="AW170:BC170" ca="1">AW56:BC56 * INDEX(Ca_DaysOffWholeYear, BG18, 0) * Ca_ShowDaysOff</f>
        <v>11</v>
      </c>
      <c r="AX170">
        <f ca="1"/>
        <v>0</v>
      </c>
      <c r="AY170">
        <f ca="1"/>
        <v>0</v>
      </c>
      <c r="AZ170">
        <f ca="1"/>
        <v>0</v>
      </c>
      <c r="BA170">
        <f ca="1"/>
        <v>0</v>
      </c>
      <c r="BB170">
        <f ca="1"/>
        <v>0</v>
      </c>
      <c r="BC170">
        <f ca="1"/>
        <v>0</v>
      </c>
      <c r="BI170">
        <f t="array" aca="1" ref="BI170:BO170" ca="1">BI56:BO56 * INDEX(Ca_DaysOffWholeYear, BS18, 0) * Ca_ShowDaysOff</f>
        <v>9</v>
      </c>
      <c r="BJ170">
        <f ca="1"/>
        <v>0</v>
      </c>
      <c r="BK170">
        <f ca="1"/>
        <v>0</v>
      </c>
      <c r="BL170">
        <f ca="1"/>
        <v>0</v>
      </c>
      <c r="BM170">
        <f ca="1"/>
        <v>0</v>
      </c>
      <c r="BN170">
        <f ca="1"/>
        <v>0</v>
      </c>
      <c r="BO170">
        <f ca="1"/>
        <v>0</v>
      </c>
      <c r="BU170">
        <f t="array" aca="1" ref="BU170:CA170" ca="1">BU56:CA56 * INDEX(Ca_DaysOffWholeYear, CE18, 0) * Ca_ShowDaysOff</f>
        <v>13</v>
      </c>
      <c r="BV170">
        <f ca="1"/>
        <v>0</v>
      </c>
      <c r="BW170">
        <f ca="1"/>
        <v>0</v>
      </c>
      <c r="BX170">
        <f ca="1"/>
        <v>0</v>
      </c>
      <c r="BY170">
        <f ca="1"/>
        <v>0</v>
      </c>
      <c r="BZ170">
        <f ca="1"/>
        <v>0</v>
      </c>
      <c r="CA170">
        <f ca="1"/>
        <v>0</v>
      </c>
      <c r="CH170">
        <v>31</v>
      </c>
      <c r="CI170">
        <f t="array" ref="CI170">SUM((Le_SickStartDates &lt;= CI55) * (Le_SickEndDates &gt;= CI55))</f>
        <v>0</v>
      </c>
      <c r="CJ170">
        <f t="array" ref="CJ170">SUM((Le_SickStartDates &lt;= CJ55) * (Le_SickEndDates &gt;= CJ55))</f>
        <v>0</v>
      </c>
      <c r="CK170">
        <f t="array" ref="CK170">SUM((Le_SickStartDates &lt;= CK55) * (Le_SickEndDates &gt;= CK55))</f>
        <v>0</v>
      </c>
      <c r="CL170">
        <f t="array" ref="CL170">SUM((Le_SickStartDates &lt;= CL55) * (Le_SickEndDates &gt;= CL55))</f>
        <v>0</v>
      </c>
      <c r="CM170">
        <f t="array" ref="CM170">SUM((Le_SickStartDates &lt;= CM55) * (Le_SickEndDates &gt;= CM55))</f>
        <v>0</v>
      </c>
      <c r="CN170">
        <f t="array" ref="CN170">SUM((Le_SickStartDates &lt;= CN55) * (Le_SickEndDates &gt;= CN55))</f>
        <v>0</v>
      </c>
      <c r="CO170">
        <f t="array" ref="CO170">SUM((Le_SickStartDates &lt;= CO55) * (Le_SickEndDates &gt;= CO55))</f>
        <v>0</v>
      </c>
      <c r="CQ170">
        <f t="array" ref="CQ170">SUM((Le_SabbaticalStartDates &lt;= CI55) * (Le_SabbaticalEndDates &gt;= CI55))</f>
        <v>0</v>
      </c>
      <c r="CR170">
        <f t="array" ref="CR170">SUM((Le_SabbaticalStartDates &lt;= CJ55) * (Le_SabbaticalEndDates &gt;= CJ55))</f>
        <v>0</v>
      </c>
      <c r="CS170">
        <f t="array" ref="CS170">SUM((Le_SabbaticalStartDates &lt;= CK55) * (Le_SabbaticalEndDates &gt;= CK55))</f>
        <v>0</v>
      </c>
      <c r="CT170">
        <f t="array" ref="CT170">SUM((Le_SabbaticalStartDates &lt;= CL55) * (Le_SabbaticalEndDates &gt;= CL55))</f>
        <v>0</v>
      </c>
      <c r="CU170">
        <f t="array" ref="CU170">SUM((Le_SabbaticalStartDates &lt;= CM55) * (Le_SabbaticalEndDates &gt;= CM55))</f>
        <v>0</v>
      </c>
      <c r="CV170">
        <f t="array" ref="CV170">SUM((Le_SabbaticalStartDates &lt;= CN55) * (Le_SabbaticalEndDates &gt;= CN55))</f>
        <v>0</v>
      </c>
      <c r="CW170">
        <f t="array" ref="CW170">SUM((Le_SabbaticalStartDates &lt;= CO55) * (Le_SabbaticalEndDates &gt;= CO55))</f>
        <v>0</v>
      </c>
    </row>
    <row r="171" spans="49:101">
      <c r="AW171">
        <f t="array" aca="1" ref="AW171:BC171" ca="1">AW57:BC57 * INDEX(Ca_DaysOffWholeYear, BG19, 0) * Ca_ShowDaysOff</f>
        <v>18</v>
      </c>
      <c r="AX171">
        <f ca="1"/>
        <v>0</v>
      </c>
      <c r="AY171">
        <f ca="1"/>
        <v>0</v>
      </c>
      <c r="AZ171">
        <f ca="1"/>
        <v>0</v>
      </c>
      <c r="BA171">
        <f ca="1"/>
        <v>0</v>
      </c>
      <c r="BB171">
        <f ca="1"/>
        <v>0</v>
      </c>
      <c r="BC171">
        <f ca="1"/>
        <v>0</v>
      </c>
      <c r="BI171">
        <f t="array" aca="1" ref="BI171:BO171" ca="1">BI57:BO57 * INDEX(Ca_DaysOffWholeYear, BS19, 0) * Ca_ShowDaysOff</f>
        <v>16</v>
      </c>
      <c r="BJ171">
        <f ca="1"/>
        <v>0</v>
      </c>
      <c r="BK171">
        <f ca="1"/>
        <v>0</v>
      </c>
      <c r="BL171">
        <f ca="1"/>
        <v>0</v>
      </c>
      <c r="BM171">
        <f ca="1"/>
        <v>0</v>
      </c>
      <c r="BN171">
        <f ca="1"/>
        <v>0</v>
      </c>
      <c r="BO171">
        <f ca="1"/>
        <v>0</v>
      </c>
      <c r="BU171">
        <f t="array" aca="1" ref="BU171:CA171" ca="1">BU57:CA57 * INDEX(Ca_DaysOffWholeYear, CE19, 0) * Ca_ShowDaysOff</f>
        <v>20</v>
      </c>
      <c r="BV171">
        <f ca="1"/>
        <v>0</v>
      </c>
      <c r="BW171">
        <f ca="1"/>
        <v>0</v>
      </c>
      <c r="BX171">
        <f ca="1"/>
        <v>0</v>
      </c>
      <c r="BY171">
        <f ca="1"/>
        <v>0</v>
      </c>
      <c r="BZ171">
        <f ca="1"/>
        <v>0</v>
      </c>
      <c r="CA171">
        <f ca="1"/>
        <v>0</v>
      </c>
      <c r="CH171">
        <v>32</v>
      </c>
      <c r="CI171">
        <f t="array" ref="CI171">SUM((Le_SickStartDates &lt;= CI56) * (Le_SickEndDates &gt;= CI56))</f>
        <v>0</v>
      </c>
      <c r="CJ171">
        <f t="array" ref="CJ171">SUM((Le_SickStartDates &lt;= CJ56) * (Le_SickEndDates &gt;= CJ56))</f>
        <v>0</v>
      </c>
      <c r="CK171">
        <f t="array" ref="CK171">SUM((Le_SickStartDates &lt;= CK56) * (Le_SickEndDates &gt;= CK56))</f>
        <v>0</v>
      </c>
      <c r="CL171">
        <f t="array" ref="CL171">SUM((Le_SickStartDates &lt;= CL56) * (Le_SickEndDates &gt;= CL56))</f>
        <v>0</v>
      </c>
      <c r="CM171">
        <f t="array" ref="CM171">SUM((Le_SickStartDates &lt;= CM56) * (Le_SickEndDates &gt;= CM56))</f>
        <v>0</v>
      </c>
      <c r="CN171">
        <f t="array" ref="CN171">SUM((Le_SickStartDates &lt;= CN56) * (Le_SickEndDates &gt;= CN56))</f>
        <v>0</v>
      </c>
      <c r="CO171">
        <f t="array" ref="CO171">SUM((Le_SickStartDates &lt;= CO56) * (Le_SickEndDates &gt;= CO56))</f>
        <v>0</v>
      </c>
      <c r="CQ171">
        <f t="array" ref="CQ171">SUM((Le_SabbaticalStartDates &lt;= CI56) * (Le_SabbaticalEndDates &gt;= CI56))</f>
        <v>0</v>
      </c>
      <c r="CR171">
        <f t="array" ref="CR171">SUM((Le_SabbaticalStartDates &lt;= CJ56) * (Le_SabbaticalEndDates &gt;= CJ56))</f>
        <v>0</v>
      </c>
      <c r="CS171">
        <f t="array" ref="CS171">SUM((Le_SabbaticalStartDates &lt;= CK56) * (Le_SabbaticalEndDates &gt;= CK56))</f>
        <v>0</v>
      </c>
      <c r="CT171">
        <f t="array" ref="CT171">SUM((Le_SabbaticalStartDates &lt;= CL56) * (Le_SabbaticalEndDates &gt;= CL56))</f>
        <v>0</v>
      </c>
      <c r="CU171">
        <f t="array" ref="CU171">SUM((Le_SabbaticalStartDates &lt;= CM56) * (Le_SabbaticalEndDates &gt;= CM56))</f>
        <v>0</v>
      </c>
      <c r="CV171">
        <f t="array" ref="CV171">SUM((Le_SabbaticalStartDates &lt;= CN56) * (Le_SabbaticalEndDates &gt;= CN56))</f>
        <v>0</v>
      </c>
      <c r="CW171">
        <f t="array" ref="CW171">SUM((Le_SabbaticalStartDates &lt;= CO56) * (Le_SabbaticalEndDates &gt;= CO56))</f>
        <v>0</v>
      </c>
    </row>
    <row r="172" spans="49:101">
      <c r="AW172">
        <f t="array" aca="1" ref="AW172:BC172" ca="1">AW58:BC58 * INDEX(Ca_DaysOffWholeYear, BG20, 0) * Ca_ShowDaysOff</f>
        <v>25</v>
      </c>
      <c r="AX172">
        <f ca="1"/>
        <v>0</v>
      </c>
      <c r="AY172">
        <f ca="1"/>
        <v>0</v>
      </c>
      <c r="AZ172">
        <f ca="1"/>
        <v>0</v>
      </c>
      <c r="BA172">
        <f ca="1"/>
        <v>0</v>
      </c>
      <c r="BB172">
        <f ca="1"/>
        <v>0</v>
      </c>
      <c r="BC172">
        <f ca="1"/>
        <v>0</v>
      </c>
      <c r="BI172">
        <f t="array" aca="1" ref="BI172:BO172" ca="1">BI58:BO58 * INDEX(Ca_DaysOffWholeYear, BS20, 0) * Ca_ShowDaysOff</f>
        <v>23</v>
      </c>
      <c r="BJ172">
        <f ca="1"/>
        <v>0</v>
      </c>
      <c r="BK172">
        <f ca="1"/>
        <v>0</v>
      </c>
      <c r="BL172">
        <f ca="1"/>
        <v>0</v>
      </c>
      <c r="BM172">
        <f ca="1"/>
        <v>0</v>
      </c>
      <c r="BN172">
        <f ca="1"/>
        <v>0</v>
      </c>
      <c r="BO172">
        <f ca="1"/>
        <v>0</v>
      </c>
      <c r="BU172">
        <f t="array" aca="1" ref="BU172:CA172" ca="1">BU58:CA58 * INDEX(Ca_DaysOffWholeYear, CE20, 0) * Ca_ShowDaysOff</f>
        <v>27</v>
      </c>
      <c r="BV172">
        <f ca="1"/>
        <v>0</v>
      </c>
      <c r="BW172">
        <f ca="1"/>
        <v>0</v>
      </c>
      <c r="BX172">
        <f ca="1"/>
        <v>0</v>
      </c>
      <c r="BY172">
        <f ca="1"/>
        <v>0</v>
      </c>
      <c r="BZ172">
        <f ca="1"/>
        <v>0</v>
      </c>
      <c r="CA172">
        <f ca="1"/>
        <v>0</v>
      </c>
      <c r="CH172">
        <v>33</v>
      </c>
      <c r="CI172">
        <f t="array" ref="CI172">SUM((Le_SickStartDates &lt;= CI57) * (Le_SickEndDates &gt;= CI57))</f>
        <v>0</v>
      </c>
      <c r="CJ172">
        <f t="array" ref="CJ172">SUM((Le_SickStartDates &lt;= CJ57) * (Le_SickEndDates &gt;= CJ57))</f>
        <v>0</v>
      </c>
      <c r="CK172">
        <f t="array" ref="CK172">SUM((Le_SickStartDates &lt;= CK57) * (Le_SickEndDates &gt;= CK57))</f>
        <v>0</v>
      </c>
      <c r="CL172">
        <f t="array" ref="CL172">SUM((Le_SickStartDates &lt;= CL57) * (Le_SickEndDates &gt;= CL57))</f>
        <v>0</v>
      </c>
      <c r="CM172">
        <f t="array" ref="CM172">SUM((Le_SickStartDates &lt;= CM57) * (Le_SickEndDates &gt;= CM57))</f>
        <v>0</v>
      </c>
      <c r="CN172">
        <f t="array" ref="CN172">SUM((Le_SickStartDates &lt;= CN57) * (Le_SickEndDates &gt;= CN57))</f>
        <v>0</v>
      </c>
      <c r="CO172">
        <f t="array" ref="CO172">SUM((Le_SickStartDates &lt;= CO57) * (Le_SickEndDates &gt;= CO57))</f>
        <v>0</v>
      </c>
      <c r="CQ172">
        <f t="array" ref="CQ172">SUM((Le_SabbaticalStartDates &lt;= CI57) * (Le_SabbaticalEndDates &gt;= CI57))</f>
        <v>0</v>
      </c>
      <c r="CR172">
        <f t="array" ref="CR172">SUM((Le_SabbaticalStartDates &lt;= CJ57) * (Le_SabbaticalEndDates &gt;= CJ57))</f>
        <v>0</v>
      </c>
      <c r="CS172">
        <f t="array" ref="CS172">SUM((Le_SabbaticalStartDates &lt;= CK57) * (Le_SabbaticalEndDates &gt;= CK57))</f>
        <v>0</v>
      </c>
      <c r="CT172">
        <f t="array" ref="CT172">SUM((Le_SabbaticalStartDates &lt;= CL57) * (Le_SabbaticalEndDates &gt;= CL57))</f>
        <v>0</v>
      </c>
      <c r="CU172">
        <f t="array" ref="CU172">SUM((Le_SabbaticalStartDates &lt;= CM57) * (Le_SabbaticalEndDates &gt;= CM57))</f>
        <v>0</v>
      </c>
      <c r="CV172">
        <f t="array" ref="CV172">SUM((Le_SabbaticalStartDates &lt;= CN57) * (Le_SabbaticalEndDates &gt;= CN57))</f>
        <v>0</v>
      </c>
      <c r="CW172">
        <f t="array" ref="CW172">SUM((Le_SabbaticalStartDates &lt;= CO57) * (Le_SabbaticalEndDates &gt;= CO57))</f>
        <v>0</v>
      </c>
    </row>
    <row r="173" spans="49:101">
      <c r="AW173">
        <f t="array" aca="1" ref="AW173:BC173" ca="1">AW59:BC59 * INDEX(Ca_DaysOffWholeYear, BG21, 0) * Ca_ShowDaysOff</f>
        <v>0</v>
      </c>
      <c r="AX173">
        <f ca="1"/>
        <v>0</v>
      </c>
      <c r="AY173">
        <f ca="1"/>
        <v>0</v>
      </c>
      <c r="AZ173">
        <f ca="1"/>
        <v>0</v>
      </c>
      <c r="BA173">
        <f ca="1"/>
        <v>0</v>
      </c>
      <c r="BB173">
        <f ca="1"/>
        <v>0</v>
      </c>
      <c r="BC173">
        <f ca="1"/>
        <v>0</v>
      </c>
      <c r="BI173">
        <f t="array" aca="1" ref="BI173:BO173" ca="1">BI59:BO59 * INDEX(Ca_DaysOffWholeYear, BS21, 0) * Ca_ShowDaysOff</f>
        <v>30</v>
      </c>
      <c r="BJ173">
        <f ca="1"/>
        <v>0</v>
      </c>
      <c r="BK173">
        <f ca="1"/>
        <v>0</v>
      </c>
      <c r="BL173">
        <f ca="1"/>
        <v>0</v>
      </c>
      <c r="BM173">
        <f ca="1"/>
        <v>0</v>
      </c>
      <c r="BN173">
        <f ca="1"/>
        <v>0</v>
      </c>
      <c r="BO173">
        <f ca="1"/>
        <v>0</v>
      </c>
      <c r="BU173">
        <f t="array" aca="1" ref="BU173:CA173" ca="1">BU59:CA59 * INDEX(Ca_DaysOffWholeYear, CE21, 0) * Ca_ShowDaysOff</f>
        <v>0</v>
      </c>
      <c r="BV173">
        <f ca="1"/>
        <v>0</v>
      </c>
      <c r="BW173">
        <f ca="1"/>
        <v>0</v>
      </c>
      <c r="BX173">
        <f ca="1"/>
        <v>0</v>
      </c>
      <c r="BY173">
        <f ca="1"/>
        <v>0</v>
      </c>
      <c r="BZ173">
        <f ca="1"/>
        <v>0</v>
      </c>
      <c r="CA173">
        <f ca="1"/>
        <v>0</v>
      </c>
      <c r="CH173">
        <v>34</v>
      </c>
      <c r="CI173">
        <f t="array" ref="CI173">SUM((Le_SickStartDates &lt;= CI58) * (Le_SickEndDates &gt;= CI58))</f>
        <v>0</v>
      </c>
      <c r="CJ173">
        <f t="array" ref="CJ173">SUM((Le_SickStartDates &lt;= CJ58) * (Le_SickEndDates &gt;= CJ58))</f>
        <v>0</v>
      </c>
      <c r="CK173">
        <f t="array" ref="CK173">SUM((Le_SickStartDates &lt;= CK58) * (Le_SickEndDates &gt;= CK58))</f>
        <v>0</v>
      </c>
      <c r="CL173">
        <f t="array" ref="CL173">SUM((Le_SickStartDates &lt;= CL58) * (Le_SickEndDates &gt;= CL58))</f>
        <v>0</v>
      </c>
      <c r="CM173">
        <f t="array" ref="CM173">SUM((Le_SickStartDates &lt;= CM58) * (Le_SickEndDates &gt;= CM58))</f>
        <v>0</v>
      </c>
      <c r="CN173">
        <f t="array" ref="CN173">SUM((Le_SickStartDates &lt;= CN58) * (Le_SickEndDates &gt;= CN58))</f>
        <v>0</v>
      </c>
      <c r="CO173">
        <f t="array" ref="CO173">SUM((Le_SickStartDates &lt;= CO58) * (Le_SickEndDates &gt;= CO58))</f>
        <v>0</v>
      </c>
      <c r="CQ173">
        <f t="array" ref="CQ173">SUM((Le_SabbaticalStartDates &lt;= CI58) * (Le_SabbaticalEndDates &gt;= CI58))</f>
        <v>0</v>
      </c>
      <c r="CR173">
        <f t="array" ref="CR173">SUM((Le_SabbaticalStartDates &lt;= CJ58) * (Le_SabbaticalEndDates &gt;= CJ58))</f>
        <v>0</v>
      </c>
      <c r="CS173">
        <f t="array" ref="CS173">SUM((Le_SabbaticalStartDates &lt;= CK58) * (Le_SabbaticalEndDates &gt;= CK58))</f>
        <v>0</v>
      </c>
      <c r="CT173">
        <f t="array" ref="CT173">SUM((Le_SabbaticalStartDates &lt;= CL58) * (Le_SabbaticalEndDates &gt;= CL58))</f>
        <v>0</v>
      </c>
      <c r="CU173">
        <f t="array" ref="CU173">SUM((Le_SabbaticalStartDates &lt;= CM58) * (Le_SabbaticalEndDates &gt;= CM58))</f>
        <v>0</v>
      </c>
      <c r="CV173">
        <f t="array" ref="CV173">SUM((Le_SabbaticalStartDates &lt;= CN58) * (Le_SabbaticalEndDates &gt;= CN58))</f>
        <v>0</v>
      </c>
      <c r="CW173">
        <f t="array" ref="CW173">SUM((Le_SabbaticalStartDates &lt;= CO58) * (Le_SabbaticalEndDates &gt;= CO58))</f>
        <v>0</v>
      </c>
    </row>
    <row r="174" spans="49:101">
      <c r="CH174">
        <v>35</v>
      </c>
      <c r="CI174">
        <f t="array" ref="CI174">SUM((Le_SickStartDates &lt;= CI59) * (Le_SickEndDates &gt;= CI59))</f>
        <v>0</v>
      </c>
      <c r="CJ174">
        <f t="array" ref="CJ174">SUM((Le_SickStartDates &lt;= CJ59) * (Le_SickEndDates &gt;= CJ59))</f>
        <v>0</v>
      </c>
      <c r="CK174">
        <f t="array" ref="CK174">SUM((Le_SickStartDates &lt;= CK59) * (Le_SickEndDates &gt;= CK59))</f>
        <v>0</v>
      </c>
      <c r="CL174">
        <f t="array" ref="CL174">SUM((Le_SickStartDates &lt;= CL59) * (Le_SickEndDates &gt;= CL59))</f>
        <v>0</v>
      </c>
      <c r="CM174">
        <f t="array" ref="CM174">SUM((Le_SickStartDates &lt;= CM59) * (Le_SickEndDates &gt;= CM59))</f>
        <v>0</v>
      </c>
      <c r="CN174">
        <f t="array" ref="CN174">SUM((Le_SickStartDates &lt;= CN59) * (Le_SickEndDates &gt;= CN59))</f>
        <v>0</v>
      </c>
      <c r="CO174">
        <f t="array" ref="CO174">SUM((Le_SickStartDates &lt;= CO59) * (Le_SickEndDates &gt;= CO59))</f>
        <v>0</v>
      </c>
      <c r="CQ174">
        <f t="array" ref="CQ174">SUM((Le_SabbaticalStartDates &lt;= CI59) * (Le_SabbaticalEndDates &gt;= CI59))</f>
        <v>0</v>
      </c>
      <c r="CR174">
        <f t="array" ref="CR174">SUM((Le_SabbaticalStartDates &lt;= CJ59) * (Le_SabbaticalEndDates &gt;= CJ59))</f>
        <v>0</v>
      </c>
      <c r="CS174">
        <f t="array" ref="CS174">SUM((Le_SabbaticalStartDates &lt;= CK59) * (Le_SabbaticalEndDates &gt;= CK59))</f>
        <v>0</v>
      </c>
      <c r="CT174">
        <f t="array" ref="CT174">SUM((Le_SabbaticalStartDates &lt;= CL59) * (Le_SabbaticalEndDates &gt;= CL59))</f>
        <v>0</v>
      </c>
      <c r="CU174">
        <f t="array" ref="CU174">SUM((Le_SabbaticalStartDates &lt;= CM59) * (Le_SabbaticalEndDates &gt;= CM59))</f>
        <v>0</v>
      </c>
      <c r="CV174">
        <f t="array" ref="CV174">SUM((Le_SabbaticalStartDates &lt;= CN59) * (Le_SabbaticalEndDates &gt;= CN59))</f>
        <v>0</v>
      </c>
      <c r="CW174">
        <f t="array" ref="CW174">SUM((Le_SabbaticalStartDates &lt;= CO59) * (Le_SabbaticalEndDates &gt;= CO59))</f>
        <v>0</v>
      </c>
    </row>
    <row r="175" spans="49:101">
      <c r="AW175">
        <f>AW137</f>
        <v>44743</v>
      </c>
      <c r="BI175">
        <f>BI137</f>
        <v>44774</v>
      </c>
      <c r="BU175">
        <f>BU137</f>
        <v>44805</v>
      </c>
      <c r="CH175">
        <v>36</v>
      </c>
      <c r="CI175">
        <f t="array" ref="CI175">SUM((Le_SickStartDates &lt;= CI60) * (Le_SickEndDates &gt;= CI60))</f>
        <v>0</v>
      </c>
      <c r="CJ175">
        <f t="array" ref="CJ175">SUM((Le_SickStartDates &lt;= CJ60) * (Le_SickEndDates &gt;= CJ60))</f>
        <v>0</v>
      </c>
      <c r="CK175">
        <f t="array" ref="CK175">SUM((Le_SickStartDates &lt;= CK60) * (Le_SickEndDates &gt;= CK60))</f>
        <v>0</v>
      </c>
      <c r="CL175">
        <f t="array" ref="CL175">SUM((Le_SickStartDates &lt;= CL60) * (Le_SickEndDates &gt;= CL60))</f>
        <v>0</v>
      </c>
      <c r="CM175">
        <f t="array" ref="CM175">SUM((Le_SickStartDates &lt;= CM60) * (Le_SickEndDates &gt;= CM60))</f>
        <v>0</v>
      </c>
      <c r="CN175">
        <f t="array" ref="CN175">SUM((Le_SickStartDates &lt;= CN60) * (Le_SickEndDates &gt;= CN60))</f>
        <v>0</v>
      </c>
      <c r="CO175">
        <f t="array" ref="CO175">SUM((Le_SickStartDates &lt;= CO60) * (Le_SickEndDates &gt;= CO60))</f>
        <v>0</v>
      </c>
      <c r="CQ175">
        <f t="array" ref="CQ175">SUM((Le_SabbaticalStartDates &lt;= CI60) * (Le_SabbaticalEndDates &gt;= CI60))</f>
        <v>0</v>
      </c>
      <c r="CR175">
        <f t="array" ref="CR175">SUM((Le_SabbaticalStartDates &lt;= CJ60) * (Le_SabbaticalEndDates &gt;= CJ60))</f>
        <v>0</v>
      </c>
      <c r="CS175">
        <f t="array" ref="CS175">SUM((Le_SabbaticalStartDates &lt;= CK60) * (Le_SabbaticalEndDates &gt;= CK60))</f>
        <v>0</v>
      </c>
      <c r="CT175">
        <f t="array" ref="CT175">SUM((Le_SabbaticalStartDates &lt;= CL60) * (Le_SabbaticalEndDates &gt;= CL60))</f>
        <v>0</v>
      </c>
      <c r="CU175">
        <f t="array" ref="CU175">SUM((Le_SabbaticalStartDates &lt;= CM60) * (Le_SabbaticalEndDates &gt;= CM60))</f>
        <v>0</v>
      </c>
      <c r="CV175">
        <f t="array" ref="CV175">SUM((Le_SabbaticalStartDates &lt;= CN60) * (Le_SabbaticalEndDates &gt;= CN60))</f>
        <v>0</v>
      </c>
      <c r="CW175">
        <f t="array" ref="CW175">SUM((Le_SabbaticalStartDates &lt;= CO60) * (Le_SabbaticalEndDates &gt;= CO60))</f>
        <v>0</v>
      </c>
    </row>
    <row r="176" spans="49:101">
      <c r="AW176" t="str">
        <f>AW138</f>
        <v>Mon</v>
      </c>
      <c r="AX176" t="str">
        <f t="shared" ref="AX176:BC176" si="56">AX138</f>
        <v>Tue</v>
      </c>
      <c r="AY176" t="str">
        <f t="shared" si="56"/>
        <v>Wed</v>
      </c>
      <c r="AZ176" t="str">
        <f t="shared" si="56"/>
        <v>Thu</v>
      </c>
      <c r="BA176" t="str">
        <f t="shared" si="56"/>
        <v>Fri</v>
      </c>
      <c r="BB176" t="str">
        <f t="shared" si="56"/>
        <v>Sat</v>
      </c>
      <c r="BC176" t="str">
        <f t="shared" si="56"/>
        <v>Sun</v>
      </c>
      <c r="BI176" t="str">
        <f>BI138</f>
        <v>Mon</v>
      </c>
      <c r="BJ176" t="str">
        <f t="shared" ref="BJ176:BO176" si="57">BJ138</f>
        <v>Tue</v>
      </c>
      <c r="BK176" t="str">
        <f t="shared" si="57"/>
        <v>Wed</v>
      </c>
      <c r="BL176" t="str">
        <f t="shared" si="57"/>
        <v>Thu</v>
      </c>
      <c r="BM176" t="str">
        <f t="shared" si="57"/>
        <v>Fri</v>
      </c>
      <c r="BN176" t="str">
        <f t="shared" si="57"/>
        <v>Sat</v>
      </c>
      <c r="BO176" t="str">
        <f t="shared" si="57"/>
        <v>Sun</v>
      </c>
      <c r="BU176" t="str">
        <f>BU138</f>
        <v>Mon</v>
      </c>
      <c r="BV176" t="str">
        <f t="shared" ref="BV176:CA176" si="58">BV138</f>
        <v>Tue</v>
      </c>
      <c r="BW176" t="str">
        <f t="shared" si="58"/>
        <v>Wed</v>
      </c>
      <c r="BX176" t="str">
        <f t="shared" si="58"/>
        <v>Thu</v>
      </c>
      <c r="BY176" t="str">
        <f t="shared" si="58"/>
        <v>Fri</v>
      </c>
      <c r="BZ176" t="str">
        <f t="shared" si="58"/>
        <v>Sat</v>
      </c>
      <c r="CA176" t="str">
        <f t="shared" si="58"/>
        <v>Sun</v>
      </c>
      <c r="CH176">
        <v>37</v>
      </c>
      <c r="CI176">
        <f t="array" ref="CI176">SUM((Le_SickStartDates &lt;= CI61) * (Le_SickEndDates &gt;= CI61))</f>
        <v>0</v>
      </c>
      <c r="CJ176">
        <f t="array" ref="CJ176">SUM((Le_SickStartDates &lt;= CJ61) * (Le_SickEndDates &gt;= CJ61))</f>
        <v>0</v>
      </c>
      <c r="CK176">
        <f t="array" ref="CK176">SUM((Le_SickStartDates &lt;= CK61) * (Le_SickEndDates &gt;= CK61))</f>
        <v>0</v>
      </c>
      <c r="CL176">
        <f t="array" ref="CL176">SUM((Le_SickStartDates &lt;= CL61) * (Le_SickEndDates &gt;= CL61))</f>
        <v>0</v>
      </c>
      <c r="CM176">
        <f t="array" ref="CM176">SUM((Le_SickStartDates &lt;= CM61) * (Le_SickEndDates &gt;= CM61))</f>
        <v>0</v>
      </c>
      <c r="CN176">
        <f t="array" ref="CN176">SUM((Le_SickStartDates &lt;= CN61) * (Le_SickEndDates &gt;= CN61))</f>
        <v>0</v>
      </c>
      <c r="CO176">
        <f t="array" ref="CO176">SUM((Le_SickStartDates &lt;= CO61) * (Le_SickEndDates &gt;= CO61))</f>
        <v>0</v>
      </c>
      <c r="CQ176">
        <f t="array" ref="CQ176">SUM((Le_SabbaticalStartDates &lt;= CI61) * (Le_SabbaticalEndDates &gt;= CI61))</f>
        <v>0</v>
      </c>
      <c r="CR176">
        <f t="array" ref="CR176">SUM((Le_SabbaticalStartDates &lt;= CJ61) * (Le_SabbaticalEndDates &gt;= CJ61))</f>
        <v>0</v>
      </c>
      <c r="CS176">
        <f t="array" ref="CS176">SUM((Le_SabbaticalStartDates &lt;= CK61) * (Le_SabbaticalEndDates &gt;= CK61))</f>
        <v>0</v>
      </c>
      <c r="CT176">
        <f t="array" ref="CT176">SUM((Le_SabbaticalStartDates &lt;= CL61) * (Le_SabbaticalEndDates &gt;= CL61))</f>
        <v>0</v>
      </c>
      <c r="CU176">
        <f t="array" ref="CU176">SUM((Le_SabbaticalStartDates &lt;= CM61) * (Le_SabbaticalEndDates &gt;= CM61))</f>
        <v>0</v>
      </c>
      <c r="CV176">
        <f t="array" ref="CV176">SUM((Le_SabbaticalStartDates &lt;= CN61) * (Le_SabbaticalEndDates &gt;= CN61))</f>
        <v>0</v>
      </c>
      <c r="CW176">
        <f t="array" ref="CW176">SUM((Le_SabbaticalStartDates &lt;= CO61) * (Le_SabbaticalEndDates &gt;= CO61))</f>
        <v>0</v>
      </c>
    </row>
    <row r="177" spans="49:101">
      <c r="AW177">
        <f t="array" aca="1" ref="AW177:BC177" ca="1">AW63:BC63 * INDEX(Ca_DaysOffWholeYear, BG25, 0) * Ca_ShowDaysOff</f>
        <v>0</v>
      </c>
      <c r="AX177">
        <f ca="1"/>
        <v>0</v>
      </c>
      <c r="AY177">
        <f ca="1"/>
        <v>0</v>
      </c>
      <c r="AZ177">
        <f ca="1"/>
        <v>0</v>
      </c>
      <c r="BA177">
        <f ca="1"/>
        <v>0</v>
      </c>
      <c r="BB177">
        <f ca="1"/>
        <v>0</v>
      </c>
      <c r="BC177">
        <f ca="1"/>
        <v>0</v>
      </c>
      <c r="BI177">
        <f t="array" aca="1" ref="BI177:BO177" ca="1">BI63:BO63 * INDEX(Ca_DaysOffWholeYear, BS25, 0) * Ca_ShowDaysOff</f>
        <v>1</v>
      </c>
      <c r="BJ177">
        <f ca="1"/>
        <v>0</v>
      </c>
      <c r="BK177">
        <f ca="1"/>
        <v>0</v>
      </c>
      <c r="BL177">
        <f ca="1"/>
        <v>0</v>
      </c>
      <c r="BM177">
        <f ca="1"/>
        <v>0</v>
      </c>
      <c r="BN177">
        <f ca="1"/>
        <v>0</v>
      </c>
      <c r="BO177">
        <f ca="1"/>
        <v>0</v>
      </c>
      <c r="BU177">
        <f t="array" aca="1" ref="BU177:CA177" ca="1">BU63:CA63 * INDEX(Ca_DaysOffWholeYear, CE25, 0) * Ca_ShowDaysOff</f>
        <v>0</v>
      </c>
      <c r="BV177">
        <f ca="1"/>
        <v>0</v>
      </c>
      <c r="BW177">
        <f ca="1"/>
        <v>0</v>
      </c>
      <c r="BX177">
        <f ca="1"/>
        <v>0</v>
      </c>
      <c r="BY177">
        <f ca="1"/>
        <v>0</v>
      </c>
      <c r="BZ177">
        <f ca="1"/>
        <v>0</v>
      </c>
      <c r="CA177">
        <f ca="1"/>
        <v>0</v>
      </c>
      <c r="CH177">
        <v>38</v>
      </c>
      <c r="CI177">
        <f t="array" ref="CI177">SUM((Le_SickStartDates &lt;= CI62) * (Le_SickEndDates &gt;= CI62))</f>
        <v>0</v>
      </c>
      <c r="CJ177">
        <f t="array" ref="CJ177">SUM((Le_SickStartDates &lt;= CJ62) * (Le_SickEndDates &gt;= CJ62))</f>
        <v>0</v>
      </c>
      <c r="CK177">
        <f t="array" ref="CK177">SUM((Le_SickStartDates &lt;= CK62) * (Le_SickEndDates &gt;= CK62))</f>
        <v>0</v>
      </c>
      <c r="CL177">
        <f t="array" ref="CL177">SUM((Le_SickStartDates &lt;= CL62) * (Le_SickEndDates &gt;= CL62))</f>
        <v>0</v>
      </c>
      <c r="CM177">
        <f t="array" ref="CM177">SUM((Le_SickStartDates &lt;= CM62) * (Le_SickEndDates &gt;= CM62))</f>
        <v>0</v>
      </c>
      <c r="CN177">
        <f t="array" ref="CN177">SUM((Le_SickStartDates &lt;= CN62) * (Le_SickEndDates &gt;= CN62))</f>
        <v>0</v>
      </c>
      <c r="CO177">
        <f t="array" ref="CO177">SUM((Le_SickStartDates &lt;= CO62) * (Le_SickEndDates &gt;= CO62))</f>
        <v>0</v>
      </c>
      <c r="CQ177">
        <f t="array" ref="CQ177">SUM((Le_SabbaticalStartDates &lt;= CI62) * (Le_SabbaticalEndDates &gt;= CI62))</f>
        <v>0</v>
      </c>
      <c r="CR177">
        <f t="array" ref="CR177">SUM((Le_SabbaticalStartDates &lt;= CJ62) * (Le_SabbaticalEndDates &gt;= CJ62))</f>
        <v>0</v>
      </c>
      <c r="CS177">
        <f t="array" ref="CS177">SUM((Le_SabbaticalStartDates &lt;= CK62) * (Le_SabbaticalEndDates &gt;= CK62))</f>
        <v>0</v>
      </c>
      <c r="CT177">
        <f t="array" ref="CT177">SUM((Le_SabbaticalStartDates &lt;= CL62) * (Le_SabbaticalEndDates &gt;= CL62))</f>
        <v>0</v>
      </c>
      <c r="CU177">
        <f t="array" ref="CU177">SUM((Le_SabbaticalStartDates &lt;= CM62) * (Le_SabbaticalEndDates &gt;= CM62))</f>
        <v>0</v>
      </c>
      <c r="CV177">
        <f t="array" ref="CV177">SUM((Le_SabbaticalStartDates &lt;= CN62) * (Le_SabbaticalEndDates &gt;= CN62))</f>
        <v>0</v>
      </c>
      <c r="CW177">
        <f t="array" ref="CW177">SUM((Le_SabbaticalStartDates &lt;= CO62) * (Le_SabbaticalEndDates &gt;= CO62))</f>
        <v>0</v>
      </c>
    </row>
    <row r="178" spans="49:101">
      <c r="AW178">
        <f t="array" aca="1" ref="AW178:BC178" ca="1">AW64:BC64 * INDEX(Ca_DaysOffWholeYear, BG26, 0) * Ca_ShowDaysOff</f>
        <v>4</v>
      </c>
      <c r="AX178">
        <f ca="1"/>
        <v>0</v>
      </c>
      <c r="AY178">
        <f ca="1"/>
        <v>0</v>
      </c>
      <c r="AZ178">
        <f ca="1"/>
        <v>0</v>
      </c>
      <c r="BA178">
        <f ca="1"/>
        <v>0</v>
      </c>
      <c r="BB178">
        <f ca="1"/>
        <v>0</v>
      </c>
      <c r="BC178">
        <f ca="1"/>
        <v>0</v>
      </c>
      <c r="BI178">
        <f t="array" aca="1" ref="BI178:BO178" ca="1">BI64:BO64 * INDEX(Ca_DaysOffWholeYear, BS26, 0) * Ca_ShowDaysOff</f>
        <v>8</v>
      </c>
      <c r="BJ178">
        <f ca="1"/>
        <v>0</v>
      </c>
      <c r="BK178">
        <f ca="1"/>
        <v>0</v>
      </c>
      <c r="BL178">
        <f ca="1"/>
        <v>0</v>
      </c>
      <c r="BM178">
        <f ca="1"/>
        <v>0</v>
      </c>
      <c r="BN178">
        <f ca="1"/>
        <v>0</v>
      </c>
      <c r="BO178">
        <f ca="1"/>
        <v>0</v>
      </c>
      <c r="BU178">
        <f t="array" aca="1" ref="BU178:CA178" ca="1">BU64:CA64 * INDEX(Ca_DaysOffWholeYear, CE26, 0) * Ca_ShowDaysOff</f>
        <v>5</v>
      </c>
      <c r="BV178">
        <f ca="1"/>
        <v>0</v>
      </c>
      <c r="BW178">
        <f ca="1"/>
        <v>0</v>
      </c>
      <c r="BX178">
        <f ca="1"/>
        <v>0</v>
      </c>
      <c r="BY178">
        <f ca="1"/>
        <v>0</v>
      </c>
      <c r="BZ178">
        <f ca="1"/>
        <v>0</v>
      </c>
      <c r="CA178">
        <f ca="1"/>
        <v>0</v>
      </c>
      <c r="CH178">
        <v>39</v>
      </c>
      <c r="CI178">
        <f t="array" ref="CI178">SUM((Le_SickStartDates &lt;= CI63) * (Le_SickEndDates &gt;= CI63))</f>
        <v>0</v>
      </c>
      <c r="CJ178">
        <f t="array" ref="CJ178">SUM((Le_SickStartDates &lt;= CJ63) * (Le_SickEndDates &gt;= CJ63))</f>
        <v>0</v>
      </c>
      <c r="CK178">
        <f t="array" ref="CK178">SUM((Le_SickStartDates &lt;= CK63) * (Le_SickEndDates &gt;= CK63))</f>
        <v>0</v>
      </c>
      <c r="CL178">
        <f t="array" ref="CL178">SUM((Le_SickStartDates &lt;= CL63) * (Le_SickEndDates &gt;= CL63))</f>
        <v>0</v>
      </c>
      <c r="CM178">
        <f t="array" ref="CM178">SUM((Le_SickStartDates &lt;= CM63) * (Le_SickEndDates &gt;= CM63))</f>
        <v>0</v>
      </c>
      <c r="CN178">
        <f t="array" ref="CN178">SUM((Le_SickStartDates &lt;= CN63) * (Le_SickEndDates &gt;= CN63))</f>
        <v>0</v>
      </c>
      <c r="CO178">
        <f t="array" ref="CO178">SUM((Le_SickStartDates &lt;= CO63) * (Le_SickEndDates &gt;= CO63))</f>
        <v>0</v>
      </c>
      <c r="CQ178">
        <f t="array" ref="CQ178">SUM((Le_SabbaticalStartDates &lt;= CI63) * (Le_SabbaticalEndDates &gt;= CI63))</f>
        <v>0</v>
      </c>
      <c r="CR178">
        <f t="array" ref="CR178">SUM((Le_SabbaticalStartDates &lt;= CJ63) * (Le_SabbaticalEndDates &gt;= CJ63))</f>
        <v>0</v>
      </c>
      <c r="CS178">
        <f t="array" ref="CS178">SUM((Le_SabbaticalStartDates &lt;= CK63) * (Le_SabbaticalEndDates &gt;= CK63))</f>
        <v>0</v>
      </c>
      <c r="CT178">
        <f t="array" ref="CT178">SUM((Le_SabbaticalStartDates &lt;= CL63) * (Le_SabbaticalEndDates &gt;= CL63))</f>
        <v>0</v>
      </c>
      <c r="CU178">
        <f t="array" ref="CU178">SUM((Le_SabbaticalStartDates &lt;= CM63) * (Le_SabbaticalEndDates &gt;= CM63))</f>
        <v>0</v>
      </c>
      <c r="CV178">
        <f t="array" ref="CV178">SUM((Le_SabbaticalStartDates &lt;= CN63) * (Le_SabbaticalEndDates &gt;= CN63))</f>
        <v>0</v>
      </c>
      <c r="CW178">
        <f t="array" ref="CW178">SUM((Le_SabbaticalStartDates &lt;= CO63) * (Le_SabbaticalEndDates &gt;= CO63))</f>
        <v>0</v>
      </c>
    </row>
    <row r="179" spans="49:101">
      <c r="AW179">
        <f t="array" aca="1" ref="AW179:BC179" ca="1">AW65:BC65 * INDEX(Ca_DaysOffWholeYear, BG27, 0) * Ca_ShowDaysOff</f>
        <v>11</v>
      </c>
      <c r="AX179">
        <f ca="1"/>
        <v>0</v>
      </c>
      <c r="AY179">
        <f ca="1"/>
        <v>0</v>
      </c>
      <c r="AZ179">
        <f ca="1"/>
        <v>0</v>
      </c>
      <c r="BA179">
        <f ca="1"/>
        <v>0</v>
      </c>
      <c r="BB179">
        <f ca="1"/>
        <v>0</v>
      </c>
      <c r="BC179">
        <f ca="1"/>
        <v>0</v>
      </c>
      <c r="BI179">
        <f t="array" aca="1" ref="BI179:BO179" ca="1">BI65:BO65 * INDEX(Ca_DaysOffWholeYear, BS27, 0) * Ca_ShowDaysOff</f>
        <v>15</v>
      </c>
      <c r="BJ179">
        <f ca="1"/>
        <v>0</v>
      </c>
      <c r="BK179">
        <f ca="1"/>
        <v>0</v>
      </c>
      <c r="BL179">
        <f ca="1"/>
        <v>0</v>
      </c>
      <c r="BM179">
        <f ca="1"/>
        <v>0</v>
      </c>
      <c r="BN179">
        <f ca="1"/>
        <v>0</v>
      </c>
      <c r="BO179">
        <f ca="1"/>
        <v>0</v>
      </c>
      <c r="BU179">
        <f t="array" aca="1" ref="BU179:CA179" ca="1">BU65:CA65 * INDEX(Ca_DaysOffWholeYear, CE27, 0) * Ca_ShowDaysOff</f>
        <v>12</v>
      </c>
      <c r="BV179">
        <f ca="1"/>
        <v>0</v>
      </c>
      <c r="BW179">
        <f ca="1"/>
        <v>0</v>
      </c>
      <c r="BX179">
        <f ca="1"/>
        <v>0</v>
      </c>
      <c r="BY179">
        <f ca="1"/>
        <v>0</v>
      </c>
      <c r="BZ179">
        <f ca="1"/>
        <v>0</v>
      </c>
      <c r="CA179">
        <f ca="1"/>
        <v>0</v>
      </c>
      <c r="CH179">
        <v>40</v>
      </c>
      <c r="CI179">
        <f t="array" ref="CI179">SUM((Le_SickStartDates &lt;= CI64) * (Le_SickEndDates &gt;= CI64))</f>
        <v>0</v>
      </c>
      <c r="CJ179">
        <f t="array" ref="CJ179">SUM((Le_SickStartDates &lt;= CJ64) * (Le_SickEndDates &gt;= CJ64))</f>
        <v>0</v>
      </c>
      <c r="CK179">
        <f t="array" ref="CK179">SUM((Le_SickStartDates &lt;= CK64) * (Le_SickEndDates &gt;= CK64))</f>
        <v>0</v>
      </c>
      <c r="CL179">
        <f t="array" ref="CL179">SUM((Le_SickStartDates &lt;= CL64) * (Le_SickEndDates &gt;= CL64))</f>
        <v>0</v>
      </c>
      <c r="CM179">
        <f t="array" ref="CM179">SUM((Le_SickStartDates &lt;= CM64) * (Le_SickEndDates &gt;= CM64))</f>
        <v>0</v>
      </c>
      <c r="CN179">
        <f t="array" ref="CN179">SUM((Le_SickStartDates &lt;= CN64) * (Le_SickEndDates &gt;= CN64))</f>
        <v>0</v>
      </c>
      <c r="CO179">
        <f t="array" ref="CO179">SUM((Le_SickStartDates &lt;= CO64) * (Le_SickEndDates &gt;= CO64))</f>
        <v>0</v>
      </c>
      <c r="CQ179">
        <f t="array" ref="CQ179">SUM((Le_SabbaticalStartDates &lt;= CI64) * (Le_SabbaticalEndDates &gt;= CI64))</f>
        <v>0</v>
      </c>
      <c r="CR179">
        <f t="array" ref="CR179">SUM((Le_SabbaticalStartDates &lt;= CJ64) * (Le_SabbaticalEndDates &gt;= CJ64))</f>
        <v>0</v>
      </c>
      <c r="CS179">
        <f t="array" ref="CS179">SUM((Le_SabbaticalStartDates &lt;= CK64) * (Le_SabbaticalEndDates &gt;= CK64))</f>
        <v>0</v>
      </c>
      <c r="CT179">
        <f t="array" ref="CT179">SUM((Le_SabbaticalStartDates &lt;= CL64) * (Le_SabbaticalEndDates &gt;= CL64))</f>
        <v>0</v>
      </c>
      <c r="CU179">
        <f t="array" ref="CU179">SUM((Le_SabbaticalStartDates &lt;= CM64) * (Le_SabbaticalEndDates &gt;= CM64))</f>
        <v>0</v>
      </c>
      <c r="CV179">
        <f t="array" ref="CV179">SUM((Le_SabbaticalStartDates &lt;= CN64) * (Le_SabbaticalEndDates &gt;= CN64))</f>
        <v>0</v>
      </c>
      <c r="CW179">
        <f t="array" ref="CW179">SUM((Le_SabbaticalStartDates &lt;= CO64) * (Le_SabbaticalEndDates &gt;= CO64))</f>
        <v>0</v>
      </c>
    </row>
    <row r="180" spans="49:101">
      <c r="AW180">
        <f t="array" aca="1" ref="AW180:BC180" ca="1">AW66:BC66 * INDEX(Ca_DaysOffWholeYear, BG28, 0) * Ca_ShowDaysOff</f>
        <v>18</v>
      </c>
      <c r="AX180">
        <f ca="1"/>
        <v>0</v>
      </c>
      <c r="AY180">
        <f ca="1"/>
        <v>0</v>
      </c>
      <c r="AZ180">
        <f ca="1"/>
        <v>0</v>
      </c>
      <c r="BA180">
        <f ca="1"/>
        <v>0</v>
      </c>
      <c r="BB180">
        <f ca="1"/>
        <v>0</v>
      </c>
      <c r="BC180">
        <f ca="1"/>
        <v>0</v>
      </c>
      <c r="BI180">
        <f t="array" aca="1" ref="BI180:BO180" ca="1">BI66:BO66 * INDEX(Ca_DaysOffWholeYear, BS28, 0) * Ca_ShowDaysOff</f>
        <v>22</v>
      </c>
      <c r="BJ180">
        <f ca="1"/>
        <v>0</v>
      </c>
      <c r="BK180">
        <f ca="1"/>
        <v>0</v>
      </c>
      <c r="BL180">
        <f ca="1"/>
        <v>0</v>
      </c>
      <c r="BM180">
        <f ca="1"/>
        <v>0</v>
      </c>
      <c r="BN180">
        <f ca="1"/>
        <v>0</v>
      </c>
      <c r="BO180">
        <f ca="1"/>
        <v>0</v>
      </c>
      <c r="BU180">
        <f t="array" aca="1" ref="BU180:CA180" ca="1">BU66:CA66 * INDEX(Ca_DaysOffWholeYear, CE28, 0) * Ca_ShowDaysOff</f>
        <v>19</v>
      </c>
      <c r="BV180">
        <f ca="1"/>
        <v>0</v>
      </c>
      <c r="BW180">
        <f ca="1"/>
        <v>0</v>
      </c>
      <c r="BX180">
        <f ca="1"/>
        <v>0</v>
      </c>
      <c r="BY180">
        <f ca="1"/>
        <v>0</v>
      </c>
      <c r="BZ180">
        <f ca="1"/>
        <v>0</v>
      </c>
      <c r="CA180">
        <f ca="1"/>
        <v>0</v>
      </c>
      <c r="CH180">
        <v>41</v>
      </c>
      <c r="CI180">
        <f t="array" ref="CI180">SUM((Le_SickStartDates &lt;= CI65) * (Le_SickEndDates &gt;= CI65))</f>
        <v>0</v>
      </c>
      <c r="CJ180">
        <f t="array" ref="CJ180">SUM((Le_SickStartDates &lt;= CJ65) * (Le_SickEndDates &gt;= CJ65))</f>
        <v>0</v>
      </c>
      <c r="CK180">
        <f t="array" ref="CK180">SUM((Le_SickStartDates &lt;= CK65) * (Le_SickEndDates &gt;= CK65))</f>
        <v>0</v>
      </c>
      <c r="CL180">
        <f t="array" ref="CL180">SUM((Le_SickStartDates &lt;= CL65) * (Le_SickEndDates &gt;= CL65))</f>
        <v>0</v>
      </c>
      <c r="CM180">
        <f t="array" ref="CM180">SUM((Le_SickStartDates &lt;= CM65) * (Le_SickEndDates &gt;= CM65))</f>
        <v>0</v>
      </c>
      <c r="CN180">
        <f t="array" ref="CN180">SUM((Le_SickStartDates &lt;= CN65) * (Le_SickEndDates &gt;= CN65))</f>
        <v>0</v>
      </c>
      <c r="CO180">
        <f t="array" ref="CO180">SUM((Le_SickStartDates &lt;= CO65) * (Le_SickEndDates &gt;= CO65))</f>
        <v>0</v>
      </c>
      <c r="CQ180">
        <f t="array" ref="CQ180">SUM((Le_SabbaticalStartDates &lt;= CI65) * (Le_SabbaticalEndDates &gt;= CI65))</f>
        <v>0</v>
      </c>
      <c r="CR180">
        <f t="array" ref="CR180">SUM((Le_SabbaticalStartDates &lt;= CJ65) * (Le_SabbaticalEndDates &gt;= CJ65))</f>
        <v>0</v>
      </c>
      <c r="CS180">
        <f t="array" ref="CS180">SUM((Le_SabbaticalStartDates &lt;= CK65) * (Le_SabbaticalEndDates &gt;= CK65))</f>
        <v>0</v>
      </c>
      <c r="CT180">
        <f t="array" ref="CT180">SUM((Le_SabbaticalStartDates &lt;= CL65) * (Le_SabbaticalEndDates &gt;= CL65))</f>
        <v>0</v>
      </c>
      <c r="CU180">
        <f t="array" ref="CU180">SUM((Le_SabbaticalStartDates &lt;= CM65) * (Le_SabbaticalEndDates &gt;= CM65))</f>
        <v>0</v>
      </c>
      <c r="CV180">
        <f t="array" ref="CV180">SUM((Le_SabbaticalStartDates &lt;= CN65) * (Le_SabbaticalEndDates &gt;= CN65))</f>
        <v>0</v>
      </c>
      <c r="CW180">
        <f t="array" ref="CW180">SUM((Le_SabbaticalStartDates &lt;= CO65) * (Le_SabbaticalEndDates &gt;= CO65))</f>
        <v>0</v>
      </c>
    </row>
    <row r="181" spans="49:101">
      <c r="AW181">
        <f t="array" aca="1" ref="AW181:BC181" ca="1">AW67:BC67 * INDEX(Ca_DaysOffWholeYear, BG29, 0) * Ca_ShowDaysOff</f>
        <v>25</v>
      </c>
      <c r="AX181">
        <f ca="1"/>
        <v>0</v>
      </c>
      <c r="AY181">
        <f ca="1"/>
        <v>0</v>
      </c>
      <c r="AZ181">
        <f ca="1"/>
        <v>0</v>
      </c>
      <c r="BA181">
        <f ca="1"/>
        <v>0</v>
      </c>
      <c r="BB181">
        <f ca="1"/>
        <v>0</v>
      </c>
      <c r="BC181">
        <f ca="1"/>
        <v>0</v>
      </c>
      <c r="BI181">
        <f t="array" aca="1" ref="BI181:BO181" ca="1">BI67:BO67 * INDEX(Ca_DaysOffWholeYear, BS29, 0) * Ca_ShowDaysOff</f>
        <v>29</v>
      </c>
      <c r="BJ181">
        <f ca="1"/>
        <v>0</v>
      </c>
      <c r="BK181">
        <f ca="1"/>
        <v>0</v>
      </c>
      <c r="BL181">
        <f ca="1"/>
        <v>0</v>
      </c>
      <c r="BM181">
        <f ca="1"/>
        <v>0</v>
      </c>
      <c r="BN181">
        <f ca="1"/>
        <v>0</v>
      </c>
      <c r="BO181">
        <f ca="1"/>
        <v>0</v>
      </c>
      <c r="BU181">
        <f t="array" aca="1" ref="BU181:CA181" ca="1">BU67:CA67 * INDEX(Ca_DaysOffWholeYear, CE29, 0) * Ca_ShowDaysOff</f>
        <v>26</v>
      </c>
      <c r="BV181">
        <f ca="1"/>
        <v>0</v>
      </c>
      <c r="BW181">
        <f ca="1"/>
        <v>0</v>
      </c>
      <c r="BX181">
        <f ca="1"/>
        <v>0</v>
      </c>
      <c r="BY181">
        <f ca="1"/>
        <v>0</v>
      </c>
      <c r="BZ181">
        <f ca="1"/>
        <v>0</v>
      </c>
      <c r="CA181">
        <f ca="1"/>
        <v>0</v>
      </c>
      <c r="CH181">
        <v>42</v>
      </c>
      <c r="CI181">
        <f t="array" ref="CI181">SUM((Le_SickStartDates &lt;= CI66) * (Le_SickEndDates &gt;= CI66))</f>
        <v>0</v>
      </c>
      <c r="CJ181">
        <f t="array" ref="CJ181">SUM((Le_SickStartDates &lt;= CJ66) * (Le_SickEndDates &gt;= CJ66))</f>
        <v>0</v>
      </c>
      <c r="CK181">
        <f t="array" ref="CK181">SUM((Le_SickStartDates &lt;= CK66) * (Le_SickEndDates &gt;= CK66))</f>
        <v>0</v>
      </c>
      <c r="CL181">
        <f t="array" ref="CL181">SUM((Le_SickStartDates &lt;= CL66) * (Le_SickEndDates &gt;= CL66))</f>
        <v>0</v>
      </c>
      <c r="CM181">
        <f t="array" ref="CM181">SUM((Le_SickStartDates &lt;= CM66) * (Le_SickEndDates &gt;= CM66))</f>
        <v>0</v>
      </c>
      <c r="CN181">
        <f t="array" ref="CN181">SUM((Le_SickStartDates &lt;= CN66) * (Le_SickEndDates &gt;= CN66))</f>
        <v>0</v>
      </c>
      <c r="CO181">
        <f t="array" ref="CO181">SUM((Le_SickStartDates &lt;= CO66) * (Le_SickEndDates &gt;= CO66))</f>
        <v>0</v>
      </c>
      <c r="CQ181">
        <f t="array" ref="CQ181">SUM((Le_SabbaticalStartDates &lt;= CI66) * (Le_SabbaticalEndDates &gt;= CI66))</f>
        <v>0</v>
      </c>
      <c r="CR181">
        <f t="array" ref="CR181">SUM((Le_SabbaticalStartDates &lt;= CJ66) * (Le_SabbaticalEndDates &gt;= CJ66))</f>
        <v>0</v>
      </c>
      <c r="CS181">
        <f t="array" ref="CS181">SUM((Le_SabbaticalStartDates &lt;= CK66) * (Le_SabbaticalEndDates &gt;= CK66))</f>
        <v>0</v>
      </c>
      <c r="CT181">
        <f t="array" ref="CT181">SUM((Le_SabbaticalStartDates &lt;= CL66) * (Le_SabbaticalEndDates &gt;= CL66))</f>
        <v>0</v>
      </c>
      <c r="CU181">
        <f t="array" ref="CU181">SUM((Le_SabbaticalStartDates &lt;= CM66) * (Le_SabbaticalEndDates &gt;= CM66))</f>
        <v>0</v>
      </c>
      <c r="CV181">
        <f t="array" ref="CV181">SUM((Le_SabbaticalStartDates &lt;= CN66) * (Le_SabbaticalEndDates &gt;= CN66))</f>
        <v>0</v>
      </c>
      <c r="CW181">
        <f t="array" ref="CW181">SUM((Le_SabbaticalStartDates &lt;= CO66) * (Le_SabbaticalEndDates &gt;= CO66))</f>
        <v>0</v>
      </c>
    </row>
    <row r="182" spans="49:101">
      <c r="AW182">
        <f t="array" aca="1" ref="AW182:BC182" ca="1">AW68:BC68 * INDEX(Ca_DaysOffWholeYear, BG30, 0) * Ca_ShowDaysOff</f>
        <v>0</v>
      </c>
      <c r="AX182">
        <f ca="1"/>
        <v>0</v>
      </c>
      <c r="AY182">
        <f ca="1"/>
        <v>0</v>
      </c>
      <c r="AZ182">
        <f ca="1"/>
        <v>0</v>
      </c>
      <c r="BA182">
        <f ca="1"/>
        <v>0</v>
      </c>
      <c r="BB182">
        <f ca="1"/>
        <v>0</v>
      </c>
      <c r="BC182">
        <f ca="1"/>
        <v>0</v>
      </c>
      <c r="BI182">
        <f t="array" aca="1" ref="BI182:BO182" ca="1">BI68:BO68 * INDEX(Ca_DaysOffWholeYear, BS30, 0) * Ca_ShowDaysOff</f>
        <v>0</v>
      </c>
      <c r="BJ182">
        <f ca="1"/>
        <v>0</v>
      </c>
      <c r="BK182">
        <f ca="1"/>
        <v>0</v>
      </c>
      <c r="BL182">
        <f ca="1"/>
        <v>0</v>
      </c>
      <c r="BM182">
        <f ca="1"/>
        <v>0</v>
      </c>
      <c r="BN182">
        <f ca="1"/>
        <v>0</v>
      </c>
      <c r="BO182">
        <f ca="1"/>
        <v>0</v>
      </c>
      <c r="BU182">
        <f t="array" aca="1" ref="BU182:CA182" ca="1">BU68:CA68 * INDEX(Ca_DaysOffWholeYear, CE30, 0) * Ca_ShowDaysOff</f>
        <v>0</v>
      </c>
      <c r="BV182">
        <f ca="1"/>
        <v>0</v>
      </c>
      <c r="BW182">
        <f ca="1"/>
        <v>0</v>
      </c>
      <c r="BX182">
        <f ca="1"/>
        <v>0</v>
      </c>
      <c r="BY182">
        <f ca="1"/>
        <v>0</v>
      </c>
      <c r="BZ182">
        <f ca="1"/>
        <v>0</v>
      </c>
      <c r="CA182">
        <f ca="1"/>
        <v>0</v>
      </c>
      <c r="CH182">
        <v>43</v>
      </c>
      <c r="CI182">
        <f t="array" ref="CI182">SUM((Le_SickStartDates &lt;= CI67) * (Le_SickEndDates &gt;= CI67))</f>
        <v>0</v>
      </c>
      <c r="CJ182">
        <f t="array" ref="CJ182">SUM((Le_SickStartDates &lt;= CJ67) * (Le_SickEndDates &gt;= CJ67))</f>
        <v>0</v>
      </c>
      <c r="CK182">
        <f t="array" ref="CK182">SUM((Le_SickStartDates &lt;= CK67) * (Le_SickEndDates &gt;= CK67))</f>
        <v>0</v>
      </c>
      <c r="CL182">
        <f t="array" ref="CL182">SUM((Le_SickStartDates &lt;= CL67) * (Le_SickEndDates &gt;= CL67))</f>
        <v>0</v>
      </c>
      <c r="CM182">
        <f t="array" ref="CM182">SUM((Le_SickStartDates &lt;= CM67) * (Le_SickEndDates &gt;= CM67))</f>
        <v>0</v>
      </c>
      <c r="CN182">
        <f t="array" ref="CN182">SUM((Le_SickStartDates &lt;= CN67) * (Le_SickEndDates &gt;= CN67))</f>
        <v>0</v>
      </c>
      <c r="CO182">
        <f t="array" ref="CO182">SUM((Le_SickStartDates &lt;= CO67) * (Le_SickEndDates &gt;= CO67))</f>
        <v>0</v>
      </c>
      <c r="CQ182">
        <f t="array" ref="CQ182">SUM((Le_SabbaticalStartDates &lt;= CI67) * (Le_SabbaticalEndDates &gt;= CI67))</f>
        <v>0</v>
      </c>
      <c r="CR182">
        <f t="array" ref="CR182">SUM((Le_SabbaticalStartDates &lt;= CJ67) * (Le_SabbaticalEndDates &gt;= CJ67))</f>
        <v>0</v>
      </c>
      <c r="CS182">
        <f t="array" ref="CS182">SUM((Le_SabbaticalStartDates &lt;= CK67) * (Le_SabbaticalEndDates &gt;= CK67))</f>
        <v>0</v>
      </c>
      <c r="CT182">
        <f t="array" ref="CT182">SUM((Le_SabbaticalStartDates &lt;= CL67) * (Le_SabbaticalEndDates &gt;= CL67))</f>
        <v>0</v>
      </c>
      <c r="CU182">
        <f t="array" ref="CU182">SUM((Le_SabbaticalStartDates &lt;= CM67) * (Le_SabbaticalEndDates &gt;= CM67))</f>
        <v>0</v>
      </c>
      <c r="CV182">
        <f t="array" ref="CV182">SUM((Le_SabbaticalStartDates &lt;= CN67) * (Le_SabbaticalEndDates &gt;= CN67))</f>
        <v>0</v>
      </c>
      <c r="CW182">
        <f t="array" ref="CW182">SUM((Le_SabbaticalStartDates &lt;= CO67) * (Le_SabbaticalEndDates &gt;= CO67))</f>
        <v>0</v>
      </c>
    </row>
    <row r="183" spans="49:101">
      <c r="CH183">
        <v>44</v>
      </c>
      <c r="CI183">
        <f t="array" ref="CI183">SUM((Le_SickStartDates &lt;= CI68) * (Le_SickEndDates &gt;= CI68))</f>
        <v>0</v>
      </c>
      <c r="CJ183">
        <f t="array" ref="CJ183">SUM((Le_SickStartDates &lt;= CJ68) * (Le_SickEndDates &gt;= CJ68))</f>
        <v>0</v>
      </c>
      <c r="CK183">
        <f t="array" ref="CK183">SUM((Le_SickStartDates &lt;= CK68) * (Le_SickEndDates &gt;= CK68))</f>
        <v>0</v>
      </c>
      <c r="CL183">
        <f t="array" ref="CL183">SUM((Le_SickStartDates &lt;= CL68) * (Le_SickEndDates &gt;= CL68))</f>
        <v>0</v>
      </c>
      <c r="CM183">
        <f t="array" ref="CM183">SUM((Le_SickStartDates &lt;= CM68) * (Le_SickEndDates &gt;= CM68))</f>
        <v>0</v>
      </c>
      <c r="CN183">
        <f t="array" ref="CN183">SUM((Le_SickStartDates &lt;= CN68) * (Le_SickEndDates &gt;= CN68))</f>
        <v>0</v>
      </c>
      <c r="CO183">
        <f t="array" ref="CO183">SUM((Le_SickStartDates &lt;= CO68) * (Le_SickEndDates &gt;= CO68))</f>
        <v>0</v>
      </c>
      <c r="CQ183">
        <f t="array" ref="CQ183">SUM((Le_SabbaticalStartDates &lt;= CI68) * (Le_SabbaticalEndDates &gt;= CI68))</f>
        <v>0</v>
      </c>
      <c r="CR183">
        <f t="array" ref="CR183">SUM((Le_SabbaticalStartDates &lt;= CJ68) * (Le_SabbaticalEndDates &gt;= CJ68))</f>
        <v>0</v>
      </c>
      <c r="CS183">
        <f t="array" ref="CS183">SUM((Le_SabbaticalStartDates &lt;= CK68) * (Le_SabbaticalEndDates &gt;= CK68))</f>
        <v>0</v>
      </c>
      <c r="CT183">
        <f t="array" ref="CT183">SUM((Le_SabbaticalStartDates &lt;= CL68) * (Le_SabbaticalEndDates &gt;= CL68))</f>
        <v>0</v>
      </c>
      <c r="CU183">
        <f t="array" ref="CU183">SUM((Le_SabbaticalStartDates &lt;= CM68) * (Le_SabbaticalEndDates &gt;= CM68))</f>
        <v>0</v>
      </c>
      <c r="CV183">
        <f t="array" ref="CV183">SUM((Le_SabbaticalStartDates &lt;= CN68) * (Le_SabbaticalEndDates &gt;= CN68))</f>
        <v>0</v>
      </c>
      <c r="CW183">
        <f t="array" ref="CW183">SUM((Le_SabbaticalStartDates &lt;= CO68) * (Le_SabbaticalEndDates &gt;= CO68))</f>
        <v>0</v>
      </c>
    </row>
    <row r="184" spans="49:101">
      <c r="AW184">
        <f>AW146</f>
        <v>44835</v>
      </c>
      <c r="BI184">
        <f>BI146</f>
        <v>44866</v>
      </c>
      <c r="BU184">
        <f>BU146</f>
        <v>44896</v>
      </c>
      <c r="CH184">
        <v>45</v>
      </c>
      <c r="CI184">
        <f t="array" ref="CI184">SUM((Le_SickStartDates &lt;= CI69) * (Le_SickEndDates &gt;= CI69))</f>
        <v>0</v>
      </c>
      <c r="CJ184">
        <f t="array" ref="CJ184">SUM((Le_SickStartDates &lt;= CJ69) * (Le_SickEndDates &gt;= CJ69))</f>
        <v>0</v>
      </c>
      <c r="CK184">
        <f t="array" ref="CK184">SUM((Le_SickStartDates &lt;= CK69) * (Le_SickEndDates &gt;= CK69))</f>
        <v>0</v>
      </c>
      <c r="CL184">
        <f t="array" ref="CL184">SUM((Le_SickStartDates &lt;= CL69) * (Le_SickEndDates &gt;= CL69))</f>
        <v>0</v>
      </c>
      <c r="CM184">
        <f t="array" ref="CM184">SUM((Le_SickStartDates &lt;= CM69) * (Le_SickEndDates &gt;= CM69))</f>
        <v>0</v>
      </c>
      <c r="CN184">
        <f t="array" ref="CN184">SUM((Le_SickStartDates &lt;= CN69) * (Le_SickEndDates &gt;= CN69))</f>
        <v>0</v>
      </c>
      <c r="CO184">
        <f t="array" ref="CO184">SUM((Le_SickStartDates &lt;= CO69) * (Le_SickEndDates &gt;= CO69))</f>
        <v>0</v>
      </c>
      <c r="CQ184">
        <f t="array" ref="CQ184">SUM((Le_SabbaticalStartDates &lt;= CI69) * (Le_SabbaticalEndDates &gt;= CI69))</f>
        <v>0</v>
      </c>
      <c r="CR184">
        <f t="array" ref="CR184">SUM((Le_SabbaticalStartDates &lt;= CJ69) * (Le_SabbaticalEndDates &gt;= CJ69))</f>
        <v>0</v>
      </c>
      <c r="CS184">
        <f t="array" ref="CS184">SUM((Le_SabbaticalStartDates &lt;= CK69) * (Le_SabbaticalEndDates &gt;= CK69))</f>
        <v>0</v>
      </c>
      <c r="CT184">
        <f t="array" ref="CT184">SUM((Le_SabbaticalStartDates &lt;= CL69) * (Le_SabbaticalEndDates &gt;= CL69))</f>
        <v>0</v>
      </c>
      <c r="CU184">
        <f t="array" ref="CU184">SUM((Le_SabbaticalStartDates &lt;= CM69) * (Le_SabbaticalEndDates &gt;= CM69))</f>
        <v>0</v>
      </c>
      <c r="CV184">
        <f t="array" ref="CV184">SUM((Le_SabbaticalStartDates &lt;= CN69) * (Le_SabbaticalEndDates &gt;= CN69))</f>
        <v>0</v>
      </c>
      <c r="CW184">
        <f t="array" ref="CW184">SUM((Le_SabbaticalStartDates &lt;= CO69) * (Le_SabbaticalEndDates &gt;= CO69))</f>
        <v>0</v>
      </c>
    </row>
    <row r="185" spans="49:101">
      <c r="AW185" t="str">
        <f>AW147</f>
        <v>Mon</v>
      </c>
      <c r="AX185" t="str">
        <f t="shared" ref="AX185:BC185" si="59">AX147</f>
        <v>Tue</v>
      </c>
      <c r="AY185" t="str">
        <f t="shared" si="59"/>
        <v>Wed</v>
      </c>
      <c r="AZ185" t="str">
        <f t="shared" si="59"/>
        <v>Thu</v>
      </c>
      <c r="BA185" t="str">
        <f t="shared" si="59"/>
        <v>Fri</v>
      </c>
      <c r="BB185" t="str">
        <f t="shared" si="59"/>
        <v>Sat</v>
      </c>
      <c r="BC185" t="str">
        <f t="shared" si="59"/>
        <v>Sun</v>
      </c>
      <c r="BI185" t="str">
        <f>BI147</f>
        <v>Mon</v>
      </c>
      <c r="BJ185" t="str">
        <f t="shared" ref="BJ185:BO185" si="60">BJ147</f>
        <v>Tue</v>
      </c>
      <c r="BK185" t="str">
        <f t="shared" si="60"/>
        <v>Wed</v>
      </c>
      <c r="BL185" t="str">
        <f t="shared" si="60"/>
        <v>Thu</v>
      </c>
      <c r="BM185" t="str">
        <f t="shared" si="60"/>
        <v>Fri</v>
      </c>
      <c r="BN185" t="str">
        <f t="shared" si="60"/>
        <v>Sat</v>
      </c>
      <c r="BO185" t="str">
        <f t="shared" si="60"/>
        <v>Sun</v>
      </c>
      <c r="BU185" t="str">
        <f>BU147</f>
        <v>Mon</v>
      </c>
      <c r="BV185" t="str">
        <f t="shared" ref="BV185:CA185" si="61">BV147</f>
        <v>Tue</v>
      </c>
      <c r="BW185" t="str">
        <f t="shared" si="61"/>
        <v>Wed</v>
      </c>
      <c r="BX185" t="str">
        <f t="shared" si="61"/>
        <v>Thu</v>
      </c>
      <c r="BY185" t="str">
        <f t="shared" si="61"/>
        <v>Fri</v>
      </c>
      <c r="BZ185" t="str">
        <f t="shared" si="61"/>
        <v>Sat</v>
      </c>
      <c r="CA185" t="str">
        <f t="shared" si="61"/>
        <v>Sun</v>
      </c>
      <c r="CH185">
        <v>46</v>
      </c>
      <c r="CI185">
        <f t="array" ref="CI185">SUM((Le_SickStartDates &lt;= CI70) * (Le_SickEndDates &gt;= CI70))</f>
        <v>0</v>
      </c>
      <c r="CJ185">
        <f t="array" ref="CJ185">SUM((Le_SickStartDates &lt;= CJ70) * (Le_SickEndDates &gt;= CJ70))</f>
        <v>0</v>
      </c>
      <c r="CK185">
        <f t="array" ref="CK185">SUM((Le_SickStartDates &lt;= CK70) * (Le_SickEndDates &gt;= CK70))</f>
        <v>0</v>
      </c>
      <c r="CL185">
        <f t="array" ref="CL185">SUM((Le_SickStartDates &lt;= CL70) * (Le_SickEndDates &gt;= CL70))</f>
        <v>0</v>
      </c>
      <c r="CM185">
        <f t="array" ref="CM185">SUM((Le_SickStartDates &lt;= CM70) * (Le_SickEndDates &gt;= CM70))</f>
        <v>0</v>
      </c>
      <c r="CN185">
        <f t="array" ref="CN185">SUM((Le_SickStartDates &lt;= CN70) * (Le_SickEndDates &gt;= CN70))</f>
        <v>0</v>
      </c>
      <c r="CO185">
        <f t="array" ref="CO185">SUM((Le_SickStartDates &lt;= CO70) * (Le_SickEndDates &gt;= CO70))</f>
        <v>0</v>
      </c>
      <c r="CQ185">
        <f t="array" ref="CQ185">SUM((Le_SabbaticalStartDates &lt;= CI70) * (Le_SabbaticalEndDates &gt;= CI70))</f>
        <v>0</v>
      </c>
      <c r="CR185">
        <f t="array" ref="CR185">SUM((Le_SabbaticalStartDates &lt;= CJ70) * (Le_SabbaticalEndDates &gt;= CJ70))</f>
        <v>0</v>
      </c>
      <c r="CS185">
        <f t="array" ref="CS185">SUM((Le_SabbaticalStartDates &lt;= CK70) * (Le_SabbaticalEndDates &gt;= CK70))</f>
        <v>0</v>
      </c>
      <c r="CT185">
        <f t="array" ref="CT185">SUM((Le_SabbaticalStartDates &lt;= CL70) * (Le_SabbaticalEndDates &gt;= CL70))</f>
        <v>0</v>
      </c>
      <c r="CU185">
        <f t="array" ref="CU185">SUM((Le_SabbaticalStartDates &lt;= CM70) * (Le_SabbaticalEndDates &gt;= CM70))</f>
        <v>0</v>
      </c>
      <c r="CV185">
        <f t="array" ref="CV185">SUM((Le_SabbaticalStartDates &lt;= CN70) * (Le_SabbaticalEndDates &gt;= CN70))</f>
        <v>0</v>
      </c>
      <c r="CW185">
        <f t="array" ref="CW185">SUM((Le_SabbaticalStartDates &lt;= CO70) * (Le_SabbaticalEndDates &gt;= CO70))</f>
        <v>0</v>
      </c>
    </row>
    <row r="186" spans="49:101">
      <c r="AW186">
        <f t="array" aca="1" ref="AW186:BC186" ca="1">AW72:BC72 * INDEX(Ca_DaysOffWholeYear, BG34, 0) * Ca_ShowDaysOff</f>
        <v>0</v>
      </c>
      <c r="AX186">
        <f ca="1"/>
        <v>0</v>
      </c>
      <c r="AY186">
        <f ca="1"/>
        <v>0</v>
      </c>
      <c r="AZ186">
        <f ca="1"/>
        <v>0</v>
      </c>
      <c r="BA186">
        <f ca="1"/>
        <v>0</v>
      </c>
      <c r="BB186">
        <f ca="1"/>
        <v>0</v>
      </c>
      <c r="BC186">
        <f ca="1"/>
        <v>0</v>
      </c>
      <c r="BI186">
        <f t="array" aca="1" ref="BI186:BO186" ca="1">BI72:BO72 * INDEX(Ca_DaysOffWholeYear, BS34, 0) * Ca_ShowDaysOff</f>
        <v>0</v>
      </c>
      <c r="BJ186">
        <f ca="1"/>
        <v>0</v>
      </c>
      <c r="BK186">
        <f ca="1"/>
        <v>0</v>
      </c>
      <c r="BL186">
        <f ca="1"/>
        <v>0</v>
      </c>
      <c r="BM186">
        <f ca="1"/>
        <v>0</v>
      </c>
      <c r="BN186">
        <f ca="1"/>
        <v>0</v>
      </c>
      <c r="BO186">
        <f ca="1"/>
        <v>0</v>
      </c>
      <c r="BU186">
        <f t="array" aca="1" ref="BU186:CA186" ca="1">BU72:CA72 * INDEX(Ca_DaysOffWholeYear, CE34, 0) * Ca_ShowDaysOff</f>
        <v>0</v>
      </c>
      <c r="BV186">
        <f ca="1"/>
        <v>0</v>
      </c>
      <c r="BW186">
        <f ca="1"/>
        <v>0</v>
      </c>
      <c r="BX186">
        <f ca="1"/>
        <v>0</v>
      </c>
      <c r="BY186">
        <f ca="1"/>
        <v>0</v>
      </c>
      <c r="BZ186">
        <f ca="1"/>
        <v>0</v>
      </c>
      <c r="CA186">
        <f ca="1"/>
        <v>0</v>
      </c>
      <c r="CH186">
        <v>47</v>
      </c>
      <c r="CI186">
        <f t="array" ref="CI186">SUM((Le_SickStartDates &lt;= CI71) * (Le_SickEndDates &gt;= CI71))</f>
        <v>0</v>
      </c>
      <c r="CJ186">
        <f t="array" ref="CJ186">SUM((Le_SickStartDates &lt;= CJ71) * (Le_SickEndDates &gt;= CJ71))</f>
        <v>0</v>
      </c>
      <c r="CK186">
        <f t="array" ref="CK186">SUM((Le_SickStartDates &lt;= CK71) * (Le_SickEndDates &gt;= CK71))</f>
        <v>0</v>
      </c>
      <c r="CL186">
        <f t="array" ref="CL186">SUM((Le_SickStartDates &lt;= CL71) * (Le_SickEndDates &gt;= CL71))</f>
        <v>0</v>
      </c>
      <c r="CM186">
        <f t="array" ref="CM186">SUM((Le_SickStartDates &lt;= CM71) * (Le_SickEndDates &gt;= CM71))</f>
        <v>0</v>
      </c>
      <c r="CN186">
        <f t="array" ref="CN186">SUM((Le_SickStartDates &lt;= CN71) * (Le_SickEndDates &gt;= CN71))</f>
        <v>0</v>
      </c>
      <c r="CO186">
        <f t="array" ref="CO186">SUM((Le_SickStartDates &lt;= CO71) * (Le_SickEndDates &gt;= CO71))</f>
        <v>0</v>
      </c>
      <c r="CQ186">
        <f t="array" ref="CQ186">SUM((Le_SabbaticalStartDates &lt;= CI71) * (Le_SabbaticalEndDates &gt;= CI71))</f>
        <v>0</v>
      </c>
      <c r="CR186">
        <f t="array" ref="CR186">SUM((Le_SabbaticalStartDates &lt;= CJ71) * (Le_SabbaticalEndDates &gt;= CJ71))</f>
        <v>0</v>
      </c>
      <c r="CS186">
        <f t="array" ref="CS186">SUM((Le_SabbaticalStartDates &lt;= CK71) * (Le_SabbaticalEndDates &gt;= CK71))</f>
        <v>0</v>
      </c>
      <c r="CT186">
        <f t="array" ref="CT186">SUM((Le_SabbaticalStartDates &lt;= CL71) * (Le_SabbaticalEndDates &gt;= CL71))</f>
        <v>0</v>
      </c>
      <c r="CU186">
        <f t="array" ref="CU186">SUM((Le_SabbaticalStartDates &lt;= CM71) * (Le_SabbaticalEndDates &gt;= CM71))</f>
        <v>0</v>
      </c>
      <c r="CV186">
        <f t="array" ref="CV186">SUM((Le_SabbaticalStartDates &lt;= CN71) * (Le_SabbaticalEndDates &gt;= CN71))</f>
        <v>0</v>
      </c>
      <c r="CW186">
        <f t="array" ref="CW186">SUM((Le_SabbaticalStartDates &lt;= CO71) * (Le_SabbaticalEndDates &gt;= CO71))</f>
        <v>0</v>
      </c>
    </row>
    <row r="187" spans="49:101">
      <c r="AW187">
        <f t="array" aca="1" ref="AW187:BC187" ca="1">AW73:BC73 * INDEX(Ca_DaysOffWholeYear, BG35, 0) * Ca_ShowDaysOff</f>
        <v>3</v>
      </c>
      <c r="AX187">
        <f ca="1"/>
        <v>0</v>
      </c>
      <c r="AY187">
        <f ca="1"/>
        <v>0</v>
      </c>
      <c r="AZ187">
        <f ca="1"/>
        <v>0</v>
      </c>
      <c r="BA187">
        <f ca="1"/>
        <v>0</v>
      </c>
      <c r="BB187">
        <f ca="1"/>
        <v>0</v>
      </c>
      <c r="BC187">
        <f ca="1"/>
        <v>0</v>
      </c>
      <c r="BI187">
        <f t="array" aca="1" ref="BI187:BO187" ca="1">BI73:BO73 * INDEX(Ca_DaysOffWholeYear, BS35, 0) * Ca_ShowDaysOff</f>
        <v>7</v>
      </c>
      <c r="BJ187">
        <f ca="1"/>
        <v>0</v>
      </c>
      <c r="BK187">
        <f ca="1"/>
        <v>0</v>
      </c>
      <c r="BL187">
        <f ca="1"/>
        <v>0</v>
      </c>
      <c r="BM187">
        <f ca="1"/>
        <v>0</v>
      </c>
      <c r="BN187">
        <f ca="1"/>
        <v>0</v>
      </c>
      <c r="BO187">
        <f ca="1"/>
        <v>0</v>
      </c>
      <c r="BU187">
        <f t="array" aca="1" ref="BU187:CA187" ca="1">BU73:CA73 * INDEX(Ca_DaysOffWholeYear, CE35, 0) * Ca_ShowDaysOff</f>
        <v>5</v>
      </c>
      <c r="BV187">
        <f ca="1"/>
        <v>0</v>
      </c>
      <c r="BW187">
        <f ca="1"/>
        <v>0</v>
      </c>
      <c r="BX187">
        <f ca="1"/>
        <v>0</v>
      </c>
      <c r="BY187">
        <f ca="1"/>
        <v>0</v>
      </c>
      <c r="BZ187">
        <f ca="1"/>
        <v>0</v>
      </c>
      <c r="CA187">
        <f ca="1"/>
        <v>0</v>
      </c>
      <c r="CH187">
        <v>48</v>
      </c>
      <c r="CI187">
        <f t="array" ref="CI187">SUM((Le_SickStartDates &lt;= CI72) * (Le_SickEndDates &gt;= CI72))</f>
        <v>0</v>
      </c>
      <c r="CJ187">
        <f t="array" ref="CJ187">SUM((Le_SickStartDates &lt;= CJ72) * (Le_SickEndDates &gt;= CJ72))</f>
        <v>0</v>
      </c>
      <c r="CK187">
        <f t="array" ref="CK187">SUM((Le_SickStartDates &lt;= CK72) * (Le_SickEndDates &gt;= CK72))</f>
        <v>0</v>
      </c>
      <c r="CL187">
        <f t="array" ref="CL187">SUM((Le_SickStartDates &lt;= CL72) * (Le_SickEndDates &gt;= CL72))</f>
        <v>0</v>
      </c>
      <c r="CM187">
        <f t="array" ref="CM187">SUM((Le_SickStartDates &lt;= CM72) * (Le_SickEndDates &gt;= CM72))</f>
        <v>0</v>
      </c>
      <c r="CN187">
        <f t="array" ref="CN187">SUM((Le_SickStartDates &lt;= CN72) * (Le_SickEndDates &gt;= CN72))</f>
        <v>0</v>
      </c>
      <c r="CO187">
        <f t="array" ref="CO187">SUM((Le_SickStartDates &lt;= CO72) * (Le_SickEndDates &gt;= CO72))</f>
        <v>0</v>
      </c>
      <c r="CQ187">
        <f t="array" ref="CQ187">SUM((Le_SabbaticalStartDates &lt;= CI72) * (Le_SabbaticalEndDates &gt;= CI72))</f>
        <v>0</v>
      </c>
      <c r="CR187">
        <f t="array" ref="CR187">SUM((Le_SabbaticalStartDates &lt;= CJ72) * (Le_SabbaticalEndDates &gt;= CJ72))</f>
        <v>0</v>
      </c>
      <c r="CS187">
        <f t="array" ref="CS187">SUM((Le_SabbaticalStartDates &lt;= CK72) * (Le_SabbaticalEndDates &gt;= CK72))</f>
        <v>0</v>
      </c>
      <c r="CT187">
        <f t="array" ref="CT187">SUM((Le_SabbaticalStartDates &lt;= CL72) * (Le_SabbaticalEndDates &gt;= CL72))</f>
        <v>0</v>
      </c>
      <c r="CU187">
        <f t="array" ref="CU187">SUM((Le_SabbaticalStartDates &lt;= CM72) * (Le_SabbaticalEndDates &gt;= CM72))</f>
        <v>0</v>
      </c>
      <c r="CV187">
        <f t="array" ref="CV187">SUM((Le_SabbaticalStartDates &lt;= CN72) * (Le_SabbaticalEndDates &gt;= CN72))</f>
        <v>0</v>
      </c>
      <c r="CW187">
        <f t="array" ref="CW187">SUM((Le_SabbaticalStartDates &lt;= CO72) * (Le_SabbaticalEndDates &gt;= CO72))</f>
        <v>0</v>
      </c>
    </row>
    <row r="188" spans="49:101">
      <c r="AW188">
        <f t="array" aca="1" ref="AW188:BC188" ca="1">AW74:BC74 * INDEX(Ca_DaysOffWholeYear, BG36, 0) * Ca_ShowDaysOff</f>
        <v>10</v>
      </c>
      <c r="AX188">
        <f ca="1"/>
        <v>0</v>
      </c>
      <c r="AY188">
        <f ca="1"/>
        <v>0</v>
      </c>
      <c r="AZ188">
        <f ca="1"/>
        <v>0</v>
      </c>
      <c r="BA188">
        <f ca="1"/>
        <v>0</v>
      </c>
      <c r="BB188">
        <f ca="1"/>
        <v>0</v>
      </c>
      <c r="BC188">
        <f ca="1"/>
        <v>0</v>
      </c>
      <c r="BI188">
        <f t="array" aca="1" ref="BI188:BO188" ca="1">BI74:BO74 * INDEX(Ca_DaysOffWholeYear, BS36, 0) * Ca_ShowDaysOff</f>
        <v>14</v>
      </c>
      <c r="BJ188">
        <f ca="1"/>
        <v>0</v>
      </c>
      <c r="BK188">
        <f ca="1"/>
        <v>0</v>
      </c>
      <c r="BL188">
        <f ca="1"/>
        <v>0</v>
      </c>
      <c r="BM188">
        <f ca="1"/>
        <v>0</v>
      </c>
      <c r="BN188">
        <f ca="1"/>
        <v>0</v>
      </c>
      <c r="BO188">
        <f ca="1"/>
        <v>0</v>
      </c>
      <c r="BU188">
        <f t="array" aca="1" ref="BU188:CA188" ca="1">BU74:CA74 * INDEX(Ca_DaysOffWholeYear, CE36, 0) * Ca_ShowDaysOff</f>
        <v>12</v>
      </c>
      <c r="BV188">
        <f ca="1"/>
        <v>0</v>
      </c>
      <c r="BW188">
        <f ca="1"/>
        <v>0</v>
      </c>
      <c r="BX188">
        <f ca="1"/>
        <v>0</v>
      </c>
      <c r="BY188">
        <f ca="1"/>
        <v>0</v>
      </c>
      <c r="BZ188">
        <f ca="1"/>
        <v>0</v>
      </c>
      <c r="CA188">
        <f ca="1"/>
        <v>0</v>
      </c>
      <c r="CH188">
        <v>49</v>
      </c>
      <c r="CI188">
        <f t="array" ref="CI188">SUM((Le_SickStartDates &lt;= CI73) * (Le_SickEndDates &gt;= CI73))</f>
        <v>0</v>
      </c>
      <c r="CJ188">
        <f t="array" ref="CJ188">SUM((Le_SickStartDates &lt;= CJ73) * (Le_SickEndDates &gt;= CJ73))</f>
        <v>0</v>
      </c>
      <c r="CK188">
        <f t="array" ref="CK188">SUM((Le_SickStartDates &lt;= CK73) * (Le_SickEndDates &gt;= CK73))</f>
        <v>0</v>
      </c>
      <c r="CL188">
        <f t="array" ref="CL188">SUM((Le_SickStartDates &lt;= CL73) * (Le_SickEndDates &gt;= CL73))</f>
        <v>0</v>
      </c>
      <c r="CM188">
        <f t="array" ref="CM188">SUM((Le_SickStartDates &lt;= CM73) * (Le_SickEndDates &gt;= CM73))</f>
        <v>0</v>
      </c>
      <c r="CN188">
        <f t="array" ref="CN188">SUM((Le_SickStartDates &lt;= CN73) * (Le_SickEndDates &gt;= CN73))</f>
        <v>0</v>
      </c>
      <c r="CO188">
        <f t="array" ref="CO188">SUM((Le_SickStartDates &lt;= CO73) * (Le_SickEndDates &gt;= CO73))</f>
        <v>0</v>
      </c>
      <c r="CQ188">
        <f t="array" ref="CQ188">SUM((Le_SabbaticalStartDates &lt;= CI73) * (Le_SabbaticalEndDates &gt;= CI73))</f>
        <v>0</v>
      </c>
      <c r="CR188">
        <f t="array" ref="CR188">SUM((Le_SabbaticalStartDates &lt;= CJ73) * (Le_SabbaticalEndDates &gt;= CJ73))</f>
        <v>0</v>
      </c>
      <c r="CS188">
        <f t="array" ref="CS188">SUM((Le_SabbaticalStartDates &lt;= CK73) * (Le_SabbaticalEndDates &gt;= CK73))</f>
        <v>0</v>
      </c>
      <c r="CT188">
        <f t="array" ref="CT188">SUM((Le_SabbaticalStartDates &lt;= CL73) * (Le_SabbaticalEndDates &gt;= CL73))</f>
        <v>0</v>
      </c>
      <c r="CU188">
        <f t="array" ref="CU188">SUM((Le_SabbaticalStartDates &lt;= CM73) * (Le_SabbaticalEndDates &gt;= CM73))</f>
        <v>0</v>
      </c>
      <c r="CV188">
        <f t="array" ref="CV188">SUM((Le_SabbaticalStartDates &lt;= CN73) * (Le_SabbaticalEndDates &gt;= CN73))</f>
        <v>0</v>
      </c>
      <c r="CW188">
        <f t="array" ref="CW188">SUM((Le_SabbaticalStartDates &lt;= CO73) * (Le_SabbaticalEndDates &gt;= CO73))</f>
        <v>0</v>
      </c>
    </row>
    <row r="189" spans="49:101">
      <c r="AW189">
        <f t="array" aca="1" ref="AW189:BC189" ca="1">AW75:BC75 * INDEX(Ca_DaysOffWholeYear, BG37, 0) * Ca_ShowDaysOff</f>
        <v>17</v>
      </c>
      <c r="AX189">
        <f ca="1"/>
        <v>0</v>
      </c>
      <c r="AY189">
        <f ca="1"/>
        <v>0</v>
      </c>
      <c r="AZ189">
        <f ca="1"/>
        <v>0</v>
      </c>
      <c r="BA189">
        <f ca="1"/>
        <v>0</v>
      </c>
      <c r="BB189">
        <f ca="1"/>
        <v>0</v>
      </c>
      <c r="BC189">
        <f ca="1"/>
        <v>0</v>
      </c>
      <c r="BI189">
        <f t="array" aca="1" ref="BI189:BO189" ca="1">BI75:BO75 * INDEX(Ca_DaysOffWholeYear, BS37, 0) * Ca_ShowDaysOff</f>
        <v>21</v>
      </c>
      <c r="BJ189">
        <f ca="1"/>
        <v>0</v>
      </c>
      <c r="BK189">
        <f ca="1"/>
        <v>0</v>
      </c>
      <c r="BL189">
        <f ca="1"/>
        <v>0</v>
      </c>
      <c r="BM189">
        <f ca="1"/>
        <v>0</v>
      </c>
      <c r="BN189">
        <f ca="1"/>
        <v>0</v>
      </c>
      <c r="BO189">
        <f ca="1"/>
        <v>0</v>
      </c>
      <c r="BU189">
        <f t="array" aca="1" ref="BU189:CA189" ca="1">BU75:CA75 * INDEX(Ca_DaysOffWholeYear, CE37, 0) * Ca_ShowDaysOff</f>
        <v>19</v>
      </c>
      <c r="BV189">
        <f ca="1"/>
        <v>0</v>
      </c>
      <c r="BW189">
        <f ca="1"/>
        <v>0</v>
      </c>
      <c r="BX189">
        <f ca="1"/>
        <v>0</v>
      </c>
      <c r="BY189">
        <f ca="1"/>
        <v>0</v>
      </c>
      <c r="BZ189">
        <f ca="1"/>
        <v>0</v>
      </c>
      <c r="CA189">
        <f ca="1"/>
        <v>0</v>
      </c>
      <c r="CH189">
        <v>50</v>
      </c>
      <c r="CI189">
        <f t="array" ref="CI189">SUM((Le_SickStartDates &lt;= CI74) * (Le_SickEndDates &gt;= CI74))</f>
        <v>0</v>
      </c>
      <c r="CJ189">
        <f t="array" ref="CJ189">SUM((Le_SickStartDates &lt;= CJ74) * (Le_SickEndDates &gt;= CJ74))</f>
        <v>0</v>
      </c>
      <c r="CK189">
        <f t="array" ref="CK189">SUM((Le_SickStartDates &lt;= CK74) * (Le_SickEndDates &gt;= CK74))</f>
        <v>0</v>
      </c>
      <c r="CL189">
        <f t="array" ref="CL189">SUM((Le_SickStartDates &lt;= CL74) * (Le_SickEndDates &gt;= CL74))</f>
        <v>0</v>
      </c>
      <c r="CM189">
        <f t="array" ref="CM189">SUM((Le_SickStartDates &lt;= CM74) * (Le_SickEndDates &gt;= CM74))</f>
        <v>0</v>
      </c>
      <c r="CN189">
        <f t="array" ref="CN189">SUM((Le_SickStartDates &lt;= CN74) * (Le_SickEndDates &gt;= CN74))</f>
        <v>0</v>
      </c>
      <c r="CO189">
        <f t="array" ref="CO189">SUM((Le_SickStartDates &lt;= CO74) * (Le_SickEndDates &gt;= CO74))</f>
        <v>0</v>
      </c>
      <c r="CQ189">
        <f t="array" ref="CQ189">SUM((Le_SabbaticalStartDates &lt;= CI74) * (Le_SabbaticalEndDates &gt;= CI74))</f>
        <v>0</v>
      </c>
      <c r="CR189">
        <f t="array" ref="CR189">SUM((Le_SabbaticalStartDates &lt;= CJ74) * (Le_SabbaticalEndDates &gt;= CJ74))</f>
        <v>0</v>
      </c>
      <c r="CS189">
        <f t="array" ref="CS189">SUM((Le_SabbaticalStartDates &lt;= CK74) * (Le_SabbaticalEndDates &gt;= CK74))</f>
        <v>0</v>
      </c>
      <c r="CT189">
        <f t="array" ref="CT189">SUM((Le_SabbaticalStartDates &lt;= CL74) * (Le_SabbaticalEndDates &gt;= CL74))</f>
        <v>0</v>
      </c>
      <c r="CU189">
        <f t="array" ref="CU189">SUM((Le_SabbaticalStartDates &lt;= CM74) * (Le_SabbaticalEndDates &gt;= CM74))</f>
        <v>0</v>
      </c>
      <c r="CV189">
        <f t="array" ref="CV189">SUM((Le_SabbaticalStartDates &lt;= CN74) * (Le_SabbaticalEndDates &gt;= CN74))</f>
        <v>0</v>
      </c>
      <c r="CW189">
        <f t="array" ref="CW189">SUM((Le_SabbaticalStartDates &lt;= CO74) * (Le_SabbaticalEndDates &gt;= CO74))</f>
        <v>0</v>
      </c>
    </row>
    <row r="190" spans="49:101">
      <c r="AW190">
        <f t="array" aca="1" ref="AW190:BC190" ca="1">AW76:BC76 * INDEX(Ca_DaysOffWholeYear, BG38, 0) * Ca_ShowDaysOff</f>
        <v>24</v>
      </c>
      <c r="AX190">
        <f ca="1"/>
        <v>0</v>
      </c>
      <c r="AY190">
        <f ca="1"/>
        <v>0</v>
      </c>
      <c r="AZ190">
        <f ca="1"/>
        <v>0</v>
      </c>
      <c r="BA190">
        <f ca="1"/>
        <v>0</v>
      </c>
      <c r="BB190">
        <f ca="1"/>
        <v>0</v>
      </c>
      <c r="BC190">
        <f ca="1"/>
        <v>0</v>
      </c>
      <c r="BI190">
        <f t="array" aca="1" ref="BI190:BO190" ca="1">BI76:BO76 * INDEX(Ca_DaysOffWholeYear, BS38, 0) * Ca_ShowDaysOff</f>
        <v>28</v>
      </c>
      <c r="BJ190">
        <f ca="1"/>
        <v>0</v>
      </c>
      <c r="BK190">
        <f ca="1"/>
        <v>0</v>
      </c>
      <c r="BL190">
        <f ca="1"/>
        <v>0</v>
      </c>
      <c r="BM190">
        <f ca="1"/>
        <v>0</v>
      </c>
      <c r="BN190">
        <f ca="1"/>
        <v>0</v>
      </c>
      <c r="BO190">
        <f ca="1"/>
        <v>0</v>
      </c>
      <c r="BU190">
        <f t="array" aca="1" ref="BU190:CA190" ca="1">BU76:CA76 * INDEX(Ca_DaysOffWholeYear, CE38, 0) * Ca_ShowDaysOff</f>
        <v>26</v>
      </c>
      <c r="BV190">
        <f ca="1"/>
        <v>0</v>
      </c>
      <c r="BW190">
        <f ca="1"/>
        <v>0</v>
      </c>
      <c r="BX190">
        <f ca="1"/>
        <v>0</v>
      </c>
      <c r="BY190">
        <f ca="1"/>
        <v>0</v>
      </c>
      <c r="BZ190">
        <f ca="1"/>
        <v>0</v>
      </c>
      <c r="CA190">
        <f ca="1"/>
        <v>0</v>
      </c>
      <c r="CH190">
        <v>51</v>
      </c>
      <c r="CI190">
        <f t="array" ref="CI190">SUM((Le_SickStartDates &lt;= CI75) * (Le_SickEndDates &gt;= CI75))</f>
        <v>0</v>
      </c>
      <c r="CJ190">
        <f t="array" ref="CJ190">SUM((Le_SickStartDates &lt;= CJ75) * (Le_SickEndDates &gt;= CJ75))</f>
        <v>0</v>
      </c>
      <c r="CK190">
        <f t="array" ref="CK190">SUM((Le_SickStartDates &lt;= CK75) * (Le_SickEndDates &gt;= CK75))</f>
        <v>0</v>
      </c>
      <c r="CL190">
        <f t="array" ref="CL190">SUM((Le_SickStartDates &lt;= CL75) * (Le_SickEndDates &gt;= CL75))</f>
        <v>0</v>
      </c>
      <c r="CM190">
        <f t="array" ref="CM190">SUM((Le_SickStartDates &lt;= CM75) * (Le_SickEndDates &gt;= CM75))</f>
        <v>0</v>
      </c>
      <c r="CN190">
        <f t="array" ref="CN190">SUM((Le_SickStartDates &lt;= CN75) * (Le_SickEndDates &gt;= CN75))</f>
        <v>0</v>
      </c>
      <c r="CO190">
        <f t="array" ref="CO190">SUM((Le_SickStartDates &lt;= CO75) * (Le_SickEndDates &gt;= CO75))</f>
        <v>0</v>
      </c>
      <c r="CQ190">
        <f t="array" ref="CQ190">SUM((Le_SabbaticalStartDates &lt;= CI75) * (Le_SabbaticalEndDates &gt;= CI75))</f>
        <v>0</v>
      </c>
      <c r="CR190">
        <f t="array" ref="CR190">SUM((Le_SabbaticalStartDates &lt;= CJ75) * (Le_SabbaticalEndDates &gt;= CJ75))</f>
        <v>0</v>
      </c>
      <c r="CS190">
        <f t="array" ref="CS190">SUM((Le_SabbaticalStartDates &lt;= CK75) * (Le_SabbaticalEndDates &gt;= CK75))</f>
        <v>0</v>
      </c>
      <c r="CT190">
        <f t="array" ref="CT190">SUM((Le_SabbaticalStartDates &lt;= CL75) * (Le_SabbaticalEndDates &gt;= CL75))</f>
        <v>0</v>
      </c>
      <c r="CU190">
        <f t="array" ref="CU190">SUM((Le_SabbaticalStartDates &lt;= CM75) * (Le_SabbaticalEndDates &gt;= CM75))</f>
        <v>0</v>
      </c>
      <c r="CV190">
        <f t="array" ref="CV190">SUM((Le_SabbaticalStartDates &lt;= CN75) * (Le_SabbaticalEndDates &gt;= CN75))</f>
        <v>0</v>
      </c>
      <c r="CW190">
        <f t="array" ref="CW190">SUM((Le_SabbaticalStartDates &lt;= CO75) * (Le_SabbaticalEndDates &gt;= CO75))</f>
        <v>0</v>
      </c>
    </row>
    <row r="191" spans="49:101">
      <c r="AW191">
        <f t="array" aca="1" ref="AW191:BC191" ca="1">AW77:BC77 * INDEX(Ca_DaysOffWholeYear, BG39, 0) * Ca_ShowDaysOff</f>
        <v>31</v>
      </c>
      <c r="AX191">
        <f ca="1"/>
        <v>0</v>
      </c>
      <c r="AY191">
        <f ca="1"/>
        <v>0</v>
      </c>
      <c r="AZ191">
        <f ca="1"/>
        <v>0</v>
      </c>
      <c r="BA191">
        <f ca="1"/>
        <v>0</v>
      </c>
      <c r="BB191">
        <f ca="1"/>
        <v>0</v>
      </c>
      <c r="BC191">
        <f ca="1"/>
        <v>0</v>
      </c>
      <c r="BI191">
        <f t="array" aca="1" ref="BI191:BO191" ca="1">BI77:BO77 * INDEX(Ca_DaysOffWholeYear, BS39, 0) * Ca_ShowDaysOff</f>
        <v>0</v>
      </c>
      <c r="BJ191">
        <f ca="1"/>
        <v>0</v>
      </c>
      <c r="BK191">
        <f ca="1"/>
        <v>0</v>
      </c>
      <c r="BL191">
        <f ca="1"/>
        <v>0</v>
      </c>
      <c r="BM191">
        <f ca="1"/>
        <v>0</v>
      </c>
      <c r="BN191">
        <f ca="1"/>
        <v>0</v>
      </c>
      <c r="BO191">
        <f ca="1"/>
        <v>0</v>
      </c>
      <c r="BU191">
        <f t="array" aca="1" ref="BU191:CA191" ca="1">BU77:CA77 * INDEX(Ca_DaysOffWholeYear, CE39, 0) * Ca_ShowDaysOff</f>
        <v>0</v>
      </c>
      <c r="BV191">
        <f ca="1"/>
        <v>0</v>
      </c>
      <c r="BW191">
        <f ca="1"/>
        <v>0</v>
      </c>
      <c r="BX191">
        <f ca="1"/>
        <v>0</v>
      </c>
      <c r="BY191">
        <f ca="1"/>
        <v>0</v>
      </c>
      <c r="BZ191">
        <f ca="1"/>
        <v>0</v>
      </c>
      <c r="CA191">
        <f ca="1"/>
        <v>0</v>
      </c>
      <c r="CH191">
        <v>52</v>
      </c>
      <c r="CI191">
        <f t="array" ref="CI191">SUM((Le_SickStartDates &lt;= CI76) * (Le_SickEndDates &gt;= CI76))</f>
        <v>0</v>
      </c>
      <c r="CJ191">
        <f t="array" ref="CJ191">SUM((Le_SickStartDates &lt;= CJ76) * (Le_SickEndDates &gt;= CJ76))</f>
        <v>0</v>
      </c>
      <c r="CK191">
        <f t="array" ref="CK191">SUM((Le_SickStartDates &lt;= CK76) * (Le_SickEndDates &gt;= CK76))</f>
        <v>0</v>
      </c>
      <c r="CL191">
        <f t="array" ref="CL191">SUM((Le_SickStartDates &lt;= CL76) * (Le_SickEndDates &gt;= CL76))</f>
        <v>0</v>
      </c>
      <c r="CM191">
        <f t="array" ref="CM191">SUM((Le_SickStartDates &lt;= CM76) * (Le_SickEndDates &gt;= CM76))</f>
        <v>0</v>
      </c>
      <c r="CN191">
        <f t="array" ref="CN191">SUM((Le_SickStartDates &lt;= CN76) * (Le_SickEndDates &gt;= CN76))</f>
        <v>0</v>
      </c>
      <c r="CO191">
        <f t="array" ref="CO191">SUM((Le_SickStartDates &lt;= CO76) * (Le_SickEndDates &gt;= CO76))</f>
        <v>0</v>
      </c>
      <c r="CQ191">
        <f t="array" ref="CQ191">SUM((Le_SabbaticalStartDates &lt;= CI76) * (Le_SabbaticalEndDates &gt;= CI76))</f>
        <v>0</v>
      </c>
      <c r="CR191">
        <f t="array" ref="CR191">SUM((Le_SabbaticalStartDates &lt;= CJ76) * (Le_SabbaticalEndDates &gt;= CJ76))</f>
        <v>0</v>
      </c>
      <c r="CS191">
        <f t="array" ref="CS191">SUM((Le_SabbaticalStartDates &lt;= CK76) * (Le_SabbaticalEndDates &gt;= CK76))</f>
        <v>0</v>
      </c>
      <c r="CT191">
        <f t="array" ref="CT191">SUM((Le_SabbaticalStartDates &lt;= CL76) * (Le_SabbaticalEndDates &gt;= CL76))</f>
        <v>0</v>
      </c>
      <c r="CU191">
        <f t="array" ref="CU191">SUM((Le_SabbaticalStartDates &lt;= CM76) * (Le_SabbaticalEndDates &gt;= CM76))</f>
        <v>0</v>
      </c>
      <c r="CV191">
        <f t="array" ref="CV191">SUM((Le_SabbaticalStartDates &lt;= CN76) * (Le_SabbaticalEndDates &gt;= CN76))</f>
        <v>0</v>
      </c>
      <c r="CW191">
        <f t="array" ref="CW191">SUM((Le_SabbaticalStartDates &lt;= CO76) * (Le_SabbaticalEndDates &gt;= CO76))</f>
        <v>0</v>
      </c>
    </row>
    <row r="192" spans="49:101">
      <c r="CH192">
        <v>53</v>
      </c>
      <c r="CI192">
        <f t="array" ref="CI192">SUM((Le_SickStartDates &lt;= CI77) * (Le_SickEndDates &gt;= CI77))</f>
        <v>0</v>
      </c>
      <c r="CJ192">
        <f t="array" ref="CJ192">SUM((Le_SickStartDates &lt;= CJ77) * (Le_SickEndDates &gt;= CJ77))</f>
        <v>0</v>
      </c>
      <c r="CK192">
        <f t="array" ref="CK192">SUM((Le_SickStartDates &lt;= CK77) * (Le_SickEndDates &gt;= CK77))</f>
        <v>0</v>
      </c>
      <c r="CL192">
        <f t="array" ref="CL192">SUM((Le_SickStartDates &lt;= CL77) * (Le_SickEndDates &gt;= CL77))</f>
        <v>0</v>
      </c>
      <c r="CM192">
        <f t="array" ref="CM192">SUM((Le_SickStartDates &lt;= CM77) * (Le_SickEndDates &gt;= CM77))</f>
        <v>0</v>
      </c>
      <c r="CN192">
        <f t="array" ref="CN192">SUM((Le_SickStartDates &lt;= CN77) * (Le_SickEndDates &gt;= CN77))</f>
        <v>0</v>
      </c>
      <c r="CO192">
        <f t="array" ref="CO192">SUM((Le_SickStartDates &lt;= CO77) * (Le_SickEndDates &gt;= CO77))</f>
        <v>0</v>
      </c>
      <c r="CQ192">
        <f t="array" ref="CQ192">SUM((Le_SabbaticalStartDates &lt;= CI77) * (Le_SabbaticalEndDates &gt;= CI77))</f>
        <v>0</v>
      </c>
      <c r="CR192">
        <f t="array" ref="CR192">SUM((Le_SabbaticalStartDates &lt;= CJ77) * (Le_SabbaticalEndDates &gt;= CJ77))</f>
        <v>0</v>
      </c>
      <c r="CS192">
        <f t="array" ref="CS192">SUM((Le_SabbaticalStartDates &lt;= CK77) * (Le_SabbaticalEndDates &gt;= CK77))</f>
        <v>0</v>
      </c>
      <c r="CT192">
        <f t="array" ref="CT192">SUM((Le_SabbaticalStartDates &lt;= CL77) * (Le_SabbaticalEndDates &gt;= CL77))</f>
        <v>0</v>
      </c>
      <c r="CU192">
        <f t="array" ref="CU192">SUM((Le_SabbaticalStartDates &lt;= CM77) * (Le_SabbaticalEndDates &gt;= CM77))</f>
        <v>0</v>
      </c>
      <c r="CV192">
        <f t="array" ref="CV192">SUM((Le_SabbaticalStartDates &lt;= CN77) * (Le_SabbaticalEndDates &gt;= CN77))</f>
        <v>0</v>
      </c>
      <c r="CW192">
        <f t="array" ref="CW192">SUM((Le_SabbaticalStartDates &lt;= CO77) * (Le_SabbaticalEndDates &gt;= CO77))</f>
        <v>0</v>
      </c>
    </row>
    <row r="193" spans="49:101">
      <c r="CH193">
        <v>54</v>
      </c>
      <c r="CI193">
        <f t="array" ref="CI193">SUM((Le_SickStartDates &lt;= CI78) * (Le_SickEndDates &gt;= CI78))</f>
        <v>0</v>
      </c>
      <c r="CJ193">
        <f t="array" ref="CJ193">SUM((Le_SickStartDates &lt;= CJ78) * (Le_SickEndDates &gt;= CJ78))</f>
        <v>0</v>
      </c>
      <c r="CK193">
        <f t="array" ref="CK193">SUM((Le_SickStartDates &lt;= CK78) * (Le_SickEndDates &gt;= CK78))</f>
        <v>0</v>
      </c>
      <c r="CL193">
        <f t="array" ref="CL193">SUM((Le_SickStartDates &lt;= CL78) * (Le_SickEndDates &gt;= CL78))</f>
        <v>0</v>
      </c>
      <c r="CM193">
        <f t="array" ref="CM193">SUM((Le_SickStartDates &lt;= CM78) * (Le_SickEndDates &gt;= CM78))</f>
        <v>0</v>
      </c>
      <c r="CN193">
        <f t="array" ref="CN193">SUM((Le_SickStartDates &lt;= CN78) * (Le_SickEndDates &gt;= CN78))</f>
        <v>0</v>
      </c>
      <c r="CO193">
        <f t="array" ref="CO193">SUM((Le_SickStartDates &lt;= CO78) * (Le_SickEndDates &gt;= CO78))</f>
        <v>0</v>
      </c>
      <c r="CQ193">
        <f t="array" ref="CQ193">SUM((Le_SabbaticalStartDates &lt;= CI78) * (Le_SabbaticalEndDates &gt;= CI78))</f>
        <v>0</v>
      </c>
      <c r="CR193">
        <f t="array" ref="CR193">SUM((Le_SabbaticalStartDates &lt;= CJ78) * (Le_SabbaticalEndDates &gt;= CJ78))</f>
        <v>0</v>
      </c>
      <c r="CS193">
        <f t="array" ref="CS193">SUM((Le_SabbaticalStartDates &lt;= CK78) * (Le_SabbaticalEndDates &gt;= CK78))</f>
        <v>0</v>
      </c>
      <c r="CT193">
        <f t="array" ref="CT193">SUM((Le_SabbaticalStartDates &lt;= CL78) * (Le_SabbaticalEndDates &gt;= CL78))</f>
        <v>0</v>
      </c>
      <c r="CU193">
        <f t="array" ref="CU193">SUM((Le_SabbaticalStartDates &lt;= CM78) * (Le_SabbaticalEndDates &gt;= CM78))</f>
        <v>0</v>
      </c>
      <c r="CV193">
        <f t="array" ref="CV193">SUM((Le_SabbaticalStartDates &lt;= CN78) * (Le_SabbaticalEndDates &gt;= CN78))</f>
        <v>0</v>
      </c>
      <c r="CW193">
        <f t="array" ref="CW193">SUM((Le_SabbaticalStartDates &lt;= CO78) * (Le_SabbaticalEndDates &gt;= CO78))</f>
        <v>0</v>
      </c>
    </row>
    <row r="194" spans="49:101">
      <c r="AW194" t="s">
        <v>800</v>
      </c>
      <c r="CN194" t="s">
        <v>801</v>
      </c>
      <c r="CO194">
        <f>SUM(Ca_SickDaysWholeYear)</f>
        <v>0</v>
      </c>
      <c r="CV194" t="s">
        <v>802</v>
      </c>
      <c r="CW194">
        <f>SUM(Ca_SabbaticalDaysWholeYear)</f>
        <v>0</v>
      </c>
    </row>
    <row r="195" spans="49:101">
      <c r="AW195">
        <f>AW157</f>
        <v>44562</v>
      </c>
      <c r="BI195">
        <f>BI157</f>
        <v>44593</v>
      </c>
      <c r="BU195">
        <f>BU157</f>
        <v>44621</v>
      </c>
    </row>
    <row r="196" spans="49:101">
      <c r="AW196" t="str">
        <f>AW158</f>
        <v>Mon</v>
      </c>
      <c r="AX196" t="str">
        <f t="shared" ref="AX196:BC196" si="62">AX158</f>
        <v>Tue</v>
      </c>
      <c r="AY196" t="str">
        <f t="shared" si="62"/>
        <v>Wed</v>
      </c>
      <c r="AZ196" t="str">
        <f t="shared" si="62"/>
        <v>Thu</v>
      </c>
      <c r="BA196" t="str">
        <f t="shared" si="62"/>
        <v>Fri</v>
      </c>
      <c r="BB196" t="str">
        <f t="shared" si="62"/>
        <v>Sat</v>
      </c>
      <c r="BC196" t="str">
        <f t="shared" si="62"/>
        <v>Sun</v>
      </c>
      <c r="BI196" t="str">
        <f>BI158</f>
        <v>Mon</v>
      </c>
      <c r="BJ196" t="str">
        <f t="shared" ref="BJ196:BO196" si="63">BJ158</f>
        <v>Tue</v>
      </c>
      <c r="BK196" t="str">
        <f t="shared" si="63"/>
        <v>Wed</v>
      </c>
      <c r="BL196" t="str">
        <f t="shared" si="63"/>
        <v>Thu</v>
      </c>
      <c r="BM196" t="str">
        <f t="shared" si="63"/>
        <v>Fri</v>
      </c>
      <c r="BN196" t="str">
        <f t="shared" si="63"/>
        <v>Sat</v>
      </c>
      <c r="BO196" t="str">
        <f t="shared" si="63"/>
        <v>Sun</v>
      </c>
      <c r="BU196" t="str">
        <f>BU158</f>
        <v>Mon</v>
      </c>
      <c r="BV196" t="str">
        <f t="shared" ref="BV196:CA196" si="64">BV158</f>
        <v>Tue</v>
      </c>
      <c r="BW196" t="str">
        <f t="shared" si="64"/>
        <v>Wed</v>
      </c>
      <c r="BX196" t="str">
        <f t="shared" si="64"/>
        <v>Thu</v>
      </c>
      <c r="BY196" t="str">
        <f t="shared" si="64"/>
        <v>Fri</v>
      </c>
      <c r="BZ196" t="str">
        <f t="shared" si="64"/>
        <v>Sat</v>
      </c>
      <c r="CA196" t="str">
        <f t="shared" si="64"/>
        <v>Sun</v>
      </c>
    </row>
    <row r="197" spans="49:101">
      <c r="AW197">
        <f t="array" aca="1" ref="AW197:BC202" ca="1">(AW7:BC12 = Se_TodaysDate) * AW45:BC50</f>
        <v>0</v>
      </c>
      <c r="AX197">
        <f ca="1"/>
        <v>0</v>
      </c>
      <c r="AY197">
        <f ca="1"/>
        <v>0</v>
      </c>
      <c r="AZ197">
        <f ca="1"/>
        <v>0</v>
      </c>
      <c r="BA197">
        <f ca="1"/>
        <v>0</v>
      </c>
      <c r="BB197">
        <f ca="1"/>
        <v>0</v>
      </c>
      <c r="BC197">
        <f ca="1"/>
        <v>0</v>
      </c>
      <c r="BI197">
        <f t="array" aca="1" ref="BI197:BO202" ca="1">(BI7:BO12 = Se_TodaysDate) * BI45:BO50</f>
        <v>0</v>
      </c>
      <c r="BJ197">
        <f ca="1"/>
        <v>0</v>
      </c>
      <c r="BK197">
        <f ca="1"/>
        <v>0</v>
      </c>
      <c r="BL197">
        <f ca="1"/>
        <v>0</v>
      </c>
      <c r="BM197">
        <f ca="1"/>
        <v>0</v>
      </c>
      <c r="BN197">
        <f ca="1"/>
        <v>0</v>
      </c>
      <c r="BO197">
        <f ca="1"/>
        <v>0</v>
      </c>
      <c r="BU197">
        <f t="array" aca="1" ref="BU197:CA202" ca="1">(BU7:CA12 = Se_TodaysDate) * BU45:CA50</f>
        <v>0</v>
      </c>
      <c r="BV197">
        <f ca="1"/>
        <v>0</v>
      </c>
      <c r="BW197">
        <f ca="1"/>
        <v>0</v>
      </c>
      <c r="BX197">
        <f ca="1"/>
        <v>0</v>
      </c>
      <c r="BY197">
        <f ca="1"/>
        <v>0</v>
      </c>
      <c r="BZ197">
        <f ca="1"/>
        <v>0</v>
      </c>
      <c r="CA197">
        <f ca="1"/>
        <v>0</v>
      </c>
    </row>
    <row r="198" spans="49:101">
      <c r="AW198">
        <f ca="1"/>
        <v>0</v>
      </c>
      <c r="AX198">
        <f ca="1"/>
        <v>0</v>
      </c>
      <c r="AY198">
        <f ca="1"/>
        <v>0</v>
      </c>
      <c r="AZ198">
        <f ca="1"/>
        <v>0</v>
      </c>
      <c r="BA198">
        <f ca="1"/>
        <v>0</v>
      </c>
      <c r="BB198">
        <f ca="1"/>
        <v>0</v>
      </c>
      <c r="BC198">
        <f ca="1"/>
        <v>0</v>
      </c>
      <c r="BI198">
        <f ca="1"/>
        <v>0</v>
      </c>
      <c r="BJ198">
        <f ca="1"/>
        <v>0</v>
      </c>
      <c r="BK198">
        <f ca="1"/>
        <v>0</v>
      </c>
      <c r="BL198">
        <f ca="1"/>
        <v>0</v>
      </c>
      <c r="BM198">
        <f ca="1"/>
        <v>0</v>
      </c>
      <c r="BN198">
        <f ca="1"/>
        <v>0</v>
      </c>
      <c r="BO198">
        <f ca="1"/>
        <v>0</v>
      </c>
      <c r="BU198">
        <f ca="1"/>
        <v>0</v>
      </c>
      <c r="BV198">
        <f ca="1"/>
        <v>0</v>
      </c>
      <c r="BW198">
        <f ca="1"/>
        <v>0</v>
      </c>
      <c r="BX198">
        <f ca="1"/>
        <v>0</v>
      </c>
      <c r="BY198">
        <f ca="1"/>
        <v>0</v>
      </c>
      <c r="BZ198">
        <f ca="1"/>
        <v>0</v>
      </c>
      <c r="CA198">
        <f ca="1"/>
        <v>0</v>
      </c>
    </row>
    <row r="199" spans="49:101">
      <c r="AW199">
        <f ca="1"/>
        <v>0</v>
      </c>
      <c r="AX199">
        <f ca="1"/>
        <v>0</v>
      </c>
      <c r="AY199">
        <f ca="1"/>
        <v>0</v>
      </c>
      <c r="AZ199">
        <f ca="1"/>
        <v>0</v>
      </c>
      <c r="BA199">
        <f ca="1"/>
        <v>0</v>
      </c>
      <c r="BB199">
        <f ca="1"/>
        <v>0</v>
      </c>
      <c r="BC199">
        <f ca="1"/>
        <v>0</v>
      </c>
      <c r="BI199">
        <f ca="1"/>
        <v>0</v>
      </c>
      <c r="BJ199">
        <f ca="1"/>
        <v>0</v>
      </c>
      <c r="BK199">
        <f ca="1"/>
        <v>0</v>
      </c>
      <c r="BL199">
        <f ca="1"/>
        <v>0</v>
      </c>
      <c r="BM199">
        <f ca="1"/>
        <v>0</v>
      </c>
      <c r="BN199">
        <f ca="1"/>
        <v>0</v>
      </c>
      <c r="BO199">
        <f ca="1"/>
        <v>0</v>
      </c>
      <c r="BU199">
        <f ca="1"/>
        <v>0</v>
      </c>
      <c r="BV199">
        <f ca="1"/>
        <v>0</v>
      </c>
      <c r="BW199">
        <f ca="1"/>
        <v>0</v>
      </c>
      <c r="BX199">
        <f ca="1"/>
        <v>0</v>
      </c>
      <c r="BY199">
        <f ca="1"/>
        <v>0</v>
      </c>
      <c r="BZ199">
        <f ca="1"/>
        <v>0</v>
      </c>
      <c r="CA199">
        <f ca="1"/>
        <v>0</v>
      </c>
    </row>
    <row r="200" spans="49:101">
      <c r="AW200">
        <f ca="1"/>
        <v>0</v>
      </c>
      <c r="AX200">
        <f ca="1"/>
        <v>0</v>
      </c>
      <c r="AY200">
        <f ca="1"/>
        <v>0</v>
      </c>
      <c r="AZ200">
        <f ca="1"/>
        <v>0</v>
      </c>
      <c r="BA200">
        <f ca="1"/>
        <v>0</v>
      </c>
      <c r="BB200">
        <f ca="1"/>
        <v>0</v>
      </c>
      <c r="BC200">
        <f ca="1"/>
        <v>0</v>
      </c>
      <c r="BI200">
        <f ca="1"/>
        <v>0</v>
      </c>
      <c r="BJ200">
        <f ca="1"/>
        <v>0</v>
      </c>
      <c r="BK200">
        <f ca="1"/>
        <v>0</v>
      </c>
      <c r="BL200">
        <f ca="1"/>
        <v>0</v>
      </c>
      <c r="BM200">
        <f ca="1"/>
        <v>0</v>
      </c>
      <c r="BN200">
        <f ca="1"/>
        <v>0</v>
      </c>
      <c r="BO200">
        <f ca="1"/>
        <v>0</v>
      </c>
      <c r="BU200">
        <f ca="1"/>
        <v>0</v>
      </c>
      <c r="BV200">
        <f ca="1"/>
        <v>0</v>
      </c>
      <c r="BW200">
        <f ca="1"/>
        <v>0</v>
      </c>
      <c r="BX200">
        <f ca="1"/>
        <v>0</v>
      </c>
      <c r="BY200">
        <f ca="1"/>
        <v>0</v>
      </c>
      <c r="BZ200">
        <f ca="1"/>
        <v>0</v>
      </c>
      <c r="CA200">
        <f ca="1"/>
        <v>0</v>
      </c>
    </row>
    <row r="201" spans="49:101">
      <c r="AW201">
        <f ca="1"/>
        <v>0</v>
      </c>
      <c r="AX201">
        <f ca="1"/>
        <v>0</v>
      </c>
      <c r="AY201">
        <f ca="1"/>
        <v>0</v>
      </c>
      <c r="AZ201">
        <f ca="1"/>
        <v>0</v>
      </c>
      <c r="BA201">
        <f ca="1"/>
        <v>0</v>
      </c>
      <c r="BB201">
        <f ca="1"/>
        <v>0</v>
      </c>
      <c r="BC201">
        <f ca="1"/>
        <v>0</v>
      </c>
      <c r="BI201">
        <f ca="1"/>
        <v>0</v>
      </c>
      <c r="BJ201">
        <f ca="1"/>
        <v>0</v>
      </c>
      <c r="BK201">
        <f ca="1"/>
        <v>0</v>
      </c>
      <c r="BL201">
        <f ca="1"/>
        <v>0</v>
      </c>
      <c r="BM201">
        <f ca="1"/>
        <v>0</v>
      </c>
      <c r="BN201">
        <f ca="1"/>
        <v>0</v>
      </c>
      <c r="BO201">
        <f ca="1"/>
        <v>0</v>
      </c>
      <c r="BU201">
        <f ca="1"/>
        <v>0</v>
      </c>
      <c r="BV201">
        <f ca="1"/>
        <v>0</v>
      </c>
      <c r="BW201">
        <f ca="1"/>
        <v>0</v>
      </c>
      <c r="BX201">
        <f ca="1"/>
        <v>0</v>
      </c>
      <c r="BY201">
        <f ca="1"/>
        <v>0</v>
      </c>
      <c r="BZ201">
        <f ca="1"/>
        <v>0</v>
      </c>
      <c r="CA201">
        <f ca="1"/>
        <v>0</v>
      </c>
    </row>
    <row r="202" spans="49:101">
      <c r="AW202">
        <f ca="1"/>
        <v>0</v>
      </c>
      <c r="AX202">
        <f ca="1"/>
        <v>0</v>
      </c>
      <c r="AY202">
        <f ca="1"/>
        <v>0</v>
      </c>
      <c r="AZ202">
        <f ca="1"/>
        <v>0</v>
      </c>
      <c r="BA202">
        <f ca="1"/>
        <v>0</v>
      </c>
      <c r="BB202">
        <f ca="1"/>
        <v>0</v>
      </c>
      <c r="BC202">
        <f ca="1"/>
        <v>0</v>
      </c>
      <c r="BI202">
        <f ca="1"/>
        <v>0</v>
      </c>
      <c r="BJ202">
        <f ca="1"/>
        <v>0</v>
      </c>
      <c r="BK202">
        <f ca="1"/>
        <v>0</v>
      </c>
      <c r="BL202">
        <f ca="1"/>
        <v>0</v>
      </c>
      <c r="BM202">
        <f ca="1"/>
        <v>0</v>
      </c>
      <c r="BN202">
        <f ca="1"/>
        <v>0</v>
      </c>
      <c r="BO202">
        <f ca="1"/>
        <v>0</v>
      </c>
      <c r="BU202">
        <f ca="1"/>
        <v>0</v>
      </c>
      <c r="BV202">
        <f ca="1"/>
        <v>0</v>
      </c>
      <c r="BW202">
        <f ca="1"/>
        <v>0</v>
      </c>
      <c r="BX202">
        <f ca="1"/>
        <v>0</v>
      </c>
      <c r="BY202">
        <f ca="1"/>
        <v>0</v>
      </c>
      <c r="BZ202">
        <f ca="1"/>
        <v>0</v>
      </c>
      <c r="CA202">
        <f ca="1"/>
        <v>0</v>
      </c>
    </row>
    <row r="204" spans="49:101">
      <c r="AW204">
        <f>AW166</f>
        <v>44652</v>
      </c>
      <c r="BI204">
        <f>BI166</f>
        <v>44682</v>
      </c>
      <c r="BU204">
        <f>BU166</f>
        <v>44713</v>
      </c>
    </row>
    <row r="205" spans="49:101">
      <c r="AW205" t="str">
        <f>AW167</f>
        <v>Mon</v>
      </c>
      <c r="AX205" t="str">
        <f t="shared" ref="AX205:BC205" si="65">AX167</f>
        <v>Tue</v>
      </c>
      <c r="AY205" t="str">
        <f t="shared" si="65"/>
        <v>Wed</v>
      </c>
      <c r="AZ205" t="str">
        <f t="shared" si="65"/>
        <v>Thu</v>
      </c>
      <c r="BA205" t="str">
        <f t="shared" si="65"/>
        <v>Fri</v>
      </c>
      <c r="BB205" t="str">
        <f t="shared" si="65"/>
        <v>Sat</v>
      </c>
      <c r="BC205" t="str">
        <f t="shared" si="65"/>
        <v>Sun</v>
      </c>
      <c r="BI205" t="str">
        <f>BI167</f>
        <v>Mon</v>
      </c>
      <c r="BJ205" t="str">
        <f t="shared" ref="BJ205:BO205" si="66">BJ167</f>
        <v>Tue</v>
      </c>
      <c r="BK205" t="str">
        <f t="shared" si="66"/>
        <v>Wed</v>
      </c>
      <c r="BL205" t="str">
        <f t="shared" si="66"/>
        <v>Thu</v>
      </c>
      <c r="BM205" t="str">
        <f t="shared" si="66"/>
        <v>Fri</v>
      </c>
      <c r="BN205" t="str">
        <f t="shared" si="66"/>
        <v>Sat</v>
      </c>
      <c r="BO205" t="str">
        <f t="shared" si="66"/>
        <v>Sun</v>
      </c>
      <c r="BU205" t="str">
        <f>BU167</f>
        <v>Mon</v>
      </c>
      <c r="BV205" t="str">
        <f t="shared" ref="BV205:CA205" si="67">BV167</f>
        <v>Tue</v>
      </c>
      <c r="BW205" t="str">
        <f t="shared" si="67"/>
        <v>Wed</v>
      </c>
      <c r="BX205" t="str">
        <f t="shared" si="67"/>
        <v>Thu</v>
      </c>
      <c r="BY205" t="str">
        <f t="shared" si="67"/>
        <v>Fri</v>
      </c>
      <c r="BZ205" t="str">
        <f t="shared" si="67"/>
        <v>Sat</v>
      </c>
      <c r="CA205" t="str">
        <f t="shared" si="67"/>
        <v>Sun</v>
      </c>
    </row>
    <row r="206" spans="49:101">
      <c r="AW206">
        <f t="array" aca="1" ref="AW206:BC211" ca="1">(AW16:BC21 = Se_TodaysDate) * AW54:BC59</f>
        <v>0</v>
      </c>
      <c r="AX206">
        <f ca="1"/>
        <v>0</v>
      </c>
      <c r="AY206">
        <f ca="1"/>
        <v>0</v>
      </c>
      <c r="AZ206">
        <f ca="1"/>
        <v>0</v>
      </c>
      <c r="BA206">
        <f ca="1"/>
        <v>0</v>
      </c>
      <c r="BB206">
        <f ca="1"/>
        <v>0</v>
      </c>
      <c r="BC206">
        <f ca="1"/>
        <v>0</v>
      </c>
      <c r="BI206">
        <f t="array" aca="1" ref="BI206:BO211" ca="1">(BI16:BO21 = Se_TodaysDate) * BI54:BO59</f>
        <v>0</v>
      </c>
      <c r="BJ206">
        <f ca="1"/>
        <v>0</v>
      </c>
      <c r="BK206">
        <f ca="1"/>
        <v>0</v>
      </c>
      <c r="BL206">
        <f ca="1"/>
        <v>0</v>
      </c>
      <c r="BM206">
        <f ca="1"/>
        <v>0</v>
      </c>
      <c r="BN206">
        <f ca="1"/>
        <v>0</v>
      </c>
      <c r="BO206">
        <f ca="1"/>
        <v>0</v>
      </c>
      <c r="BU206">
        <f t="array" aca="1" ref="BU206:CA211" ca="1">(BU16:CA21 = Se_TodaysDate) * BU54:CA59</f>
        <v>0</v>
      </c>
      <c r="BV206">
        <f ca="1"/>
        <v>0</v>
      </c>
      <c r="BW206">
        <f ca="1"/>
        <v>0</v>
      </c>
      <c r="BX206">
        <f ca="1"/>
        <v>0</v>
      </c>
      <c r="BY206">
        <f ca="1"/>
        <v>0</v>
      </c>
      <c r="BZ206">
        <f ca="1"/>
        <v>0</v>
      </c>
      <c r="CA206">
        <f ca="1"/>
        <v>0</v>
      </c>
    </row>
    <row r="207" spans="49:101">
      <c r="AW207">
        <f ca="1"/>
        <v>0</v>
      </c>
      <c r="AX207">
        <f ca="1"/>
        <v>0</v>
      </c>
      <c r="AY207">
        <f ca="1"/>
        <v>0</v>
      </c>
      <c r="AZ207">
        <f ca="1"/>
        <v>0</v>
      </c>
      <c r="BA207">
        <f ca="1"/>
        <v>0</v>
      </c>
      <c r="BB207">
        <f ca="1"/>
        <v>0</v>
      </c>
      <c r="BC207">
        <f ca="1"/>
        <v>0</v>
      </c>
      <c r="BI207">
        <f ca="1"/>
        <v>0</v>
      </c>
      <c r="BJ207">
        <f ca="1"/>
        <v>0</v>
      </c>
      <c r="BK207">
        <f ca="1"/>
        <v>0</v>
      </c>
      <c r="BL207">
        <f ca="1"/>
        <v>0</v>
      </c>
      <c r="BM207">
        <f ca="1"/>
        <v>0</v>
      </c>
      <c r="BN207">
        <f ca="1"/>
        <v>0</v>
      </c>
      <c r="BO207">
        <f ca="1"/>
        <v>0</v>
      </c>
      <c r="BU207">
        <f ca="1"/>
        <v>0</v>
      </c>
      <c r="BV207">
        <f ca="1"/>
        <v>0</v>
      </c>
      <c r="BW207">
        <f ca="1"/>
        <v>0</v>
      </c>
      <c r="BX207">
        <f ca="1"/>
        <v>0</v>
      </c>
      <c r="BY207">
        <f ca="1"/>
        <v>0</v>
      </c>
      <c r="BZ207">
        <f ca="1"/>
        <v>0</v>
      </c>
      <c r="CA207">
        <f ca="1"/>
        <v>0</v>
      </c>
    </row>
    <row r="208" spans="49:101">
      <c r="AW208">
        <f ca="1"/>
        <v>0</v>
      </c>
      <c r="AX208">
        <f ca="1"/>
        <v>0</v>
      </c>
      <c r="AY208">
        <f ca="1"/>
        <v>0</v>
      </c>
      <c r="AZ208">
        <f ca="1"/>
        <v>0</v>
      </c>
      <c r="BA208">
        <f ca="1"/>
        <v>0</v>
      </c>
      <c r="BB208">
        <f ca="1"/>
        <v>0</v>
      </c>
      <c r="BC208">
        <f ca="1"/>
        <v>0</v>
      </c>
      <c r="BI208">
        <f ca="1"/>
        <v>0</v>
      </c>
      <c r="BJ208">
        <f ca="1"/>
        <v>0</v>
      </c>
      <c r="BK208">
        <f ca="1"/>
        <v>0</v>
      </c>
      <c r="BL208">
        <f ca="1"/>
        <v>0</v>
      </c>
      <c r="BM208">
        <f ca="1"/>
        <v>0</v>
      </c>
      <c r="BN208">
        <f ca="1"/>
        <v>0</v>
      </c>
      <c r="BO208">
        <f ca="1"/>
        <v>0</v>
      </c>
      <c r="BU208">
        <f ca="1"/>
        <v>0</v>
      </c>
      <c r="BV208">
        <f ca="1"/>
        <v>0</v>
      </c>
      <c r="BW208">
        <f ca="1"/>
        <v>0</v>
      </c>
      <c r="BX208">
        <f ca="1"/>
        <v>0</v>
      </c>
      <c r="BY208">
        <f ca="1"/>
        <v>0</v>
      </c>
      <c r="BZ208">
        <f ca="1"/>
        <v>0</v>
      </c>
      <c r="CA208">
        <f ca="1"/>
        <v>0</v>
      </c>
    </row>
    <row r="209" spans="49:79">
      <c r="AW209">
        <f ca="1"/>
        <v>0</v>
      </c>
      <c r="AX209">
        <f ca="1"/>
        <v>0</v>
      </c>
      <c r="AY209">
        <f ca="1"/>
        <v>0</v>
      </c>
      <c r="AZ209">
        <f ca="1"/>
        <v>0</v>
      </c>
      <c r="BA209">
        <f ca="1"/>
        <v>0</v>
      </c>
      <c r="BB209">
        <f ca="1"/>
        <v>0</v>
      </c>
      <c r="BC209">
        <f ca="1"/>
        <v>0</v>
      </c>
      <c r="BI209">
        <f ca="1"/>
        <v>0</v>
      </c>
      <c r="BJ209">
        <f ca="1"/>
        <v>0</v>
      </c>
      <c r="BK209">
        <f ca="1"/>
        <v>0</v>
      </c>
      <c r="BL209">
        <f ca="1"/>
        <v>0</v>
      </c>
      <c r="BM209">
        <f ca="1"/>
        <v>0</v>
      </c>
      <c r="BN209">
        <f ca="1"/>
        <v>0</v>
      </c>
      <c r="BO209">
        <f ca="1"/>
        <v>0</v>
      </c>
      <c r="BU209">
        <f ca="1"/>
        <v>0</v>
      </c>
      <c r="BV209">
        <f ca="1"/>
        <v>0</v>
      </c>
      <c r="BW209">
        <f ca="1"/>
        <v>0</v>
      </c>
      <c r="BX209">
        <f ca="1"/>
        <v>0</v>
      </c>
      <c r="BY209">
        <f ca="1"/>
        <v>0</v>
      </c>
      <c r="BZ209">
        <f ca="1"/>
        <v>0</v>
      </c>
      <c r="CA209">
        <f ca="1"/>
        <v>0</v>
      </c>
    </row>
    <row r="210" spans="49:79">
      <c r="AW210">
        <f ca="1"/>
        <v>0</v>
      </c>
      <c r="AX210">
        <f ca="1"/>
        <v>0</v>
      </c>
      <c r="AY210">
        <f ca="1"/>
        <v>0</v>
      </c>
      <c r="AZ210">
        <f ca="1"/>
        <v>0</v>
      </c>
      <c r="BA210">
        <f ca="1"/>
        <v>0</v>
      </c>
      <c r="BB210">
        <f ca="1"/>
        <v>0</v>
      </c>
      <c r="BC210">
        <f ca="1"/>
        <v>0</v>
      </c>
      <c r="BI210">
        <f ca="1"/>
        <v>0</v>
      </c>
      <c r="BJ210">
        <f ca="1"/>
        <v>0</v>
      </c>
      <c r="BK210">
        <f ca="1"/>
        <v>0</v>
      </c>
      <c r="BL210">
        <f ca="1"/>
        <v>0</v>
      </c>
      <c r="BM210">
        <f ca="1"/>
        <v>0</v>
      </c>
      <c r="BN210">
        <f ca="1"/>
        <v>0</v>
      </c>
      <c r="BO210">
        <f ca="1"/>
        <v>0</v>
      </c>
      <c r="BU210">
        <f ca="1"/>
        <v>0</v>
      </c>
      <c r="BV210">
        <f ca="1"/>
        <v>0</v>
      </c>
      <c r="BW210">
        <f ca="1"/>
        <v>0</v>
      </c>
      <c r="BX210">
        <f ca="1"/>
        <v>0</v>
      </c>
      <c r="BY210">
        <f ca="1"/>
        <v>0</v>
      </c>
      <c r="BZ210">
        <f ca="1"/>
        <v>0</v>
      </c>
      <c r="CA210">
        <f ca="1"/>
        <v>0</v>
      </c>
    </row>
    <row r="211" spans="49:79">
      <c r="AW211">
        <f ca="1"/>
        <v>0</v>
      </c>
      <c r="AX211">
        <f ca="1"/>
        <v>0</v>
      </c>
      <c r="AY211">
        <f ca="1"/>
        <v>0</v>
      </c>
      <c r="AZ211">
        <f ca="1"/>
        <v>0</v>
      </c>
      <c r="BA211">
        <f ca="1"/>
        <v>0</v>
      </c>
      <c r="BB211">
        <f ca="1"/>
        <v>0</v>
      </c>
      <c r="BC211">
        <f ca="1"/>
        <v>0</v>
      </c>
      <c r="BI211">
        <f ca="1"/>
        <v>0</v>
      </c>
      <c r="BJ211">
        <f ca="1"/>
        <v>0</v>
      </c>
      <c r="BK211">
        <f ca="1"/>
        <v>0</v>
      </c>
      <c r="BL211">
        <f ca="1"/>
        <v>0</v>
      </c>
      <c r="BM211">
        <f ca="1"/>
        <v>0</v>
      </c>
      <c r="BN211">
        <f ca="1"/>
        <v>0</v>
      </c>
      <c r="BO211">
        <f ca="1"/>
        <v>0</v>
      </c>
      <c r="BU211">
        <f ca="1"/>
        <v>0</v>
      </c>
      <c r="BV211">
        <f ca="1"/>
        <v>0</v>
      </c>
      <c r="BW211">
        <f ca="1"/>
        <v>0</v>
      </c>
      <c r="BX211">
        <f ca="1"/>
        <v>0</v>
      </c>
      <c r="BY211">
        <f ca="1"/>
        <v>0</v>
      </c>
      <c r="BZ211">
        <f ca="1"/>
        <v>0</v>
      </c>
      <c r="CA211">
        <f ca="1"/>
        <v>0</v>
      </c>
    </row>
    <row r="213" spans="49:79">
      <c r="AW213">
        <f>AW175</f>
        <v>44743</v>
      </c>
      <c r="BI213">
        <f>BI175</f>
        <v>44774</v>
      </c>
      <c r="BU213">
        <f>BU175</f>
        <v>44805</v>
      </c>
    </row>
    <row r="214" spans="49:79">
      <c r="AW214" t="str">
        <f>AW176</f>
        <v>Mon</v>
      </c>
      <c r="AX214" t="str">
        <f t="shared" ref="AX214:BC214" si="68">AX176</f>
        <v>Tue</v>
      </c>
      <c r="AY214" t="str">
        <f t="shared" si="68"/>
        <v>Wed</v>
      </c>
      <c r="AZ214" t="str">
        <f t="shared" si="68"/>
        <v>Thu</v>
      </c>
      <c r="BA214" t="str">
        <f t="shared" si="68"/>
        <v>Fri</v>
      </c>
      <c r="BB214" t="str">
        <f t="shared" si="68"/>
        <v>Sat</v>
      </c>
      <c r="BC214" t="str">
        <f t="shared" si="68"/>
        <v>Sun</v>
      </c>
      <c r="BI214" t="str">
        <f>BI176</f>
        <v>Mon</v>
      </c>
      <c r="BJ214" t="str">
        <f t="shared" ref="BJ214:BO214" si="69">BJ176</f>
        <v>Tue</v>
      </c>
      <c r="BK214" t="str">
        <f t="shared" si="69"/>
        <v>Wed</v>
      </c>
      <c r="BL214" t="str">
        <f t="shared" si="69"/>
        <v>Thu</v>
      </c>
      <c r="BM214" t="str">
        <f t="shared" si="69"/>
        <v>Fri</v>
      </c>
      <c r="BN214" t="str">
        <f t="shared" si="69"/>
        <v>Sat</v>
      </c>
      <c r="BO214" t="str">
        <f t="shared" si="69"/>
        <v>Sun</v>
      </c>
      <c r="BU214" t="str">
        <f>BU176</f>
        <v>Mon</v>
      </c>
      <c r="BV214" t="str">
        <f t="shared" ref="BV214:CA214" si="70">BV176</f>
        <v>Tue</v>
      </c>
      <c r="BW214" t="str">
        <f t="shared" si="70"/>
        <v>Wed</v>
      </c>
      <c r="BX214" t="str">
        <f t="shared" si="70"/>
        <v>Thu</v>
      </c>
      <c r="BY214" t="str">
        <f t="shared" si="70"/>
        <v>Fri</v>
      </c>
      <c r="BZ214" t="str">
        <f t="shared" si="70"/>
        <v>Sat</v>
      </c>
      <c r="CA214" t="str">
        <f t="shared" si="70"/>
        <v>Sun</v>
      </c>
    </row>
    <row r="215" spans="49:79">
      <c r="AW215">
        <f t="array" aca="1" ref="AW215:BC220" ca="1">(AW25:BC30 = Se_TodaysDate) * AW63:BC68</f>
        <v>0</v>
      </c>
      <c r="AX215">
        <f ca="1"/>
        <v>0</v>
      </c>
      <c r="AY215">
        <f ca="1"/>
        <v>0</v>
      </c>
      <c r="AZ215">
        <f ca="1"/>
        <v>0</v>
      </c>
      <c r="BA215">
        <f ca="1"/>
        <v>0</v>
      </c>
      <c r="BB215">
        <f ca="1"/>
        <v>0</v>
      </c>
      <c r="BC215">
        <f ca="1"/>
        <v>0</v>
      </c>
      <c r="BI215">
        <f t="array" aca="1" ref="BI215:BO220" ca="1">(BI25:BO30 = Se_TodaysDate) * BI63:BO68</f>
        <v>0</v>
      </c>
      <c r="BJ215">
        <f ca="1"/>
        <v>0</v>
      </c>
      <c r="BK215">
        <f ca="1"/>
        <v>0</v>
      </c>
      <c r="BL215">
        <f ca="1"/>
        <v>0</v>
      </c>
      <c r="BM215">
        <f ca="1"/>
        <v>0</v>
      </c>
      <c r="BN215">
        <f ca="1"/>
        <v>0</v>
      </c>
      <c r="BO215">
        <f ca="1"/>
        <v>0</v>
      </c>
      <c r="BU215">
        <f t="array" aca="1" ref="BU215:CA220" ca="1">(BU25:CA30 = Se_TodaysDate) * BU63:CA68</f>
        <v>0</v>
      </c>
      <c r="BV215">
        <f ca="1"/>
        <v>0</v>
      </c>
      <c r="BW215">
        <f ca="1"/>
        <v>0</v>
      </c>
      <c r="BX215">
        <f ca="1"/>
        <v>0</v>
      </c>
      <c r="BY215">
        <f ca="1"/>
        <v>0</v>
      </c>
      <c r="BZ215">
        <f ca="1"/>
        <v>0</v>
      </c>
      <c r="CA215">
        <f ca="1"/>
        <v>0</v>
      </c>
    </row>
    <row r="216" spans="49:79">
      <c r="AW216">
        <f ca="1"/>
        <v>0</v>
      </c>
      <c r="AX216">
        <f ca="1"/>
        <v>0</v>
      </c>
      <c r="AY216">
        <f ca="1"/>
        <v>0</v>
      </c>
      <c r="AZ216">
        <f ca="1"/>
        <v>0</v>
      </c>
      <c r="BA216">
        <f ca="1"/>
        <v>0</v>
      </c>
      <c r="BB216">
        <f ca="1"/>
        <v>0</v>
      </c>
      <c r="BC216">
        <f ca="1"/>
        <v>0</v>
      </c>
      <c r="BI216">
        <f ca="1"/>
        <v>0</v>
      </c>
      <c r="BJ216">
        <f ca="1"/>
        <v>0</v>
      </c>
      <c r="BK216">
        <f ca="1"/>
        <v>0</v>
      </c>
      <c r="BL216">
        <f ca="1"/>
        <v>0</v>
      </c>
      <c r="BM216">
        <f ca="1"/>
        <v>0</v>
      </c>
      <c r="BN216">
        <f ca="1"/>
        <v>0</v>
      </c>
      <c r="BO216">
        <f ca="1"/>
        <v>0</v>
      </c>
      <c r="BU216">
        <f ca="1"/>
        <v>0</v>
      </c>
      <c r="BV216">
        <f ca="1"/>
        <v>0</v>
      </c>
      <c r="BW216">
        <f ca="1"/>
        <v>0</v>
      </c>
      <c r="BX216">
        <f ca="1"/>
        <v>0</v>
      </c>
      <c r="BY216">
        <f ca="1"/>
        <v>0</v>
      </c>
      <c r="BZ216">
        <f ca="1"/>
        <v>0</v>
      </c>
      <c r="CA216">
        <f ca="1"/>
        <v>0</v>
      </c>
    </row>
    <row r="217" spans="49:79">
      <c r="AW217">
        <f ca="1"/>
        <v>0</v>
      </c>
      <c r="AX217">
        <f ca="1"/>
        <v>0</v>
      </c>
      <c r="AY217">
        <f ca="1"/>
        <v>0</v>
      </c>
      <c r="AZ217">
        <f ca="1"/>
        <v>0</v>
      </c>
      <c r="BA217">
        <f ca="1"/>
        <v>0</v>
      </c>
      <c r="BB217">
        <f ca="1"/>
        <v>0</v>
      </c>
      <c r="BC217">
        <f ca="1"/>
        <v>0</v>
      </c>
      <c r="BI217">
        <f ca="1"/>
        <v>0</v>
      </c>
      <c r="BJ217">
        <f ca="1"/>
        <v>0</v>
      </c>
      <c r="BK217">
        <f ca="1"/>
        <v>0</v>
      </c>
      <c r="BL217">
        <f ca="1"/>
        <v>0</v>
      </c>
      <c r="BM217">
        <f ca="1"/>
        <v>0</v>
      </c>
      <c r="BN217">
        <f ca="1"/>
        <v>0</v>
      </c>
      <c r="BO217">
        <f ca="1"/>
        <v>0</v>
      </c>
      <c r="BU217">
        <f ca="1"/>
        <v>0</v>
      </c>
      <c r="BV217">
        <f ca="1"/>
        <v>0</v>
      </c>
      <c r="BW217">
        <f ca="1"/>
        <v>0</v>
      </c>
      <c r="BX217">
        <f ca="1"/>
        <v>0</v>
      </c>
      <c r="BY217">
        <f ca="1"/>
        <v>0</v>
      </c>
      <c r="BZ217">
        <f ca="1"/>
        <v>0</v>
      </c>
      <c r="CA217">
        <f ca="1"/>
        <v>0</v>
      </c>
    </row>
    <row r="218" spans="49:79">
      <c r="AW218">
        <f ca="1"/>
        <v>0</v>
      </c>
      <c r="AX218">
        <f ca="1"/>
        <v>0</v>
      </c>
      <c r="AY218">
        <f ca="1"/>
        <v>0</v>
      </c>
      <c r="AZ218">
        <f ca="1"/>
        <v>0</v>
      </c>
      <c r="BA218">
        <f ca="1"/>
        <v>0</v>
      </c>
      <c r="BB218">
        <f ca="1"/>
        <v>0</v>
      </c>
      <c r="BC218">
        <f ca="1"/>
        <v>0</v>
      </c>
      <c r="BI218">
        <f ca="1"/>
        <v>0</v>
      </c>
      <c r="BJ218">
        <f ca="1"/>
        <v>0</v>
      </c>
      <c r="BK218">
        <f ca="1"/>
        <v>0</v>
      </c>
      <c r="BL218">
        <f ca="1"/>
        <v>0</v>
      </c>
      <c r="BM218">
        <f ca="1"/>
        <v>0</v>
      </c>
      <c r="BN218">
        <f ca="1"/>
        <v>0</v>
      </c>
      <c r="BO218">
        <f ca="1"/>
        <v>0</v>
      </c>
      <c r="BU218">
        <f ca="1"/>
        <v>0</v>
      </c>
      <c r="BV218">
        <f ca="1"/>
        <v>0</v>
      </c>
      <c r="BW218">
        <f ca="1"/>
        <v>0</v>
      </c>
      <c r="BX218">
        <f ca="1"/>
        <v>0</v>
      </c>
      <c r="BY218">
        <f ca="1"/>
        <v>0</v>
      </c>
      <c r="BZ218">
        <f ca="1"/>
        <v>0</v>
      </c>
      <c r="CA218">
        <f ca="1"/>
        <v>0</v>
      </c>
    </row>
    <row r="219" spans="49:79">
      <c r="AW219">
        <f ca="1"/>
        <v>0</v>
      </c>
      <c r="AX219">
        <f ca="1"/>
        <v>0</v>
      </c>
      <c r="AY219">
        <f ca="1"/>
        <v>0</v>
      </c>
      <c r="AZ219">
        <f ca="1"/>
        <v>0</v>
      </c>
      <c r="BA219">
        <f ca="1"/>
        <v>0</v>
      </c>
      <c r="BB219">
        <f ca="1"/>
        <v>0</v>
      </c>
      <c r="BC219">
        <f ca="1"/>
        <v>0</v>
      </c>
      <c r="BI219">
        <f ca="1"/>
        <v>0</v>
      </c>
      <c r="BJ219">
        <f ca="1"/>
        <v>0</v>
      </c>
      <c r="BK219">
        <f ca="1"/>
        <v>0</v>
      </c>
      <c r="BL219">
        <f ca="1"/>
        <v>0</v>
      </c>
      <c r="BM219">
        <f ca="1"/>
        <v>0</v>
      </c>
      <c r="BN219">
        <f ca="1"/>
        <v>0</v>
      </c>
      <c r="BO219">
        <f ca="1"/>
        <v>0</v>
      </c>
      <c r="BU219">
        <f ca="1"/>
        <v>0</v>
      </c>
      <c r="BV219">
        <f ca="1"/>
        <v>0</v>
      </c>
      <c r="BW219">
        <f ca="1"/>
        <v>0</v>
      </c>
      <c r="BX219">
        <f ca="1"/>
        <v>0</v>
      </c>
      <c r="BY219">
        <f ca="1"/>
        <v>0</v>
      </c>
      <c r="BZ219">
        <f ca="1"/>
        <v>0</v>
      </c>
      <c r="CA219">
        <f ca="1"/>
        <v>0</v>
      </c>
    </row>
    <row r="220" spans="49:79">
      <c r="AW220">
        <f ca="1"/>
        <v>0</v>
      </c>
      <c r="AX220">
        <f ca="1"/>
        <v>0</v>
      </c>
      <c r="AY220">
        <f ca="1"/>
        <v>0</v>
      </c>
      <c r="AZ220">
        <f ca="1"/>
        <v>0</v>
      </c>
      <c r="BA220">
        <f ca="1"/>
        <v>0</v>
      </c>
      <c r="BB220">
        <f ca="1"/>
        <v>0</v>
      </c>
      <c r="BC220">
        <f ca="1"/>
        <v>0</v>
      </c>
      <c r="BI220">
        <f ca="1"/>
        <v>0</v>
      </c>
      <c r="BJ220">
        <f ca="1"/>
        <v>0</v>
      </c>
      <c r="BK220">
        <f ca="1"/>
        <v>0</v>
      </c>
      <c r="BL220">
        <f ca="1"/>
        <v>0</v>
      </c>
      <c r="BM220">
        <f ca="1"/>
        <v>0</v>
      </c>
      <c r="BN220">
        <f ca="1"/>
        <v>0</v>
      </c>
      <c r="BO220">
        <f ca="1"/>
        <v>0</v>
      </c>
      <c r="BU220">
        <f ca="1"/>
        <v>0</v>
      </c>
      <c r="BV220">
        <f ca="1"/>
        <v>0</v>
      </c>
      <c r="BW220">
        <f ca="1"/>
        <v>0</v>
      </c>
      <c r="BX220">
        <f ca="1"/>
        <v>0</v>
      </c>
      <c r="BY220">
        <f ca="1"/>
        <v>0</v>
      </c>
      <c r="BZ220">
        <f ca="1"/>
        <v>0</v>
      </c>
      <c r="CA220">
        <f ca="1"/>
        <v>0</v>
      </c>
    </row>
    <row r="222" spans="49:79">
      <c r="AW222">
        <f>AW184</f>
        <v>44835</v>
      </c>
      <c r="BI222">
        <f>BI184</f>
        <v>44866</v>
      </c>
      <c r="BU222">
        <f>BU184</f>
        <v>44896</v>
      </c>
    </row>
    <row r="223" spans="49:79">
      <c r="AW223" t="str">
        <f>AW185</f>
        <v>Mon</v>
      </c>
      <c r="AX223" t="str">
        <f t="shared" ref="AX223:BC223" si="71">AX185</f>
        <v>Tue</v>
      </c>
      <c r="AY223" t="str">
        <f t="shared" si="71"/>
        <v>Wed</v>
      </c>
      <c r="AZ223" t="str">
        <f t="shared" si="71"/>
        <v>Thu</v>
      </c>
      <c r="BA223" t="str">
        <f t="shared" si="71"/>
        <v>Fri</v>
      </c>
      <c r="BB223" t="str">
        <f t="shared" si="71"/>
        <v>Sat</v>
      </c>
      <c r="BC223" t="str">
        <f t="shared" si="71"/>
        <v>Sun</v>
      </c>
      <c r="BI223" t="str">
        <f>BI185</f>
        <v>Mon</v>
      </c>
      <c r="BJ223" t="str">
        <f t="shared" ref="BJ223:BO223" si="72">BJ185</f>
        <v>Tue</v>
      </c>
      <c r="BK223" t="str">
        <f t="shared" si="72"/>
        <v>Wed</v>
      </c>
      <c r="BL223" t="str">
        <f t="shared" si="72"/>
        <v>Thu</v>
      </c>
      <c r="BM223" t="str">
        <f t="shared" si="72"/>
        <v>Fri</v>
      </c>
      <c r="BN223" t="str">
        <f t="shared" si="72"/>
        <v>Sat</v>
      </c>
      <c r="BO223" t="str">
        <f t="shared" si="72"/>
        <v>Sun</v>
      </c>
      <c r="BU223" t="str">
        <f>BU185</f>
        <v>Mon</v>
      </c>
      <c r="BV223" t="str">
        <f t="shared" ref="BV223:CA223" si="73">BV185</f>
        <v>Tue</v>
      </c>
      <c r="BW223" t="str">
        <f t="shared" si="73"/>
        <v>Wed</v>
      </c>
      <c r="BX223" t="str">
        <f t="shared" si="73"/>
        <v>Thu</v>
      </c>
      <c r="BY223" t="str">
        <f t="shared" si="73"/>
        <v>Fri</v>
      </c>
      <c r="BZ223" t="str">
        <f t="shared" si="73"/>
        <v>Sat</v>
      </c>
      <c r="CA223" t="str">
        <f t="shared" si="73"/>
        <v>Sun</v>
      </c>
    </row>
    <row r="224" spans="49:79">
      <c r="AW224">
        <f t="array" aca="1" ref="AW224:BC229" ca="1">(AW34:BC39 = Se_TodaysDate) * AW72:BC77</f>
        <v>0</v>
      </c>
      <c r="AX224">
        <f ca="1"/>
        <v>0</v>
      </c>
      <c r="AY224">
        <f ca="1"/>
        <v>0</v>
      </c>
      <c r="AZ224">
        <f ca="1"/>
        <v>0</v>
      </c>
      <c r="BA224">
        <f ca="1"/>
        <v>0</v>
      </c>
      <c r="BB224">
        <f ca="1"/>
        <v>0</v>
      </c>
      <c r="BC224">
        <f ca="1"/>
        <v>0</v>
      </c>
      <c r="BI224">
        <f t="array" aca="1" ref="BI224:BO229" ca="1">(BI34:BO39 = Se_TodaysDate) * BI72:BO77</f>
        <v>0</v>
      </c>
      <c r="BJ224">
        <f ca="1"/>
        <v>0</v>
      </c>
      <c r="BK224">
        <f ca="1"/>
        <v>0</v>
      </c>
      <c r="BL224">
        <f ca="1"/>
        <v>0</v>
      </c>
      <c r="BM224">
        <f ca="1"/>
        <v>0</v>
      </c>
      <c r="BN224">
        <f ca="1"/>
        <v>0</v>
      </c>
      <c r="BO224">
        <f ca="1"/>
        <v>0</v>
      </c>
      <c r="BU224">
        <f t="array" aca="1" ref="BU224:CA229" ca="1">(BU34:CA39 = Se_TodaysDate) * BU72:CA77</f>
        <v>0</v>
      </c>
      <c r="BV224">
        <f ca="1"/>
        <v>0</v>
      </c>
      <c r="BW224">
        <f ca="1"/>
        <v>0</v>
      </c>
      <c r="BX224">
        <f ca="1"/>
        <v>0</v>
      </c>
      <c r="BY224">
        <f ca="1"/>
        <v>0</v>
      </c>
      <c r="BZ224">
        <f ca="1"/>
        <v>0</v>
      </c>
      <c r="CA224">
        <f ca="1"/>
        <v>0</v>
      </c>
    </row>
    <row r="225" spans="49:79">
      <c r="AW225">
        <f ca="1"/>
        <v>0</v>
      </c>
      <c r="AX225">
        <f ca="1"/>
        <v>0</v>
      </c>
      <c r="AY225">
        <f ca="1"/>
        <v>0</v>
      </c>
      <c r="AZ225">
        <f ca="1"/>
        <v>0</v>
      </c>
      <c r="BA225">
        <f ca="1"/>
        <v>0</v>
      </c>
      <c r="BB225">
        <f ca="1"/>
        <v>0</v>
      </c>
      <c r="BC225">
        <f ca="1"/>
        <v>0</v>
      </c>
      <c r="BI225">
        <f ca="1"/>
        <v>0</v>
      </c>
      <c r="BJ225">
        <f ca="1"/>
        <v>0</v>
      </c>
      <c r="BK225">
        <f ca="1"/>
        <v>0</v>
      </c>
      <c r="BL225">
        <f ca="1"/>
        <v>0</v>
      </c>
      <c r="BM225">
        <f ca="1"/>
        <v>0</v>
      </c>
      <c r="BN225">
        <f ca="1"/>
        <v>0</v>
      </c>
      <c r="BO225">
        <f ca="1"/>
        <v>0</v>
      </c>
      <c r="BU225">
        <f ca="1"/>
        <v>0</v>
      </c>
      <c r="BV225">
        <f ca="1"/>
        <v>0</v>
      </c>
      <c r="BW225">
        <f ca="1"/>
        <v>0</v>
      </c>
      <c r="BX225">
        <f ca="1"/>
        <v>8</v>
      </c>
      <c r="BY225">
        <f ca="1"/>
        <v>0</v>
      </c>
      <c r="BZ225">
        <f ca="1"/>
        <v>0</v>
      </c>
      <c r="CA225">
        <f ca="1"/>
        <v>0</v>
      </c>
    </row>
    <row r="226" spans="49:79">
      <c r="AW226">
        <f ca="1"/>
        <v>0</v>
      </c>
      <c r="AX226">
        <f ca="1"/>
        <v>0</v>
      </c>
      <c r="AY226">
        <f ca="1"/>
        <v>0</v>
      </c>
      <c r="AZ226">
        <f ca="1"/>
        <v>0</v>
      </c>
      <c r="BA226">
        <f ca="1"/>
        <v>0</v>
      </c>
      <c r="BB226">
        <f ca="1"/>
        <v>0</v>
      </c>
      <c r="BC226">
        <f ca="1"/>
        <v>0</v>
      </c>
      <c r="BI226">
        <f ca="1"/>
        <v>0</v>
      </c>
      <c r="BJ226">
        <f ca="1"/>
        <v>0</v>
      </c>
      <c r="BK226">
        <f ca="1"/>
        <v>0</v>
      </c>
      <c r="BL226">
        <f ca="1"/>
        <v>0</v>
      </c>
      <c r="BM226">
        <f ca="1"/>
        <v>0</v>
      </c>
      <c r="BN226">
        <f ca="1"/>
        <v>0</v>
      </c>
      <c r="BO226">
        <f ca="1"/>
        <v>0</v>
      </c>
      <c r="BU226">
        <f ca="1"/>
        <v>0</v>
      </c>
      <c r="BV226">
        <f ca="1"/>
        <v>0</v>
      </c>
      <c r="BW226">
        <f ca="1"/>
        <v>0</v>
      </c>
      <c r="BX226">
        <f ca="1"/>
        <v>0</v>
      </c>
      <c r="BY226">
        <f ca="1"/>
        <v>0</v>
      </c>
      <c r="BZ226">
        <f ca="1"/>
        <v>0</v>
      </c>
      <c r="CA226">
        <f ca="1"/>
        <v>0</v>
      </c>
    </row>
    <row r="227" spans="49:79">
      <c r="AW227">
        <f ca="1"/>
        <v>0</v>
      </c>
      <c r="AX227">
        <f ca="1"/>
        <v>0</v>
      </c>
      <c r="AY227">
        <f ca="1"/>
        <v>0</v>
      </c>
      <c r="AZ227">
        <f ca="1"/>
        <v>0</v>
      </c>
      <c r="BA227">
        <f ca="1"/>
        <v>0</v>
      </c>
      <c r="BB227">
        <f ca="1"/>
        <v>0</v>
      </c>
      <c r="BC227">
        <f ca="1"/>
        <v>0</v>
      </c>
      <c r="BI227">
        <f ca="1"/>
        <v>0</v>
      </c>
      <c r="BJ227">
        <f ca="1"/>
        <v>0</v>
      </c>
      <c r="BK227">
        <f ca="1"/>
        <v>0</v>
      </c>
      <c r="BL227">
        <f ca="1"/>
        <v>0</v>
      </c>
      <c r="BM227">
        <f ca="1"/>
        <v>0</v>
      </c>
      <c r="BN227">
        <f ca="1"/>
        <v>0</v>
      </c>
      <c r="BO227">
        <f ca="1"/>
        <v>0</v>
      </c>
      <c r="BU227">
        <f ca="1"/>
        <v>0</v>
      </c>
      <c r="BV227">
        <f ca="1"/>
        <v>0</v>
      </c>
      <c r="BW227">
        <f ca="1"/>
        <v>0</v>
      </c>
      <c r="BX227">
        <f ca="1"/>
        <v>0</v>
      </c>
      <c r="BY227">
        <f ca="1"/>
        <v>0</v>
      </c>
      <c r="BZ227">
        <f ca="1"/>
        <v>0</v>
      </c>
      <c r="CA227">
        <f ca="1"/>
        <v>0</v>
      </c>
    </row>
    <row r="228" spans="49:79">
      <c r="AW228">
        <f ca="1"/>
        <v>0</v>
      </c>
      <c r="AX228">
        <f ca="1"/>
        <v>0</v>
      </c>
      <c r="AY228">
        <f ca="1"/>
        <v>0</v>
      </c>
      <c r="AZ228">
        <f ca="1"/>
        <v>0</v>
      </c>
      <c r="BA228">
        <f ca="1"/>
        <v>0</v>
      </c>
      <c r="BB228">
        <f ca="1"/>
        <v>0</v>
      </c>
      <c r="BC228">
        <f ca="1"/>
        <v>0</v>
      </c>
      <c r="BI228">
        <f ca="1"/>
        <v>0</v>
      </c>
      <c r="BJ228">
        <f ca="1"/>
        <v>0</v>
      </c>
      <c r="BK228">
        <f ca="1"/>
        <v>0</v>
      </c>
      <c r="BL228">
        <f ca="1"/>
        <v>0</v>
      </c>
      <c r="BM228">
        <f ca="1"/>
        <v>0</v>
      </c>
      <c r="BN228">
        <f ca="1"/>
        <v>0</v>
      </c>
      <c r="BO228">
        <f ca="1"/>
        <v>0</v>
      </c>
      <c r="BU228">
        <f ca="1"/>
        <v>0</v>
      </c>
      <c r="BV228">
        <f ca="1"/>
        <v>0</v>
      </c>
      <c r="BW228">
        <f ca="1"/>
        <v>0</v>
      </c>
      <c r="BX228">
        <f ca="1"/>
        <v>0</v>
      </c>
      <c r="BY228">
        <f ca="1"/>
        <v>0</v>
      </c>
      <c r="BZ228">
        <f ca="1"/>
        <v>0</v>
      </c>
      <c r="CA228">
        <f ca="1"/>
        <v>0</v>
      </c>
    </row>
    <row r="229" spans="49:79">
      <c r="AW229">
        <f ca="1"/>
        <v>0</v>
      </c>
      <c r="AX229">
        <f ca="1"/>
        <v>0</v>
      </c>
      <c r="AY229">
        <f ca="1"/>
        <v>0</v>
      </c>
      <c r="AZ229">
        <f ca="1"/>
        <v>0</v>
      </c>
      <c r="BA229">
        <f ca="1"/>
        <v>0</v>
      </c>
      <c r="BB229">
        <f ca="1"/>
        <v>0</v>
      </c>
      <c r="BC229">
        <f ca="1"/>
        <v>0</v>
      </c>
      <c r="BI229">
        <f ca="1"/>
        <v>0</v>
      </c>
      <c r="BJ229">
        <f ca="1"/>
        <v>0</v>
      </c>
      <c r="BK229">
        <f ca="1"/>
        <v>0</v>
      </c>
      <c r="BL229">
        <f ca="1"/>
        <v>0</v>
      </c>
      <c r="BM229">
        <f ca="1"/>
        <v>0</v>
      </c>
      <c r="BN229">
        <f ca="1"/>
        <v>0</v>
      </c>
      <c r="BO229">
        <f ca="1"/>
        <v>0</v>
      </c>
      <c r="BU229">
        <f ca="1"/>
        <v>0</v>
      </c>
      <c r="BV229">
        <f ca="1"/>
        <v>0</v>
      </c>
      <c r="BW229">
        <f ca="1"/>
        <v>0</v>
      </c>
      <c r="BX229">
        <f ca="1"/>
        <v>0</v>
      </c>
      <c r="BY229">
        <f ca="1"/>
        <v>0</v>
      </c>
      <c r="BZ229">
        <f ca="1"/>
        <v>0</v>
      </c>
      <c r="CA229">
        <f ca="1"/>
        <v>0</v>
      </c>
    </row>
    <row r="232" spans="49:79">
      <c r="AW232" t="s">
        <v>803</v>
      </c>
    </row>
    <row r="233" spans="49:79">
      <c r="AW233">
        <f>AW195</f>
        <v>44562</v>
      </c>
      <c r="BI233">
        <f>BI195</f>
        <v>44593</v>
      </c>
      <c r="BU233">
        <f>BU195</f>
        <v>44621</v>
      </c>
    </row>
    <row r="234" spans="49:79">
      <c r="AW234" t="str">
        <f>AW196</f>
        <v>Mon</v>
      </c>
      <c r="AX234" t="str">
        <f t="shared" ref="AX234:BC234" si="74">AX196</f>
        <v>Tue</v>
      </c>
      <c r="AY234" t="str">
        <f t="shared" si="74"/>
        <v>Wed</v>
      </c>
      <c r="AZ234" t="str">
        <f t="shared" si="74"/>
        <v>Thu</v>
      </c>
      <c r="BA234" t="str">
        <f t="shared" si="74"/>
        <v>Fri</v>
      </c>
      <c r="BB234" t="str">
        <f t="shared" si="74"/>
        <v>Sat</v>
      </c>
      <c r="BC234" t="str">
        <f t="shared" si="74"/>
        <v>Sun</v>
      </c>
      <c r="BI234" t="str">
        <f>BI196</f>
        <v>Mon</v>
      </c>
      <c r="BJ234" t="str">
        <f t="shared" ref="BJ234:BO234" si="75">BJ196</f>
        <v>Tue</v>
      </c>
      <c r="BK234" t="str">
        <f t="shared" si="75"/>
        <v>Wed</v>
      </c>
      <c r="BL234" t="str">
        <f t="shared" si="75"/>
        <v>Thu</v>
      </c>
      <c r="BM234" t="str">
        <f t="shared" si="75"/>
        <v>Fri</v>
      </c>
      <c r="BN234" t="str">
        <f t="shared" si="75"/>
        <v>Sat</v>
      </c>
      <c r="BO234" t="str">
        <f t="shared" si="75"/>
        <v>Sun</v>
      </c>
      <c r="BU234" t="str">
        <f>BU196</f>
        <v>Mon</v>
      </c>
      <c r="BV234" t="str">
        <f t="shared" ref="BV234:CA234" si="76">BV196</f>
        <v>Tue</v>
      </c>
      <c r="BW234" t="str">
        <f t="shared" si="76"/>
        <v>Wed</v>
      </c>
      <c r="BX234" t="str">
        <f t="shared" si="76"/>
        <v>Thu</v>
      </c>
      <c r="BY234" t="str">
        <f t="shared" si="76"/>
        <v>Fri</v>
      </c>
      <c r="BZ234" t="str">
        <f t="shared" si="76"/>
        <v>Sat</v>
      </c>
      <c r="CA234" t="str">
        <f t="shared" si="76"/>
        <v>Sun</v>
      </c>
    </row>
    <row r="235" spans="49:79">
      <c r="AW235">
        <f t="array" ref="AW235:BC235">AW45:BC45 * INDEX(Ca_SabbaticalDaysWholeYear, BG7, 0) * Ca_ShowSabbaticals</f>
        <v>0</v>
      </c>
      <c r="AX235">
        <v>0</v>
      </c>
      <c r="AY235">
        <v>0</v>
      </c>
      <c r="AZ235">
        <v>0</v>
      </c>
      <c r="BA235">
        <v>0</v>
      </c>
      <c r="BB235">
        <v>0</v>
      </c>
      <c r="BC235">
        <v>0</v>
      </c>
      <c r="BI235">
        <f t="array" ref="BI235:BO235">BI45:BO45 * INDEX(Ca_SabbaticalDaysWholeYear, BS7, 0) * Ca_ShowSabbaticals</f>
        <v>0</v>
      </c>
      <c r="BJ235">
        <v>0</v>
      </c>
      <c r="BK235">
        <v>0</v>
      </c>
      <c r="BL235">
        <v>0</v>
      </c>
      <c r="BM235">
        <v>0</v>
      </c>
      <c r="BN235">
        <v>0</v>
      </c>
      <c r="BO235">
        <v>0</v>
      </c>
      <c r="BU235">
        <f t="array" ref="BU235:CA235">BU45:CA45 * INDEX(Ca_SabbaticalDaysWholeYear, CE7, 0) * Ca_ShowSabbaticals</f>
        <v>0</v>
      </c>
      <c r="BV235">
        <v>0</v>
      </c>
      <c r="BW235">
        <v>0</v>
      </c>
      <c r="BX235">
        <v>0</v>
      </c>
      <c r="BY235">
        <v>0</v>
      </c>
      <c r="BZ235">
        <v>0</v>
      </c>
      <c r="CA235">
        <v>0</v>
      </c>
    </row>
    <row r="236" spans="49:79">
      <c r="AW236">
        <f t="array" ref="AW236:BC236">AW46:BC46 * INDEX(Ca_SabbaticalDaysWholeYear, BG8, 0) * Ca_ShowSabbaticals</f>
        <v>0</v>
      </c>
      <c r="AX236">
        <v>0</v>
      </c>
      <c r="AY236">
        <v>0</v>
      </c>
      <c r="AZ236">
        <v>0</v>
      </c>
      <c r="BA236">
        <v>0</v>
      </c>
      <c r="BB236">
        <v>0</v>
      </c>
      <c r="BC236">
        <v>0</v>
      </c>
      <c r="BI236">
        <f t="array" ref="BI236:BO236">BI46:BO46 * INDEX(Ca_SabbaticalDaysWholeYear, BS8, 0) * Ca_ShowSabbaticals</f>
        <v>0</v>
      </c>
      <c r="BJ236">
        <v>0</v>
      </c>
      <c r="BK236">
        <v>0</v>
      </c>
      <c r="BL236">
        <v>0</v>
      </c>
      <c r="BM236">
        <v>0</v>
      </c>
      <c r="BN236">
        <v>0</v>
      </c>
      <c r="BO236">
        <v>0</v>
      </c>
      <c r="BU236">
        <f t="array" ref="BU236:CA236">BU46:CA46 * INDEX(Ca_SabbaticalDaysWholeYear, CE8, 0) * Ca_ShowSabbaticals</f>
        <v>0</v>
      </c>
      <c r="BV236">
        <v>0</v>
      </c>
      <c r="BW236">
        <v>0</v>
      </c>
      <c r="BX236">
        <v>0</v>
      </c>
      <c r="BY236">
        <v>0</v>
      </c>
      <c r="BZ236">
        <v>0</v>
      </c>
      <c r="CA236">
        <v>0</v>
      </c>
    </row>
    <row r="237" spans="49:79">
      <c r="AW237">
        <f t="array" ref="AW237:BC237">AW47:BC47 * INDEX(Ca_SabbaticalDaysWholeYear, BG9, 0) * Ca_ShowSabbaticals</f>
        <v>0</v>
      </c>
      <c r="AX237">
        <v>0</v>
      </c>
      <c r="AY237">
        <v>0</v>
      </c>
      <c r="AZ237">
        <v>0</v>
      </c>
      <c r="BA237">
        <v>0</v>
      </c>
      <c r="BB237">
        <v>0</v>
      </c>
      <c r="BC237">
        <v>0</v>
      </c>
      <c r="BI237">
        <f t="array" ref="BI237:BO237">BI47:BO47 * INDEX(Ca_SabbaticalDaysWholeYear, BS9, 0) * Ca_ShowSabbaticals</f>
        <v>0</v>
      </c>
      <c r="BJ237">
        <v>0</v>
      </c>
      <c r="BK237">
        <v>0</v>
      </c>
      <c r="BL237">
        <v>0</v>
      </c>
      <c r="BM237">
        <v>0</v>
      </c>
      <c r="BN237">
        <v>0</v>
      </c>
      <c r="BO237">
        <v>0</v>
      </c>
      <c r="BU237">
        <f t="array" ref="BU237:CA237">BU47:CA47 * INDEX(Ca_SabbaticalDaysWholeYear, CE9, 0) * Ca_ShowSabbaticals</f>
        <v>0</v>
      </c>
      <c r="BV237">
        <v>0</v>
      </c>
      <c r="BW237">
        <v>0</v>
      </c>
      <c r="BX237">
        <v>0</v>
      </c>
      <c r="BY237">
        <v>0</v>
      </c>
      <c r="BZ237">
        <v>0</v>
      </c>
      <c r="CA237">
        <v>0</v>
      </c>
    </row>
    <row r="238" spans="49:79">
      <c r="AW238">
        <f t="array" ref="AW238:BC238">AW48:BC48 * INDEX(Ca_SabbaticalDaysWholeYear, BG10, 0) * Ca_ShowSabbaticals</f>
        <v>0</v>
      </c>
      <c r="AX238">
        <v>0</v>
      </c>
      <c r="AY238">
        <v>0</v>
      </c>
      <c r="AZ238">
        <v>0</v>
      </c>
      <c r="BA238">
        <v>0</v>
      </c>
      <c r="BB238">
        <v>0</v>
      </c>
      <c r="BC238">
        <v>0</v>
      </c>
      <c r="BI238">
        <f t="array" ref="BI238:BO238">BI48:BO48 * INDEX(Ca_SabbaticalDaysWholeYear, BS10, 0) * Ca_ShowSabbaticals</f>
        <v>0</v>
      </c>
      <c r="BJ238">
        <v>0</v>
      </c>
      <c r="BK238">
        <v>0</v>
      </c>
      <c r="BL238">
        <v>0</v>
      </c>
      <c r="BM238">
        <v>0</v>
      </c>
      <c r="BN238">
        <v>0</v>
      </c>
      <c r="BO238">
        <v>0</v>
      </c>
      <c r="BU238">
        <f t="array" ref="BU238:CA238">BU48:CA48 * INDEX(Ca_SabbaticalDaysWholeYear, CE10, 0) * Ca_ShowSabbaticals</f>
        <v>0</v>
      </c>
      <c r="BV238">
        <v>0</v>
      </c>
      <c r="BW238">
        <v>0</v>
      </c>
      <c r="BX238">
        <v>0</v>
      </c>
      <c r="BY238">
        <v>0</v>
      </c>
      <c r="BZ238">
        <v>0</v>
      </c>
      <c r="CA238">
        <v>0</v>
      </c>
    </row>
    <row r="239" spans="49:79">
      <c r="AW239">
        <f t="array" ref="AW239:BC239">AW49:BC49 * INDEX(Ca_SabbaticalDaysWholeYear, BG11, 0) * Ca_ShowSabbaticals</f>
        <v>0</v>
      </c>
      <c r="AX239">
        <v>0</v>
      </c>
      <c r="AY239">
        <v>0</v>
      </c>
      <c r="AZ239">
        <v>0</v>
      </c>
      <c r="BA239">
        <v>0</v>
      </c>
      <c r="BB239">
        <v>0</v>
      </c>
      <c r="BC239">
        <v>0</v>
      </c>
      <c r="BI239">
        <f t="array" ref="BI239:BO239">BI49:BO49 * INDEX(Ca_SabbaticalDaysWholeYear, BS11, 0) * Ca_ShowSabbaticals</f>
        <v>0</v>
      </c>
      <c r="BJ239">
        <v>0</v>
      </c>
      <c r="BK239">
        <v>0</v>
      </c>
      <c r="BL239">
        <v>0</v>
      </c>
      <c r="BM239">
        <v>0</v>
      </c>
      <c r="BN239">
        <v>0</v>
      </c>
      <c r="BO239">
        <v>0</v>
      </c>
      <c r="BU239">
        <f t="array" ref="BU239:CA239">BU49:CA49 * INDEX(Ca_SabbaticalDaysWholeYear, CE11, 0) * Ca_ShowSabbaticals</f>
        <v>0</v>
      </c>
      <c r="BV239">
        <v>0</v>
      </c>
      <c r="BW239">
        <v>0</v>
      </c>
      <c r="BX239">
        <v>0</v>
      </c>
      <c r="BY239">
        <v>0</v>
      </c>
      <c r="BZ239">
        <v>0</v>
      </c>
      <c r="CA239">
        <v>0</v>
      </c>
    </row>
    <row r="240" spans="49:79">
      <c r="AW240">
        <f t="array" ref="AW240:BC240">AW50:BC50 * INDEX(Ca_SabbaticalDaysWholeYear, BG12, 0) * Ca_ShowSabbaticals</f>
        <v>0</v>
      </c>
      <c r="AX240">
        <v>0</v>
      </c>
      <c r="AY240">
        <v>0</v>
      </c>
      <c r="AZ240">
        <v>0</v>
      </c>
      <c r="BA240">
        <v>0</v>
      </c>
      <c r="BB240">
        <v>0</v>
      </c>
      <c r="BC240">
        <v>0</v>
      </c>
      <c r="BI240">
        <f t="array" ref="BI240:BO240">BI50:BO50 * INDEX(Ca_SabbaticalDaysWholeYear, BS12, 0) * Ca_ShowSabbaticals</f>
        <v>0</v>
      </c>
      <c r="BJ240">
        <v>0</v>
      </c>
      <c r="BK240">
        <v>0</v>
      </c>
      <c r="BL240">
        <v>0</v>
      </c>
      <c r="BM240">
        <v>0</v>
      </c>
      <c r="BN240">
        <v>0</v>
      </c>
      <c r="BO240">
        <v>0</v>
      </c>
      <c r="BU240">
        <f t="array" ref="BU240:CA240">BU50:CA50 * INDEX(Ca_SabbaticalDaysWholeYear, CE12, 0) * Ca_ShowSabbaticals</f>
        <v>0</v>
      </c>
      <c r="BV240">
        <v>0</v>
      </c>
      <c r="BW240">
        <v>0</v>
      </c>
      <c r="BX240">
        <v>0</v>
      </c>
      <c r="BY240">
        <v>0</v>
      </c>
      <c r="BZ240">
        <v>0</v>
      </c>
      <c r="CA240">
        <v>0</v>
      </c>
    </row>
    <row r="242" spans="49:79">
      <c r="AW242">
        <f>AW204</f>
        <v>44652</v>
      </c>
      <c r="BI242">
        <f>BI204</f>
        <v>44682</v>
      </c>
      <c r="BU242">
        <f>BU204</f>
        <v>44713</v>
      </c>
    </row>
    <row r="243" spans="49:79">
      <c r="AW243" t="str">
        <f>AW205</f>
        <v>Mon</v>
      </c>
      <c r="AX243" t="str">
        <f t="shared" ref="AX243:BC243" si="77">AX205</f>
        <v>Tue</v>
      </c>
      <c r="AY243" t="str">
        <f t="shared" si="77"/>
        <v>Wed</v>
      </c>
      <c r="AZ243" t="str">
        <f t="shared" si="77"/>
        <v>Thu</v>
      </c>
      <c r="BA243" t="str">
        <f t="shared" si="77"/>
        <v>Fri</v>
      </c>
      <c r="BB243" t="str">
        <f t="shared" si="77"/>
        <v>Sat</v>
      </c>
      <c r="BC243" t="str">
        <f t="shared" si="77"/>
        <v>Sun</v>
      </c>
      <c r="BI243" t="str">
        <f>BI205</f>
        <v>Mon</v>
      </c>
      <c r="BJ243" t="str">
        <f t="shared" ref="BJ243:BO243" si="78">BJ205</f>
        <v>Tue</v>
      </c>
      <c r="BK243" t="str">
        <f t="shared" si="78"/>
        <v>Wed</v>
      </c>
      <c r="BL243" t="str">
        <f t="shared" si="78"/>
        <v>Thu</v>
      </c>
      <c r="BM243" t="str">
        <f t="shared" si="78"/>
        <v>Fri</v>
      </c>
      <c r="BN243" t="str">
        <f t="shared" si="78"/>
        <v>Sat</v>
      </c>
      <c r="BO243" t="str">
        <f t="shared" si="78"/>
        <v>Sun</v>
      </c>
      <c r="BU243" t="str">
        <f>BU205</f>
        <v>Mon</v>
      </c>
      <c r="BV243" t="str">
        <f t="shared" ref="BV243:CA243" si="79">BV205</f>
        <v>Tue</v>
      </c>
      <c r="BW243" t="str">
        <f t="shared" si="79"/>
        <v>Wed</v>
      </c>
      <c r="BX243" t="str">
        <f t="shared" si="79"/>
        <v>Thu</v>
      </c>
      <c r="BY243" t="str">
        <f t="shared" si="79"/>
        <v>Fri</v>
      </c>
      <c r="BZ243" t="str">
        <f t="shared" si="79"/>
        <v>Sat</v>
      </c>
      <c r="CA243" t="str">
        <f t="shared" si="79"/>
        <v>Sun</v>
      </c>
    </row>
    <row r="244" spans="49:79">
      <c r="AW244">
        <f t="array" ref="AW244:BC244">AW54:BC54 * INDEX(Ca_SabbaticalDaysWholeYear, BG16, 0) * Ca_ShowSabbaticals</f>
        <v>0</v>
      </c>
      <c r="AX244">
        <v>0</v>
      </c>
      <c r="AY244">
        <v>0</v>
      </c>
      <c r="AZ244">
        <v>0</v>
      </c>
      <c r="BA244">
        <v>0</v>
      </c>
      <c r="BB244">
        <v>0</v>
      </c>
      <c r="BC244">
        <v>0</v>
      </c>
      <c r="BI244">
        <f t="array" ref="BI244:BO244">BI54:BO54 * INDEX(Ca_SabbaticalDaysWholeYear, BS16, 0) * Ca_ShowSabbaticals</f>
        <v>0</v>
      </c>
      <c r="BJ244">
        <v>0</v>
      </c>
      <c r="BK244">
        <v>0</v>
      </c>
      <c r="BL244">
        <v>0</v>
      </c>
      <c r="BM244">
        <v>0</v>
      </c>
      <c r="BN244">
        <v>0</v>
      </c>
      <c r="BO244">
        <v>0</v>
      </c>
      <c r="BU244">
        <f t="array" ref="BU244:CA244">BU54:CA54 * INDEX(Ca_SabbaticalDaysWholeYear, CE16, 0) * Ca_ShowSabbaticals</f>
        <v>0</v>
      </c>
      <c r="BV244">
        <v>0</v>
      </c>
      <c r="BW244">
        <v>0</v>
      </c>
      <c r="BX244">
        <v>0</v>
      </c>
      <c r="BY244">
        <v>0</v>
      </c>
      <c r="BZ244">
        <v>0</v>
      </c>
      <c r="CA244">
        <v>0</v>
      </c>
    </row>
    <row r="245" spans="49:79">
      <c r="AW245">
        <f t="array" ref="AW245:BC245">AW55:BC55 * INDEX(Ca_SabbaticalDaysWholeYear, BG17, 0) * Ca_ShowSabbaticals</f>
        <v>0</v>
      </c>
      <c r="AX245">
        <v>0</v>
      </c>
      <c r="AY245">
        <v>0</v>
      </c>
      <c r="AZ245">
        <v>0</v>
      </c>
      <c r="BA245">
        <v>0</v>
      </c>
      <c r="BB245">
        <v>0</v>
      </c>
      <c r="BC245">
        <v>0</v>
      </c>
      <c r="BI245">
        <f t="array" ref="BI245:BO245">BI55:BO55 * INDEX(Ca_SabbaticalDaysWholeYear, BS17, 0) * Ca_ShowSabbaticals</f>
        <v>0</v>
      </c>
      <c r="BJ245">
        <v>0</v>
      </c>
      <c r="BK245">
        <v>0</v>
      </c>
      <c r="BL245">
        <v>0</v>
      </c>
      <c r="BM245">
        <v>0</v>
      </c>
      <c r="BN245">
        <v>0</v>
      </c>
      <c r="BO245">
        <v>0</v>
      </c>
      <c r="BU245">
        <f t="array" ref="BU245:CA245">BU55:CA55 * INDEX(Ca_SabbaticalDaysWholeYear, CE17, 0) * Ca_ShowSabbaticals</f>
        <v>0</v>
      </c>
      <c r="BV245">
        <v>0</v>
      </c>
      <c r="BW245">
        <v>0</v>
      </c>
      <c r="BX245">
        <v>0</v>
      </c>
      <c r="BY245">
        <v>0</v>
      </c>
      <c r="BZ245">
        <v>0</v>
      </c>
      <c r="CA245">
        <v>0</v>
      </c>
    </row>
    <row r="246" spans="49:79">
      <c r="AW246">
        <f t="array" ref="AW246:BC246">AW56:BC56 * INDEX(Ca_SabbaticalDaysWholeYear, BG18, 0) * Ca_ShowSabbaticals</f>
        <v>0</v>
      </c>
      <c r="AX246">
        <v>0</v>
      </c>
      <c r="AY246">
        <v>0</v>
      </c>
      <c r="AZ246">
        <v>0</v>
      </c>
      <c r="BA246">
        <v>0</v>
      </c>
      <c r="BB246">
        <v>0</v>
      </c>
      <c r="BC246">
        <v>0</v>
      </c>
      <c r="BI246">
        <f t="array" ref="BI246:BO246">BI56:BO56 * INDEX(Ca_SabbaticalDaysWholeYear, BS18, 0) * Ca_ShowSabbaticals</f>
        <v>0</v>
      </c>
      <c r="BJ246">
        <v>0</v>
      </c>
      <c r="BK246">
        <v>0</v>
      </c>
      <c r="BL246">
        <v>0</v>
      </c>
      <c r="BM246">
        <v>0</v>
      </c>
      <c r="BN246">
        <v>0</v>
      </c>
      <c r="BO246">
        <v>0</v>
      </c>
      <c r="BU246">
        <f t="array" ref="BU246:CA246">BU56:CA56 * INDEX(Ca_SabbaticalDaysWholeYear, CE18, 0) * Ca_ShowSabbaticals</f>
        <v>0</v>
      </c>
      <c r="BV246">
        <v>0</v>
      </c>
      <c r="BW246">
        <v>0</v>
      </c>
      <c r="BX246">
        <v>0</v>
      </c>
      <c r="BY246">
        <v>0</v>
      </c>
      <c r="BZ246">
        <v>0</v>
      </c>
      <c r="CA246">
        <v>0</v>
      </c>
    </row>
    <row r="247" spans="49:79">
      <c r="AW247">
        <f t="array" ref="AW247:BC247">AW57:BC57 * INDEX(Ca_SabbaticalDaysWholeYear, BG19, 0) * Ca_ShowSabbaticals</f>
        <v>0</v>
      </c>
      <c r="AX247">
        <v>0</v>
      </c>
      <c r="AY247">
        <v>0</v>
      </c>
      <c r="AZ247">
        <v>0</v>
      </c>
      <c r="BA247">
        <v>0</v>
      </c>
      <c r="BB247">
        <v>0</v>
      </c>
      <c r="BC247">
        <v>0</v>
      </c>
      <c r="BI247">
        <f t="array" ref="BI247:BO247">BI57:BO57 * INDEX(Ca_SabbaticalDaysWholeYear, BS19, 0) * Ca_ShowSabbaticals</f>
        <v>0</v>
      </c>
      <c r="BJ247">
        <v>0</v>
      </c>
      <c r="BK247">
        <v>0</v>
      </c>
      <c r="BL247">
        <v>0</v>
      </c>
      <c r="BM247">
        <v>0</v>
      </c>
      <c r="BN247">
        <v>0</v>
      </c>
      <c r="BO247">
        <v>0</v>
      </c>
      <c r="BU247">
        <f t="array" ref="BU247:CA247">BU57:CA57 * INDEX(Ca_SabbaticalDaysWholeYear, CE19, 0) * Ca_ShowSabbaticals</f>
        <v>0</v>
      </c>
      <c r="BV247">
        <v>0</v>
      </c>
      <c r="BW247">
        <v>0</v>
      </c>
      <c r="BX247">
        <v>0</v>
      </c>
      <c r="BY247">
        <v>0</v>
      </c>
      <c r="BZ247">
        <v>0</v>
      </c>
      <c r="CA247">
        <v>0</v>
      </c>
    </row>
    <row r="248" spans="49:79">
      <c r="AW248">
        <f t="array" ref="AW248:BC248">AW58:BC58 * INDEX(Ca_SabbaticalDaysWholeYear, BG20, 0) * Ca_ShowSabbaticals</f>
        <v>0</v>
      </c>
      <c r="AX248">
        <v>0</v>
      </c>
      <c r="AY248">
        <v>0</v>
      </c>
      <c r="AZ248">
        <v>0</v>
      </c>
      <c r="BA248">
        <v>0</v>
      </c>
      <c r="BB248">
        <v>0</v>
      </c>
      <c r="BC248">
        <v>0</v>
      </c>
      <c r="BI248">
        <f t="array" ref="BI248:BO248">BI58:BO58 * INDEX(Ca_SabbaticalDaysWholeYear, BS20, 0) * Ca_ShowSabbaticals</f>
        <v>0</v>
      </c>
      <c r="BJ248">
        <v>0</v>
      </c>
      <c r="BK248">
        <v>0</v>
      </c>
      <c r="BL248">
        <v>0</v>
      </c>
      <c r="BM248">
        <v>0</v>
      </c>
      <c r="BN248">
        <v>0</v>
      </c>
      <c r="BO248">
        <v>0</v>
      </c>
      <c r="BU248">
        <f t="array" ref="BU248:CA248">BU58:CA58 * INDEX(Ca_SabbaticalDaysWholeYear, CE20, 0) * Ca_ShowSabbaticals</f>
        <v>0</v>
      </c>
      <c r="BV248">
        <v>0</v>
      </c>
      <c r="BW248">
        <v>0</v>
      </c>
      <c r="BX248">
        <v>0</v>
      </c>
      <c r="BY248">
        <v>0</v>
      </c>
      <c r="BZ248">
        <v>0</v>
      </c>
      <c r="CA248">
        <v>0</v>
      </c>
    </row>
    <row r="249" spans="49:79">
      <c r="AW249">
        <f t="array" ref="AW249:BC249">AW59:BC59 * INDEX(Ca_SabbaticalDaysWholeYear, BG21, 0) * Ca_ShowSabbaticals</f>
        <v>0</v>
      </c>
      <c r="AX249">
        <v>0</v>
      </c>
      <c r="AY249">
        <v>0</v>
      </c>
      <c r="AZ249">
        <v>0</v>
      </c>
      <c r="BA249">
        <v>0</v>
      </c>
      <c r="BB249">
        <v>0</v>
      </c>
      <c r="BC249">
        <v>0</v>
      </c>
      <c r="BI249">
        <f t="array" ref="BI249:BO249">BI59:BO59 * INDEX(Ca_SabbaticalDaysWholeYear, BS21, 0) * Ca_ShowSabbaticals</f>
        <v>0</v>
      </c>
      <c r="BJ249">
        <v>0</v>
      </c>
      <c r="BK249">
        <v>0</v>
      </c>
      <c r="BL249">
        <v>0</v>
      </c>
      <c r="BM249">
        <v>0</v>
      </c>
      <c r="BN249">
        <v>0</v>
      </c>
      <c r="BO249">
        <v>0</v>
      </c>
      <c r="BU249">
        <f t="array" ref="BU249:CA249">BU59:CA59 * INDEX(Ca_SabbaticalDaysWholeYear, CE21, 0) * Ca_ShowSabbaticals</f>
        <v>0</v>
      </c>
      <c r="BV249">
        <v>0</v>
      </c>
      <c r="BW249">
        <v>0</v>
      </c>
      <c r="BX249">
        <v>0</v>
      </c>
      <c r="BY249">
        <v>0</v>
      </c>
      <c r="BZ249">
        <v>0</v>
      </c>
      <c r="CA249">
        <v>0</v>
      </c>
    </row>
    <row r="251" spans="49:79">
      <c r="AW251">
        <f>AW213</f>
        <v>44743</v>
      </c>
      <c r="BI251">
        <f>BI213</f>
        <v>44774</v>
      </c>
      <c r="BU251">
        <f>BU213</f>
        <v>44805</v>
      </c>
    </row>
    <row r="252" spans="49:79">
      <c r="AW252" t="str">
        <f>AW214</f>
        <v>Mon</v>
      </c>
      <c r="AX252" t="str">
        <f t="shared" ref="AX252:BC252" si="80">AX214</f>
        <v>Tue</v>
      </c>
      <c r="AY252" t="str">
        <f t="shared" si="80"/>
        <v>Wed</v>
      </c>
      <c r="AZ252" t="str">
        <f t="shared" si="80"/>
        <v>Thu</v>
      </c>
      <c r="BA252" t="str">
        <f t="shared" si="80"/>
        <v>Fri</v>
      </c>
      <c r="BB252" t="str">
        <f t="shared" si="80"/>
        <v>Sat</v>
      </c>
      <c r="BC252" t="str">
        <f t="shared" si="80"/>
        <v>Sun</v>
      </c>
      <c r="BI252" t="str">
        <f>BI214</f>
        <v>Mon</v>
      </c>
      <c r="BJ252" t="str">
        <f t="shared" ref="BJ252:BO252" si="81">BJ214</f>
        <v>Tue</v>
      </c>
      <c r="BK252" t="str">
        <f t="shared" si="81"/>
        <v>Wed</v>
      </c>
      <c r="BL252" t="str">
        <f t="shared" si="81"/>
        <v>Thu</v>
      </c>
      <c r="BM252" t="str">
        <f t="shared" si="81"/>
        <v>Fri</v>
      </c>
      <c r="BN252" t="str">
        <f t="shared" si="81"/>
        <v>Sat</v>
      </c>
      <c r="BO252" t="str">
        <f t="shared" si="81"/>
        <v>Sun</v>
      </c>
      <c r="BU252" t="str">
        <f>BU214</f>
        <v>Mon</v>
      </c>
      <c r="BV252" t="str">
        <f t="shared" ref="BV252:CA252" si="82">BV214</f>
        <v>Tue</v>
      </c>
      <c r="BW252" t="str">
        <f t="shared" si="82"/>
        <v>Wed</v>
      </c>
      <c r="BX252" t="str">
        <f t="shared" si="82"/>
        <v>Thu</v>
      </c>
      <c r="BY252" t="str">
        <f t="shared" si="82"/>
        <v>Fri</v>
      </c>
      <c r="BZ252" t="str">
        <f t="shared" si="82"/>
        <v>Sat</v>
      </c>
      <c r="CA252" t="str">
        <f t="shared" si="82"/>
        <v>Sun</v>
      </c>
    </row>
    <row r="253" spans="49:79">
      <c r="AW253">
        <f t="array" ref="AW253:BC253">AW63:BC63 * INDEX(Ca_SabbaticalDaysWholeYear, BG25, 0) * Ca_ShowSabbaticals</f>
        <v>0</v>
      </c>
      <c r="AX253">
        <v>0</v>
      </c>
      <c r="AY253">
        <v>0</v>
      </c>
      <c r="AZ253">
        <v>0</v>
      </c>
      <c r="BA253">
        <v>0</v>
      </c>
      <c r="BB253">
        <v>0</v>
      </c>
      <c r="BC253">
        <v>0</v>
      </c>
      <c r="BI253">
        <f t="array" ref="BI253:BO253">BI63:BO63 * INDEX(Ca_SabbaticalDaysWholeYear, BS25, 0) * Ca_ShowSabbaticals</f>
        <v>0</v>
      </c>
      <c r="BJ253">
        <v>0</v>
      </c>
      <c r="BK253">
        <v>0</v>
      </c>
      <c r="BL253">
        <v>0</v>
      </c>
      <c r="BM253">
        <v>0</v>
      </c>
      <c r="BN253">
        <v>0</v>
      </c>
      <c r="BO253">
        <v>0</v>
      </c>
      <c r="BU253">
        <f t="array" ref="BU253:CA253">BU63:CA63 * INDEX(Ca_SabbaticalDaysWholeYear, CE25, 0) * Ca_ShowSabbaticals</f>
        <v>0</v>
      </c>
      <c r="BV253">
        <v>0</v>
      </c>
      <c r="BW253">
        <v>0</v>
      </c>
      <c r="BX253">
        <v>0</v>
      </c>
      <c r="BY253">
        <v>0</v>
      </c>
      <c r="BZ253">
        <v>0</v>
      </c>
      <c r="CA253">
        <v>0</v>
      </c>
    </row>
    <row r="254" spans="49:79">
      <c r="AW254">
        <f t="array" ref="AW254:BC254">AW64:BC64 * INDEX(Ca_SabbaticalDaysWholeYear, BG26, 0) * Ca_ShowSabbaticals</f>
        <v>0</v>
      </c>
      <c r="AX254">
        <v>0</v>
      </c>
      <c r="AY254">
        <v>0</v>
      </c>
      <c r="AZ254">
        <v>0</v>
      </c>
      <c r="BA254">
        <v>0</v>
      </c>
      <c r="BB254">
        <v>0</v>
      </c>
      <c r="BC254">
        <v>0</v>
      </c>
      <c r="BI254">
        <f t="array" ref="BI254:BO254">BI64:BO64 * INDEX(Ca_SabbaticalDaysWholeYear, BS26, 0) * Ca_ShowSabbaticals</f>
        <v>0</v>
      </c>
      <c r="BJ254">
        <v>0</v>
      </c>
      <c r="BK254">
        <v>0</v>
      </c>
      <c r="BL254">
        <v>0</v>
      </c>
      <c r="BM254">
        <v>0</v>
      </c>
      <c r="BN254">
        <v>0</v>
      </c>
      <c r="BO254">
        <v>0</v>
      </c>
      <c r="BU254">
        <f t="array" ref="BU254:CA254">BU64:CA64 * INDEX(Ca_SabbaticalDaysWholeYear, CE26, 0) * Ca_ShowSabbaticals</f>
        <v>0</v>
      </c>
      <c r="BV254">
        <v>0</v>
      </c>
      <c r="BW254">
        <v>0</v>
      </c>
      <c r="BX254">
        <v>0</v>
      </c>
      <c r="BY254">
        <v>0</v>
      </c>
      <c r="BZ254">
        <v>0</v>
      </c>
      <c r="CA254">
        <v>0</v>
      </c>
    </row>
    <row r="255" spans="49:79">
      <c r="AW255">
        <f t="array" ref="AW255:BC255">AW65:BC65 * INDEX(Ca_SabbaticalDaysWholeYear, BG27, 0) * Ca_ShowSabbaticals</f>
        <v>0</v>
      </c>
      <c r="AX255">
        <v>0</v>
      </c>
      <c r="AY255">
        <v>0</v>
      </c>
      <c r="AZ255">
        <v>0</v>
      </c>
      <c r="BA255">
        <v>0</v>
      </c>
      <c r="BB255">
        <v>0</v>
      </c>
      <c r="BC255">
        <v>0</v>
      </c>
      <c r="BI255">
        <f t="array" ref="BI255:BO255">BI65:BO65 * INDEX(Ca_SabbaticalDaysWholeYear, BS27, 0) * Ca_ShowSabbaticals</f>
        <v>0</v>
      </c>
      <c r="BJ255">
        <v>0</v>
      </c>
      <c r="BK255">
        <v>0</v>
      </c>
      <c r="BL255">
        <v>0</v>
      </c>
      <c r="BM255">
        <v>0</v>
      </c>
      <c r="BN255">
        <v>0</v>
      </c>
      <c r="BO255">
        <v>0</v>
      </c>
      <c r="BU255">
        <f t="array" ref="BU255:CA255">BU65:CA65 * INDEX(Ca_SabbaticalDaysWholeYear, CE27, 0) * Ca_ShowSabbaticals</f>
        <v>0</v>
      </c>
      <c r="BV255">
        <v>0</v>
      </c>
      <c r="BW255">
        <v>0</v>
      </c>
      <c r="BX255">
        <v>0</v>
      </c>
      <c r="BY255">
        <v>0</v>
      </c>
      <c r="BZ255">
        <v>0</v>
      </c>
      <c r="CA255">
        <v>0</v>
      </c>
    </row>
    <row r="256" spans="49:79">
      <c r="AW256">
        <f t="array" ref="AW256:BC256">AW66:BC66 * INDEX(Ca_SabbaticalDaysWholeYear, BG28, 0) * Ca_ShowSabbaticals</f>
        <v>0</v>
      </c>
      <c r="AX256">
        <v>0</v>
      </c>
      <c r="AY256">
        <v>0</v>
      </c>
      <c r="AZ256">
        <v>0</v>
      </c>
      <c r="BA256">
        <v>0</v>
      </c>
      <c r="BB256">
        <v>0</v>
      </c>
      <c r="BC256">
        <v>0</v>
      </c>
      <c r="BI256">
        <f t="array" ref="BI256:BO256">BI66:BO66 * INDEX(Ca_SabbaticalDaysWholeYear, BS28, 0) * Ca_ShowSabbaticals</f>
        <v>0</v>
      </c>
      <c r="BJ256">
        <v>0</v>
      </c>
      <c r="BK256">
        <v>0</v>
      </c>
      <c r="BL256">
        <v>0</v>
      </c>
      <c r="BM256">
        <v>0</v>
      </c>
      <c r="BN256">
        <v>0</v>
      </c>
      <c r="BO256">
        <v>0</v>
      </c>
      <c r="BU256">
        <f t="array" ref="BU256:CA256">BU66:CA66 * INDEX(Ca_SabbaticalDaysWholeYear, CE28, 0) * Ca_ShowSabbaticals</f>
        <v>0</v>
      </c>
      <c r="BV256">
        <v>0</v>
      </c>
      <c r="BW256">
        <v>0</v>
      </c>
      <c r="BX256">
        <v>0</v>
      </c>
      <c r="BY256">
        <v>0</v>
      </c>
      <c r="BZ256">
        <v>0</v>
      </c>
      <c r="CA256">
        <v>0</v>
      </c>
    </row>
    <row r="257" spans="49:79">
      <c r="AW257">
        <f t="array" ref="AW257:BC257">AW67:BC67 * INDEX(Ca_SabbaticalDaysWholeYear, BG29, 0) * Ca_ShowSabbaticals</f>
        <v>0</v>
      </c>
      <c r="AX257">
        <v>0</v>
      </c>
      <c r="AY257">
        <v>0</v>
      </c>
      <c r="AZ257">
        <v>0</v>
      </c>
      <c r="BA257">
        <v>0</v>
      </c>
      <c r="BB257">
        <v>0</v>
      </c>
      <c r="BC257">
        <v>0</v>
      </c>
      <c r="BI257">
        <f t="array" ref="BI257:BO257">BI67:BO67 * INDEX(Ca_SabbaticalDaysWholeYear, BS29, 0) * Ca_ShowSabbaticals</f>
        <v>0</v>
      </c>
      <c r="BJ257">
        <v>0</v>
      </c>
      <c r="BK257">
        <v>0</v>
      </c>
      <c r="BL257">
        <v>0</v>
      </c>
      <c r="BM257">
        <v>0</v>
      </c>
      <c r="BN257">
        <v>0</v>
      </c>
      <c r="BO257">
        <v>0</v>
      </c>
      <c r="BU257">
        <f t="array" ref="BU257:CA257">BU67:CA67 * INDEX(Ca_SabbaticalDaysWholeYear, CE29, 0) * Ca_ShowSabbaticals</f>
        <v>0</v>
      </c>
      <c r="BV257">
        <v>0</v>
      </c>
      <c r="BW257">
        <v>0</v>
      </c>
      <c r="BX257">
        <v>0</v>
      </c>
      <c r="BY257">
        <v>0</v>
      </c>
      <c r="BZ257">
        <v>0</v>
      </c>
      <c r="CA257">
        <v>0</v>
      </c>
    </row>
    <row r="258" spans="49:79">
      <c r="AW258">
        <f t="array" ref="AW258:BC258">AW68:BC68 * INDEX(Ca_SabbaticalDaysWholeYear, BG30, 0) * Ca_ShowSabbaticals</f>
        <v>0</v>
      </c>
      <c r="AX258">
        <v>0</v>
      </c>
      <c r="AY258">
        <v>0</v>
      </c>
      <c r="AZ258">
        <v>0</v>
      </c>
      <c r="BA258">
        <v>0</v>
      </c>
      <c r="BB258">
        <v>0</v>
      </c>
      <c r="BC258">
        <v>0</v>
      </c>
      <c r="BI258">
        <f t="array" ref="BI258:BO258">BI68:BO68 * INDEX(Ca_SabbaticalDaysWholeYear, BS30, 0) * Ca_ShowSabbaticals</f>
        <v>0</v>
      </c>
      <c r="BJ258">
        <v>0</v>
      </c>
      <c r="BK258">
        <v>0</v>
      </c>
      <c r="BL258">
        <v>0</v>
      </c>
      <c r="BM258">
        <v>0</v>
      </c>
      <c r="BN258">
        <v>0</v>
      </c>
      <c r="BO258">
        <v>0</v>
      </c>
      <c r="BU258">
        <f t="array" ref="BU258:CA258">BU68:CA68 * INDEX(Ca_SabbaticalDaysWholeYear, CE30, 0) * Ca_ShowSabbaticals</f>
        <v>0</v>
      </c>
      <c r="BV258">
        <v>0</v>
      </c>
      <c r="BW258">
        <v>0</v>
      </c>
      <c r="BX258">
        <v>0</v>
      </c>
      <c r="BY258">
        <v>0</v>
      </c>
      <c r="BZ258">
        <v>0</v>
      </c>
      <c r="CA258">
        <v>0</v>
      </c>
    </row>
    <row r="260" spans="49:79">
      <c r="AW260">
        <f>AW222</f>
        <v>44835</v>
      </c>
      <c r="BI260">
        <f>BI222</f>
        <v>44866</v>
      </c>
      <c r="BU260">
        <f>BU222</f>
        <v>44896</v>
      </c>
    </row>
    <row r="261" spans="49:79">
      <c r="AW261" t="str">
        <f>AW223</f>
        <v>Mon</v>
      </c>
      <c r="AX261" t="str">
        <f t="shared" ref="AX261:BC261" si="83">AX223</f>
        <v>Tue</v>
      </c>
      <c r="AY261" t="str">
        <f t="shared" si="83"/>
        <v>Wed</v>
      </c>
      <c r="AZ261" t="str">
        <f t="shared" si="83"/>
        <v>Thu</v>
      </c>
      <c r="BA261" t="str">
        <f t="shared" si="83"/>
        <v>Fri</v>
      </c>
      <c r="BB261" t="str">
        <f t="shared" si="83"/>
        <v>Sat</v>
      </c>
      <c r="BC261" t="str">
        <f t="shared" si="83"/>
        <v>Sun</v>
      </c>
      <c r="BI261" t="str">
        <f>BI223</f>
        <v>Mon</v>
      </c>
      <c r="BJ261" t="str">
        <f t="shared" ref="BJ261:BO261" si="84">BJ223</f>
        <v>Tue</v>
      </c>
      <c r="BK261" t="str">
        <f t="shared" si="84"/>
        <v>Wed</v>
      </c>
      <c r="BL261" t="str">
        <f t="shared" si="84"/>
        <v>Thu</v>
      </c>
      <c r="BM261" t="str">
        <f t="shared" si="84"/>
        <v>Fri</v>
      </c>
      <c r="BN261" t="str">
        <f t="shared" si="84"/>
        <v>Sat</v>
      </c>
      <c r="BO261" t="str">
        <f t="shared" si="84"/>
        <v>Sun</v>
      </c>
      <c r="BU261" t="str">
        <f>BU223</f>
        <v>Mon</v>
      </c>
      <c r="BV261" t="str">
        <f t="shared" ref="BV261:CA261" si="85">BV223</f>
        <v>Tue</v>
      </c>
      <c r="BW261" t="str">
        <f t="shared" si="85"/>
        <v>Wed</v>
      </c>
      <c r="BX261" t="str">
        <f t="shared" si="85"/>
        <v>Thu</v>
      </c>
      <c r="BY261" t="str">
        <f t="shared" si="85"/>
        <v>Fri</v>
      </c>
      <c r="BZ261" t="str">
        <f t="shared" si="85"/>
        <v>Sat</v>
      </c>
      <c r="CA261" t="str">
        <f t="shared" si="85"/>
        <v>Sun</v>
      </c>
    </row>
    <row r="262" spans="49:79">
      <c r="AW262">
        <f t="array" ref="AW262:BC262">AW72:BC72 * INDEX(Ca_SabbaticalDaysWholeYear, BG34, 0) * Ca_ShowSabbaticals</f>
        <v>0</v>
      </c>
      <c r="AX262">
        <v>0</v>
      </c>
      <c r="AY262">
        <v>0</v>
      </c>
      <c r="AZ262">
        <v>0</v>
      </c>
      <c r="BA262">
        <v>0</v>
      </c>
      <c r="BB262">
        <v>0</v>
      </c>
      <c r="BC262">
        <v>0</v>
      </c>
      <c r="BI262">
        <f t="array" ref="BI262:BO262">BI72:BO72 * INDEX(Ca_SabbaticalDaysWholeYear, BS34, 0) * Ca_ShowSabbaticals</f>
        <v>0</v>
      </c>
      <c r="BJ262">
        <v>0</v>
      </c>
      <c r="BK262">
        <v>0</v>
      </c>
      <c r="BL262">
        <v>0</v>
      </c>
      <c r="BM262">
        <v>0</v>
      </c>
      <c r="BN262">
        <v>0</v>
      </c>
      <c r="BO262">
        <v>0</v>
      </c>
      <c r="BU262">
        <f t="array" ref="BU262:CA262">BU72:CA72 * INDEX(Ca_SabbaticalDaysWholeYear, CE34, 0) * Ca_ShowSabbaticals</f>
        <v>0</v>
      </c>
      <c r="BV262">
        <v>0</v>
      </c>
      <c r="BW262">
        <v>0</v>
      </c>
      <c r="BX262">
        <v>0</v>
      </c>
      <c r="BY262">
        <v>0</v>
      </c>
      <c r="BZ262">
        <v>0</v>
      </c>
      <c r="CA262">
        <v>0</v>
      </c>
    </row>
    <row r="263" spans="49:79">
      <c r="AW263">
        <f t="array" ref="AW263:BC263">AW73:BC73 * INDEX(Ca_SabbaticalDaysWholeYear, BG35, 0) * Ca_ShowSabbaticals</f>
        <v>0</v>
      </c>
      <c r="AX263">
        <v>0</v>
      </c>
      <c r="AY263">
        <v>0</v>
      </c>
      <c r="AZ263">
        <v>0</v>
      </c>
      <c r="BA263">
        <v>0</v>
      </c>
      <c r="BB263">
        <v>0</v>
      </c>
      <c r="BC263">
        <v>0</v>
      </c>
      <c r="BI263">
        <f t="array" ref="BI263:BO263">BI73:BO73 * INDEX(Ca_SabbaticalDaysWholeYear, BS35, 0) * Ca_ShowSabbaticals</f>
        <v>0</v>
      </c>
      <c r="BJ263">
        <v>0</v>
      </c>
      <c r="BK263">
        <v>0</v>
      </c>
      <c r="BL263">
        <v>0</v>
      </c>
      <c r="BM263">
        <v>0</v>
      </c>
      <c r="BN263">
        <v>0</v>
      </c>
      <c r="BO263">
        <v>0</v>
      </c>
      <c r="BU263">
        <f t="array" ref="BU263:CA263">BU73:CA73 * INDEX(Ca_SabbaticalDaysWholeYear, CE35, 0) * Ca_ShowSabbaticals</f>
        <v>0</v>
      </c>
      <c r="BV263">
        <v>0</v>
      </c>
      <c r="BW263">
        <v>0</v>
      </c>
      <c r="BX263">
        <v>0</v>
      </c>
      <c r="BY263">
        <v>0</v>
      </c>
      <c r="BZ263">
        <v>0</v>
      </c>
      <c r="CA263">
        <v>0</v>
      </c>
    </row>
    <row r="264" spans="49:79">
      <c r="AW264">
        <f t="array" ref="AW264:BC264">AW74:BC74 * INDEX(Ca_SabbaticalDaysWholeYear, BG36, 0) * Ca_ShowSabbaticals</f>
        <v>0</v>
      </c>
      <c r="AX264">
        <v>0</v>
      </c>
      <c r="AY264">
        <v>0</v>
      </c>
      <c r="AZ264">
        <v>0</v>
      </c>
      <c r="BA264">
        <v>0</v>
      </c>
      <c r="BB264">
        <v>0</v>
      </c>
      <c r="BC264">
        <v>0</v>
      </c>
      <c r="BI264">
        <f t="array" ref="BI264:BO264">BI74:BO74 * INDEX(Ca_SabbaticalDaysWholeYear, BS36, 0) * Ca_ShowSabbaticals</f>
        <v>0</v>
      </c>
      <c r="BJ264">
        <v>0</v>
      </c>
      <c r="BK264">
        <v>0</v>
      </c>
      <c r="BL264">
        <v>0</v>
      </c>
      <c r="BM264">
        <v>0</v>
      </c>
      <c r="BN264">
        <v>0</v>
      </c>
      <c r="BO264">
        <v>0</v>
      </c>
      <c r="BU264">
        <f t="array" ref="BU264:CA264">BU74:CA74 * INDEX(Ca_SabbaticalDaysWholeYear, CE36, 0) * Ca_ShowSabbaticals</f>
        <v>0</v>
      </c>
      <c r="BV264">
        <v>0</v>
      </c>
      <c r="BW264">
        <v>0</v>
      </c>
      <c r="BX264">
        <v>0</v>
      </c>
      <c r="BY264">
        <v>0</v>
      </c>
      <c r="BZ264">
        <v>0</v>
      </c>
      <c r="CA264">
        <v>0</v>
      </c>
    </row>
    <row r="265" spans="49:79">
      <c r="AW265">
        <f t="array" ref="AW265:BC265">AW75:BC75 * INDEX(Ca_SabbaticalDaysWholeYear, BG37, 0) * Ca_ShowSabbaticals</f>
        <v>0</v>
      </c>
      <c r="AX265">
        <v>0</v>
      </c>
      <c r="AY265">
        <v>0</v>
      </c>
      <c r="AZ265">
        <v>0</v>
      </c>
      <c r="BA265">
        <v>0</v>
      </c>
      <c r="BB265">
        <v>0</v>
      </c>
      <c r="BC265">
        <v>0</v>
      </c>
      <c r="BI265">
        <f t="array" ref="BI265:BO265">BI75:BO75 * INDEX(Ca_SabbaticalDaysWholeYear, BS37, 0) * Ca_ShowSabbaticals</f>
        <v>0</v>
      </c>
      <c r="BJ265">
        <v>0</v>
      </c>
      <c r="BK265">
        <v>0</v>
      </c>
      <c r="BL265">
        <v>0</v>
      </c>
      <c r="BM265">
        <v>0</v>
      </c>
      <c r="BN265">
        <v>0</v>
      </c>
      <c r="BO265">
        <v>0</v>
      </c>
      <c r="BU265">
        <f t="array" ref="BU265:CA265">BU75:CA75 * INDEX(Ca_SabbaticalDaysWholeYear, CE37, 0) * Ca_ShowSabbaticals</f>
        <v>0</v>
      </c>
      <c r="BV265">
        <v>0</v>
      </c>
      <c r="BW265">
        <v>0</v>
      </c>
      <c r="BX265">
        <v>0</v>
      </c>
      <c r="BY265">
        <v>0</v>
      </c>
      <c r="BZ265">
        <v>0</v>
      </c>
      <c r="CA265">
        <v>0</v>
      </c>
    </row>
    <row r="266" spans="49:79">
      <c r="AW266">
        <f t="array" ref="AW266:BC266">AW76:BC76 * INDEX(Ca_SabbaticalDaysWholeYear, BG38, 0) * Ca_ShowSabbaticals</f>
        <v>0</v>
      </c>
      <c r="AX266">
        <v>0</v>
      </c>
      <c r="AY266">
        <v>0</v>
      </c>
      <c r="AZ266">
        <v>0</v>
      </c>
      <c r="BA266">
        <v>0</v>
      </c>
      <c r="BB266">
        <v>0</v>
      </c>
      <c r="BC266">
        <v>0</v>
      </c>
      <c r="BI266">
        <f t="array" ref="BI266:BO266">BI76:BO76 * INDEX(Ca_SabbaticalDaysWholeYear, BS38, 0) * Ca_ShowSabbaticals</f>
        <v>0</v>
      </c>
      <c r="BJ266">
        <v>0</v>
      </c>
      <c r="BK266">
        <v>0</v>
      </c>
      <c r="BL266">
        <v>0</v>
      </c>
      <c r="BM266">
        <v>0</v>
      </c>
      <c r="BN266">
        <v>0</v>
      </c>
      <c r="BO266">
        <v>0</v>
      </c>
      <c r="BU266">
        <f t="array" ref="BU266:CA266">BU76:CA76 * INDEX(Ca_SabbaticalDaysWholeYear, CE38, 0) * Ca_ShowSabbaticals</f>
        <v>0</v>
      </c>
      <c r="BV266">
        <v>0</v>
      </c>
      <c r="BW266">
        <v>0</v>
      </c>
      <c r="BX266">
        <v>0</v>
      </c>
      <c r="BY266">
        <v>0</v>
      </c>
      <c r="BZ266">
        <v>0</v>
      </c>
      <c r="CA266">
        <v>0</v>
      </c>
    </row>
    <row r="267" spans="49:79">
      <c r="AW267">
        <f t="array" ref="AW267:BC267">AW77:BC77 * INDEX(Ca_SabbaticalDaysWholeYear, BG39, 0) * Ca_ShowSabbaticals</f>
        <v>0</v>
      </c>
      <c r="AX267">
        <v>0</v>
      </c>
      <c r="AY267">
        <v>0</v>
      </c>
      <c r="AZ267">
        <v>0</v>
      </c>
      <c r="BA267">
        <v>0</v>
      </c>
      <c r="BB267">
        <v>0</v>
      </c>
      <c r="BC267">
        <v>0</v>
      </c>
      <c r="BI267">
        <f t="array" ref="BI267:BO267">BI77:BO77 * INDEX(Ca_SabbaticalDaysWholeYear, BS39, 0) * Ca_ShowSabbaticals</f>
        <v>0</v>
      </c>
      <c r="BJ267">
        <v>0</v>
      </c>
      <c r="BK267">
        <v>0</v>
      </c>
      <c r="BL267">
        <v>0</v>
      </c>
      <c r="BM267">
        <v>0</v>
      </c>
      <c r="BN267">
        <v>0</v>
      </c>
      <c r="BO267">
        <v>0</v>
      </c>
      <c r="BU267">
        <f t="array" ref="BU267:CA267">BU77:CA77 * INDEX(Ca_SabbaticalDaysWholeYear, CE39, 0) * Ca_ShowSabbaticals</f>
        <v>0</v>
      </c>
      <c r="BV267">
        <v>0</v>
      </c>
      <c r="BW267">
        <v>0</v>
      </c>
      <c r="BX267">
        <v>0</v>
      </c>
      <c r="BY267">
        <v>0</v>
      </c>
      <c r="BZ267">
        <v>0</v>
      </c>
      <c r="CA267">
        <v>0</v>
      </c>
    </row>
    <row r="270" spans="49:79">
      <c r="AW270" t="s">
        <v>804</v>
      </c>
    </row>
    <row r="271" spans="49:79">
      <c r="AW271">
        <f>AW233</f>
        <v>44562</v>
      </c>
      <c r="BI271">
        <f>BI233</f>
        <v>44593</v>
      </c>
      <c r="BU271">
        <f>BU233</f>
        <v>44621</v>
      </c>
    </row>
    <row r="272" spans="49:79">
      <c r="AW272" t="str">
        <f>AW234</f>
        <v>Mon</v>
      </c>
      <c r="AX272" t="str">
        <f t="shared" ref="AX272:BC272" si="86">AX234</f>
        <v>Tue</v>
      </c>
      <c r="AY272" t="str">
        <f t="shared" si="86"/>
        <v>Wed</v>
      </c>
      <c r="AZ272" t="str">
        <f t="shared" si="86"/>
        <v>Thu</v>
      </c>
      <c r="BA272" t="str">
        <f t="shared" si="86"/>
        <v>Fri</v>
      </c>
      <c r="BB272" t="str">
        <f t="shared" si="86"/>
        <v>Sat</v>
      </c>
      <c r="BC272" t="str">
        <f t="shared" si="86"/>
        <v>Sun</v>
      </c>
      <c r="BI272" t="str">
        <f>BI234</f>
        <v>Mon</v>
      </c>
      <c r="BJ272" t="str">
        <f t="shared" ref="BJ272:BO272" si="87">BJ234</f>
        <v>Tue</v>
      </c>
      <c r="BK272" t="str">
        <f t="shared" si="87"/>
        <v>Wed</v>
      </c>
      <c r="BL272" t="str">
        <f t="shared" si="87"/>
        <v>Thu</v>
      </c>
      <c r="BM272" t="str">
        <f t="shared" si="87"/>
        <v>Fri</v>
      </c>
      <c r="BN272" t="str">
        <f t="shared" si="87"/>
        <v>Sat</v>
      </c>
      <c r="BO272" t="str">
        <f t="shared" si="87"/>
        <v>Sun</v>
      </c>
      <c r="BU272" t="str">
        <f>BU234</f>
        <v>Mon</v>
      </c>
      <c r="BV272" t="str">
        <f t="shared" ref="BV272:CA272" si="88">BV234</f>
        <v>Tue</v>
      </c>
      <c r="BW272" t="str">
        <f t="shared" si="88"/>
        <v>Wed</v>
      </c>
      <c r="BX272" t="str">
        <f t="shared" si="88"/>
        <v>Thu</v>
      </c>
      <c r="BY272" t="str">
        <f t="shared" si="88"/>
        <v>Fri</v>
      </c>
      <c r="BZ272" t="str">
        <f t="shared" si="88"/>
        <v>Sat</v>
      </c>
      <c r="CA272" t="str">
        <f t="shared" si="88"/>
        <v>Sun</v>
      </c>
    </row>
    <row r="273" spans="49:79">
      <c r="AW273">
        <f t="array" ref="AW273:BC273">AW45:BC45 * INDEX(Ca_SickDaysWholeYear, BG7, 0) * Ca_ShowSickLeave</f>
        <v>0</v>
      </c>
      <c r="AX273">
        <v>0</v>
      </c>
      <c r="AY273">
        <v>0</v>
      </c>
      <c r="AZ273">
        <v>0</v>
      </c>
      <c r="BA273">
        <v>0</v>
      </c>
      <c r="BB273">
        <v>0</v>
      </c>
      <c r="BC273">
        <v>0</v>
      </c>
      <c r="BI273">
        <f t="array" ref="BI273:BO273">BI45:BO45 * INDEX(Ca_SickDaysWholeYear, BS7, 0) * Ca_ShowSickLeave</f>
        <v>0</v>
      </c>
      <c r="BJ273">
        <v>0</v>
      </c>
      <c r="BK273">
        <v>0</v>
      </c>
      <c r="BL273">
        <v>0</v>
      </c>
      <c r="BM273">
        <v>0</v>
      </c>
      <c r="BN273">
        <v>0</v>
      </c>
      <c r="BO273">
        <v>0</v>
      </c>
      <c r="BU273">
        <f t="array" ref="BU273:CA273">BU45:CA45 * INDEX(Ca_SickDaysWholeYear, CE7, 0) * Ca_ShowSickLeave</f>
        <v>0</v>
      </c>
      <c r="BV273">
        <v>0</v>
      </c>
      <c r="BW273">
        <v>0</v>
      </c>
      <c r="BX273">
        <v>0</v>
      </c>
      <c r="BY273">
        <v>0</v>
      </c>
      <c r="BZ273">
        <v>0</v>
      </c>
      <c r="CA273">
        <v>0</v>
      </c>
    </row>
    <row r="274" spans="49:79">
      <c r="AW274">
        <f t="array" ref="AW274:BC274">AW46:BC46 * INDEX(Ca_SickDaysWholeYear, BG8, 0) * Ca_ShowSickLeave</f>
        <v>0</v>
      </c>
      <c r="AX274">
        <v>0</v>
      </c>
      <c r="AY274">
        <v>0</v>
      </c>
      <c r="AZ274">
        <v>0</v>
      </c>
      <c r="BA274">
        <v>0</v>
      </c>
      <c r="BB274">
        <v>0</v>
      </c>
      <c r="BC274">
        <v>0</v>
      </c>
      <c r="BI274">
        <f t="array" ref="BI274:BO274">BI46:BO46 * INDEX(Ca_SickDaysWholeYear, BS8, 0) * Ca_ShowSickLeave</f>
        <v>0</v>
      </c>
      <c r="BJ274">
        <v>0</v>
      </c>
      <c r="BK274">
        <v>0</v>
      </c>
      <c r="BL274">
        <v>0</v>
      </c>
      <c r="BM274">
        <v>0</v>
      </c>
      <c r="BN274">
        <v>0</v>
      </c>
      <c r="BO274">
        <v>0</v>
      </c>
      <c r="BU274">
        <f t="array" ref="BU274:CA274">BU46:CA46 * INDEX(Ca_SickDaysWholeYear, CE8, 0) * Ca_ShowSickLeave</f>
        <v>0</v>
      </c>
      <c r="BV274">
        <v>0</v>
      </c>
      <c r="BW274">
        <v>0</v>
      </c>
      <c r="BX274">
        <v>0</v>
      </c>
      <c r="BY274">
        <v>0</v>
      </c>
      <c r="BZ274">
        <v>0</v>
      </c>
      <c r="CA274">
        <v>0</v>
      </c>
    </row>
    <row r="275" spans="49:79">
      <c r="AW275">
        <f t="array" ref="AW275:BC275">AW47:BC47 * INDEX(Ca_SickDaysWholeYear, BG9, 0) * Ca_ShowSickLeave</f>
        <v>0</v>
      </c>
      <c r="AX275">
        <v>0</v>
      </c>
      <c r="AY275">
        <v>0</v>
      </c>
      <c r="AZ275">
        <v>0</v>
      </c>
      <c r="BA275">
        <v>0</v>
      </c>
      <c r="BB275">
        <v>0</v>
      </c>
      <c r="BC275">
        <v>0</v>
      </c>
      <c r="BI275">
        <f t="array" ref="BI275:BO275">BI47:BO47 * INDEX(Ca_SickDaysWholeYear, BS9, 0) * Ca_ShowSickLeave</f>
        <v>0</v>
      </c>
      <c r="BJ275">
        <v>0</v>
      </c>
      <c r="BK275">
        <v>0</v>
      </c>
      <c r="BL275">
        <v>0</v>
      </c>
      <c r="BM275">
        <v>0</v>
      </c>
      <c r="BN275">
        <v>0</v>
      </c>
      <c r="BO275">
        <v>0</v>
      </c>
      <c r="BU275">
        <f t="array" ref="BU275:CA275">BU47:CA47 * INDEX(Ca_SickDaysWholeYear, CE9, 0) * Ca_ShowSickLeave</f>
        <v>0</v>
      </c>
      <c r="BV275">
        <v>0</v>
      </c>
      <c r="BW275">
        <v>0</v>
      </c>
      <c r="BX275">
        <v>0</v>
      </c>
      <c r="BY275">
        <v>0</v>
      </c>
      <c r="BZ275">
        <v>0</v>
      </c>
      <c r="CA275">
        <v>0</v>
      </c>
    </row>
    <row r="276" spans="49:79">
      <c r="AW276">
        <f t="array" ref="AW276:BC276">AW48:BC48 * INDEX(Ca_SickDaysWholeYear, BG10, 0) * Ca_ShowSickLeave</f>
        <v>0</v>
      </c>
      <c r="AX276">
        <v>0</v>
      </c>
      <c r="AY276">
        <v>0</v>
      </c>
      <c r="AZ276">
        <v>0</v>
      </c>
      <c r="BA276">
        <v>0</v>
      </c>
      <c r="BB276">
        <v>0</v>
      </c>
      <c r="BC276">
        <v>0</v>
      </c>
      <c r="BI276">
        <f t="array" ref="BI276:BO276">BI48:BO48 * INDEX(Ca_SickDaysWholeYear, BS10, 0) * Ca_ShowSickLeave</f>
        <v>0</v>
      </c>
      <c r="BJ276">
        <v>0</v>
      </c>
      <c r="BK276">
        <v>0</v>
      </c>
      <c r="BL276">
        <v>0</v>
      </c>
      <c r="BM276">
        <v>0</v>
      </c>
      <c r="BN276">
        <v>0</v>
      </c>
      <c r="BO276">
        <v>0</v>
      </c>
      <c r="BU276">
        <f t="array" ref="BU276:CA276">BU48:CA48 * INDEX(Ca_SickDaysWholeYear, CE10, 0) * Ca_ShowSickLeave</f>
        <v>0</v>
      </c>
      <c r="BV276">
        <v>0</v>
      </c>
      <c r="BW276">
        <v>0</v>
      </c>
      <c r="BX276">
        <v>0</v>
      </c>
      <c r="BY276">
        <v>0</v>
      </c>
      <c r="BZ276">
        <v>0</v>
      </c>
      <c r="CA276">
        <v>0</v>
      </c>
    </row>
    <row r="277" spans="49:79">
      <c r="AW277">
        <f t="array" ref="AW277:BC277">AW49:BC49 * INDEX(Ca_SickDaysWholeYear, BG11, 0) * Ca_ShowSickLeave</f>
        <v>0</v>
      </c>
      <c r="AX277">
        <v>0</v>
      </c>
      <c r="AY277">
        <v>0</v>
      </c>
      <c r="AZ277">
        <v>0</v>
      </c>
      <c r="BA277">
        <v>0</v>
      </c>
      <c r="BB277">
        <v>0</v>
      </c>
      <c r="BC277">
        <v>0</v>
      </c>
      <c r="BI277">
        <f t="array" ref="BI277:BO277">BI49:BO49 * INDEX(Ca_SickDaysWholeYear, BS11, 0) * Ca_ShowSickLeave</f>
        <v>0</v>
      </c>
      <c r="BJ277">
        <v>0</v>
      </c>
      <c r="BK277">
        <v>0</v>
      </c>
      <c r="BL277">
        <v>0</v>
      </c>
      <c r="BM277">
        <v>0</v>
      </c>
      <c r="BN277">
        <v>0</v>
      </c>
      <c r="BO277">
        <v>0</v>
      </c>
      <c r="BU277">
        <f t="array" ref="BU277:CA277">BU49:CA49 * INDEX(Ca_SickDaysWholeYear, CE11, 0) * Ca_ShowSickLeave</f>
        <v>0</v>
      </c>
      <c r="BV277">
        <v>0</v>
      </c>
      <c r="BW277">
        <v>0</v>
      </c>
      <c r="BX277">
        <v>0</v>
      </c>
      <c r="BY277">
        <v>0</v>
      </c>
      <c r="BZ277">
        <v>0</v>
      </c>
      <c r="CA277">
        <v>0</v>
      </c>
    </row>
    <row r="278" spans="49:79">
      <c r="AW278">
        <f t="array" ref="AW278:BC278">AW50:BC50 * INDEX(Ca_SickDaysWholeYear, BG12, 0) * Ca_ShowSickLeave</f>
        <v>0</v>
      </c>
      <c r="AX278">
        <v>0</v>
      </c>
      <c r="AY278">
        <v>0</v>
      </c>
      <c r="AZ278">
        <v>0</v>
      </c>
      <c r="BA278">
        <v>0</v>
      </c>
      <c r="BB278">
        <v>0</v>
      </c>
      <c r="BC278">
        <v>0</v>
      </c>
      <c r="BI278">
        <f t="array" ref="BI278:BO278">BI50:BO50 * INDEX(Ca_SickDaysWholeYear, BS12, 0) * Ca_ShowSickLeave</f>
        <v>0</v>
      </c>
      <c r="BJ278">
        <v>0</v>
      </c>
      <c r="BK278">
        <v>0</v>
      </c>
      <c r="BL278">
        <v>0</v>
      </c>
      <c r="BM278">
        <v>0</v>
      </c>
      <c r="BN278">
        <v>0</v>
      </c>
      <c r="BO278">
        <v>0</v>
      </c>
      <c r="BU278">
        <f t="array" ref="BU278:CA278">BU50:CA50 * INDEX(Ca_SickDaysWholeYear, CE12, 0) * Ca_ShowSickLeave</f>
        <v>0</v>
      </c>
      <c r="BV278">
        <v>0</v>
      </c>
      <c r="BW278">
        <v>0</v>
      </c>
      <c r="BX278">
        <v>0</v>
      </c>
      <c r="BY278">
        <v>0</v>
      </c>
      <c r="BZ278">
        <v>0</v>
      </c>
      <c r="CA278">
        <v>0</v>
      </c>
    </row>
    <row r="280" spans="49:79">
      <c r="AW280">
        <f>AW242</f>
        <v>44652</v>
      </c>
      <c r="BI280">
        <f>BI242</f>
        <v>44682</v>
      </c>
      <c r="BU280">
        <f>BU242</f>
        <v>44713</v>
      </c>
    </row>
    <row r="281" spans="49:79">
      <c r="AW281" t="str">
        <f>AW243</f>
        <v>Mon</v>
      </c>
      <c r="AX281" t="str">
        <f t="shared" ref="AX281:BC281" si="89">AX243</f>
        <v>Tue</v>
      </c>
      <c r="AY281" t="str">
        <f t="shared" si="89"/>
        <v>Wed</v>
      </c>
      <c r="AZ281" t="str">
        <f t="shared" si="89"/>
        <v>Thu</v>
      </c>
      <c r="BA281" t="str">
        <f t="shared" si="89"/>
        <v>Fri</v>
      </c>
      <c r="BB281" t="str">
        <f t="shared" si="89"/>
        <v>Sat</v>
      </c>
      <c r="BC281" t="str">
        <f t="shared" si="89"/>
        <v>Sun</v>
      </c>
      <c r="BI281" t="str">
        <f>BI243</f>
        <v>Mon</v>
      </c>
      <c r="BJ281" t="str">
        <f t="shared" ref="BJ281:BO281" si="90">BJ243</f>
        <v>Tue</v>
      </c>
      <c r="BK281" t="str">
        <f t="shared" si="90"/>
        <v>Wed</v>
      </c>
      <c r="BL281" t="str">
        <f t="shared" si="90"/>
        <v>Thu</v>
      </c>
      <c r="BM281" t="str">
        <f t="shared" si="90"/>
        <v>Fri</v>
      </c>
      <c r="BN281" t="str">
        <f t="shared" si="90"/>
        <v>Sat</v>
      </c>
      <c r="BO281" t="str">
        <f t="shared" si="90"/>
        <v>Sun</v>
      </c>
      <c r="BU281" t="str">
        <f>BU243</f>
        <v>Mon</v>
      </c>
      <c r="BV281" t="str">
        <f t="shared" ref="BV281:CA281" si="91">BV243</f>
        <v>Tue</v>
      </c>
      <c r="BW281" t="str">
        <f t="shared" si="91"/>
        <v>Wed</v>
      </c>
      <c r="BX281" t="str">
        <f t="shared" si="91"/>
        <v>Thu</v>
      </c>
      <c r="BY281" t="str">
        <f t="shared" si="91"/>
        <v>Fri</v>
      </c>
      <c r="BZ281" t="str">
        <f t="shared" si="91"/>
        <v>Sat</v>
      </c>
      <c r="CA281" t="str">
        <f t="shared" si="91"/>
        <v>Sun</v>
      </c>
    </row>
    <row r="282" spans="49:79">
      <c r="AW282">
        <f t="array" ref="AW282:BC282">AW54:BC54 * INDEX(Ca_SickDaysWholeYear, BG16, 0) * Ca_ShowSickLeave</f>
        <v>0</v>
      </c>
      <c r="AX282">
        <v>0</v>
      </c>
      <c r="AY282">
        <v>0</v>
      </c>
      <c r="AZ282">
        <v>0</v>
      </c>
      <c r="BA282">
        <v>0</v>
      </c>
      <c r="BB282">
        <v>0</v>
      </c>
      <c r="BC282">
        <v>0</v>
      </c>
      <c r="BI282">
        <f t="array" ref="BI282:BO282">BI54:BO54 * INDEX(Ca_SickDaysWholeYear, BS16, 0) * Ca_ShowSickLeave</f>
        <v>0</v>
      </c>
      <c r="BJ282">
        <v>0</v>
      </c>
      <c r="BK282">
        <v>0</v>
      </c>
      <c r="BL282">
        <v>0</v>
      </c>
      <c r="BM282">
        <v>0</v>
      </c>
      <c r="BN282">
        <v>0</v>
      </c>
      <c r="BO282">
        <v>0</v>
      </c>
      <c r="BU282">
        <f t="array" ref="BU282:CA282">BU54:CA54 * INDEX(Ca_SickDaysWholeYear, CE16, 0) * Ca_ShowSickLeave</f>
        <v>0</v>
      </c>
      <c r="BV282">
        <v>0</v>
      </c>
      <c r="BW282">
        <v>0</v>
      </c>
      <c r="BX282">
        <v>0</v>
      </c>
      <c r="BY282">
        <v>0</v>
      </c>
      <c r="BZ282">
        <v>0</v>
      </c>
      <c r="CA282">
        <v>0</v>
      </c>
    </row>
    <row r="283" spans="49:79">
      <c r="AW283">
        <f t="array" ref="AW283:BC283">AW55:BC55 * INDEX(Ca_SickDaysWholeYear, BG17, 0) * Ca_ShowSickLeave</f>
        <v>0</v>
      </c>
      <c r="AX283">
        <v>0</v>
      </c>
      <c r="AY283">
        <v>0</v>
      </c>
      <c r="AZ283">
        <v>0</v>
      </c>
      <c r="BA283">
        <v>0</v>
      </c>
      <c r="BB283">
        <v>0</v>
      </c>
      <c r="BC283">
        <v>0</v>
      </c>
      <c r="BI283">
        <f t="array" ref="BI283:BO283">BI55:BO55 * INDEX(Ca_SickDaysWholeYear, BS17, 0) * Ca_ShowSickLeave</f>
        <v>0</v>
      </c>
      <c r="BJ283">
        <v>0</v>
      </c>
      <c r="BK283">
        <v>0</v>
      </c>
      <c r="BL283">
        <v>0</v>
      </c>
      <c r="BM283">
        <v>0</v>
      </c>
      <c r="BN283">
        <v>0</v>
      </c>
      <c r="BO283">
        <v>0</v>
      </c>
      <c r="BU283">
        <f t="array" ref="BU283:CA283">BU55:CA55 * INDEX(Ca_SickDaysWholeYear, CE17, 0) * Ca_ShowSickLeave</f>
        <v>0</v>
      </c>
      <c r="BV283">
        <v>0</v>
      </c>
      <c r="BW283">
        <v>0</v>
      </c>
      <c r="BX283">
        <v>0</v>
      </c>
      <c r="BY283">
        <v>0</v>
      </c>
      <c r="BZ283">
        <v>0</v>
      </c>
      <c r="CA283">
        <v>0</v>
      </c>
    </row>
    <row r="284" spans="49:79">
      <c r="AW284">
        <f t="array" ref="AW284:BC284">AW56:BC56 * INDEX(Ca_SickDaysWholeYear, BG18, 0) * Ca_ShowSickLeave</f>
        <v>0</v>
      </c>
      <c r="AX284">
        <v>0</v>
      </c>
      <c r="AY284">
        <v>0</v>
      </c>
      <c r="AZ284">
        <v>0</v>
      </c>
      <c r="BA284">
        <v>0</v>
      </c>
      <c r="BB284">
        <v>0</v>
      </c>
      <c r="BC284">
        <v>0</v>
      </c>
      <c r="BI284">
        <f t="array" ref="BI284:BO284">BI56:BO56 * INDEX(Ca_SickDaysWholeYear, BS18, 0) * Ca_ShowSickLeave</f>
        <v>0</v>
      </c>
      <c r="BJ284">
        <v>0</v>
      </c>
      <c r="BK284">
        <v>0</v>
      </c>
      <c r="BL284">
        <v>0</v>
      </c>
      <c r="BM284">
        <v>0</v>
      </c>
      <c r="BN284">
        <v>0</v>
      </c>
      <c r="BO284">
        <v>0</v>
      </c>
      <c r="BU284">
        <f t="array" ref="BU284:CA284">BU56:CA56 * INDEX(Ca_SickDaysWholeYear, CE18, 0) * Ca_ShowSickLeave</f>
        <v>0</v>
      </c>
      <c r="BV284">
        <v>0</v>
      </c>
      <c r="BW284">
        <v>0</v>
      </c>
      <c r="BX284">
        <v>0</v>
      </c>
      <c r="BY284">
        <v>0</v>
      </c>
      <c r="BZ284">
        <v>0</v>
      </c>
      <c r="CA284">
        <v>0</v>
      </c>
    </row>
    <row r="285" spans="49:79">
      <c r="AW285">
        <f t="array" ref="AW285:BC285">AW57:BC57 * INDEX(Ca_SickDaysWholeYear, BG19, 0) * Ca_ShowSickLeave</f>
        <v>0</v>
      </c>
      <c r="AX285">
        <v>0</v>
      </c>
      <c r="AY285">
        <v>0</v>
      </c>
      <c r="AZ285">
        <v>0</v>
      </c>
      <c r="BA285">
        <v>0</v>
      </c>
      <c r="BB285">
        <v>0</v>
      </c>
      <c r="BC285">
        <v>0</v>
      </c>
      <c r="BI285">
        <f t="array" ref="BI285:BO285">BI57:BO57 * INDEX(Ca_SickDaysWholeYear, BS19, 0) * Ca_ShowSickLeave</f>
        <v>0</v>
      </c>
      <c r="BJ285">
        <v>0</v>
      </c>
      <c r="BK285">
        <v>0</v>
      </c>
      <c r="BL285">
        <v>0</v>
      </c>
      <c r="BM285">
        <v>0</v>
      </c>
      <c r="BN285">
        <v>0</v>
      </c>
      <c r="BO285">
        <v>0</v>
      </c>
      <c r="BU285">
        <f t="array" ref="BU285:CA285">BU57:CA57 * INDEX(Ca_SickDaysWholeYear, CE19, 0) * Ca_ShowSickLeave</f>
        <v>0</v>
      </c>
      <c r="BV285">
        <v>0</v>
      </c>
      <c r="BW285">
        <v>0</v>
      </c>
      <c r="BX285">
        <v>0</v>
      </c>
      <c r="BY285">
        <v>0</v>
      </c>
      <c r="BZ285">
        <v>0</v>
      </c>
      <c r="CA285">
        <v>0</v>
      </c>
    </row>
    <row r="286" spans="49:79">
      <c r="AW286">
        <f t="array" ref="AW286:BC286">AW58:BC58 * INDEX(Ca_SickDaysWholeYear, BG20, 0) * Ca_ShowSickLeave</f>
        <v>0</v>
      </c>
      <c r="AX286">
        <v>0</v>
      </c>
      <c r="AY286">
        <v>0</v>
      </c>
      <c r="AZ286">
        <v>0</v>
      </c>
      <c r="BA286">
        <v>0</v>
      </c>
      <c r="BB286">
        <v>0</v>
      </c>
      <c r="BC286">
        <v>0</v>
      </c>
      <c r="BI286">
        <f t="array" ref="BI286:BO286">BI58:BO58 * INDEX(Ca_SickDaysWholeYear, BS20, 0) * Ca_ShowSickLeave</f>
        <v>0</v>
      </c>
      <c r="BJ286">
        <v>0</v>
      </c>
      <c r="BK286">
        <v>0</v>
      </c>
      <c r="BL286">
        <v>0</v>
      </c>
      <c r="BM286">
        <v>0</v>
      </c>
      <c r="BN286">
        <v>0</v>
      </c>
      <c r="BO286">
        <v>0</v>
      </c>
      <c r="BU286">
        <f t="array" ref="BU286:CA286">BU58:CA58 * INDEX(Ca_SickDaysWholeYear, CE20, 0) * Ca_ShowSickLeave</f>
        <v>0</v>
      </c>
      <c r="BV286">
        <v>0</v>
      </c>
      <c r="BW286">
        <v>0</v>
      </c>
      <c r="BX286">
        <v>0</v>
      </c>
      <c r="BY286">
        <v>0</v>
      </c>
      <c r="BZ286">
        <v>0</v>
      </c>
      <c r="CA286">
        <v>0</v>
      </c>
    </row>
    <row r="287" spans="49:79">
      <c r="AW287">
        <f t="array" ref="AW287:BC287">AW59:BC59 * INDEX(Ca_SickDaysWholeYear, BG21, 0) * Ca_ShowSickLeave</f>
        <v>0</v>
      </c>
      <c r="AX287">
        <v>0</v>
      </c>
      <c r="AY287">
        <v>0</v>
      </c>
      <c r="AZ287">
        <v>0</v>
      </c>
      <c r="BA287">
        <v>0</v>
      </c>
      <c r="BB287">
        <v>0</v>
      </c>
      <c r="BC287">
        <v>0</v>
      </c>
      <c r="BI287">
        <f t="array" ref="BI287:BO287">BI59:BO59 * INDEX(Ca_SickDaysWholeYear, BS21, 0) * Ca_ShowSickLeave</f>
        <v>0</v>
      </c>
      <c r="BJ287">
        <v>0</v>
      </c>
      <c r="BK287">
        <v>0</v>
      </c>
      <c r="BL287">
        <v>0</v>
      </c>
      <c r="BM287">
        <v>0</v>
      </c>
      <c r="BN287">
        <v>0</v>
      </c>
      <c r="BO287">
        <v>0</v>
      </c>
      <c r="BU287">
        <f t="array" ref="BU287:CA287">BU59:CA59 * INDEX(Ca_SickDaysWholeYear, CE21, 0) * Ca_ShowSickLeave</f>
        <v>0</v>
      </c>
      <c r="BV287">
        <v>0</v>
      </c>
      <c r="BW287">
        <v>0</v>
      </c>
      <c r="BX287">
        <v>0</v>
      </c>
      <c r="BY287">
        <v>0</v>
      </c>
      <c r="BZ287">
        <v>0</v>
      </c>
      <c r="CA287">
        <v>0</v>
      </c>
    </row>
    <row r="289" spans="49:79">
      <c r="AW289">
        <f>AW251</f>
        <v>44743</v>
      </c>
      <c r="BI289">
        <f>BI251</f>
        <v>44774</v>
      </c>
      <c r="BU289">
        <f>BU251</f>
        <v>44805</v>
      </c>
    </row>
    <row r="290" spans="49:79">
      <c r="AW290" t="str">
        <f>AW252</f>
        <v>Mon</v>
      </c>
      <c r="AX290" t="str">
        <f t="shared" ref="AX290:BC290" si="92">AX252</f>
        <v>Tue</v>
      </c>
      <c r="AY290" t="str">
        <f t="shared" si="92"/>
        <v>Wed</v>
      </c>
      <c r="AZ290" t="str">
        <f t="shared" si="92"/>
        <v>Thu</v>
      </c>
      <c r="BA290" t="str">
        <f t="shared" si="92"/>
        <v>Fri</v>
      </c>
      <c r="BB290" t="str">
        <f t="shared" si="92"/>
        <v>Sat</v>
      </c>
      <c r="BC290" t="str">
        <f t="shared" si="92"/>
        <v>Sun</v>
      </c>
      <c r="BI290" t="str">
        <f>BI252</f>
        <v>Mon</v>
      </c>
      <c r="BJ290" t="str">
        <f t="shared" ref="BJ290:BO290" si="93">BJ252</f>
        <v>Tue</v>
      </c>
      <c r="BK290" t="str">
        <f t="shared" si="93"/>
        <v>Wed</v>
      </c>
      <c r="BL290" t="str">
        <f t="shared" si="93"/>
        <v>Thu</v>
      </c>
      <c r="BM290" t="str">
        <f t="shared" si="93"/>
        <v>Fri</v>
      </c>
      <c r="BN290" t="str">
        <f t="shared" si="93"/>
        <v>Sat</v>
      </c>
      <c r="BO290" t="str">
        <f t="shared" si="93"/>
        <v>Sun</v>
      </c>
      <c r="BU290" t="str">
        <f>BU252</f>
        <v>Mon</v>
      </c>
      <c r="BV290" t="str">
        <f t="shared" ref="BV290:CA290" si="94">BV252</f>
        <v>Tue</v>
      </c>
      <c r="BW290" t="str">
        <f t="shared" si="94"/>
        <v>Wed</v>
      </c>
      <c r="BX290" t="str">
        <f t="shared" si="94"/>
        <v>Thu</v>
      </c>
      <c r="BY290" t="str">
        <f t="shared" si="94"/>
        <v>Fri</v>
      </c>
      <c r="BZ290" t="str">
        <f t="shared" si="94"/>
        <v>Sat</v>
      </c>
      <c r="CA290" t="str">
        <f t="shared" si="94"/>
        <v>Sun</v>
      </c>
    </row>
    <row r="291" spans="49:79">
      <c r="AW291">
        <f t="array" ref="AW291:BC291">AW63:BC63 * INDEX(Ca_SickDaysWholeYear, BG25, 0) * Ca_ShowSickLeave</f>
        <v>0</v>
      </c>
      <c r="AX291">
        <v>0</v>
      </c>
      <c r="AY291">
        <v>0</v>
      </c>
      <c r="AZ291">
        <v>0</v>
      </c>
      <c r="BA291">
        <v>0</v>
      </c>
      <c r="BB291">
        <v>0</v>
      </c>
      <c r="BC291">
        <v>0</v>
      </c>
      <c r="BI291">
        <f t="array" ref="BI291:BO291">BI63:BO63 * INDEX(Ca_SickDaysWholeYear, BS25, 0) * Ca_ShowSickLeave</f>
        <v>0</v>
      </c>
      <c r="BJ291">
        <v>0</v>
      </c>
      <c r="BK291">
        <v>0</v>
      </c>
      <c r="BL291">
        <v>0</v>
      </c>
      <c r="BM291">
        <v>0</v>
      </c>
      <c r="BN291">
        <v>0</v>
      </c>
      <c r="BO291">
        <v>0</v>
      </c>
      <c r="BU291">
        <f t="array" ref="BU291:CA291">BU63:CA63 * INDEX(Ca_SickDaysWholeYear, CE25, 0) * Ca_ShowSickLeave</f>
        <v>0</v>
      </c>
      <c r="BV291">
        <v>0</v>
      </c>
      <c r="BW291">
        <v>0</v>
      </c>
      <c r="BX291">
        <v>0</v>
      </c>
      <c r="BY291">
        <v>0</v>
      </c>
      <c r="BZ291">
        <v>0</v>
      </c>
      <c r="CA291">
        <v>0</v>
      </c>
    </row>
    <row r="292" spans="49:79">
      <c r="AW292">
        <f t="array" ref="AW292:BC292">AW64:BC64 * INDEX(Ca_SickDaysWholeYear, BG26, 0) * Ca_ShowSickLeave</f>
        <v>0</v>
      </c>
      <c r="AX292">
        <v>0</v>
      </c>
      <c r="AY292">
        <v>0</v>
      </c>
      <c r="AZ292">
        <v>0</v>
      </c>
      <c r="BA292">
        <v>0</v>
      </c>
      <c r="BB292">
        <v>0</v>
      </c>
      <c r="BC292">
        <v>0</v>
      </c>
      <c r="BI292">
        <f t="array" ref="BI292:BO292">BI64:BO64 * INDEX(Ca_SickDaysWholeYear, BS26, 0) * Ca_ShowSickLeave</f>
        <v>0</v>
      </c>
      <c r="BJ292">
        <v>0</v>
      </c>
      <c r="BK292">
        <v>0</v>
      </c>
      <c r="BL292">
        <v>0</v>
      </c>
      <c r="BM292">
        <v>0</v>
      </c>
      <c r="BN292">
        <v>0</v>
      </c>
      <c r="BO292">
        <v>0</v>
      </c>
      <c r="BU292">
        <f t="array" ref="BU292:CA292">BU64:CA64 * INDEX(Ca_SickDaysWholeYear, CE26, 0) * Ca_ShowSickLeave</f>
        <v>0</v>
      </c>
      <c r="BV292">
        <v>0</v>
      </c>
      <c r="BW292">
        <v>0</v>
      </c>
      <c r="BX292">
        <v>0</v>
      </c>
      <c r="BY292">
        <v>0</v>
      </c>
      <c r="BZ292">
        <v>0</v>
      </c>
      <c r="CA292">
        <v>0</v>
      </c>
    </row>
    <row r="293" spans="49:79">
      <c r="AW293">
        <f t="array" ref="AW293:BC293">AW65:BC65 * INDEX(Ca_SickDaysWholeYear, BG27, 0) * Ca_ShowSickLeave</f>
        <v>0</v>
      </c>
      <c r="AX293">
        <v>0</v>
      </c>
      <c r="AY293">
        <v>0</v>
      </c>
      <c r="AZ293">
        <v>0</v>
      </c>
      <c r="BA293">
        <v>0</v>
      </c>
      <c r="BB293">
        <v>0</v>
      </c>
      <c r="BC293">
        <v>0</v>
      </c>
      <c r="BI293">
        <f t="array" ref="BI293:BO293">BI65:BO65 * INDEX(Ca_SickDaysWholeYear, BS27, 0) * Ca_ShowSickLeave</f>
        <v>0</v>
      </c>
      <c r="BJ293">
        <v>0</v>
      </c>
      <c r="BK293">
        <v>0</v>
      </c>
      <c r="BL293">
        <v>0</v>
      </c>
      <c r="BM293">
        <v>0</v>
      </c>
      <c r="BN293">
        <v>0</v>
      </c>
      <c r="BO293">
        <v>0</v>
      </c>
      <c r="BU293">
        <f t="array" ref="BU293:CA293">BU65:CA65 * INDEX(Ca_SickDaysWholeYear, CE27, 0) * Ca_ShowSickLeave</f>
        <v>0</v>
      </c>
      <c r="BV293">
        <v>0</v>
      </c>
      <c r="BW293">
        <v>0</v>
      </c>
      <c r="BX293">
        <v>0</v>
      </c>
      <c r="BY293">
        <v>0</v>
      </c>
      <c r="BZ293">
        <v>0</v>
      </c>
      <c r="CA293">
        <v>0</v>
      </c>
    </row>
    <row r="294" spans="49:79">
      <c r="AW294">
        <f t="array" ref="AW294:BC294">AW66:BC66 * INDEX(Ca_SickDaysWholeYear, BG28, 0) * Ca_ShowSickLeave</f>
        <v>0</v>
      </c>
      <c r="AX294">
        <v>0</v>
      </c>
      <c r="AY294">
        <v>0</v>
      </c>
      <c r="AZ294">
        <v>0</v>
      </c>
      <c r="BA294">
        <v>0</v>
      </c>
      <c r="BB294">
        <v>0</v>
      </c>
      <c r="BC294">
        <v>0</v>
      </c>
      <c r="BI294">
        <f t="array" ref="BI294:BO294">BI66:BO66 * INDEX(Ca_SickDaysWholeYear, BS28, 0) * Ca_ShowSickLeave</f>
        <v>0</v>
      </c>
      <c r="BJ294">
        <v>0</v>
      </c>
      <c r="BK294">
        <v>0</v>
      </c>
      <c r="BL294">
        <v>0</v>
      </c>
      <c r="BM294">
        <v>0</v>
      </c>
      <c r="BN294">
        <v>0</v>
      </c>
      <c r="BO294">
        <v>0</v>
      </c>
      <c r="BU294">
        <f t="array" ref="BU294:CA294">BU66:CA66 * INDEX(Ca_SickDaysWholeYear, CE28, 0) * Ca_ShowSickLeave</f>
        <v>0</v>
      </c>
      <c r="BV294">
        <v>0</v>
      </c>
      <c r="BW294">
        <v>0</v>
      </c>
      <c r="BX294">
        <v>0</v>
      </c>
      <c r="BY294">
        <v>0</v>
      </c>
      <c r="BZ294">
        <v>0</v>
      </c>
      <c r="CA294">
        <v>0</v>
      </c>
    </row>
    <row r="295" spans="49:79">
      <c r="AW295">
        <f t="array" ref="AW295:BC295">AW67:BC67 * INDEX(Ca_SickDaysWholeYear, BG29, 0) * Ca_ShowSickLeave</f>
        <v>0</v>
      </c>
      <c r="AX295">
        <v>0</v>
      </c>
      <c r="AY295">
        <v>0</v>
      </c>
      <c r="AZ295">
        <v>0</v>
      </c>
      <c r="BA295">
        <v>0</v>
      </c>
      <c r="BB295">
        <v>0</v>
      </c>
      <c r="BC295">
        <v>0</v>
      </c>
      <c r="BI295">
        <f t="array" ref="BI295:BO295">BI67:BO67 * INDEX(Ca_SickDaysWholeYear, BS29, 0) * Ca_ShowSickLeave</f>
        <v>0</v>
      </c>
      <c r="BJ295">
        <v>0</v>
      </c>
      <c r="BK295">
        <v>0</v>
      </c>
      <c r="BL295">
        <v>0</v>
      </c>
      <c r="BM295">
        <v>0</v>
      </c>
      <c r="BN295">
        <v>0</v>
      </c>
      <c r="BO295">
        <v>0</v>
      </c>
      <c r="BU295">
        <f t="array" ref="BU295:CA295">BU67:CA67 * INDEX(Ca_SickDaysWholeYear, CE29, 0) * Ca_ShowSickLeave</f>
        <v>0</v>
      </c>
      <c r="BV295">
        <v>0</v>
      </c>
      <c r="BW295">
        <v>0</v>
      </c>
      <c r="BX295">
        <v>0</v>
      </c>
      <c r="BY295">
        <v>0</v>
      </c>
      <c r="BZ295">
        <v>0</v>
      </c>
      <c r="CA295">
        <v>0</v>
      </c>
    </row>
    <row r="296" spans="49:79">
      <c r="AW296">
        <f t="array" ref="AW296:BC296">AW68:BC68 * INDEX(Ca_SickDaysWholeYear, BG30, 0) * Ca_ShowSickLeave</f>
        <v>0</v>
      </c>
      <c r="AX296">
        <v>0</v>
      </c>
      <c r="AY296">
        <v>0</v>
      </c>
      <c r="AZ296">
        <v>0</v>
      </c>
      <c r="BA296">
        <v>0</v>
      </c>
      <c r="BB296">
        <v>0</v>
      </c>
      <c r="BC296">
        <v>0</v>
      </c>
      <c r="BI296">
        <f t="array" ref="BI296:BO296">BI68:BO68 * INDEX(Ca_SickDaysWholeYear, BS30, 0) * Ca_ShowSickLeave</f>
        <v>0</v>
      </c>
      <c r="BJ296">
        <v>0</v>
      </c>
      <c r="BK296">
        <v>0</v>
      </c>
      <c r="BL296">
        <v>0</v>
      </c>
      <c r="BM296">
        <v>0</v>
      </c>
      <c r="BN296">
        <v>0</v>
      </c>
      <c r="BO296">
        <v>0</v>
      </c>
      <c r="BU296">
        <f t="array" ref="BU296:CA296">BU68:CA68 * INDEX(Ca_SickDaysWholeYear, CE30, 0) * Ca_ShowSickLeave</f>
        <v>0</v>
      </c>
      <c r="BV296">
        <v>0</v>
      </c>
      <c r="BW296">
        <v>0</v>
      </c>
      <c r="BX296">
        <v>0</v>
      </c>
      <c r="BY296">
        <v>0</v>
      </c>
      <c r="BZ296">
        <v>0</v>
      </c>
      <c r="CA296">
        <v>0</v>
      </c>
    </row>
    <row r="298" spans="49:79">
      <c r="AW298">
        <f>AW260</f>
        <v>44835</v>
      </c>
      <c r="BI298">
        <f>BI260</f>
        <v>44866</v>
      </c>
      <c r="BU298">
        <f>BU260</f>
        <v>44896</v>
      </c>
    </row>
    <row r="299" spans="49:79">
      <c r="AW299" t="str">
        <f>AW261</f>
        <v>Mon</v>
      </c>
      <c r="AX299" t="str">
        <f t="shared" ref="AX299:BC299" si="95">AX261</f>
        <v>Tue</v>
      </c>
      <c r="AY299" t="str">
        <f t="shared" si="95"/>
        <v>Wed</v>
      </c>
      <c r="AZ299" t="str">
        <f t="shared" si="95"/>
        <v>Thu</v>
      </c>
      <c r="BA299" t="str">
        <f t="shared" si="95"/>
        <v>Fri</v>
      </c>
      <c r="BB299" t="str">
        <f t="shared" si="95"/>
        <v>Sat</v>
      </c>
      <c r="BC299" t="str">
        <f t="shared" si="95"/>
        <v>Sun</v>
      </c>
      <c r="BI299" t="str">
        <f>BI261</f>
        <v>Mon</v>
      </c>
      <c r="BJ299" t="str">
        <f t="shared" ref="BJ299:BO299" si="96">BJ261</f>
        <v>Tue</v>
      </c>
      <c r="BK299" t="str">
        <f t="shared" si="96"/>
        <v>Wed</v>
      </c>
      <c r="BL299" t="str">
        <f t="shared" si="96"/>
        <v>Thu</v>
      </c>
      <c r="BM299" t="str">
        <f t="shared" si="96"/>
        <v>Fri</v>
      </c>
      <c r="BN299" t="str">
        <f t="shared" si="96"/>
        <v>Sat</v>
      </c>
      <c r="BO299" t="str">
        <f t="shared" si="96"/>
        <v>Sun</v>
      </c>
      <c r="BU299" t="str">
        <f>BU261</f>
        <v>Mon</v>
      </c>
      <c r="BV299" t="str">
        <f t="shared" ref="BV299:CA299" si="97">BV261</f>
        <v>Tue</v>
      </c>
      <c r="BW299" t="str">
        <f t="shared" si="97"/>
        <v>Wed</v>
      </c>
      <c r="BX299" t="str">
        <f t="shared" si="97"/>
        <v>Thu</v>
      </c>
      <c r="BY299" t="str">
        <f t="shared" si="97"/>
        <v>Fri</v>
      </c>
      <c r="BZ299" t="str">
        <f t="shared" si="97"/>
        <v>Sat</v>
      </c>
      <c r="CA299" t="str">
        <f t="shared" si="97"/>
        <v>Sun</v>
      </c>
    </row>
    <row r="300" spans="49:79">
      <c r="AW300">
        <f t="array" ref="AW300:BC300">AW72:BC72 * INDEX(Ca_SickDaysWholeYear, BG34, 0) * Ca_ShowSickLeave</f>
        <v>0</v>
      </c>
      <c r="AX300">
        <v>0</v>
      </c>
      <c r="AY300">
        <v>0</v>
      </c>
      <c r="AZ300">
        <v>0</v>
      </c>
      <c r="BA300">
        <v>0</v>
      </c>
      <c r="BB300">
        <v>0</v>
      </c>
      <c r="BC300">
        <v>0</v>
      </c>
      <c r="BI300">
        <f t="array" ref="BI300:BO300">BI72:BO72 * INDEX(Ca_SickDaysWholeYear, BS34, 0) * Ca_ShowSickLeave</f>
        <v>0</v>
      </c>
      <c r="BJ300">
        <v>0</v>
      </c>
      <c r="BK300">
        <v>0</v>
      </c>
      <c r="BL300">
        <v>0</v>
      </c>
      <c r="BM300">
        <v>0</v>
      </c>
      <c r="BN300">
        <v>0</v>
      </c>
      <c r="BO300">
        <v>0</v>
      </c>
      <c r="BU300">
        <f t="array" ref="BU300:CA300">BU72:CA72 * INDEX(Ca_SickDaysWholeYear, CE34, 0) * Ca_ShowSickLeave</f>
        <v>0</v>
      </c>
      <c r="BV300">
        <v>0</v>
      </c>
      <c r="BW300">
        <v>0</v>
      </c>
      <c r="BX300">
        <v>0</v>
      </c>
      <c r="BY300">
        <v>0</v>
      </c>
      <c r="BZ300">
        <v>0</v>
      </c>
      <c r="CA300">
        <v>0</v>
      </c>
    </row>
    <row r="301" spans="49:79">
      <c r="AW301">
        <f t="array" ref="AW301:BC301">AW73:BC73 * INDEX(Ca_SickDaysWholeYear, BG35, 0) * Ca_ShowSickLeave</f>
        <v>0</v>
      </c>
      <c r="AX301">
        <v>0</v>
      </c>
      <c r="AY301">
        <v>0</v>
      </c>
      <c r="AZ301">
        <v>0</v>
      </c>
      <c r="BA301">
        <v>0</v>
      </c>
      <c r="BB301">
        <v>0</v>
      </c>
      <c r="BC301">
        <v>0</v>
      </c>
      <c r="BI301">
        <f t="array" ref="BI301:BO301">BI73:BO73 * INDEX(Ca_SickDaysWholeYear, BS35, 0) * Ca_ShowSickLeave</f>
        <v>0</v>
      </c>
      <c r="BJ301">
        <v>0</v>
      </c>
      <c r="BK301">
        <v>0</v>
      </c>
      <c r="BL301">
        <v>0</v>
      </c>
      <c r="BM301">
        <v>0</v>
      </c>
      <c r="BN301">
        <v>0</v>
      </c>
      <c r="BO301">
        <v>0</v>
      </c>
      <c r="BU301">
        <f t="array" ref="BU301:CA301">BU73:CA73 * INDEX(Ca_SickDaysWholeYear, CE35, 0) * Ca_ShowSickLeave</f>
        <v>0</v>
      </c>
      <c r="BV301">
        <v>0</v>
      </c>
      <c r="BW301">
        <v>0</v>
      </c>
      <c r="BX301">
        <v>0</v>
      </c>
      <c r="BY301">
        <v>0</v>
      </c>
      <c r="BZ301">
        <v>0</v>
      </c>
      <c r="CA301">
        <v>0</v>
      </c>
    </row>
    <row r="302" spans="49:79">
      <c r="AW302">
        <f t="array" ref="AW302:BC302">AW74:BC74 * INDEX(Ca_SickDaysWholeYear, BG36, 0) * Ca_ShowSickLeave</f>
        <v>0</v>
      </c>
      <c r="AX302">
        <v>0</v>
      </c>
      <c r="AY302">
        <v>0</v>
      </c>
      <c r="AZ302">
        <v>0</v>
      </c>
      <c r="BA302">
        <v>0</v>
      </c>
      <c r="BB302">
        <v>0</v>
      </c>
      <c r="BC302">
        <v>0</v>
      </c>
      <c r="BI302">
        <f t="array" ref="BI302:BO302">BI74:BO74 * INDEX(Ca_SickDaysWholeYear, BS36, 0) * Ca_ShowSickLeave</f>
        <v>0</v>
      </c>
      <c r="BJ302">
        <v>0</v>
      </c>
      <c r="BK302">
        <v>0</v>
      </c>
      <c r="BL302">
        <v>0</v>
      </c>
      <c r="BM302">
        <v>0</v>
      </c>
      <c r="BN302">
        <v>0</v>
      </c>
      <c r="BO302">
        <v>0</v>
      </c>
      <c r="BU302">
        <f t="array" ref="BU302:CA302">BU74:CA74 * INDEX(Ca_SickDaysWholeYear, CE36, 0) * Ca_ShowSickLeave</f>
        <v>0</v>
      </c>
      <c r="BV302">
        <v>0</v>
      </c>
      <c r="BW302">
        <v>0</v>
      </c>
      <c r="BX302">
        <v>0</v>
      </c>
      <c r="BY302">
        <v>0</v>
      </c>
      <c r="BZ302">
        <v>0</v>
      </c>
      <c r="CA302">
        <v>0</v>
      </c>
    </row>
    <row r="303" spans="49:79">
      <c r="AW303">
        <f t="array" ref="AW303:BC303">AW75:BC75 * INDEX(Ca_SickDaysWholeYear, BG37, 0) * Ca_ShowSickLeave</f>
        <v>0</v>
      </c>
      <c r="AX303">
        <v>0</v>
      </c>
      <c r="AY303">
        <v>0</v>
      </c>
      <c r="AZ303">
        <v>0</v>
      </c>
      <c r="BA303">
        <v>0</v>
      </c>
      <c r="BB303">
        <v>0</v>
      </c>
      <c r="BC303">
        <v>0</v>
      </c>
      <c r="BI303">
        <f t="array" ref="BI303:BO303">BI75:BO75 * INDEX(Ca_SickDaysWholeYear, BS37, 0) * Ca_ShowSickLeave</f>
        <v>0</v>
      </c>
      <c r="BJ303">
        <v>0</v>
      </c>
      <c r="BK303">
        <v>0</v>
      </c>
      <c r="BL303">
        <v>0</v>
      </c>
      <c r="BM303">
        <v>0</v>
      </c>
      <c r="BN303">
        <v>0</v>
      </c>
      <c r="BO303">
        <v>0</v>
      </c>
      <c r="BU303">
        <f t="array" ref="BU303:CA303">BU75:CA75 * INDEX(Ca_SickDaysWholeYear, CE37, 0) * Ca_ShowSickLeave</f>
        <v>0</v>
      </c>
      <c r="BV303">
        <v>0</v>
      </c>
      <c r="BW303">
        <v>0</v>
      </c>
      <c r="BX303">
        <v>0</v>
      </c>
      <c r="BY303">
        <v>0</v>
      </c>
      <c r="BZ303">
        <v>0</v>
      </c>
      <c r="CA303">
        <v>0</v>
      </c>
    </row>
    <row r="304" spans="49:79">
      <c r="AW304">
        <f t="array" ref="AW304:BC304">AW76:BC76 * INDEX(Ca_SickDaysWholeYear, BG38, 0) * Ca_ShowSickLeave</f>
        <v>0</v>
      </c>
      <c r="AX304">
        <v>0</v>
      </c>
      <c r="AY304">
        <v>0</v>
      </c>
      <c r="AZ304">
        <v>0</v>
      </c>
      <c r="BA304">
        <v>0</v>
      </c>
      <c r="BB304">
        <v>0</v>
      </c>
      <c r="BC304">
        <v>0</v>
      </c>
      <c r="BI304">
        <f t="array" ref="BI304:BO304">BI76:BO76 * INDEX(Ca_SickDaysWholeYear, BS38, 0) * Ca_ShowSickLeave</f>
        <v>0</v>
      </c>
      <c r="BJ304">
        <v>0</v>
      </c>
      <c r="BK304">
        <v>0</v>
      </c>
      <c r="BL304">
        <v>0</v>
      </c>
      <c r="BM304">
        <v>0</v>
      </c>
      <c r="BN304">
        <v>0</v>
      </c>
      <c r="BO304">
        <v>0</v>
      </c>
      <c r="BU304">
        <f t="array" ref="BU304:CA304">BU76:CA76 * INDEX(Ca_SickDaysWholeYear, CE38, 0) * Ca_ShowSickLeave</f>
        <v>0</v>
      </c>
      <c r="BV304">
        <v>0</v>
      </c>
      <c r="BW304">
        <v>0</v>
      </c>
      <c r="BX304">
        <v>0</v>
      </c>
      <c r="BY304">
        <v>0</v>
      </c>
      <c r="BZ304">
        <v>0</v>
      </c>
      <c r="CA304">
        <v>0</v>
      </c>
    </row>
    <row r="305" spans="49:79">
      <c r="AW305">
        <f t="array" ref="AW305:BC305">AW77:BC77 * INDEX(Ca_SickDaysWholeYear, BG39, 0) * Ca_ShowSickLeave</f>
        <v>0</v>
      </c>
      <c r="AX305">
        <v>0</v>
      </c>
      <c r="AY305">
        <v>0</v>
      </c>
      <c r="AZ305">
        <v>0</v>
      </c>
      <c r="BA305">
        <v>0</v>
      </c>
      <c r="BB305">
        <v>0</v>
      </c>
      <c r="BC305">
        <v>0</v>
      </c>
      <c r="BI305">
        <f t="array" ref="BI305:BO305">BI77:BO77 * INDEX(Ca_SickDaysWholeYear, BS39, 0) * Ca_ShowSickLeave</f>
        <v>0</v>
      </c>
      <c r="BJ305">
        <v>0</v>
      </c>
      <c r="BK305">
        <v>0</v>
      </c>
      <c r="BL305">
        <v>0</v>
      </c>
      <c r="BM305">
        <v>0</v>
      </c>
      <c r="BN305">
        <v>0</v>
      </c>
      <c r="BO305">
        <v>0</v>
      </c>
      <c r="BU305">
        <f t="array" ref="BU305:CA305">BU77:CA77 * INDEX(Ca_SickDaysWholeYear, CE39, 0) * Ca_ShowSickLeave</f>
        <v>0</v>
      </c>
      <c r="BV305">
        <v>0</v>
      </c>
      <c r="BW305">
        <v>0</v>
      </c>
      <c r="BX305">
        <v>0</v>
      </c>
      <c r="BY305">
        <v>0</v>
      </c>
      <c r="BZ305">
        <v>0</v>
      </c>
      <c r="CA305">
        <v>0</v>
      </c>
    </row>
  </sheetData>
  <sheetProtection password="F98A" sheet="1" objects="1" scenarios="1"/>
  <mergeCells count="20">
    <mergeCell ref="A2:B2"/>
    <mergeCell ref="C2:M2"/>
    <mergeCell ref="N2:O2"/>
    <mergeCell ref="Q2:AG3"/>
    <mergeCell ref="AK3:AO3"/>
    <mergeCell ref="B4:E4"/>
    <mergeCell ref="N4:Q4"/>
    <mergeCell ref="Z4:AC4"/>
    <mergeCell ref="AJ7:AJ8"/>
    <mergeCell ref="B13:E13"/>
    <mergeCell ref="N13:Q13"/>
    <mergeCell ref="Z13:AC13"/>
    <mergeCell ref="B31:E31"/>
    <mergeCell ref="N31:Q31"/>
    <mergeCell ref="Z31:AC31"/>
    <mergeCell ref="AG21:AP22"/>
    <mergeCell ref="B22:E22"/>
    <mergeCell ref="N22:Q22"/>
    <mergeCell ref="Z22:AC22"/>
    <mergeCell ref="AI25:AN26"/>
  </mergeCells>
  <conditionalFormatting sqref="B6:AF11 B15:AF20 B24:AF29 B33:AF38">
    <cfRule type="expression" dxfId="490" priority="2">
      <formula>AND(AW235, AW121)</formula>
    </cfRule>
    <cfRule type="expression" dxfId="489" priority="3">
      <formula>AW235</formula>
    </cfRule>
    <cfRule type="expression" dxfId="488" priority="4">
      <formula>AND(AW273, AW121)</formula>
    </cfRule>
    <cfRule type="expression" dxfId="487" priority="5">
      <formula>AW273</formula>
    </cfRule>
    <cfRule type="expression" dxfId="486" priority="6">
      <formula>AND(AW159, AW121)</formula>
    </cfRule>
    <cfRule type="expression" dxfId="485" priority="7">
      <formula>AW159</formula>
    </cfRule>
    <cfRule type="expression" dxfId="484" priority="8">
      <formula>AND(AW83, AW121)</formula>
    </cfRule>
    <cfRule type="expression" dxfId="483" priority="9">
      <formula>AW83</formula>
    </cfRule>
    <cfRule type="expression" dxfId="482" priority="10">
      <formula>AW121</formula>
    </cfRule>
    <cfRule type="expression" dxfId="481" priority="11">
      <formula>AW197</formula>
    </cfRule>
  </conditionalFormatting>
  <conditionalFormatting sqref="AM9">
    <cfRule type="expression" dxfId="480" priority="12">
      <formula>$CQ$6</formula>
    </cfRule>
  </conditionalFormatting>
  <dataValidations count="2">
    <dataValidation type="list" operator="equal" showDropDown="1" showErrorMessage="1" errorTitle="Display Services" error="Please select a Lectionary from the drop-down list." promptTitle="Lectionary" sqref="G5" xr:uid="{00000000-0002-0000-0300-000000000000}">
      <formula1>0</formula1>
      <formula2>0</formula2>
    </dataValidation>
    <dataValidation type="list" operator="equal" showErrorMessage="1" errorTitle="Year Input" error="Error: The Year is out of Range._x000a__x000a_Valid years are from 2010 to 2044." promptTitle="Year" sqref="AK9 AK11 AK13 AK15 AK17" xr:uid="{00000000-0002-0000-0300-000001000000}">
      <formula1>"Show,Hide"</formula1>
      <formula2>0</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E5F3FB"/>
  </sheetPr>
  <dimension ref="A1:BX241"/>
  <sheetViews>
    <sheetView showRowColHeaders="0" zoomScale="70" zoomScaleNormal="70" workbookViewId="0">
      <pane xSplit="7" topLeftCell="H1" activePane="topRight" state="frozen"/>
      <selection pane="topRight"/>
    </sheetView>
  </sheetViews>
  <sheetFormatPr defaultColWidth="10.5" defaultRowHeight="16.5"/>
  <cols>
    <col min="1" max="1" width="4.375" customWidth="1"/>
    <col min="2" max="2" width="4.125" customWidth="1"/>
    <col min="3" max="3" width="18.375" customWidth="1"/>
    <col min="4" max="4" width="9" customWidth="1"/>
    <col min="5" max="5" width="7.625" customWidth="1"/>
    <col min="6" max="6" width="4.125" customWidth="1"/>
    <col min="7" max="8" width="3.625" customWidth="1"/>
    <col min="9" max="9" width="7" customWidth="1"/>
    <col min="10" max="16" width="20.875" customWidth="1"/>
    <col min="17" max="17" width="7" customWidth="1"/>
    <col min="18" max="19" width="9" customWidth="1"/>
    <col min="20" max="20" width="7" customWidth="1"/>
    <col min="21" max="27" width="20.875" customWidth="1"/>
    <col min="28" max="31" width="7" customWidth="1"/>
    <col min="32" max="37" width="24.375" customWidth="1"/>
    <col min="38" max="38" width="7" customWidth="1"/>
    <col min="39" max="39" width="5.25" customWidth="1"/>
    <col min="40" max="46" width="15.375" customWidth="1"/>
    <col min="47" max="47" width="3.75" hidden="1" customWidth="1"/>
    <col min="48" max="48" width="16.875" hidden="1" customWidth="1"/>
    <col min="49" max="49" width="7.875" hidden="1" customWidth="1"/>
    <col min="50" max="56" width="14.625" hidden="1" customWidth="1"/>
    <col min="57" max="57" width="14.625" style="313" hidden="1" customWidth="1"/>
    <col min="58" max="58" width="3.75" hidden="1" customWidth="1"/>
    <col min="59" max="68" width="15.75" hidden="1" customWidth="1"/>
    <col min="69" max="69" width="3.75" hidden="1" customWidth="1"/>
    <col min="70" max="75" width="15.75" hidden="1" customWidth="1"/>
    <col min="76" max="76" width="3.75" hidden="1" customWidth="1"/>
  </cols>
  <sheetData>
    <row r="1" spans="1:76" ht="19.7" customHeight="1">
      <c r="A1" s="314"/>
      <c r="B1" s="314"/>
      <c r="C1" s="314"/>
      <c r="D1" s="314"/>
      <c r="E1" s="314"/>
      <c r="F1" s="314"/>
      <c r="G1" s="314"/>
      <c r="H1" s="314"/>
      <c r="I1" s="314"/>
      <c r="J1" s="314"/>
      <c r="K1" s="314"/>
      <c r="L1" s="314"/>
      <c r="M1" s="314"/>
      <c r="N1" s="314"/>
      <c r="O1" s="314"/>
      <c r="P1" s="314"/>
      <c r="Q1" s="315"/>
      <c r="R1" s="315"/>
      <c r="S1" s="315"/>
      <c r="T1" s="315"/>
      <c r="U1" s="315"/>
      <c r="V1" s="315"/>
      <c r="W1" s="315"/>
      <c r="X1" s="315"/>
      <c r="Y1" s="315"/>
      <c r="Z1" s="315"/>
      <c r="AA1" s="315"/>
      <c r="AB1" s="315"/>
      <c r="AC1" s="315"/>
      <c r="AD1" s="315"/>
      <c r="AE1" s="314"/>
      <c r="AF1" s="315"/>
      <c r="AG1" s="315"/>
      <c r="AH1" s="315"/>
      <c r="AI1" s="315"/>
      <c r="AJ1" s="315"/>
      <c r="AK1" s="315"/>
      <c r="AL1" s="315"/>
      <c r="AM1" s="315"/>
      <c r="AN1" s="315"/>
      <c r="AO1" s="315"/>
      <c r="AP1" s="315"/>
      <c r="AQ1" s="315"/>
      <c r="AR1" s="315"/>
      <c r="AS1" s="315"/>
      <c r="AT1" s="315"/>
      <c r="AZ1" t="s">
        <v>805</v>
      </c>
      <c r="BE1"/>
    </row>
    <row r="2" spans="1:76" ht="15.6" customHeight="1">
      <c r="A2" s="1534" t="str">
        <f>HYPERLINK("#Calendar" &amp; Se_CellDelimiter &amp; "B6", "")</f>
        <v></v>
      </c>
      <c r="B2" s="1534"/>
      <c r="C2" s="1535" t="s">
        <v>806</v>
      </c>
      <c r="D2" s="1535"/>
      <c r="E2" s="1536" t="str">
        <f>HYPERLINK("#Claims" &amp; Se_MonthlyTopCell, "")</f>
        <v></v>
      </c>
      <c r="F2" s="1536"/>
      <c r="G2" s="314"/>
      <c r="H2" s="314"/>
      <c r="I2" s="314"/>
      <c r="J2" s="314"/>
      <c r="K2" s="314"/>
      <c r="L2" s="314"/>
      <c r="M2" s="314"/>
      <c r="N2" s="314"/>
      <c r="O2" s="314"/>
      <c r="P2" s="316" t="s">
        <v>44</v>
      </c>
      <c r="Q2" s="317"/>
      <c r="R2" s="317"/>
      <c r="S2" s="317"/>
      <c r="T2" s="317"/>
      <c r="U2" s="317"/>
      <c r="V2" s="317"/>
      <c r="W2" s="317"/>
      <c r="X2" s="317"/>
      <c r="Y2" s="317"/>
      <c r="Z2" s="317"/>
      <c r="AA2" s="317"/>
      <c r="AB2" s="317"/>
      <c r="AC2" s="317"/>
      <c r="AD2" s="317"/>
      <c r="AE2" s="314"/>
      <c r="AF2" s="315"/>
      <c r="AG2" s="315"/>
      <c r="AH2" s="315"/>
      <c r="AI2" s="315"/>
      <c r="AJ2" s="315"/>
      <c r="AK2" s="315"/>
      <c r="AL2" s="317"/>
      <c r="AM2" s="315"/>
      <c r="AN2" s="315"/>
      <c r="AO2" s="315"/>
      <c r="AP2" s="315"/>
      <c r="AQ2" s="315"/>
      <c r="AR2" s="315"/>
      <c r="AS2" s="315"/>
      <c r="AT2" s="315"/>
      <c r="AV2" t="s">
        <v>807</v>
      </c>
      <c r="AX2" t="s">
        <v>808</v>
      </c>
      <c r="AZ2" t="s">
        <v>809</v>
      </c>
      <c r="BC2" t="s">
        <v>755</v>
      </c>
      <c r="BE2"/>
      <c r="BI2" t="s">
        <v>810</v>
      </c>
      <c r="BR2" t="s">
        <v>811</v>
      </c>
    </row>
    <row r="3" spans="1:76" ht="15.6" customHeight="1">
      <c r="A3" s="1534"/>
      <c r="B3" s="1534"/>
      <c r="C3" s="1535"/>
      <c r="D3" s="1535"/>
      <c r="E3" s="1536"/>
      <c r="F3" s="1536"/>
      <c r="G3" s="314"/>
      <c r="H3" s="314"/>
      <c r="I3" s="314"/>
      <c r="J3" s="314"/>
      <c r="K3" s="314"/>
      <c r="L3" s="1537" t="s">
        <v>805</v>
      </c>
      <c r="M3" s="1537"/>
      <c r="N3" s="1537"/>
      <c r="O3" s="314"/>
      <c r="P3" s="316"/>
      <c r="Q3" s="317"/>
      <c r="R3" s="318"/>
      <c r="S3" s="319"/>
      <c r="T3" s="315"/>
      <c r="U3" s="315"/>
      <c r="V3" s="315"/>
      <c r="W3" s="1535" t="s">
        <v>810</v>
      </c>
      <c r="X3" s="1535"/>
      <c r="Y3" s="1535"/>
      <c r="Z3" s="315"/>
      <c r="AA3" s="315"/>
      <c r="AB3" s="315"/>
      <c r="AC3" s="320"/>
      <c r="AD3" s="315"/>
      <c r="AE3" s="314"/>
      <c r="AF3" s="315"/>
      <c r="AG3" s="1532" t="str">
        <f>"Six Month Planner  -  " &amp; Se_TheYear</f>
        <v>Six Month Planner  -  2022</v>
      </c>
      <c r="AH3" s="1532"/>
      <c r="AI3" s="1532"/>
      <c r="AJ3" s="1532"/>
      <c r="AK3" s="315"/>
      <c r="AL3" s="317"/>
      <c r="AM3" s="315"/>
      <c r="AN3" s="315"/>
      <c r="AO3" s="315"/>
      <c r="AP3" s="315"/>
      <c r="AQ3" s="315"/>
      <c r="AR3" s="315"/>
      <c r="AS3" s="315"/>
      <c r="AT3" s="315"/>
      <c r="AV3">
        <f>IF(MONTH(AX7) = AX10, 5, 4)</f>
        <v>5</v>
      </c>
      <c r="AX3">
        <f>IF(BB10 = 0, 0, 7) + AZ10 - BB10</f>
        <v>44564</v>
      </c>
      <c r="AZ3" t="str">
        <f t="array" ref="AZ3:AZ7">TEXT(AX3:AX7, "DD MMMM")</f>
        <v>03 January</v>
      </c>
      <c r="BC3" t="s">
        <v>776</v>
      </c>
      <c r="BD3" t="b">
        <f>D8 = "Show"</f>
        <v>1</v>
      </c>
      <c r="BE3"/>
    </row>
    <row r="4" spans="1:76" ht="15.6" customHeight="1">
      <c r="A4" s="314"/>
      <c r="B4" s="314"/>
      <c r="C4" s="314"/>
      <c r="D4" s="314"/>
      <c r="E4" s="314"/>
      <c r="F4" s="314"/>
      <c r="G4" s="314"/>
      <c r="H4" s="314"/>
      <c r="I4" s="314"/>
      <c r="J4" s="314"/>
      <c r="K4" s="314"/>
      <c r="L4" s="1537"/>
      <c r="M4" s="1537"/>
      <c r="N4" s="1537"/>
      <c r="O4" s="314"/>
      <c r="P4" s="321" t="str">
        <f ca="1">HYPERLINK(Se_JumpTodayLink, Se_JumpTodayText)</f>
        <v>Jump to Today</v>
      </c>
      <c r="Q4" s="322"/>
      <c r="R4" s="318"/>
      <c r="S4" s="319"/>
      <c r="T4" s="315"/>
      <c r="U4" s="315"/>
      <c r="V4" s="315"/>
      <c r="W4" s="1535"/>
      <c r="X4" s="1535"/>
      <c r="Y4" s="1535"/>
      <c r="Z4" s="315"/>
      <c r="AA4" s="315"/>
      <c r="AB4" s="315"/>
      <c r="AC4" s="320"/>
      <c r="AD4" s="315"/>
      <c r="AE4" s="314"/>
      <c r="AF4" s="315"/>
      <c r="AG4" s="1532"/>
      <c r="AH4" s="1532"/>
      <c r="AI4" s="1532"/>
      <c r="AJ4" s="1532"/>
      <c r="AK4" s="315"/>
      <c r="AL4" s="317"/>
      <c r="AM4" s="315"/>
      <c r="AN4" s="315"/>
      <c r="AO4" s="323"/>
      <c r="AP4" s="323"/>
      <c r="AQ4" s="323"/>
      <c r="AR4" s="323"/>
      <c r="AS4" s="323"/>
      <c r="AT4" s="315"/>
      <c r="AX4">
        <f>AX3 + 7</f>
        <v>44571</v>
      </c>
      <c r="AZ4" t="str">
        <v>10 January</v>
      </c>
      <c r="BC4" t="s">
        <v>812</v>
      </c>
      <c r="BD4" t="b">
        <f>D10 = "Show"</f>
        <v>1</v>
      </c>
      <c r="BE4"/>
    </row>
    <row r="5" spans="1:76" ht="17.100000000000001" customHeight="1">
      <c r="A5" s="314"/>
      <c r="B5" s="314"/>
      <c r="C5" s="314"/>
      <c r="D5" s="314"/>
      <c r="E5" s="314"/>
      <c r="F5" s="314"/>
      <c r="G5" s="314"/>
      <c r="H5" s="314"/>
      <c r="I5" s="314"/>
      <c r="J5" s="314"/>
      <c r="K5" s="314"/>
      <c r="L5" s="314"/>
      <c r="M5" s="314"/>
      <c r="N5" s="314"/>
      <c r="O5" s="314"/>
      <c r="P5" s="314"/>
      <c r="Q5" s="315"/>
      <c r="R5" s="318"/>
      <c r="S5" s="319"/>
      <c r="T5" s="315"/>
      <c r="U5" s="315"/>
      <c r="V5" s="315"/>
      <c r="W5" s="315"/>
      <c r="X5" s="315"/>
      <c r="Y5" s="315"/>
      <c r="Z5" s="315"/>
      <c r="AA5" s="315"/>
      <c r="AB5" s="315"/>
      <c r="AC5" s="320"/>
      <c r="AD5" s="315"/>
      <c r="AE5" s="315"/>
      <c r="AF5" s="315"/>
      <c r="AG5" s="315"/>
      <c r="AH5" s="315"/>
      <c r="AI5" s="315"/>
      <c r="AJ5" s="315"/>
      <c r="AK5" s="315"/>
      <c r="AL5" s="315"/>
      <c r="AM5" s="315"/>
      <c r="AN5" s="315"/>
      <c r="AO5" s="315"/>
      <c r="AP5" s="323"/>
      <c r="AQ5" s="315"/>
      <c r="AR5" s="315"/>
      <c r="AS5" s="315"/>
      <c r="AT5" s="315"/>
      <c r="AV5" t="s">
        <v>813</v>
      </c>
      <c r="AX5">
        <f>AX4 + 7</f>
        <v>44578</v>
      </c>
      <c r="AZ5" t="str">
        <v>17 January</v>
      </c>
      <c r="BC5" t="s">
        <v>735</v>
      </c>
      <c r="BD5" t="b">
        <f>D12 = "Show"</f>
        <v>1</v>
      </c>
      <c r="BE5"/>
    </row>
    <row r="6" spans="1:76" ht="18.2" customHeight="1">
      <c r="A6" s="314"/>
      <c r="B6" s="324"/>
      <c r="C6" s="1533" t="s">
        <v>814</v>
      </c>
      <c r="D6" s="1533"/>
      <c r="E6" s="325"/>
      <c r="F6" s="326"/>
      <c r="G6" s="314"/>
      <c r="H6" s="314"/>
      <c r="I6" s="327"/>
      <c r="J6" s="328"/>
      <c r="K6" s="328"/>
      <c r="L6" s="328"/>
      <c r="M6" s="328"/>
      <c r="N6" s="328"/>
      <c r="O6" s="328"/>
      <c r="P6" s="328"/>
      <c r="Q6" s="329"/>
      <c r="R6" s="318"/>
      <c r="S6" s="330"/>
      <c r="T6" s="331"/>
      <c r="U6" s="332"/>
      <c r="V6" s="332"/>
      <c r="W6" s="332"/>
      <c r="X6" s="332"/>
      <c r="Y6" s="332"/>
      <c r="Z6" s="332"/>
      <c r="AA6" s="332"/>
      <c r="AB6" s="333"/>
      <c r="AC6" s="320"/>
      <c r="AD6" s="320"/>
      <c r="AE6" s="331"/>
      <c r="AF6" s="334">
        <v>1</v>
      </c>
      <c r="AG6" s="334">
        <v>2</v>
      </c>
      <c r="AH6" s="334">
        <v>3</v>
      </c>
      <c r="AI6" s="334">
        <v>4</v>
      </c>
      <c r="AJ6" s="334">
        <v>5</v>
      </c>
      <c r="AK6" s="334">
        <v>6</v>
      </c>
      <c r="AL6" s="333"/>
      <c r="AM6" s="315"/>
      <c r="AN6" s="315"/>
      <c r="AO6" s="315"/>
      <c r="AP6" s="323"/>
      <c r="AQ6" s="315"/>
      <c r="AR6" s="315"/>
      <c r="AS6" s="315"/>
      <c r="AT6" s="315"/>
      <c r="AV6">
        <f>IFERROR(MATCH(D19, AZ3:AZ7, 0), 1)</f>
        <v>1</v>
      </c>
      <c r="AX6">
        <f>AX5 + 7</f>
        <v>44585</v>
      </c>
      <c r="AZ6" t="str">
        <v>24 January</v>
      </c>
      <c r="BC6" t="s">
        <v>757</v>
      </c>
      <c r="BD6" t="b">
        <f>D14 = "Show"</f>
        <v>0</v>
      </c>
      <c r="BE6"/>
      <c r="BI6" t="s">
        <v>815</v>
      </c>
    </row>
    <row r="7" spans="1:76" ht="18.2" customHeight="1">
      <c r="A7" s="314"/>
      <c r="B7" s="335"/>
      <c r="C7" s="1533"/>
      <c r="D7" s="1533"/>
      <c r="E7" s="336"/>
      <c r="F7" s="337"/>
      <c r="G7" s="314"/>
      <c r="H7" s="314"/>
      <c r="I7" s="338"/>
      <c r="J7" s="1526" t="s">
        <v>88</v>
      </c>
      <c r="K7" s="1526" t="s">
        <v>244</v>
      </c>
      <c r="L7" s="1526" t="s">
        <v>246</v>
      </c>
      <c r="M7" s="1526" t="s">
        <v>249</v>
      </c>
      <c r="N7" s="1526" t="s">
        <v>252</v>
      </c>
      <c r="O7" s="1526" t="s">
        <v>254</v>
      </c>
      <c r="P7" s="1526" t="s">
        <v>258</v>
      </c>
      <c r="Q7" s="339"/>
      <c r="R7" s="318"/>
      <c r="S7" s="330"/>
      <c r="T7" s="338"/>
      <c r="U7" s="1527">
        <f>BK10</f>
        <v>44562</v>
      </c>
      <c r="V7" s="1527"/>
      <c r="W7" s="340"/>
      <c r="X7" s="340"/>
      <c r="Y7" s="340"/>
      <c r="Z7" s="340"/>
      <c r="AA7" s="1532"/>
      <c r="AB7" s="339"/>
      <c r="AC7" s="320"/>
      <c r="AD7" s="320"/>
      <c r="AE7" s="338"/>
      <c r="AF7" s="1523">
        <f t="shared" ref="AF7:AK7" si="0">INDEX(Se_FirstDayOfMonths, AF6, 1)</f>
        <v>44562</v>
      </c>
      <c r="AG7" s="1523">
        <f t="shared" si="0"/>
        <v>44593</v>
      </c>
      <c r="AH7" s="1523">
        <f t="shared" si="0"/>
        <v>44621</v>
      </c>
      <c r="AI7" s="1523">
        <f t="shared" si="0"/>
        <v>44652</v>
      </c>
      <c r="AJ7" s="1523">
        <f t="shared" si="0"/>
        <v>44682</v>
      </c>
      <c r="AK7" s="1523">
        <f t="shared" si="0"/>
        <v>44713</v>
      </c>
      <c r="AL7" s="339"/>
      <c r="AM7" s="315"/>
      <c r="AN7" s="315"/>
      <c r="AO7" s="315"/>
      <c r="AP7" s="323"/>
      <c r="AQ7" s="315"/>
      <c r="AR7" s="315"/>
      <c r="AS7" s="315"/>
      <c r="AT7" s="315"/>
      <c r="AX7">
        <f>AX6 + 7</f>
        <v>44592</v>
      </c>
      <c r="AZ7" t="str">
        <v>31 January</v>
      </c>
      <c r="BE7"/>
      <c r="BI7">
        <v>1</v>
      </c>
      <c r="BJ7">
        <v>2</v>
      </c>
      <c r="BK7">
        <v>3</v>
      </c>
      <c r="BL7">
        <v>4</v>
      </c>
      <c r="BM7">
        <v>5</v>
      </c>
      <c r="BN7">
        <v>6</v>
      </c>
      <c r="BO7">
        <v>7</v>
      </c>
    </row>
    <row r="8" spans="1:76" ht="18.2" customHeight="1">
      <c r="A8" s="314"/>
      <c r="B8" s="335"/>
      <c r="C8" s="342" t="s">
        <v>778</v>
      </c>
      <c r="D8" s="107" t="s">
        <v>779</v>
      </c>
      <c r="E8" s="336"/>
      <c r="F8" s="337"/>
      <c r="G8" s="314"/>
      <c r="H8" s="314"/>
      <c r="I8" s="338"/>
      <c r="J8" s="1526"/>
      <c r="K8" s="1526"/>
      <c r="L8" s="1526"/>
      <c r="M8" s="1526"/>
      <c r="N8" s="1526"/>
      <c r="O8" s="1526"/>
      <c r="P8" s="1526"/>
      <c r="Q8" s="339"/>
      <c r="R8" s="318"/>
      <c r="S8" s="330"/>
      <c r="T8" s="338"/>
      <c r="U8" s="1527"/>
      <c r="V8" s="1527"/>
      <c r="W8" s="314"/>
      <c r="X8" s="314"/>
      <c r="Y8" s="314"/>
      <c r="Z8" s="314"/>
      <c r="AA8" s="1532"/>
      <c r="AB8" s="339"/>
      <c r="AC8" s="320"/>
      <c r="AD8" s="320"/>
      <c r="AE8" s="338"/>
      <c r="AF8" s="1523"/>
      <c r="AG8" s="1523"/>
      <c r="AH8" s="1523"/>
      <c r="AI8" s="1523"/>
      <c r="AJ8" s="1523"/>
      <c r="AK8" s="1523"/>
      <c r="AL8" s="339"/>
      <c r="AM8" s="315"/>
      <c r="AN8" s="315"/>
      <c r="AO8" s="315"/>
      <c r="AP8" s="323"/>
      <c r="AQ8" s="315"/>
      <c r="AR8" s="315"/>
      <c r="AS8" s="315"/>
      <c r="AT8" s="315"/>
      <c r="AV8" t="s">
        <v>816</v>
      </c>
      <c r="BE8"/>
      <c r="BR8" t="s">
        <v>63</v>
      </c>
      <c r="BS8" t="s">
        <v>70</v>
      </c>
      <c r="BT8" t="s">
        <v>72</v>
      </c>
      <c r="BU8" t="s">
        <v>77</v>
      </c>
      <c r="BV8" t="s">
        <v>79</v>
      </c>
      <c r="BW8" t="s">
        <v>84</v>
      </c>
    </row>
    <row r="9" spans="1:76" ht="18.2" customHeight="1">
      <c r="A9" s="314"/>
      <c r="B9" s="335"/>
      <c r="C9" s="342"/>
      <c r="D9" s="342"/>
      <c r="E9" s="336"/>
      <c r="F9" s="337"/>
      <c r="G9" s="314"/>
      <c r="H9" s="314"/>
      <c r="I9" s="338"/>
      <c r="J9" s="1524">
        <f>AV9</f>
        <v>44564</v>
      </c>
      <c r="K9" s="1524">
        <f t="shared" ref="K9:P9" si="1">J9 + 1</f>
        <v>44565</v>
      </c>
      <c r="L9" s="1524">
        <f t="shared" si="1"/>
        <v>44566</v>
      </c>
      <c r="M9" s="1524">
        <f t="shared" si="1"/>
        <v>44567</v>
      </c>
      <c r="N9" s="1524">
        <f t="shared" si="1"/>
        <v>44568</v>
      </c>
      <c r="O9" s="1524">
        <f t="shared" si="1"/>
        <v>44569</v>
      </c>
      <c r="P9" s="1524">
        <f t="shared" si="1"/>
        <v>44570</v>
      </c>
      <c r="Q9" s="339"/>
      <c r="R9" s="318"/>
      <c r="S9" s="330"/>
      <c r="T9" s="338"/>
      <c r="U9" s="1525" t="s">
        <v>88</v>
      </c>
      <c r="V9" s="1525" t="s">
        <v>244</v>
      </c>
      <c r="W9" s="1525" t="s">
        <v>246</v>
      </c>
      <c r="X9" s="1525" t="s">
        <v>249</v>
      </c>
      <c r="Y9" s="1525" t="s">
        <v>252</v>
      </c>
      <c r="Z9" s="1525" t="s">
        <v>254</v>
      </c>
      <c r="AA9" s="1525" t="s">
        <v>258</v>
      </c>
      <c r="AB9" s="339"/>
      <c r="AC9" s="320"/>
      <c r="AD9" s="320"/>
      <c r="AE9" s="343"/>
      <c r="AF9" s="344">
        <f t="shared" ref="AF9:AK9" si="2">AF$7 - WEEKDAY(AF$7, 3)</f>
        <v>44557</v>
      </c>
      <c r="AG9" s="344">
        <f t="shared" si="2"/>
        <v>44592</v>
      </c>
      <c r="AH9" s="344">
        <f t="shared" si="2"/>
        <v>44620</v>
      </c>
      <c r="AI9" s="344">
        <f t="shared" si="2"/>
        <v>44648</v>
      </c>
      <c r="AJ9" s="344">
        <f t="shared" si="2"/>
        <v>44676</v>
      </c>
      <c r="AK9" s="344">
        <f t="shared" si="2"/>
        <v>44711</v>
      </c>
      <c r="AL9" s="345"/>
      <c r="AM9" s="315"/>
      <c r="AN9" s="346"/>
      <c r="AO9" s="315"/>
      <c r="AP9" s="323"/>
      <c r="AQ9" s="315"/>
      <c r="AR9" s="315"/>
      <c r="AS9" s="315"/>
      <c r="AT9" s="315"/>
      <c r="AV9">
        <f>INDEX(AX3:AX7, AV6, 0)</f>
        <v>44564</v>
      </c>
      <c r="AX9" t="s">
        <v>817</v>
      </c>
      <c r="AZ9" t="s">
        <v>818</v>
      </c>
      <c r="BB9" t="s">
        <v>772</v>
      </c>
      <c r="BD9" t="s">
        <v>819</v>
      </c>
      <c r="BE9" s="49" t="s">
        <v>820</v>
      </c>
      <c r="BI9" t="s">
        <v>817</v>
      </c>
      <c r="BK9" t="s">
        <v>818</v>
      </c>
      <c r="BM9" t="s">
        <v>772</v>
      </c>
      <c r="BO9" t="s">
        <v>819</v>
      </c>
      <c r="BP9" s="49" t="s">
        <v>820</v>
      </c>
      <c r="BR9" t="e">
        <f t="shared" ref="BR9:BR45" ca="1" si="3">IF(Pl_ShowFeastDays, INDEX(Ca_FeastDaysWholeYear, INT((AF9 - Se_FirstMondayOfYear) / 7) + 1, WEEKDAY(AF9, 2)), #N/A)</f>
        <v>#N/A</v>
      </c>
      <c r="BS9" t="e">
        <f t="shared" ref="BS9:BS45" ca="1" si="4">IF(Pl_ShowFeastDays, INDEX(Ca_FeastDaysWholeYear, INT((AG9 - Se_FirstMondayOfYear) / 7) + 1, WEEKDAY(AG9, 2)), #N/A)</f>
        <v>#N/A</v>
      </c>
      <c r="BT9" t="e">
        <f t="shared" ref="BT9:BT45" ca="1" si="5">IF(Pl_ShowFeastDays, INDEX(Ca_FeastDaysWholeYear, INT((AH9 - Se_FirstMondayOfYear) / 7) + 1, WEEKDAY(AH9, 2)), #N/A)</f>
        <v>#N/A</v>
      </c>
      <c r="BU9" t="e">
        <f t="shared" ref="BU9:BU45" ca="1" si="6">IF(Pl_ShowFeastDays, INDEX(Ca_FeastDaysWholeYear, INT((AI9 - Se_FirstMondayOfYear) / 7) + 1, WEEKDAY(AI9, 2)), #N/A)</f>
        <v>#N/A</v>
      </c>
      <c r="BV9" t="e">
        <f t="shared" ref="BV9:BV45" ca="1" si="7">IF(Pl_ShowFeastDays, INDEX(Ca_FeastDaysWholeYear, INT((AJ9 - Se_FirstMondayOfYear) / 7) + 1, WEEKDAY(AJ9, 2)), #N/A)</f>
        <v>#N/A</v>
      </c>
      <c r="BW9" t="e">
        <f t="shared" ref="BW9:BW45" ca="1" si="8">IF(Pl_ShowFeastDays, INDEX(Ca_FeastDaysWholeYear, INT((AK9 - Se_FirstMondayOfYear) / 7) + 1, WEEKDAY(AK9, 2)), #N/A)</f>
        <v>#N/A</v>
      </c>
    </row>
    <row r="10" spans="1:76" ht="18.2" customHeight="1">
      <c r="A10" s="314"/>
      <c r="B10" s="335"/>
      <c r="C10" s="342" t="s">
        <v>821</v>
      </c>
      <c r="D10" s="107" t="s">
        <v>779</v>
      </c>
      <c r="E10" s="336"/>
      <c r="F10" s="337"/>
      <c r="G10" s="314"/>
      <c r="H10" s="314"/>
      <c r="I10" s="338"/>
      <c r="J10" s="1524"/>
      <c r="K10" s="1524"/>
      <c r="L10" s="1524"/>
      <c r="M10" s="1524"/>
      <c r="N10" s="1524"/>
      <c r="O10" s="1524"/>
      <c r="P10" s="1524"/>
      <c r="Q10" s="339"/>
      <c r="R10" s="318"/>
      <c r="S10" s="330"/>
      <c r="T10" s="338"/>
      <c r="U10" s="1525"/>
      <c r="V10" s="1525"/>
      <c r="W10" s="1525"/>
      <c r="X10" s="1525"/>
      <c r="Y10" s="1525"/>
      <c r="Z10" s="1525"/>
      <c r="AA10" s="1525"/>
      <c r="AB10" s="339"/>
      <c r="AC10" s="320"/>
      <c r="AD10" s="320"/>
      <c r="AE10" s="347">
        <v>1</v>
      </c>
      <c r="AF10" s="344">
        <f t="array" ref="AF10:AF45">AF$9 + $AE10:$AE45</f>
        <v>44558</v>
      </c>
      <c r="AG10" s="344">
        <f t="array" ref="AG10:AG45">AG$9 + $AE10:$AE45</f>
        <v>44593</v>
      </c>
      <c r="AH10" s="344">
        <f t="array" ref="AH10:AH45">AH$9 + $AE10:$AE45</f>
        <v>44621</v>
      </c>
      <c r="AI10" s="344">
        <f t="array" ref="AI10:AI45">AI$9 + $AE10:$AE45</f>
        <v>44649</v>
      </c>
      <c r="AJ10" s="344">
        <f t="array" ref="AJ10:AJ45">AJ$9 + $AE10:$AE45</f>
        <v>44677</v>
      </c>
      <c r="AK10" s="344">
        <f t="array" ref="AK10:AK45">AK$9 + $AE10:$AE45</f>
        <v>44712</v>
      </c>
      <c r="AL10" s="345"/>
      <c r="AM10" s="315"/>
      <c r="AN10" s="346"/>
      <c r="AO10" s="315"/>
      <c r="AP10" s="323"/>
      <c r="AQ10" s="315"/>
      <c r="AR10" s="315"/>
      <c r="AS10" s="315"/>
      <c r="AT10" s="315"/>
      <c r="AX10">
        <f>BI10</f>
        <v>1</v>
      </c>
      <c r="AZ10">
        <f>DATE(Se_TheYear, AX10, 1)</f>
        <v>44562</v>
      </c>
      <c r="BB10">
        <f>WEEKDAY(AZ10, 3)</f>
        <v>5</v>
      </c>
      <c r="BD10">
        <f>1 + ((AV9 - Se_FirstMondayOfYear) / 7)</f>
        <v>2</v>
      </c>
      <c r="BE10"/>
      <c r="BI10">
        <f>MATCH(D16, Se_MonthNames, 0)</f>
        <v>1</v>
      </c>
      <c r="BK10">
        <f>DATE(Se_TheYear, BI10, 1)</f>
        <v>44562</v>
      </c>
      <c r="BM10">
        <f>WEEKDAY(BK10, 3)</f>
        <v>5</v>
      </c>
      <c r="BO10">
        <f>IF(BM10 &gt; 3, 0, 1) + (INDEX(Se_FirstMondayDates, $BI$10, 1) - Se_FirstMondayOfYear) / 7</f>
        <v>0</v>
      </c>
      <c r="BR10" t="e">
        <f t="shared" ca="1" si="3"/>
        <v>#N/A</v>
      </c>
      <c r="BS10" t="e">
        <f t="shared" ca="1" si="4"/>
        <v>#N/A</v>
      </c>
      <c r="BT10" t="e">
        <f t="shared" ca="1" si="5"/>
        <v>#N/A</v>
      </c>
      <c r="BU10" t="e">
        <f t="shared" ca="1" si="6"/>
        <v>#N/A</v>
      </c>
      <c r="BV10" t="e">
        <f t="shared" ca="1" si="7"/>
        <v>#N/A</v>
      </c>
      <c r="BW10">
        <f t="shared" ca="1" si="8"/>
        <v>15</v>
      </c>
    </row>
    <row r="11" spans="1:76" s="358" customFormat="1" ht="18.2" customHeight="1">
      <c r="A11" s="348"/>
      <c r="B11" s="335"/>
      <c r="C11" s="336"/>
      <c r="D11" s="336"/>
      <c r="E11" s="336"/>
      <c r="F11" s="337"/>
      <c r="G11" s="348"/>
      <c r="H11" s="348"/>
      <c r="I11" s="349"/>
      <c r="J11" s="350"/>
      <c r="K11" s="350"/>
      <c r="L11" s="350"/>
      <c r="M11" s="350"/>
      <c r="N11" s="350"/>
      <c r="O11" s="350"/>
      <c r="P11" s="350"/>
      <c r="Q11" s="351"/>
      <c r="R11" s="318"/>
      <c r="S11" s="352"/>
      <c r="T11" s="353"/>
      <c r="U11" s="354">
        <f>IF($BM10 &gt; 4, U46, IF(MONTH(U12) = $BI$10, DAY(U12), 0))</f>
        <v>31</v>
      </c>
      <c r="V11" s="354">
        <f>IF($BM10 &gt; 5, V46, IF(MONTH(V12) = $BI$10, DAY(V12), 0))</f>
        <v>0</v>
      </c>
      <c r="W11" s="354">
        <f>IF(MONTH(W12) = $BI$10, DAY(W12), 0)</f>
        <v>0</v>
      </c>
      <c r="X11" s="354">
        <f>IF(MONTH(X12) = $BI$10, DAY(X12), 0)</f>
        <v>0</v>
      </c>
      <c r="Y11" s="354">
        <f>IF(MONTH(Y12) = $BI$10, DAY(Y12), 0)</f>
        <v>0</v>
      </c>
      <c r="Z11" s="354">
        <f>IF(MONTH(Z12) = $BI$10, DAY(Z12), 0)</f>
        <v>1</v>
      </c>
      <c r="AA11" s="354">
        <f>IF(MONTH(AA12) = $BI$10, DAY(AA12), 0)</f>
        <v>2</v>
      </c>
      <c r="AB11" s="355"/>
      <c r="AC11" s="356"/>
      <c r="AD11" s="356"/>
      <c r="AE11" s="347">
        <v>2</v>
      </c>
      <c r="AF11" s="344">
        <v>44559</v>
      </c>
      <c r="AG11" s="344">
        <v>44594</v>
      </c>
      <c r="AH11" s="344">
        <v>44622</v>
      </c>
      <c r="AI11" s="344">
        <v>44650</v>
      </c>
      <c r="AJ11" s="344">
        <v>44678</v>
      </c>
      <c r="AK11" s="344">
        <v>44713</v>
      </c>
      <c r="AL11" s="355"/>
      <c r="AM11" s="357"/>
      <c r="AN11" s="346"/>
      <c r="AO11" s="315"/>
      <c r="AP11" s="323"/>
      <c r="AQ11" s="357"/>
      <c r="AR11" s="357"/>
      <c r="AS11" s="357"/>
      <c r="AT11" s="357"/>
      <c r="AU11"/>
      <c r="AV11" t="s">
        <v>822</v>
      </c>
      <c r="AW11">
        <v>1</v>
      </c>
      <c r="AX11">
        <f t="array" ref="AX11:BD11">INDEX(Ca_HolidaysWholeYear, $AW12, 0) * Pl_ShowHolidays</f>
        <v>0</v>
      </c>
      <c r="AY11">
        <v>0</v>
      </c>
      <c r="AZ11">
        <v>0</v>
      </c>
      <c r="BA11">
        <v>0</v>
      </c>
      <c r="BB11">
        <v>0</v>
      </c>
      <c r="BC11">
        <v>0</v>
      </c>
      <c r="BD11">
        <v>0</v>
      </c>
      <c r="BE11"/>
      <c r="BF11"/>
      <c r="BG11" t="s">
        <v>822</v>
      </c>
      <c r="BH11">
        <v>1</v>
      </c>
      <c r="BI11">
        <f>IF($BM$10 &gt; 4, BI46, (U11 &lt;&gt; 0) * INDEX(Ca_HolidaysWholeYear, $BH12, BI$7) * Pl_ShowHolidays)</f>
        <v>0</v>
      </c>
      <c r="BJ11">
        <f>IF($BM$10 &gt; 4, BJ46, (V11 &lt;&gt; 0) * INDEX(Ca_HolidaysWholeYear, $BH12, BJ$7) * Pl_ShowHolidays)</f>
        <v>0</v>
      </c>
      <c r="BK11">
        <f>(W11 &lt;&gt; 0) * INDEX(Ca_HolidaysWholeYear, $BH12, BK$7) * Pl_ShowHolidays</f>
        <v>0</v>
      </c>
      <c r="BL11">
        <f>(X11 &lt;&gt; 0) * INDEX(Ca_HolidaysWholeYear, $BH12, BL$7) * Pl_ShowHolidays</f>
        <v>0</v>
      </c>
      <c r="BM11">
        <f>(Y11 &lt;&gt; 0) * INDEX(Ca_HolidaysWholeYear, $BH12, BM$7) * Pl_ShowHolidays</f>
        <v>0</v>
      </c>
      <c r="BN11">
        <f>(Z11 &lt;&gt; 0) * INDEX(Ca_HolidaysWholeYear, $BH12, BN$7) * Pl_ShowHolidays</f>
        <v>0</v>
      </c>
      <c r="BO11">
        <f>(AA11 &lt;&gt; 0) * INDEX(Ca_HolidaysWholeYear, $BH12, BO$7) * Pl_ShowHolidays</f>
        <v>0</v>
      </c>
      <c r="BP11"/>
      <c r="BQ11"/>
      <c r="BR11" t="e">
        <f t="shared" ca="1" si="3"/>
        <v>#N/A</v>
      </c>
      <c r="BS11">
        <f t="shared" ca="1" si="4"/>
        <v>4</v>
      </c>
      <c r="BT11">
        <f t="shared" ca="1" si="5"/>
        <v>5</v>
      </c>
      <c r="BU11" t="e">
        <f t="shared" ca="1" si="6"/>
        <v>#N/A</v>
      </c>
      <c r="BV11" t="e">
        <f t="shared" ca="1" si="7"/>
        <v>#N/A</v>
      </c>
      <c r="BW11" t="e">
        <f t="shared" ca="1" si="8"/>
        <v>#N/A</v>
      </c>
      <c r="BX11"/>
    </row>
    <row r="12" spans="1:76" s="358" customFormat="1" ht="18.2" customHeight="1">
      <c r="A12" s="348"/>
      <c r="B12" s="335"/>
      <c r="C12" s="342" t="s">
        <v>782</v>
      </c>
      <c r="D12" s="107" t="s">
        <v>779</v>
      </c>
      <c r="E12" s="336"/>
      <c r="F12" s="337"/>
      <c r="G12" s="348"/>
      <c r="H12" s="348"/>
      <c r="I12" s="359"/>
      <c r="J12" s="360" t="s">
        <v>398</v>
      </c>
      <c r="K12" s="360" t="s">
        <v>398</v>
      </c>
      <c r="L12" s="360" t="s">
        <v>398</v>
      </c>
      <c r="M12" s="360" t="s">
        <v>398</v>
      </c>
      <c r="N12" s="360" t="s">
        <v>398</v>
      </c>
      <c r="O12" s="360" t="s">
        <v>398</v>
      </c>
      <c r="P12" s="360" t="s">
        <v>398</v>
      </c>
      <c r="Q12" s="361"/>
      <c r="R12" s="318"/>
      <c r="S12" s="352"/>
      <c r="T12" s="353"/>
      <c r="U12" s="1521">
        <f>BK10 - BM10</f>
        <v>44557</v>
      </c>
      <c r="V12" s="1521">
        <f t="shared" ref="V12:AA12" si="9">U12 + 1</f>
        <v>44558</v>
      </c>
      <c r="W12" s="1521">
        <f t="shared" si="9"/>
        <v>44559</v>
      </c>
      <c r="X12" s="1521">
        <f t="shared" si="9"/>
        <v>44560</v>
      </c>
      <c r="Y12" s="1521">
        <f t="shared" si="9"/>
        <v>44561</v>
      </c>
      <c r="Z12" s="1521">
        <f t="shared" si="9"/>
        <v>44562</v>
      </c>
      <c r="AA12" s="1521">
        <f t="shared" si="9"/>
        <v>44563</v>
      </c>
      <c r="AB12" s="355"/>
      <c r="AC12" s="356"/>
      <c r="AD12" s="356"/>
      <c r="AE12" s="347">
        <v>3</v>
      </c>
      <c r="AF12" s="344">
        <v>44560</v>
      </c>
      <c r="AG12" s="344">
        <v>44595</v>
      </c>
      <c r="AH12" s="344">
        <v>44623</v>
      </c>
      <c r="AI12" s="344">
        <v>44651</v>
      </c>
      <c r="AJ12" s="344">
        <v>44679</v>
      </c>
      <c r="AK12" s="344">
        <v>44714</v>
      </c>
      <c r="AL12" s="355"/>
      <c r="AM12" s="357"/>
      <c r="AN12" s="346"/>
      <c r="AO12" s="315"/>
      <c r="AP12" s="323"/>
      <c r="AQ12" s="357"/>
      <c r="AR12" s="357"/>
      <c r="AS12" s="357"/>
      <c r="AT12" s="357"/>
      <c r="AU12"/>
      <c r="AV12" t="s">
        <v>819</v>
      </c>
      <c r="AW12">
        <f>BD10</f>
        <v>2</v>
      </c>
      <c r="AX12">
        <f t="array" aca="1" ref="AX12:BD12" ca="1">INDEX(Ca_DaysOffWholeYear, $AW12, 0) * Pl_ShowDaysOff</f>
        <v>0</v>
      </c>
      <c r="AY12">
        <f ca="1"/>
        <v>0</v>
      </c>
      <c r="AZ12">
        <f ca="1"/>
        <v>0</v>
      </c>
      <c r="BA12">
        <f ca="1"/>
        <v>0</v>
      </c>
      <c r="BB12">
        <f ca="1"/>
        <v>0</v>
      </c>
      <c r="BC12">
        <f ca="1"/>
        <v>0</v>
      </c>
      <c r="BD12">
        <f ca="1"/>
        <v>0</v>
      </c>
      <c r="BE12"/>
      <c r="BF12"/>
      <c r="BG12" t="s">
        <v>819</v>
      </c>
      <c r="BH12">
        <f>IF(BI10 = 1, 1, BO10)</f>
        <v>1</v>
      </c>
      <c r="BI12">
        <f t="array" aca="1" ref="BI12:BO12" ca="1">(U11:AA11 &lt;&gt; 0) * INDEX(Ca_DaysOffWholeYear, $BH12, 0) * Pl_ShowDaysOff</f>
        <v>0</v>
      </c>
      <c r="BJ12">
        <f ca="1"/>
        <v>0</v>
      </c>
      <c r="BK12">
        <f ca="1"/>
        <v>0</v>
      </c>
      <c r="BL12">
        <f ca="1"/>
        <v>0</v>
      </c>
      <c r="BM12">
        <f ca="1"/>
        <v>0</v>
      </c>
      <c r="BN12">
        <f ca="1"/>
        <v>0</v>
      </c>
      <c r="BO12">
        <f ca="1"/>
        <v>0</v>
      </c>
      <c r="BP12"/>
      <c r="BQ12"/>
      <c r="BR12" t="e">
        <f t="shared" ca="1" si="3"/>
        <v>#N/A</v>
      </c>
      <c r="BS12" t="e">
        <f t="shared" ca="1" si="4"/>
        <v>#N/A</v>
      </c>
      <c r="BT12" t="e">
        <f t="shared" ca="1" si="5"/>
        <v>#N/A</v>
      </c>
      <c r="BU12" t="e">
        <f t="shared" ca="1" si="6"/>
        <v>#N/A</v>
      </c>
      <c r="BV12" t="e">
        <f t="shared" ca="1" si="7"/>
        <v>#N/A</v>
      </c>
      <c r="BW12" t="e">
        <f t="shared" ca="1" si="8"/>
        <v>#N/A</v>
      </c>
      <c r="BX12"/>
    </row>
    <row r="13" spans="1:76" s="358" customFormat="1" ht="18.2" customHeight="1">
      <c r="A13" s="348"/>
      <c r="B13" s="335"/>
      <c r="C13" s="342"/>
      <c r="D13" s="342"/>
      <c r="E13" s="336"/>
      <c r="F13" s="337"/>
      <c r="G13" s="348"/>
      <c r="H13" s="348"/>
      <c r="I13" s="359"/>
      <c r="J13" s="363"/>
      <c r="K13" s="363"/>
      <c r="L13" s="363"/>
      <c r="M13" s="363"/>
      <c r="N13" s="363"/>
      <c r="O13" s="363"/>
      <c r="P13" s="363"/>
      <c r="Q13" s="361"/>
      <c r="R13" s="318"/>
      <c r="S13" s="352"/>
      <c r="T13" s="353"/>
      <c r="U13" s="1521"/>
      <c r="V13" s="1521"/>
      <c r="W13" s="1521"/>
      <c r="X13" s="1521"/>
      <c r="Y13" s="1521"/>
      <c r="Z13" s="1521"/>
      <c r="AA13" s="1521"/>
      <c r="AB13" s="355"/>
      <c r="AC13" s="356"/>
      <c r="AD13" s="356"/>
      <c r="AE13" s="347">
        <v>4</v>
      </c>
      <c r="AF13" s="344">
        <v>44561</v>
      </c>
      <c r="AG13" s="344">
        <v>44596</v>
      </c>
      <c r="AH13" s="344">
        <v>44624</v>
      </c>
      <c r="AI13" s="344">
        <v>44652</v>
      </c>
      <c r="AJ13" s="344">
        <v>44680</v>
      </c>
      <c r="AK13" s="344">
        <v>44715</v>
      </c>
      <c r="AL13" s="355"/>
      <c r="AM13" s="357"/>
      <c r="AN13" s="346"/>
      <c r="AO13" s="315"/>
      <c r="AP13" s="323"/>
      <c r="AQ13" s="357"/>
      <c r="AR13" s="357"/>
      <c r="AS13" s="357"/>
      <c r="AT13" s="357"/>
      <c r="AU13"/>
      <c r="AV13"/>
      <c r="AW13"/>
      <c r="AX13"/>
      <c r="AY13"/>
      <c r="AZ13"/>
      <c r="BA13"/>
      <c r="BB13"/>
      <c r="BC13"/>
      <c r="BD13"/>
      <c r="BE13"/>
      <c r="BF13"/>
      <c r="BG13"/>
      <c r="BH13"/>
      <c r="BI13"/>
      <c r="BJ13"/>
      <c r="BK13"/>
      <c r="BL13"/>
      <c r="BM13"/>
      <c r="BN13"/>
      <c r="BO13"/>
      <c r="BP13"/>
      <c r="BQ13"/>
      <c r="BR13" t="e">
        <f t="shared" ca="1" si="3"/>
        <v>#N/A</v>
      </c>
      <c r="BS13" t="e">
        <f t="shared" ca="1" si="4"/>
        <v>#N/A</v>
      </c>
      <c r="BT13" t="e">
        <f t="shared" ca="1" si="5"/>
        <v>#N/A</v>
      </c>
      <c r="BU13" t="e">
        <f t="shared" ca="1" si="6"/>
        <v>#N/A</v>
      </c>
      <c r="BV13" t="e">
        <f t="shared" ca="1" si="7"/>
        <v>#N/A</v>
      </c>
      <c r="BW13" t="e">
        <f t="shared" ca="1" si="8"/>
        <v>#N/A</v>
      </c>
      <c r="BX13"/>
    </row>
    <row r="14" spans="1:76" s="358" customFormat="1" ht="18.2" customHeight="1">
      <c r="A14" s="348"/>
      <c r="B14" s="335"/>
      <c r="C14" s="342" t="s">
        <v>823</v>
      </c>
      <c r="D14" s="107" t="s">
        <v>824</v>
      </c>
      <c r="E14" s="336"/>
      <c r="F14" s="337"/>
      <c r="G14" s="348"/>
      <c r="H14" s="348"/>
      <c r="I14" s="359"/>
      <c r="J14" s="363"/>
      <c r="K14" s="363"/>
      <c r="L14" s="363"/>
      <c r="M14" s="363"/>
      <c r="N14" s="363"/>
      <c r="O14" s="363"/>
      <c r="P14" s="363"/>
      <c r="Q14" s="361"/>
      <c r="R14" s="318"/>
      <c r="S14" s="352"/>
      <c r="T14" s="353"/>
      <c r="U14" s="1521"/>
      <c r="V14" s="1521"/>
      <c r="W14" s="1521"/>
      <c r="X14" s="1521"/>
      <c r="Y14" s="1521"/>
      <c r="Z14" s="1521"/>
      <c r="AA14" s="1521"/>
      <c r="AB14" s="355"/>
      <c r="AC14" s="356"/>
      <c r="AD14" s="356"/>
      <c r="AE14" s="347">
        <v>5</v>
      </c>
      <c r="AF14" s="344">
        <v>44562</v>
      </c>
      <c r="AG14" s="344">
        <v>44597</v>
      </c>
      <c r="AH14" s="344">
        <v>44625</v>
      </c>
      <c r="AI14" s="344">
        <v>44653</v>
      </c>
      <c r="AJ14" s="344">
        <v>44681</v>
      </c>
      <c r="AK14" s="344">
        <v>44716</v>
      </c>
      <c r="AL14" s="355"/>
      <c r="AM14" s="357"/>
      <c r="AN14" s="346"/>
      <c r="AO14" s="315"/>
      <c r="AP14" s="323"/>
      <c r="AQ14" s="357"/>
      <c r="AR14" s="357"/>
      <c r="AS14" s="357"/>
      <c r="AT14" s="357"/>
      <c r="AU14"/>
      <c r="AV14"/>
      <c r="AW14"/>
      <c r="AX14"/>
      <c r="AY14"/>
      <c r="AZ14"/>
      <c r="BA14"/>
      <c r="BB14"/>
      <c r="BC14"/>
      <c r="BD14"/>
      <c r="BE14"/>
      <c r="BF14"/>
      <c r="BG14"/>
      <c r="BH14"/>
      <c r="BI14"/>
      <c r="BJ14"/>
      <c r="BK14"/>
      <c r="BL14"/>
      <c r="BM14"/>
      <c r="BN14"/>
      <c r="BO14"/>
      <c r="BP14"/>
      <c r="BQ14"/>
      <c r="BR14">
        <f t="shared" ca="1" si="3"/>
        <v>1</v>
      </c>
      <c r="BS14" t="e">
        <f t="shared" ca="1" si="4"/>
        <v>#N/A</v>
      </c>
      <c r="BT14" t="e">
        <f t="shared" ca="1" si="5"/>
        <v>#N/A</v>
      </c>
      <c r="BU14" t="e">
        <f t="shared" ca="1" si="6"/>
        <v>#N/A</v>
      </c>
      <c r="BV14" t="e">
        <f t="shared" ca="1" si="7"/>
        <v>#N/A</v>
      </c>
      <c r="BW14" t="e">
        <f t="shared" ca="1" si="8"/>
        <v>#N/A</v>
      </c>
      <c r="BX14"/>
    </row>
    <row r="15" spans="1:76" s="358" customFormat="1" ht="18.2" customHeight="1">
      <c r="A15" s="348"/>
      <c r="B15" s="335"/>
      <c r="C15" s="336"/>
      <c r="D15" s="336"/>
      <c r="E15" s="336"/>
      <c r="F15" s="337"/>
      <c r="G15" s="348"/>
      <c r="H15" s="348"/>
      <c r="I15" s="359"/>
      <c r="J15" s="363"/>
      <c r="K15" s="363"/>
      <c r="L15" s="363"/>
      <c r="M15" s="363"/>
      <c r="N15" s="363"/>
      <c r="O15" s="363"/>
      <c r="P15" s="363"/>
      <c r="Q15" s="361"/>
      <c r="R15" s="318"/>
      <c r="S15" s="352"/>
      <c r="T15" s="353"/>
      <c r="U15" s="1521"/>
      <c r="V15" s="1521"/>
      <c r="W15" s="1521"/>
      <c r="X15" s="1521"/>
      <c r="Y15" s="1521"/>
      <c r="Z15" s="1521"/>
      <c r="AA15" s="1521"/>
      <c r="AB15" s="355"/>
      <c r="AC15" s="356"/>
      <c r="AD15" s="356"/>
      <c r="AE15" s="347">
        <v>6</v>
      </c>
      <c r="AF15" s="364">
        <v>44563</v>
      </c>
      <c r="AG15" s="364">
        <v>44598</v>
      </c>
      <c r="AH15" s="364">
        <v>44626</v>
      </c>
      <c r="AI15" s="364">
        <v>44654</v>
      </c>
      <c r="AJ15" s="364">
        <v>44682</v>
      </c>
      <c r="AK15" s="364">
        <v>44717</v>
      </c>
      <c r="AL15" s="345"/>
      <c r="AM15" s="315"/>
      <c r="AN15" s="346"/>
      <c r="AO15" s="315"/>
      <c r="AP15" s="323"/>
      <c r="AQ15" s="357"/>
      <c r="AR15" s="357"/>
      <c r="AS15" s="357"/>
      <c r="AT15" s="357"/>
      <c r="AU15"/>
      <c r="AV15"/>
      <c r="AW15"/>
      <c r="AX15"/>
      <c r="AY15"/>
      <c r="AZ15"/>
      <c r="BA15"/>
      <c r="BB15"/>
      <c r="BC15"/>
      <c r="BD15"/>
      <c r="BE15"/>
      <c r="BF15"/>
      <c r="BG15"/>
      <c r="BH15"/>
      <c r="BI15"/>
      <c r="BJ15"/>
      <c r="BK15"/>
      <c r="BL15"/>
      <c r="BM15"/>
      <c r="BN15"/>
      <c r="BO15"/>
      <c r="BP15"/>
      <c r="BQ15"/>
      <c r="BR15" t="e">
        <f t="shared" ca="1" si="3"/>
        <v>#N/A</v>
      </c>
      <c r="BS15" t="e">
        <f t="shared" ca="1" si="4"/>
        <v>#N/A</v>
      </c>
      <c r="BT15" t="e">
        <f t="shared" ca="1" si="5"/>
        <v>#N/A</v>
      </c>
      <c r="BU15" t="e">
        <f t="shared" ca="1" si="6"/>
        <v>#N/A</v>
      </c>
      <c r="BV15" t="e">
        <f t="shared" ca="1" si="7"/>
        <v>#N/A</v>
      </c>
      <c r="BW15">
        <f t="shared" ca="1" si="8"/>
        <v>16</v>
      </c>
      <c r="BX15"/>
    </row>
    <row r="16" spans="1:76" ht="18.2" customHeight="1">
      <c r="A16" s="315"/>
      <c r="B16" s="335"/>
      <c r="C16" s="342" t="s">
        <v>825</v>
      </c>
      <c r="D16" s="1484" t="s">
        <v>63</v>
      </c>
      <c r="E16" s="1484"/>
      <c r="F16" s="337"/>
      <c r="G16" s="315"/>
      <c r="H16" s="315"/>
      <c r="I16" s="359"/>
      <c r="J16" s="363"/>
      <c r="K16" s="363"/>
      <c r="L16" s="363"/>
      <c r="M16" s="363"/>
      <c r="N16" s="363"/>
      <c r="O16" s="363"/>
      <c r="P16" s="363"/>
      <c r="Q16" s="361"/>
      <c r="R16" s="318"/>
      <c r="S16" s="352"/>
      <c r="T16" s="365"/>
      <c r="U16" s="1521"/>
      <c r="V16" s="1521"/>
      <c r="W16" s="1521"/>
      <c r="X16" s="1521"/>
      <c r="Y16" s="1521"/>
      <c r="Z16" s="1521"/>
      <c r="AA16" s="1521"/>
      <c r="AB16" s="345"/>
      <c r="AC16" s="356"/>
      <c r="AD16" s="356"/>
      <c r="AE16" s="347">
        <v>7</v>
      </c>
      <c r="AF16" s="344">
        <v>44564</v>
      </c>
      <c r="AG16" s="344">
        <v>44599</v>
      </c>
      <c r="AH16" s="344">
        <v>44627</v>
      </c>
      <c r="AI16" s="344">
        <v>44655</v>
      </c>
      <c r="AJ16" s="344">
        <v>44683</v>
      </c>
      <c r="AK16" s="344">
        <v>44718</v>
      </c>
      <c r="AL16" s="355"/>
      <c r="AM16" s="357"/>
      <c r="AN16" s="366"/>
      <c r="AO16" s="315"/>
      <c r="AP16" s="323"/>
      <c r="AQ16" s="315"/>
      <c r="AR16" s="315"/>
      <c r="AS16" s="315"/>
      <c r="AT16" s="315"/>
      <c r="BE16"/>
      <c r="BG16" t="s">
        <v>826</v>
      </c>
      <c r="BI16" t="str">
        <f t="shared" ref="BI16:BO16" ca="1" si="10">IF(ISNA(BI17), "", INDEX(Fe_FestivalNames, BI17, 1 ))</f>
        <v/>
      </c>
      <c r="BJ16" t="str">
        <f t="shared" ca="1" si="10"/>
        <v/>
      </c>
      <c r="BK16" t="str">
        <f t="shared" ca="1" si="10"/>
        <v/>
      </c>
      <c r="BL16" t="str">
        <f t="shared" ca="1" si="10"/>
        <v/>
      </c>
      <c r="BM16" t="str">
        <f t="shared" ca="1" si="10"/>
        <v/>
      </c>
      <c r="BN16" t="str">
        <f t="shared" ca="1" si="10"/>
        <v xml:space="preserve">Circumcision of Jesus </v>
      </c>
      <c r="BO16" t="str">
        <f t="shared" ca="1" si="10"/>
        <v/>
      </c>
      <c r="BR16" t="e">
        <f t="shared" ca="1" si="3"/>
        <v>#N/A</v>
      </c>
      <c r="BS16" t="e">
        <f t="shared" ca="1" si="4"/>
        <v>#N/A</v>
      </c>
      <c r="BT16" t="e">
        <f t="shared" ca="1" si="5"/>
        <v>#N/A</v>
      </c>
      <c r="BU16" t="e">
        <f t="shared" ca="1" si="6"/>
        <v>#N/A</v>
      </c>
      <c r="BV16" t="e">
        <f t="shared" ca="1" si="7"/>
        <v>#N/A</v>
      </c>
      <c r="BW16" t="e">
        <f t="shared" ca="1" si="8"/>
        <v>#N/A</v>
      </c>
    </row>
    <row r="17" spans="1:76" s="358" customFormat="1" ht="18.2" customHeight="1">
      <c r="A17" s="357"/>
      <c r="B17" s="335"/>
      <c r="C17" s="336"/>
      <c r="D17" s="336"/>
      <c r="E17" s="336"/>
      <c r="F17" s="337"/>
      <c r="G17" s="357"/>
      <c r="H17" s="357"/>
      <c r="I17" s="359"/>
      <c r="J17" s="363"/>
      <c r="K17" s="363"/>
      <c r="L17" s="363"/>
      <c r="M17" s="363"/>
      <c r="N17" s="363"/>
      <c r="O17" s="363"/>
      <c r="P17" s="363"/>
      <c r="Q17" s="361"/>
      <c r="R17" s="318"/>
      <c r="S17" s="330"/>
      <c r="T17" s="367"/>
      <c r="U17" s="368" t="str">
        <f ca="1">IF($BM10 &gt; 5, U48, IF(U11 = 0, "", BI16))</f>
        <v/>
      </c>
      <c r="V17" s="368" t="str">
        <f>IF($BM10 &gt; 4, V48, IF(V11 = 0, "", BJ16))</f>
        <v/>
      </c>
      <c r="W17" s="368" t="str">
        <f>IF(W11 = 0, "", BK16)</f>
        <v/>
      </c>
      <c r="X17" s="368" t="str">
        <f>IF(X11 = 0, "", BL16)</f>
        <v/>
      </c>
      <c r="Y17" s="368" t="str">
        <f>IF(Y11 = 0, "", BM16)</f>
        <v/>
      </c>
      <c r="Z17" s="368" t="str">
        <f ca="1">IF(Z11 = 0, "", BN16)</f>
        <v xml:space="preserve">Circumcision of Jesus </v>
      </c>
      <c r="AA17" s="368" t="str">
        <f ca="1">IF(AA11 = 0, "", IF(Pl_ShowSundays, BP17, BO16))</f>
        <v>2nd Sunday after Christmas</v>
      </c>
      <c r="AB17" s="355"/>
      <c r="AC17" s="320"/>
      <c r="AD17" s="320"/>
      <c r="AE17" s="347">
        <v>8</v>
      </c>
      <c r="AF17" s="344">
        <v>44565</v>
      </c>
      <c r="AG17" s="344">
        <v>44600</v>
      </c>
      <c r="AH17" s="344">
        <v>44628</v>
      </c>
      <c r="AI17" s="344">
        <v>44656</v>
      </c>
      <c r="AJ17" s="344">
        <v>44684</v>
      </c>
      <c r="AK17" s="344">
        <v>44719</v>
      </c>
      <c r="AL17" s="355"/>
      <c r="AM17" s="357"/>
      <c r="AN17" s="369"/>
      <c r="AO17" s="315"/>
      <c r="AP17" s="323"/>
      <c r="AQ17" s="357"/>
      <c r="AR17" s="357"/>
      <c r="AS17" s="357"/>
      <c r="AT17" s="357"/>
      <c r="AU17"/>
      <c r="AV17"/>
      <c r="AW17"/>
      <c r="AX17"/>
      <c r="AY17"/>
      <c r="AZ17"/>
      <c r="BA17"/>
      <c r="BB17"/>
      <c r="BC17"/>
      <c r="BD17"/>
      <c r="BE17"/>
      <c r="BF17"/>
      <c r="BG17" t="s">
        <v>827</v>
      </c>
      <c r="BH17"/>
      <c r="BI17" t="e">
        <f t="array" aca="1" ref="BI17:BO17" ca="1">IF(Pl_ShowFeastDays, INDEX(Ca_FeastDaysWholeYear, $BH12, 0), #N/A)</f>
        <v>#N/A</v>
      </c>
      <c r="BJ17" t="e">
        <f ca="1"/>
        <v>#N/A</v>
      </c>
      <c r="BK17" t="e">
        <f ca="1"/>
        <v>#N/A</v>
      </c>
      <c r="BL17" t="e">
        <f ca="1"/>
        <v>#N/A</v>
      </c>
      <c r="BM17" t="e">
        <f ca="1"/>
        <v>#N/A</v>
      </c>
      <c r="BN17">
        <f ca="1"/>
        <v>1</v>
      </c>
      <c r="BO17" t="e">
        <f ca="1"/>
        <v>#N/A</v>
      </c>
      <c r="BP17" t="str">
        <f ca="1">IF(LEN(BO16) &gt; 1, BO16, INDEX(LecR_SundayNames_Trin, $BH12, 1))</f>
        <v>2nd Sunday after Christmas</v>
      </c>
      <c r="BQ17"/>
      <c r="BR17" t="e">
        <f t="shared" ca="1" si="3"/>
        <v>#N/A</v>
      </c>
      <c r="BS17" t="e">
        <f t="shared" ca="1" si="4"/>
        <v>#N/A</v>
      </c>
      <c r="BT17" t="e">
        <f t="shared" ca="1" si="5"/>
        <v>#N/A</v>
      </c>
      <c r="BU17" t="e">
        <f t="shared" ca="1" si="6"/>
        <v>#N/A</v>
      </c>
      <c r="BV17" t="e">
        <f t="shared" ca="1" si="7"/>
        <v>#N/A</v>
      </c>
      <c r="BW17" t="e">
        <f t="shared" ca="1" si="8"/>
        <v>#N/A</v>
      </c>
      <c r="BX17"/>
    </row>
    <row r="18" spans="1:76" s="358" customFormat="1" ht="18.2" customHeight="1">
      <c r="A18" s="357"/>
      <c r="B18" s="335"/>
      <c r="C18" s="370" t="s">
        <v>828</v>
      </c>
      <c r="D18" s="371"/>
      <c r="E18" s="371"/>
      <c r="F18" s="337"/>
      <c r="G18" s="357"/>
      <c r="H18" s="357"/>
      <c r="I18" s="359"/>
      <c r="J18" s="363"/>
      <c r="K18" s="363"/>
      <c r="L18" s="363"/>
      <c r="M18" s="363"/>
      <c r="N18" s="363"/>
      <c r="O18" s="363"/>
      <c r="P18" s="363"/>
      <c r="Q18" s="361"/>
      <c r="R18" s="318"/>
      <c r="S18" s="352"/>
      <c r="T18" s="367"/>
      <c r="U18" s="372">
        <f t="shared" ref="U18:AA18" si="11">IF(MONTH(U19) = $BI$10, DAY(U19), 0)</f>
        <v>3</v>
      </c>
      <c r="V18" s="372">
        <f t="shared" si="11"/>
        <v>4</v>
      </c>
      <c r="W18" s="372">
        <f t="shared" si="11"/>
        <v>5</v>
      </c>
      <c r="X18" s="372">
        <f t="shared" si="11"/>
        <v>6</v>
      </c>
      <c r="Y18" s="372">
        <f t="shared" si="11"/>
        <v>7</v>
      </c>
      <c r="Z18" s="372">
        <f t="shared" si="11"/>
        <v>8</v>
      </c>
      <c r="AA18" s="372">
        <f t="shared" si="11"/>
        <v>9</v>
      </c>
      <c r="AB18" s="355"/>
      <c r="AC18" s="356"/>
      <c r="AD18" s="356"/>
      <c r="AE18" s="347">
        <v>9</v>
      </c>
      <c r="AF18" s="344">
        <v>44566</v>
      </c>
      <c r="AG18" s="344">
        <v>44601</v>
      </c>
      <c r="AH18" s="344">
        <v>44629</v>
      </c>
      <c r="AI18" s="344">
        <v>44657</v>
      </c>
      <c r="AJ18" s="344">
        <v>44685</v>
      </c>
      <c r="AK18" s="344">
        <v>44720</v>
      </c>
      <c r="AL18" s="355"/>
      <c r="AM18" s="357"/>
      <c r="AN18" s="369"/>
      <c r="AO18" s="315"/>
      <c r="AP18" s="323"/>
      <c r="AQ18" s="357"/>
      <c r="AR18" s="357"/>
      <c r="AS18" s="357"/>
      <c r="AT18" s="357"/>
      <c r="AU18"/>
      <c r="AV18"/>
      <c r="AW18"/>
      <c r="AX18"/>
      <c r="AY18"/>
      <c r="AZ18"/>
      <c r="BA18"/>
      <c r="BB18"/>
      <c r="BC18"/>
      <c r="BD18"/>
      <c r="BE18"/>
      <c r="BF18"/>
      <c r="BG18"/>
      <c r="BH18">
        <v>2</v>
      </c>
      <c r="BI18">
        <f t="array" ref="BI18:BO18">(U18:AA18 &lt;&gt; 0) * INDEX(Ca_HolidaysWholeYear, $BH19, 0) * Pl_ShowHolidays</f>
        <v>0</v>
      </c>
      <c r="BJ18">
        <v>0</v>
      </c>
      <c r="BK18">
        <v>0</v>
      </c>
      <c r="BL18">
        <v>0</v>
      </c>
      <c r="BM18">
        <v>0</v>
      </c>
      <c r="BN18">
        <v>0</v>
      </c>
      <c r="BO18">
        <v>0</v>
      </c>
      <c r="BP18"/>
      <c r="BQ18"/>
      <c r="BR18" t="e">
        <f t="shared" ca="1" si="3"/>
        <v>#N/A</v>
      </c>
      <c r="BS18" t="e">
        <f t="shared" ca="1" si="4"/>
        <v>#N/A</v>
      </c>
      <c r="BT18" t="e">
        <f t="shared" ca="1" si="5"/>
        <v>#N/A</v>
      </c>
      <c r="BU18" t="e">
        <f t="shared" ca="1" si="6"/>
        <v>#N/A</v>
      </c>
      <c r="BV18" t="e">
        <f t="shared" ca="1" si="7"/>
        <v>#N/A</v>
      </c>
      <c r="BW18" t="e">
        <f t="shared" ca="1" si="8"/>
        <v>#N/A</v>
      </c>
      <c r="BX18"/>
    </row>
    <row r="19" spans="1:76" s="358" customFormat="1" ht="18.2" customHeight="1">
      <c r="A19" s="357"/>
      <c r="B19" s="335"/>
      <c r="C19" s="342" t="s">
        <v>829</v>
      </c>
      <c r="D19" s="1530" t="s">
        <v>830</v>
      </c>
      <c r="E19" s="1530"/>
      <c r="F19" s="337"/>
      <c r="G19" s="357"/>
      <c r="H19" s="357"/>
      <c r="I19" s="359"/>
      <c r="J19" s="363"/>
      <c r="K19" s="363"/>
      <c r="L19" s="363"/>
      <c r="M19" s="363"/>
      <c r="N19" s="363"/>
      <c r="O19" s="363"/>
      <c r="P19" s="363"/>
      <c r="Q19" s="361"/>
      <c r="R19" s="318"/>
      <c r="S19" s="352"/>
      <c r="T19" s="367"/>
      <c r="U19" s="362">
        <f>AA12 + 1</f>
        <v>44564</v>
      </c>
      <c r="V19" s="362">
        <f t="shared" ref="V19:AA19" si="12">U19 + 1</f>
        <v>44565</v>
      </c>
      <c r="W19" s="362">
        <f t="shared" si="12"/>
        <v>44566</v>
      </c>
      <c r="X19" s="362">
        <f t="shared" si="12"/>
        <v>44567</v>
      </c>
      <c r="Y19" s="362">
        <f t="shared" si="12"/>
        <v>44568</v>
      </c>
      <c r="Z19" s="362">
        <f t="shared" si="12"/>
        <v>44569</v>
      </c>
      <c r="AA19" s="362">
        <f t="shared" si="12"/>
        <v>44570</v>
      </c>
      <c r="AB19" s="355"/>
      <c r="AC19" s="356"/>
      <c r="AD19" s="356"/>
      <c r="AE19" s="347">
        <v>10</v>
      </c>
      <c r="AF19" s="344">
        <v>44567</v>
      </c>
      <c r="AG19" s="344">
        <v>44602</v>
      </c>
      <c r="AH19" s="344">
        <v>44630</v>
      </c>
      <c r="AI19" s="344">
        <v>44658</v>
      </c>
      <c r="AJ19" s="344">
        <v>44686</v>
      </c>
      <c r="AK19" s="344">
        <v>44721</v>
      </c>
      <c r="AL19" s="355"/>
      <c r="AM19" s="357"/>
      <c r="AN19" s="369"/>
      <c r="AO19" s="315"/>
      <c r="AP19" s="323"/>
      <c r="AQ19" s="357"/>
      <c r="AR19" s="357"/>
      <c r="AS19" s="357"/>
      <c r="AT19" s="357"/>
      <c r="AU19"/>
      <c r="AV19"/>
      <c r="AW19"/>
      <c r="AX19"/>
      <c r="AY19"/>
      <c r="AZ19"/>
      <c r="BA19"/>
      <c r="BB19"/>
      <c r="BC19"/>
      <c r="BD19"/>
      <c r="BE19"/>
      <c r="BF19"/>
      <c r="BG19"/>
      <c r="BH19">
        <f>BH12 + 1</f>
        <v>2</v>
      </c>
      <c r="BI19">
        <f t="array" aca="1" ref="BI19:BO19" ca="1">(U18:AA18 &lt;&gt; 0) * INDEX(Ca_DaysOffWholeYear, $BH19, 0) * Pl_ShowDaysOff</f>
        <v>0</v>
      </c>
      <c r="BJ19">
        <f ca="1"/>
        <v>0</v>
      </c>
      <c r="BK19">
        <f ca="1"/>
        <v>0</v>
      </c>
      <c r="BL19">
        <f ca="1"/>
        <v>0</v>
      </c>
      <c r="BM19">
        <f ca="1"/>
        <v>0</v>
      </c>
      <c r="BN19">
        <f ca="1"/>
        <v>0</v>
      </c>
      <c r="BO19">
        <f ca="1"/>
        <v>0</v>
      </c>
      <c r="BP19"/>
      <c r="BQ19"/>
      <c r="BR19">
        <f t="shared" ca="1" si="3"/>
        <v>2</v>
      </c>
      <c r="BS19" t="e">
        <f t="shared" ca="1" si="4"/>
        <v>#N/A</v>
      </c>
      <c r="BT19" t="e">
        <f t="shared" ca="1" si="5"/>
        <v>#N/A</v>
      </c>
      <c r="BU19" t="e">
        <f t="shared" ca="1" si="6"/>
        <v>#N/A</v>
      </c>
      <c r="BV19" t="e">
        <f t="shared" ca="1" si="7"/>
        <v>#N/A</v>
      </c>
      <c r="BW19" t="e">
        <f t="shared" ca="1" si="8"/>
        <v>#N/A</v>
      </c>
      <c r="BX19"/>
    </row>
    <row r="20" spans="1:76" s="358" customFormat="1" ht="18.2" customHeight="1">
      <c r="A20" s="357"/>
      <c r="B20" s="373"/>
      <c r="C20" s="374"/>
      <c r="D20" s="374"/>
      <c r="E20" s="374"/>
      <c r="F20" s="375"/>
      <c r="G20" s="357"/>
      <c r="H20" s="357"/>
      <c r="I20" s="359"/>
      <c r="J20" s="363"/>
      <c r="K20" s="363"/>
      <c r="L20" s="363"/>
      <c r="M20" s="363"/>
      <c r="N20" s="363"/>
      <c r="O20" s="363"/>
      <c r="P20" s="363"/>
      <c r="Q20" s="361"/>
      <c r="R20" s="318"/>
      <c r="S20" s="352"/>
      <c r="T20" s="367"/>
      <c r="U20" s="376"/>
      <c r="V20" s="376"/>
      <c r="W20" s="376"/>
      <c r="X20" s="376"/>
      <c r="Y20" s="376"/>
      <c r="Z20" s="376"/>
      <c r="AA20" s="376"/>
      <c r="AB20" s="355"/>
      <c r="AC20" s="356"/>
      <c r="AD20" s="356"/>
      <c r="AE20" s="347">
        <v>11</v>
      </c>
      <c r="AF20" s="344">
        <v>44568</v>
      </c>
      <c r="AG20" s="344">
        <v>44603</v>
      </c>
      <c r="AH20" s="344">
        <v>44631</v>
      </c>
      <c r="AI20" s="344">
        <v>44659</v>
      </c>
      <c r="AJ20" s="344">
        <v>44687</v>
      </c>
      <c r="AK20" s="344">
        <v>44722</v>
      </c>
      <c r="AL20" s="355"/>
      <c r="AM20" s="357"/>
      <c r="AN20" s="369"/>
      <c r="AO20" s="315"/>
      <c r="AP20" s="323"/>
      <c r="AQ20" s="357"/>
      <c r="AR20" s="357"/>
      <c r="AS20" s="357"/>
      <c r="AT20" s="357"/>
      <c r="AU20"/>
      <c r="AV20"/>
      <c r="AW20"/>
      <c r="AX20"/>
      <c r="AY20"/>
      <c r="AZ20"/>
      <c r="BA20"/>
      <c r="BB20"/>
      <c r="BC20"/>
      <c r="BD20"/>
      <c r="BE20"/>
      <c r="BF20"/>
      <c r="BG20"/>
      <c r="BH20"/>
      <c r="BI20"/>
      <c r="BJ20"/>
      <c r="BK20"/>
      <c r="BL20"/>
      <c r="BM20"/>
      <c r="BN20"/>
      <c r="BO20"/>
      <c r="BP20"/>
      <c r="BQ20"/>
      <c r="BR20" t="e">
        <f t="shared" ca="1" si="3"/>
        <v>#N/A</v>
      </c>
      <c r="BS20" t="e">
        <f t="shared" ca="1" si="4"/>
        <v>#N/A</v>
      </c>
      <c r="BT20" t="e">
        <f t="shared" ca="1" si="5"/>
        <v>#N/A</v>
      </c>
      <c r="BU20" t="e">
        <f t="shared" ca="1" si="6"/>
        <v>#N/A</v>
      </c>
      <c r="BV20" t="e">
        <f t="shared" ca="1" si="7"/>
        <v>#N/A</v>
      </c>
      <c r="BW20" t="e">
        <f t="shared" ca="1" si="8"/>
        <v>#N/A</v>
      </c>
      <c r="BX20"/>
    </row>
    <row r="21" spans="1:76" s="358" customFormat="1" ht="18.2" customHeight="1">
      <c r="A21" s="357"/>
      <c r="B21" s="357"/>
      <c r="C21" s="357"/>
      <c r="D21" s="357"/>
      <c r="E21" s="357"/>
      <c r="F21" s="357"/>
      <c r="G21" s="357"/>
      <c r="H21" s="357"/>
      <c r="I21" s="359"/>
      <c r="J21" s="363"/>
      <c r="K21" s="363"/>
      <c r="L21" s="363"/>
      <c r="M21" s="363"/>
      <c r="N21" s="363"/>
      <c r="O21" s="363"/>
      <c r="P21" s="363"/>
      <c r="Q21" s="361"/>
      <c r="R21" s="318"/>
      <c r="S21" s="352"/>
      <c r="T21" s="367"/>
      <c r="U21" s="376"/>
      <c r="V21" s="376"/>
      <c r="W21" s="376"/>
      <c r="X21" s="376"/>
      <c r="Y21" s="376"/>
      <c r="Z21" s="376"/>
      <c r="AA21" s="376"/>
      <c r="AB21" s="355"/>
      <c r="AC21" s="356"/>
      <c r="AD21" s="356"/>
      <c r="AE21" s="347">
        <v>12</v>
      </c>
      <c r="AF21" s="344">
        <v>44569</v>
      </c>
      <c r="AG21" s="344">
        <v>44604</v>
      </c>
      <c r="AH21" s="344">
        <v>44632</v>
      </c>
      <c r="AI21" s="344">
        <v>44660</v>
      </c>
      <c r="AJ21" s="344">
        <v>44688</v>
      </c>
      <c r="AK21" s="344">
        <v>44723</v>
      </c>
      <c r="AL21" s="345"/>
      <c r="AM21" s="315"/>
      <c r="AN21" s="366"/>
      <c r="AO21" s="315"/>
      <c r="AP21" s="357"/>
      <c r="AQ21" s="357"/>
      <c r="AR21" s="357"/>
      <c r="AS21" s="357"/>
      <c r="AT21" s="357"/>
      <c r="AU21"/>
      <c r="AV21"/>
      <c r="AW21"/>
      <c r="AX21"/>
      <c r="AY21"/>
      <c r="AZ21"/>
      <c r="BA21"/>
      <c r="BB21"/>
      <c r="BC21"/>
      <c r="BD21"/>
      <c r="BE21"/>
      <c r="BF21"/>
      <c r="BG21"/>
      <c r="BH21"/>
      <c r="BI21"/>
      <c r="BJ21"/>
      <c r="BK21"/>
      <c r="BL21"/>
      <c r="BM21"/>
      <c r="BN21"/>
      <c r="BO21"/>
      <c r="BP21"/>
      <c r="BQ21"/>
      <c r="BR21" t="e">
        <f t="shared" ca="1" si="3"/>
        <v>#N/A</v>
      </c>
      <c r="BS21" t="e">
        <f t="shared" ca="1" si="4"/>
        <v>#N/A</v>
      </c>
      <c r="BT21" t="e">
        <f t="shared" ca="1" si="5"/>
        <v>#N/A</v>
      </c>
      <c r="BU21" t="e">
        <f t="shared" ca="1" si="6"/>
        <v>#N/A</v>
      </c>
      <c r="BV21" t="e">
        <f t="shared" ca="1" si="7"/>
        <v>#N/A</v>
      </c>
      <c r="BW21" t="e">
        <f t="shared" ca="1" si="8"/>
        <v>#N/A</v>
      </c>
      <c r="BX21"/>
    </row>
    <row r="22" spans="1:76" s="358" customFormat="1" ht="18.2" customHeight="1">
      <c r="A22" s="357"/>
      <c r="B22" s="1531" t="str">
        <f ca="1">IF(Pl_ShowFeastDays,SUBSTITUTE(SUBSTITUTE(LecR_LectionaryLabel,"Readings","Feast Days"),"from","from" &amp; CHAR(10)),"")</f>
        <v>Feast Days are from
 the Revised Common Lectionary</v>
      </c>
      <c r="C22" s="1531"/>
      <c r="D22" s="1531"/>
      <c r="E22" s="1531"/>
      <c r="F22" s="1531"/>
      <c r="G22" s="357"/>
      <c r="H22" s="357"/>
      <c r="I22" s="359"/>
      <c r="J22" s="377"/>
      <c r="K22" s="377"/>
      <c r="L22" s="377"/>
      <c r="M22" s="377"/>
      <c r="N22" s="377"/>
      <c r="O22" s="377"/>
      <c r="P22" s="377"/>
      <c r="Q22" s="361"/>
      <c r="R22" s="318"/>
      <c r="S22" s="352"/>
      <c r="T22" s="367"/>
      <c r="U22" s="376"/>
      <c r="V22" s="376"/>
      <c r="W22" s="376"/>
      <c r="X22" s="376"/>
      <c r="Y22" s="376"/>
      <c r="Z22" s="376"/>
      <c r="AA22" s="376"/>
      <c r="AB22" s="355"/>
      <c r="AC22" s="356"/>
      <c r="AD22" s="356"/>
      <c r="AE22" s="347">
        <v>13</v>
      </c>
      <c r="AF22" s="364">
        <v>44570</v>
      </c>
      <c r="AG22" s="364">
        <v>44605</v>
      </c>
      <c r="AH22" s="364">
        <v>44633</v>
      </c>
      <c r="AI22" s="364">
        <v>44661</v>
      </c>
      <c r="AJ22" s="364">
        <v>44689</v>
      </c>
      <c r="AK22" s="364">
        <v>44724</v>
      </c>
      <c r="AL22" s="355"/>
      <c r="AM22" s="357"/>
      <c r="AN22" s="369"/>
      <c r="AO22" s="315"/>
      <c r="AP22" s="357"/>
      <c r="AQ22" s="357"/>
      <c r="AR22" s="357"/>
      <c r="AS22" s="357"/>
      <c r="AT22" s="357"/>
      <c r="AU22"/>
      <c r="AV22"/>
      <c r="AW22"/>
      <c r="AX22"/>
      <c r="AY22"/>
      <c r="AZ22"/>
      <c r="BA22"/>
      <c r="BB22"/>
      <c r="BC22"/>
      <c r="BD22"/>
      <c r="BE22"/>
      <c r="BF22"/>
      <c r="BG22"/>
      <c r="BH22"/>
      <c r="BI22"/>
      <c r="BJ22"/>
      <c r="BK22"/>
      <c r="BL22"/>
      <c r="BM22"/>
      <c r="BN22"/>
      <c r="BO22"/>
      <c r="BP22"/>
      <c r="BQ22"/>
      <c r="BR22">
        <f t="shared" ca="1" si="3"/>
        <v>3</v>
      </c>
      <c r="BS22" t="e">
        <f t="shared" ca="1" si="4"/>
        <v>#N/A</v>
      </c>
      <c r="BT22" t="e">
        <f t="shared" ca="1" si="5"/>
        <v>#N/A</v>
      </c>
      <c r="BU22" t="e">
        <f t="shared" ca="1" si="6"/>
        <v>#N/A</v>
      </c>
      <c r="BV22" t="e">
        <f t="shared" ca="1" si="7"/>
        <v>#N/A</v>
      </c>
      <c r="BW22">
        <f t="shared" ca="1" si="8"/>
        <v>17</v>
      </c>
      <c r="BX22"/>
    </row>
    <row r="23" spans="1:76" ht="18.2" customHeight="1">
      <c r="A23" s="315"/>
      <c r="B23" s="1531"/>
      <c r="C23" s="1531"/>
      <c r="D23" s="1531"/>
      <c r="E23" s="1531"/>
      <c r="F23" s="1531"/>
      <c r="G23" s="315"/>
      <c r="H23" s="315"/>
      <c r="I23" s="378"/>
      <c r="J23" s="360" t="s">
        <v>403</v>
      </c>
      <c r="K23" s="360" t="s">
        <v>403</v>
      </c>
      <c r="L23" s="360" t="s">
        <v>403</v>
      </c>
      <c r="M23" s="360" t="s">
        <v>403</v>
      </c>
      <c r="N23" s="360" t="s">
        <v>403</v>
      </c>
      <c r="O23" s="360" t="s">
        <v>403</v>
      </c>
      <c r="P23" s="360" t="s">
        <v>403</v>
      </c>
      <c r="Q23" s="361"/>
      <c r="R23" s="318"/>
      <c r="S23" s="352"/>
      <c r="T23" s="365"/>
      <c r="U23" s="376"/>
      <c r="V23" s="376"/>
      <c r="W23" s="376"/>
      <c r="X23" s="376"/>
      <c r="Y23" s="376"/>
      <c r="Z23" s="376"/>
      <c r="AA23" s="376"/>
      <c r="AB23" s="345"/>
      <c r="AC23" s="356"/>
      <c r="AD23" s="356"/>
      <c r="AE23" s="347">
        <v>14</v>
      </c>
      <c r="AF23" s="344">
        <v>44571</v>
      </c>
      <c r="AG23" s="344">
        <v>44606</v>
      </c>
      <c r="AH23" s="344">
        <v>44634</v>
      </c>
      <c r="AI23" s="344">
        <v>44662</v>
      </c>
      <c r="AJ23" s="344">
        <v>44690</v>
      </c>
      <c r="AK23" s="344">
        <v>44725</v>
      </c>
      <c r="AL23" s="355"/>
      <c r="AM23" s="357"/>
      <c r="AN23" s="369"/>
      <c r="AO23" s="315"/>
      <c r="AP23" s="315"/>
      <c r="AQ23" s="315"/>
      <c r="AR23" s="315"/>
      <c r="AS23" s="315"/>
      <c r="AT23" s="315"/>
      <c r="BE23"/>
      <c r="BI23" t="str">
        <f t="shared" ref="BI23:BO23" ca="1" si="13">IF(ISNA(BI24), "", INDEX(Fe_FestivalNames, BI24, 1 ))</f>
        <v/>
      </c>
      <c r="BJ23" t="str">
        <f t="shared" ca="1" si="13"/>
        <v/>
      </c>
      <c r="BK23" t="str">
        <f t="shared" ca="1" si="13"/>
        <v/>
      </c>
      <c r="BL23" t="str">
        <f t="shared" ca="1" si="13"/>
        <v>The Epiphany</v>
      </c>
      <c r="BM23" t="str">
        <f t="shared" ca="1" si="13"/>
        <v/>
      </c>
      <c r="BN23" t="str">
        <f t="shared" ca="1" si="13"/>
        <v/>
      </c>
      <c r="BO23" t="str">
        <f t="shared" ca="1" si="13"/>
        <v>Baptism of Christ</v>
      </c>
      <c r="BR23" t="e">
        <f t="shared" ca="1" si="3"/>
        <v>#N/A</v>
      </c>
      <c r="BS23" t="e">
        <f t="shared" ca="1" si="4"/>
        <v>#N/A</v>
      </c>
      <c r="BT23" t="e">
        <f t="shared" ca="1" si="5"/>
        <v>#N/A</v>
      </c>
      <c r="BU23">
        <f t="shared" ca="1" si="6"/>
        <v>7</v>
      </c>
      <c r="BV23" t="e">
        <f t="shared" ca="1" si="7"/>
        <v>#N/A</v>
      </c>
      <c r="BW23" t="e">
        <f t="shared" ca="1" si="8"/>
        <v>#N/A</v>
      </c>
    </row>
    <row r="24" spans="1:76" s="358" customFormat="1" ht="18.2" customHeight="1">
      <c r="A24" s="357"/>
      <c r="B24" s="1531"/>
      <c r="C24" s="1531"/>
      <c r="D24" s="1531"/>
      <c r="E24" s="1531"/>
      <c r="F24" s="1531"/>
      <c r="G24" s="357"/>
      <c r="H24" s="357"/>
      <c r="I24" s="378"/>
      <c r="J24" s="363"/>
      <c r="K24" s="363"/>
      <c r="L24" s="363"/>
      <c r="M24" s="363"/>
      <c r="N24" s="363"/>
      <c r="O24" s="363"/>
      <c r="P24" s="363"/>
      <c r="Q24" s="361"/>
      <c r="R24" s="318"/>
      <c r="S24" s="330"/>
      <c r="T24" s="367"/>
      <c r="U24" s="368" t="str">
        <f t="shared" ref="U24:Z24" ca="1" si="14">IF(U18 = 0, "", BI23)</f>
        <v/>
      </c>
      <c r="V24" s="368" t="str">
        <f t="shared" ca="1" si="14"/>
        <v/>
      </c>
      <c r="W24" s="368" t="str">
        <f t="shared" ca="1" si="14"/>
        <v/>
      </c>
      <c r="X24" s="368" t="str">
        <f t="shared" ca="1" si="14"/>
        <v>The Epiphany</v>
      </c>
      <c r="Y24" s="368" t="str">
        <f t="shared" ca="1" si="14"/>
        <v/>
      </c>
      <c r="Z24" s="368" t="str">
        <f t="shared" ca="1" si="14"/>
        <v/>
      </c>
      <c r="AA24" s="368" t="str">
        <f ca="1">IF(AA18 = 0, "", IF(Pl_ShowSundays, BP24, BO23))</f>
        <v>Baptism of Christ</v>
      </c>
      <c r="AB24" s="355"/>
      <c r="AC24" s="320"/>
      <c r="AD24" s="320"/>
      <c r="AE24" s="347">
        <v>15</v>
      </c>
      <c r="AF24" s="344">
        <v>44572</v>
      </c>
      <c r="AG24" s="344">
        <v>44607</v>
      </c>
      <c r="AH24" s="344">
        <v>44635</v>
      </c>
      <c r="AI24" s="344">
        <v>44663</v>
      </c>
      <c r="AJ24" s="344">
        <v>44691</v>
      </c>
      <c r="AK24" s="344">
        <v>44726</v>
      </c>
      <c r="AL24" s="355"/>
      <c r="AM24" s="357"/>
      <c r="AN24" s="369"/>
      <c r="AO24" s="315"/>
      <c r="AP24" s="357"/>
      <c r="AQ24" s="357"/>
      <c r="AR24" s="357"/>
      <c r="AS24" s="357"/>
      <c r="AT24" s="357"/>
      <c r="AU24"/>
      <c r="AV24"/>
      <c r="AW24"/>
      <c r="AX24"/>
      <c r="AY24"/>
      <c r="AZ24"/>
      <c r="BA24"/>
      <c r="BB24"/>
      <c r="BC24"/>
      <c r="BD24"/>
      <c r="BE24"/>
      <c r="BF24"/>
      <c r="BG24"/>
      <c r="BH24"/>
      <c r="BI24" t="e">
        <f t="array" aca="1" ref="BI24:BO24" ca="1">IF(Pl_ShowFeastDays, INDEX(Ca_FeastDaysWholeYear, $BH19, 0), #N/A)</f>
        <v>#N/A</v>
      </c>
      <c r="BJ24" t="e">
        <f ca="1"/>
        <v>#N/A</v>
      </c>
      <c r="BK24" t="e">
        <f ca="1"/>
        <v>#N/A</v>
      </c>
      <c r="BL24">
        <f ca="1"/>
        <v>2</v>
      </c>
      <c r="BM24" t="e">
        <f ca="1"/>
        <v>#N/A</v>
      </c>
      <c r="BN24" t="e">
        <f ca="1"/>
        <v>#N/A</v>
      </c>
      <c r="BO24">
        <f ca="1"/>
        <v>3</v>
      </c>
      <c r="BP24" t="str">
        <f ca="1">IF(LEN(BO23) &gt; 1, BO23, INDEX(LecR_SundayNames_Trin, $BH19, 1))</f>
        <v>Baptism of Christ</v>
      </c>
      <c r="BQ24"/>
      <c r="BR24" t="e">
        <f t="shared" ca="1" si="3"/>
        <v>#N/A</v>
      </c>
      <c r="BS24" t="e">
        <f t="shared" ca="1" si="4"/>
        <v>#N/A</v>
      </c>
      <c r="BT24" t="e">
        <f t="shared" ca="1" si="5"/>
        <v>#N/A</v>
      </c>
      <c r="BU24">
        <f t="shared" ca="1" si="6"/>
        <v>8</v>
      </c>
      <c r="BV24" t="e">
        <f t="shared" ca="1" si="7"/>
        <v>#N/A</v>
      </c>
      <c r="BW24" t="e">
        <f t="shared" ca="1" si="8"/>
        <v>#N/A</v>
      </c>
      <c r="BX24"/>
    </row>
    <row r="25" spans="1:76" s="358" customFormat="1" ht="18.2" customHeight="1">
      <c r="A25" s="357"/>
      <c r="B25" s="1528" t="s">
        <v>831</v>
      </c>
      <c r="C25" s="1528"/>
      <c r="D25" s="357"/>
      <c r="E25" s="357"/>
      <c r="F25" s="357"/>
      <c r="G25" s="357"/>
      <c r="H25" s="357"/>
      <c r="I25" s="378"/>
      <c r="J25" s="363"/>
      <c r="K25" s="363"/>
      <c r="L25" s="363"/>
      <c r="M25" s="363"/>
      <c r="N25" s="363"/>
      <c r="O25" s="363"/>
      <c r="P25" s="363"/>
      <c r="Q25" s="361"/>
      <c r="R25" s="318"/>
      <c r="S25" s="352"/>
      <c r="T25" s="367"/>
      <c r="U25" s="372">
        <f t="shared" ref="U25:AA25" si="15">IF(MONTH(U26) = $BI$10, DAY(U26), 0)</f>
        <v>10</v>
      </c>
      <c r="V25" s="372">
        <f t="shared" si="15"/>
        <v>11</v>
      </c>
      <c r="W25" s="372">
        <f t="shared" si="15"/>
        <v>12</v>
      </c>
      <c r="X25" s="372">
        <f t="shared" si="15"/>
        <v>13</v>
      </c>
      <c r="Y25" s="372">
        <f t="shared" si="15"/>
        <v>14</v>
      </c>
      <c r="Z25" s="372">
        <f t="shared" si="15"/>
        <v>15</v>
      </c>
      <c r="AA25" s="372">
        <f t="shared" si="15"/>
        <v>16</v>
      </c>
      <c r="AB25" s="355"/>
      <c r="AC25" s="356"/>
      <c r="AD25" s="356"/>
      <c r="AE25" s="347">
        <v>16</v>
      </c>
      <c r="AF25" s="344">
        <v>44573</v>
      </c>
      <c r="AG25" s="344">
        <v>44608</v>
      </c>
      <c r="AH25" s="344">
        <v>44636</v>
      </c>
      <c r="AI25" s="344">
        <v>44664</v>
      </c>
      <c r="AJ25" s="344">
        <v>44692</v>
      </c>
      <c r="AK25" s="344">
        <v>44727</v>
      </c>
      <c r="AL25" s="355"/>
      <c r="AM25" s="357"/>
      <c r="AN25" s="369"/>
      <c r="AO25" s="315"/>
      <c r="AP25" s="357"/>
      <c r="AQ25" s="357"/>
      <c r="AR25" s="357"/>
      <c r="AS25" s="357"/>
      <c r="AT25" s="357"/>
      <c r="AU25"/>
      <c r="AV25"/>
      <c r="AW25"/>
      <c r="AX25"/>
      <c r="AY25"/>
      <c r="AZ25"/>
      <c r="BA25"/>
      <c r="BB25"/>
      <c r="BC25"/>
      <c r="BD25"/>
      <c r="BE25"/>
      <c r="BF25"/>
      <c r="BG25"/>
      <c r="BH25">
        <v>3</v>
      </c>
      <c r="BI25">
        <f t="array" ref="BI25:BO25">(U25:AA25 &lt;&gt; 0) * INDEX(Ca_HolidaysWholeYear, $BH26, 0) * Pl_ShowHolidays</f>
        <v>0</v>
      </c>
      <c r="BJ25">
        <v>0</v>
      </c>
      <c r="BK25">
        <v>0</v>
      </c>
      <c r="BL25">
        <v>0</v>
      </c>
      <c r="BM25">
        <v>0</v>
      </c>
      <c r="BN25">
        <v>0</v>
      </c>
      <c r="BO25">
        <v>0</v>
      </c>
      <c r="BP25"/>
      <c r="BQ25"/>
      <c r="BR25" t="e">
        <f t="shared" ca="1" si="3"/>
        <v>#N/A</v>
      </c>
      <c r="BS25" t="e">
        <f t="shared" ca="1" si="4"/>
        <v>#N/A</v>
      </c>
      <c r="BT25" t="e">
        <f t="shared" ca="1" si="5"/>
        <v>#N/A</v>
      </c>
      <c r="BU25">
        <f t="shared" ca="1" si="6"/>
        <v>9</v>
      </c>
      <c r="BV25" t="e">
        <f t="shared" ca="1" si="7"/>
        <v>#N/A</v>
      </c>
      <c r="BW25" t="e">
        <f t="shared" ca="1" si="8"/>
        <v>#N/A</v>
      </c>
      <c r="BX25"/>
    </row>
    <row r="26" spans="1:76" s="358" customFormat="1" ht="18.2" customHeight="1">
      <c r="A26" s="357"/>
      <c r="B26" s="1528"/>
      <c r="C26" s="1528"/>
      <c r="D26" s="315"/>
      <c r="E26" s="315"/>
      <c r="F26" s="315"/>
      <c r="G26" s="357"/>
      <c r="H26" s="357"/>
      <c r="I26" s="378"/>
      <c r="J26" s="363"/>
      <c r="K26" s="363"/>
      <c r="L26" s="363"/>
      <c r="M26" s="363"/>
      <c r="N26" s="363"/>
      <c r="O26" s="363"/>
      <c r="P26" s="363"/>
      <c r="Q26" s="361"/>
      <c r="R26" s="318"/>
      <c r="S26" s="352"/>
      <c r="T26" s="367"/>
      <c r="U26" s="362">
        <f>AA19 + 1</f>
        <v>44571</v>
      </c>
      <c r="V26" s="362">
        <f t="shared" ref="V26:AA26" si="16">U26 + 1</f>
        <v>44572</v>
      </c>
      <c r="W26" s="362">
        <f t="shared" si="16"/>
        <v>44573</v>
      </c>
      <c r="X26" s="362">
        <f t="shared" si="16"/>
        <v>44574</v>
      </c>
      <c r="Y26" s="362">
        <f t="shared" si="16"/>
        <v>44575</v>
      </c>
      <c r="Z26" s="362">
        <f t="shared" si="16"/>
        <v>44576</v>
      </c>
      <c r="AA26" s="362">
        <f t="shared" si="16"/>
        <v>44577</v>
      </c>
      <c r="AB26" s="355"/>
      <c r="AC26" s="356"/>
      <c r="AD26" s="356"/>
      <c r="AE26" s="347">
        <v>17</v>
      </c>
      <c r="AF26" s="344">
        <v>44574</v>
      </c>
      <c r="AG26" s="344">
        <v>44609</v>
      </c>
      <c r="AH26" s="344">
        <v>44637</v>
      </c>
      <c r="AI26" s="344">
        <v>44665</v>
      </c>
      <c r="AJ26" s="344">
        <v>44693</v>
      </c>
      <c r="AK26" s="344">
        <v>44728</v>
      </c>
      <c r="AL26" s="355"/>
      <c r="AM26" s="357"/>
      <c r="AN26" s="369"/>
      <c r="AO26" s="357"/>
      <c r="AP26" s="357"/>
      <c r="AQ26" s="357"/>
      <c r="AR26" s="357"/>
      <c r="AS26" s="357"/>
      <c r="AT26" s="357"/>
      <c r="AU26"/>
      <c r="AV26"/>
      <c r="AW26"/>
      <c r="AX26"/>
      <c r="AY26"/>
      <c r="AZ26"/>
      <c r="BA26"/>
      <c r="BB26"/>
      <c r="BC26"/>
      <c r="BD26"/>
      <c r="BE26"/>
      <c r="BF26"/>
      <c r="BG26"/>
      <c r="BH26">
        <f>BH19 + 1</f>
        <v>3</v>
      </c>
      <c r="BI26">
        <f t="array" aca="1" ref="BI26:BO26" ca="1">(U25:AA25 &lt;&gt; 0) * INDEX(Ca_DaysOffWholeYear, $BH26, 0) * Pl_ShowDaysOff</f>
        <v>0</v>
      </c>
      <c r="BJ26">
        <f ca="1"/>
        <v>0</v>
      </c>
      <c r="BK26">
        <f ca="1"/>
        <v>0</v>
      </c>
      <c r="BL26">
        <f ca="1"/>
        <v>0</v>
      </c>
      <c r="BM26">
        <f ca="1"/>
        <v>0</v>
      </c>
      <c r="BN26">
        <f ca="1"/>
        <v>0</v>
      </c>
      <c r="BO26">
        <f ca="1"/>
        <v>0</v>
      </c>
      <c r="BP26"/>
      <c r="BQ26"/>
      <c r="BR26" t="e">
        <f t="shared" ca="1" si="3"/>
        <v>#N/A</v>
      </c>
      <c r="BS26" t="e">
        <f t="shared" ca="1" si="4"/>
        <v>#N/A</v>
      </c>
      <c r="BT26" t="e">
        <f t="shared" ca="1" si="5"/>
        <v>#N/A</v>
      </c>
      <c r="BU26">
        <f t="shared" ca="1" si="6"/>
        <v>10</v>
      </c>
      <c r="BV26" t="e">
        <f t="shared" ca="1" si="7"/>
        <v>#N/A</v>
      </c>
      <c r="BW26" t="e">
        <f t="shared" ca="1" si="8"/>
        <v>#N/A</v>
      </c>
      <c r="BX26"/>
    </row>
    <row r="27" spans="1:76" s="358" customFormat="1" ht="18.2" customHeight="1">
      <c r="A27" s="357"/>
      <c r="B27" s="357"/>
      <c r="C27" s="1529" t="str">
        <f>HYPERLINK("#Planner" &amp; Se_CellDelimiter &amp; "M4", "Weekly Planner")</f>
        <v>Weekly Planner</v>
      </c>
      <c r="D27" s="1529"/>
      <c r="E27" s="315"/>
      <c r="F27" s="357"/>
      <c r="G27" s="357"/>
      <c r="H27" s="357"/>
      <c r="I27" s="378"/>
      <c r="J27" s="363"/>
      <c r="K27" s="363"/>
      <c r="L27" s="363"/>
      <c r="M27" s="363"/>
      <c r="N27" s="363"/>
      <c r="O27" s="363"/>
      <c r="P27" s="363"/>
      <c r="Q27" s="361"/>
      <c r="R27" s="318"/>
      <c r="S27" s="352"/>
      <c r="T27" s="367"/>
      <c r="U27" s="376"/>
      <c r="V27" s="376"/>
      <c r="W27" s="376"/>
      <c r="X27" s="376"/>
      <c r="Y27" s="376"/>
      <c r="Z27" s="376"/>
      <c r="AA27" s="376"/>
      <c r="AB27" s="355"/>
      <c r="AC27" s="356"/>
      <c r="AD27" s="356"/>
      <c r="AE27" s="347">
        <v>18</v>
      </c>
      <c r="AF27" s="344">
        <v>44575</v>
      </c>
      <c r="AG27" s="344">
        <v>44610</v>
      </c>
      <c r="AH27" s="344">
        <v>44638</v>
      </c>
      <c r="AI27" s="344">
        <v>44666</v>
      </c>
      <c r="AJ27" s="344">
        <v>44694</v>
      </c>
      <c r="AK27" s="344">
        <v>44729</v>
      </c>
      <c r="AL27" s="345"/>
      <c r="AM27" s="315"/>
      <c r="AN27" s="366"/>
      <c r="AO27" s="357"/>
      <c r="AP27" s="357"/>
      <c r="AQ27" s="357"/>
      <c r="AR27" s="357"/>
      <c r="AS27" s="357"/>
      <c r="AT27" s="357"/>
      <c r="AU27"/>
      <c r="AV27"/>
      <c r="AW27"/>
      <c r="AX27"/>
      <c r="AY27"/>
      <c r="AZ27"/>
      <c r="BA27"/>
      <c r="BB27"/>
      <c r="BC27"/>
      <c r="BD27"/>
      <c r="BE27"/>
      <c r="BF27"/>
      <c r="BG27"/>
      <c r="BH27"/>
      <c r="BI27"/>
      <c r="BJ27"/>
      <c r="BK27"/>
      <c r="BL27"/>
      <c r="BM27"/>
      <c r="BN27"/>
      <c r="BO27"/>
      <c r="BP27"/>
      <c r="BQ27"/>
      <c r="BR27" t="e">
        <f t="shared" ca="1" si="3"/>
        <v>#N/A</v>
      </c>
      <c r="BS27" t="e">
        <f t="shared" ca="1" si="4"/>
        <v>#N/A</v>
      </c>
      <c r="BT27" t="e">
        <f t="shared" ca="1" si="5"/>
        <v>#N/A</v>
      </c>
      <c r="BU27">
        <f t="shared" ca="1" si="6"/>
        <v>11</v>
      </c>
      <c r="BV27" t="e">
        <f t="shared" ca="1" si="7"/>
        <v>#N/A</v>
      </c>
      <c r="BW27" t="e">
        <f t="shared" ca="1" si="8"/>
        <v>#N/A</v>
      </c>
      <c r="BX27"/>
    </row>
    <row r="28" spans="1:76" s="358" customFormat="1" ht="18.2" customHeight="1">
      <c r="A28" s="357"/>
      <c r="B28" s="357"/>
      <c r="C28" s="357"/>
      <c r="D28" s="357"/>
      <c r="E28" s="357"/>
      <c r="F28" s="357"/>
      <c r="G28" s="357"/>
      <c r="H28" s="357"/>
      <c r="I28" s="378"/>
      <c r="J28" s="363"/>
      <c r="K28" s="363"/>
      <c r="L28" s="363"/>
      <c r="M28" s="363"/>
      <c r="N28" s="363"/>
      <c r="O28" s="363"/>
      <c r="P28" s="363"/>
      <c r="Q28" s="361"/>
      <c r="R28" s="318"/>
      <c r="S28" s="352"/>
      <c r="T28" s="367"/>
      <c r="U28" s="376"/>
      <c r="V28" s="376"/>
      <c r="W28" s="376"/>
      <c r="X28" s="376"/>
      <c r="Y28" s="376"/>
      <c r="Z28" s="376"/>
      <c r="AA28" s="376"/>
      <c r="AB28" s="355"/>
      <c r="AC28" s="356"/>
      <c r="AD28" s="356"/>
      <c r="AE28" s="347">
        <v>19</v>
      </c>
      <c r="AF28" s="344">
        <v>44576</v>
      </c>
      <c r="AG28" s="344">
        <v>44611</v>
      </c>
      <c r="AH28" s="344">
        <v>44639</v>
      </c>
      <c r="AI28" s="344">
        <v>44667</v>
      </c>
      <c r="AJ28" s="344">
        <v>44695</v>
      </c>
      <c r="AK28" s="344">
        <v>44730</v>
      </c>
      <c r="AL28" s="355"/>
      <c r="AM28" s="357"/>
      <c r="AN28" s="369"/>
      <c r="AO28" s="357"/>
      <c r="AP28" s="357"/>
      <c r="AQ28" s="357"/>
      <c r="AR28" s="357"/>
      <c r="AS28" s="357"/>
      <c r="AT28" s="357"/>
      <c r="AU28"/>
      <c r="AV28"/>
      <c r="AW28"/>
      <c r="AX28"/>
      <c r="AY28"/>
      <c r="AZ28"/>
      <c r="BA28"/>
      <c r="BB28"/>
      <c r="BC28"/>
      <c r="BD28"/>
      <c r="BE28"/>
      <c r="BF28"/>
      <c r="BG28"/>
      <c r="BH28"/>
      <c r="BI28"/>
      <c r="BJ28"/>
      <c r="BK28"/>
      <c r="BL28"/>
      <c r="BM28"/>
      <c r="BN28"/>
      <c r="BO28"/>
      <c r="BP28"/>
      <c r="BQ28"/>
      <c r="BR28" t="e">
        <f t="shared" ca="1" si="3"/>
        <v>#N/A</v>
      </c>
      <c r="BS28" t="e">
        <f t="shared" ca="1" si="4"/>
        <v>#N/A</v>
      </c>
      <c r="BT28" t="e">
        <f t="shared" ca="1" si="5"/>
        <v>#N/A</v>
      </c>
      <c r="BU28">
        <f t="shared" ca="1" si="6"/>
        <v>12</v>
      </c>
      <c r="BV28" t="e">
        <f t="shared" ca="1" si="7"/>
        <v>#N/A</v>
      </c>
      <c r="BW28" t="e">
        <f t="shared" ca="1" si="8"/>
        <v>#N/A</v>
      </c>
      <c r="BX28"/>
    </row>
    <row r="29" spans="1:76" s="358" customFormat="1" ht="18.2" customHeight="1">
      <c r="A29" s="357"/>
      <c r="B29" s="357"/>
      <c r="C29" s="1529" t="str">
        <f>HYPERLINK("#Planner" &amp; Se_CellDelimiter &amp; "W4", "Monthly Planner")</f>
        <v>Monthly Planner</v>
      </c>
      <c r="D29" s="1529"/>
      <c r="E29" s="315"/>
      <c r="F29" s="357"/>
      <c r="G29" s="357"/>
      <c r="H29" s="357"/>
      <c r="I29" s="378"/>
      <c r="J29" s="363"/>
      <c r="K29" s="363"/>
      <c r="L29" s="363"/>
      <c r="M29" s="363"/>
      <c r="N29" s="363"/>
      <c r="O29" s="363"/>
      <c r="P29" s="363"/>
      <c r="Q29" s="361"/>
      <c r="R29" s="318"/>
      <c r="S29" s="352"/>
      <c r="T29" s="367"/>
      <c r="U29" s="376"/>
      <c r="V29" s="376"/>
      <c r="W29" s="376"/>
      <c r="X29" s="376"/>
      <c r="Y29" s="376"/>
      <c r="Z29" s="376"/>
      <c r="AA29" s="376"/>
      <c r="AB29" s="355"/>
      <c r="AC29" s="356"/>
      <c r="AD29" s="356"/>
      <c r="AE29" s="347">
        <v>20</v>
      </c>
      <c r="AF29" s="364">
        <v>44577</v>
      </c>
      <c r="AG29" s="364">
        <v>44612</v>
      </c>
      <c r="AH29" s="364">
        <v>44640</v>
      </c>
      <c r="AI29" s="364">
        <v>44668</v>
      </c>
      <c r="AJ29" s="364">
        <v>44696</v>
      </c>
      <c r="AK29" s="364">
        <v>44731</v>
      </c>
      <c r="AL29" s="355"/>
      <c r="AM29" s="357"/>
      <c r="AN29" s="369"/>
      <c r="AO29" s="357"/>
      <c r="AP29" s="357"/>
      <c r="AQ29" s="357"/>
      <c r="AR29" s="357"/>
      <c r="AS29" s="357"/>
      <c r="AT29" s="357"/>
      <c r="AU29"/>
      <c r="AV29"/>
      <c r="AW29"/>
      <c r="AX29"/>
      <c r="AY29"/>
      <c r="AZ29"/>
      <c r="BA29"/>
      <c r="BB29"/>
      <c r="BC29"/>
      <c r="BD29"/>
      <c r="BE29"/>
      <c r="BF29"/>
      <c r="BG29"/>
      <c r="BH29"/>
      <c r="BI29"/>
      <c r="BJ29"/>
      <c r="BK29"/>
      <c r="BL29"/>
      <c r="BM29"/>
      <c r="BN29"/>
      <c r="BO29"/>
      <c r="BP29"/>
      <c r="BQ29"/>
      <c r="BR29" t="e">
        <f t="shared" ca="1" si="3"/>
        <v>#N/A</v>
      </c>
      <c r="BS29" t="e">
        <f t="shared" ca="1" si="4"/>
        <v>#N/A</v>
      </c>
      <c r="BT29" t="e">
        <f t="shared" ca="1" si="5"/>
        <v>#N/A</v>
      </c>
      <c r="BU29">
        <f t="shared" ca="1" si="6"/>
        <v>13</v>
      </c>
      <c r="BV29" t="e">
        <f t="shared" ca="1" si="7"/>
        <v>#N/A</v>
      </c>
      <c r="BW29" t="e">
        <f t="shared" ca="1" si="8"/>
        <v>#N/A</v>
      </c>
      <c r="BX29"/>
    </row>
    <row r="30" spans="1:76" ht="18.2" customHeight="1">
      <c r="A30" s="315"/>
      <c r="B30" s="357"/>
      <c r="C30" s="357"/>
      <c r="D30" s="357"/>
      <c r="E30" s="357"/>
      <c r="F30" s="357"/>
      <c r="G30" s="315"/>
      <c r="H30" s="315"/>
      <c r="I30" s="378"/>
      <c r="J30" s="363"/>
      <c r="K30" s="363"/>
      <c r="L30" s="363"/>
      <c r="M30" s="363"/>
      <c r="N30" s="363"/>
      <c r="O30" s="363"/>
      <c r="P30" s="363"/>
      <c r="Q30" s="361"/>
      <c r="R30" s="318"/>
      <c r="S30" s="352"/>
      <c r="T30" s="365"/>
      <c r="U30" s="376"/>
      <c r="V30" s="376"/>
      <c r="W30" s="376"/>
      <c r="X30" s="376"/>
      <c r="Y30" s="376"/>
      <c r="Z30" s="376"/>
      <c r="AA30" s="376"/>
      <c r="AB30" s="345"/>
      <c r="AC30" s="356"/>
      <c r="AD30" s="356"/>
      <c r="AE30" s="347">
        <v>21</v>
      </c>
      <c r="AF30" s="344">
        <v>44578</v>
      </c>
      <c r="AG30" s="344">
        <v>44613</v>
      </c>
      <c r="AH30" s="344">
        <v>44641</v>
      </c>
      <c r="AI30" s="344">
        <v>44669</v>
      </c>
      <c r="AJ30" s="344">
        <v>44697</v>
      </c>
      <c r="AK30" s="344">
        <v>44732</v>
      </c>
      <c r="AL30" s="355"/>
      <c r="AM30" s="357"/>
      <c r="AN30" s="369"/>
      <c r="AO30" s="315"/>
      <c r="AP30" s="315"/>
      <c r="AQ30" s="315"/>
      <c r="AR30" s="315"/>
      <c r="AS30" s="315"/>
      <c r="AT30" s="315"/>
      <c r="BE30"/>
      <c r="BI30" t="str">
        <f t="shared" ref="BI30:BO30" ca="1" si="17">IF(ISNA(BI31), "", INDEX(Fe_FestivalNames, BI31, 1 ))</f>
        <v/>
      </c>
      <c r="BJ30" t="str">
        <f t="shared" ca="1" si="17"/>
        <v/>
      </c>
      <c r="BK30" t="str">
        <f t="shared" ca="1" si="17"/>
        <v/>
      </c>
      <c r="BL30" t="str">
        <f t="shared" ca="1" si="17"/>
        <v/>
      </c>
      <c r="BM30" t="str">
        <f t="shared" ca="1" si="17"/>
        <v/>
      </c>
      <c r="BN30" t="str">
        <f t="shared" ca="1" si="17"/>
        <v/>
      </c>
      <c r="BO30" t="str">
        <f t="shared" ca="1" si="17"/>
        <v/>
      </c>
      <c r="BR30" t="e">
        <f t="shared" ca="1" si="3"/>
        <v>#N/A</v>
      </c>
      <c r="BS30" t="e">
        <f t="shared" ca="1" si="4"/>
        <v>#N/A</v>
      </c>
      <c r="BT30" t="e">
        <f t="shared" ca="1" si="5"/>
        <v>#N/A</v>
      </c>
      <c r="BU30" t="e">
        <f t="shared" ca="1" si="6"/>
        <v>#N/A</v>
      </c>
      <c r="BV30" t="e">
        <f t="shared" ca="1" si="7"/>
        <v>#N/A</v>
      </c>
      <c r="BW30" t="e">
        <f t="shared" ca="1" si="8"/>
        <v>#N/A</v>
      </c>
    </row>
    <row r="31" spans="1:76" s="358" customFormat="1" ht="18.2" customHeight="1">
      <c r="A31" s="357"/>
      <c r="B31" s="357"/>
      <c r="C31" s="1529" t="str">
        <f>HYPERLINK("#Planner" &amp; Se_CellDelimiter &amp; "AG4", "Six Month Planner")</f>
        <v>Six Month Planner</v>
      </c>
      <c r="D31" s="1529"/>
      <c r="E31" s="315"/>
      <c r="F31" s="357"/>
      <c r="G31" s="357"/>
      <c r="H31" s="357"/>
      <c r="I31" s="378"/>
      <c r="J31" s="363"/>
      <c r="K31" s="363"/>
      <c r="L31" s="363"/>
      <c r="M31" s="363"/>
      <c r="N31" s="363"/>
      <c r="O31" s="363"/>
      <c r="P31" s="363"/>
      <c r="Q31" s="361"/>
      <c r="R31" s="318"/>
      <c r="S31" s="330"/>
      <c r="T31" s="367"/>
      <c r="U31" s="368" t="str">
        <f t="shared" ref="U31:Z31" ca="1" si="18">IF(U25 = 0, "", BI30)</f>
        <v/>
      </c>
      <c r="V31" s="368" t="str">
        <f t="shared" ca="1" si="18"/>
        <v/>
      </c>
      <c r="W31" s="368" t="str">
        <f t="shared" ca="1" si="18"/>
        <v/>
      </c>
      <c r="X31" s="368" t="str">
        <f t="shared" ca="1" si="18"/>
        <v/>
      </c>
      <c r="Y31" s="368" t="str">
        <f t="shared" ca="1" si="18"/>
        <v/>
      </c>
      <c r="Z31" s="368" t="str">
        <f t="shared" ca="1" si="18"/>
        <v/>
      </c>
      <c r="AA31" s="368" t="str">
        <f ca="1">IF(AA25 = 0, "", IF(Pl_ShowSundays, BP31, BO30))</f>
        <v>2nd Sunday after Epiphany</v>
      </c>
      <c r="AB31" s="355"/>
      <c r="AC31" s="320"/>
      <c r="AD31" s="320"/>
      <c r="AE31" s="347">
        <v>22</v>
      </c>
      <c r="AF31" s="344">
        <v>44579</v>
      </c>
      <c r="AG31" s="344">
        <v>44614</v>
      </c>
      <c r="AH31" s="344">
        <v>44642</v>
      </c>
      <c r="AI31" s="344">
        <v>44670</v>
      </c>
      <c r="AJ31" s="344">
        <v>44698</v>
      </c>
      <c r="AK31" s="344">
        <v>44733</v>
      </c>
      <c r="AL31" s="355"/>
      <c r="AM31" s="357"/>
      <c r="AN31" s="369"/>
      <c r="AO31" s="357"/>
      <c r="AP31" s="357"/>
      <c r="AQ31" s="357"/>
      <c r="AR31" s="357"/>
      <c r="AS31" s="357"/>
      <c r="AT31" s="357"/>
      <c r="AU31"/>
      <c r="AV31"/>
      <c r="AW31"/>
      <c r="AX31"/>
      <c r="AY31"/>
      <c r="AZ31"/>
      <c r="BA31"/>
      <c r="BB31"/>
      <c r="BC31"/>
      <c r="BD31"/>
      <c r="BE31"/>
      <c r="BF31"/>
      <c r="BG31"/>
      <c r="BH31"/>
      <c r="BI31" t="e">
        <f t="array" aca="1" ref="BI31:BO31" ca="1">IF(Pl_ShowFeastDays, INDEX(Ca_FeastDaysWholeYear, $BH26, 0), #N/A)</f>
        <v>#N/A</v>
      </c>
      <c r="BJ31" t="e">
        <f ca="1"/>
        <v>#N/A</v>
      </c>
      <c r="BK31" t="e">
        <f ca="1"/>
        <v>#N/A</v>
      </c>
      <c r="BL31" t="e">
        <f ca="1"/>
        <v>#N/A</v>
      </c>
      <c r="BM31" t="e">
        <f ca="1"/>
        <v>#N/A</v>
      </c>
      <c r="BN31" t="e">
        <f ca="1"/>
        <v>#N/A</v>
      </c>
      <c r="BO31" t="e">
        <f ca="1"/>
        <v>#N/A</v>
      </c>
      <c r="BP31" t="str">
        <f ca="1">IF(LEN(BO30) &gt; 1, BO30, INDEX(LecR_SundayNames_Trin, $BH26, 1))</f>
        <v>2nd Sunday after Epiphany</v>
      </c>
      <c r="BQ31"/>
      <c r="BR31" t="e">
        <f t="shared" ca="1" si="3"/>
        <v>#N/A</v>
      </c>
      <c r="BS31" t="e">
        <f t="shared" ca="1" si="4"/>
        <v>#N/A</v>
      </c>
      <c r="BT31" t="e">
        <f t="shared" ca="1" si="5"/>
        <v>#N/A</v>
      </c>
      <c r="BU31" t="e">
        <f t="shared" ca="1" si="6"/>
        <v>#N/A</v>
      </c>
      <c r="BV31" t="e">
        <f t="shared" ca="1" si="7"/>
        <v>#N/A</v>
      </c>
      <c r="BW31" t="e">
        <f t="shared" ca="1" si="8"/>
        <v>#N/A</v>
      </c>
      <c r="BX31"/>
    </row>
    <row r="32" spans="1:76" s="358" customFormat="1" ht="18.2" customHeight="1">
      <c r="A32" s="357"/>
      <c r="B32" s="357"/>
      <c r="C32" s="357"/>
      <c r="D32" s="357"/>
      <c r="E32" s="357"/>
      <c r="F32" s="357"/>
      <c r="G32" s="357"/>
      <c r="H32" s="357"/>
      <c r="I32" s="378"/>
      <c r="J32" s="363"/>
      <c r="K32" s="363"/>
      <c r="L32" s="363"/>
      <c r="M32" s="363"/>
      <c r="N32" s="363"/>
      <c r="O32" s="363"/>
      <c r="P32" s="363"/>
      <c r="Q32" s="361"/>
      <c r="R32" s="318"/>
      <c r="S32" s="352"/>
      <c r="T32" s="367"/>
      <c r="U32" s="372">
        <f t="shared" ref="U32:AA32" si="19">IF(MONTH(U33) = $BI$10, DAY(U33), 0)</f>
        <v>17</v>
      </c>
      <c r="V32" s="372">
        <f t="shared" si="19"/>
        <v>18</v>
      </c>
      <c r="W32" s="372">
        <f t="shared" si="19"/>
        <v>19</v>
      </c>
      <c r="X32" s="372">
        <f t="shared" si="19"/>
        <v>20</v>
      </c>
      <c r="Y32" s="372">
        <f t="shared" si="19"/>
        <v>21</v>
      </c>
      <c r="Z32" s="372">
        <f t="shared" si="19"/>
        <v>22</v>
      </c>
      <c r="AA32" s="372">
        <f t="shared" si="19"/>
        <v>23</v>
      </c>
      <c r="AB32" s="355"/>
      <c r="AC32" s="356"/>
      <c r="AD32" s="356"/>
      <c r="AE32" s="347">
        <v>23</v>
      </c>
      <c r="AF32" s="344">
        <v>44580</v>
      </c>
      <c r="AG32" s="344">
        <v>44615</v>
      </c>
      <c r="AH32" s="344">
        <v>44643</v>
      </c>
      <c r="AI32" s="344">
        <v>44671</v>
      </c>
      <c r="AJ32" s="344">
        <v>44699</v>
      </c>
      <c r="AK32" s="344">
        <v>44734</v>
      </c>
      <c r="AL32" s="355"/>
      <c r="AM32" s="357"/>
      <c r="AN32" s="369"/>
      <c r="AO32" s="357"/>
      <c r="AP32" s="357"/>
      <c r="AQ32" s="357"/>
      <c r="AR32" s="357"/>
      <c r="AS32" s="357"/>
      <c r="AT32" s="357"/>
      <c r="AU32"/>
      <c r="AV32"/>
      <c r="AW32"/>
      <c r="AX32"/>
      <c r="AY32"/>
      <c r="AZ32"/>
      <c r="BA32"/>
      <c r="BB32"/>
      <c r="BC32"/>
      <c r="BD32"/>
      <c r="BE32"/>
      <c r="BF32"/>
      <c r="BG32"/>
      <c r="BH32">
        <v>4</v>
      </c>
      <c r="BI32">
        <f t="array" ref="BI32:BO32">(U32:AA32 &lt;&gt; 0) * INDEX(Ca_HolidaysWholeYear, $BH33, 0) * Pl_ShowHolidays</f>
        <v>0</v>
      </c>
      <c r="BJ32">
        <v>0</v>
      </c>
      <c r="BK32">
        <v>0</v>
      </c>
      <c r="BL32">
        <v>0</v>
      </c>
      <c r="BM32">
        <v>0</v>
      </c>
      <c r="BN32">
        <v>0</v>
      </c>
      <c r="BO32">
        <v>0</v>
      </c>
      <c r="BP32"/>
      <c r="BQ32"/>
      <c r="BR32" t="e">
        <f t="shared" ca="1" si="3"/>
        <v>#N/A</v>
      </c>
      <c r="BS32" t="e">
        <f t="shared" ca="1" si="4"/>
        <v>#N/A</v>
      </c>
      <c r="BT32" t="e">
        <f t="shared" ca="1" si="5"/>
        <v>#N/A</v>
      </c>
      <c r="BU32" t="e">
        <f t="shared" ca="1" si="6"/>
        <v>#N/A</v>
      </c>
      <c r="BV32" t="e">
        <f t="shared" ca="1" si="7"/>
        <v>#N/A</v>
      </c>
      <c r="BW32" t="e">
        <f t="shared" ca="1" si="8"/>
        <v>#N/A</v>
      </c>
      <c r="BX32"/>
    </row>
    <row r="33" spans="1:76" s="358" customFormat="1" ht="18.2" customHeight="1">
      <c r="A33" s="357"/>
      <c r="B33" s="357"/>
      <c r="C33" s="357"/>
      <c r="D33" s="357"/>
      <c r="E33" s="357"/>
      <c r="F33" s="357"/>
      <c r="G33" s="357"/>
      <c r="H33" s="357"/>
      <c r="I33" s="378"/>
      <c r="J33" s="377"/>
      <c r="K33" s="377"/>
      <c r="L33" s="377"/>
      <c r="M33" s="377"/>
      <c r="N33" s="377"/>
      <c r="O33" s="377"/>
      <c r="P33" s="377"/>
      <c r="Q33" s="361"/>
      <c r="R33" s="318"/>
      <c r="S33" s="352"/>
      <c r="T33" s="367"/>
      <c r="U33" s="362">
        <f>AA26 + 1</f>
        <v>44578</v>
      </c>
      <c r="V33" s="362">
        <f t="shared" ref="V33:AA33" si="20">U33 + 1</f>
        <v>44579</v>
      </c>
      <c r="W33" s="362">
        <f t="shared" si="20"/>
        <v>44580</v>
      </c>
      <c r="X33" s="362">
        <f t="shared" si="20"/>
        <v>44581</v>
      </c>
      <c r="Y33" s="362">
        <f t="shared" si="20"/>
        <v>44582</v>
      </c>
      <c r="Z33" s="362">
        <f t="shared" si="20"/>
        <v>44583</v>
      </c>
      <c r="AA33" s="362">
        <f t="shared" si="20"/>
        <v>44584</v>
      </c>
      <c r="AB33" s="355"/>
      <c r="AC33" s="356"/>
      <c r="AD33" s="356"/>
      <c r="AE33" s="347">
        <v>24</v>
      </c>
      <c r="AF33" s="344">
        <v>44581</v>
      </c>
      <c r="AG33" s="344">
        <v>44616</v>
      </c>
      <c r="AH33" s="344">
        <v>44644</v>
      </c>
      <c r="AI33" s="344">
        <v>44672</v>
      </c>
      <c r="AJ33" s="344">
        <v>44700</v>
      </c>
      <c r="AK33" s="344">
        <v>44735</v>
      </c>
      <c r="AL33" s="345"/>
      <c r="AM33" s="315"/>
      <c r="AN33" s="366"/>
      <c r="AO33" s="357"/>
      <c r="AP33" s="357"/>
      <c r="AQ33" s="357"/>
      <c r="AR33" s="357"/>
      <c r="AS33" s="357"/>
      <c r="AT33" s="357"/>
      <c r="AU33"/>
      <c r="AV33"/>
      <c r="AW33"/>
      <c r="AX33"/>
      <c r="AY33"/>
      <c r="AZ33"/>
      <c r="BA33"/>
      <c r="BB33"/>
      <c r="BC33"/>
      <c r="BD33"/>
      <c r="BE33"/>
      <c r="BF33"/>
      <c r="BG33"/>
      <c r="BH33">
        <f>BH26 + 1</f>
        <v>4</v>
      </c>
      <c r="BI33">
        <f t="array" aca="1" ref="BI33:BO33" ca="1">(U32:AA32 &lt;&gt; 0) * INDEX(Ca_DaysOffWholeYear, $BH33, 0) * Pl_ShowDaysOff</f>
        <v>0</v>
      </c>
      <c r="BJ33">
        <f ca="1"/>
        <v>0</v>
      </c>
      <c r="BK33">
        <f ca="1"/>
        <v>0</v>
      </c>
      <c r="BL33">
        <f ca="1"/>
        <v>0</v>
      </c>
      <c r="BM33">
        <f ca="1"/>
        <v>0</v>
      </c>
      <c r="BN33">
        <f ca="1"/>
        <v>0</v>
      </c>
      <c r="BO33">
        <f ca="1"/>
        <v>0</v>
      </c>
      <c r="BP33"/>
      <c r="BQ33"/>
      <c r="BR33" t="e">
        <f t="shared" ca="1" si="3"/>
        <v>#N/A</v>
      </c>
      <c r="BS33" t="e">
        <f t="shared" ca="1" si="4"/>
        <v>#N/A</v>
      </c>
      <c r="BT33" t="e">
        <f t="shared" ca="1" si="5"/>
        <v>#N/A</v>
      </c>
      <c r="BU33" t="e">
        <f t="shared" ca="1" si="6"/>
        <v>#N/A</v>
      </c>
      <c r="BV33" t="e">
        <f t="shared" ca="1" si="7"/>
        <v>#N/A</v>
      </c>
      <c r="BW33" t="e">
        <f t="shared" ca="1" si="8"/>
        <v>#N/A</v>
      </c>
      <c r="BX33"/>
    </row>
    <row r="34" spans="1:76" s="358" customFormat="1" ht="18.2" customHeight="1">
      <c r="A34" s="357"/>
      <c r="B34" s="357"/>
      <c r="C34" s="357"/>
      <c r="D34" s="357"/>
      <c r="E34" s="357"/>
      <c r="F34" s="357"/>
      <c r="G34" s="357"/>
      <c r="H34" s="357"/>
      <c r="I34" s="378"/>
      <c r="J34" s="360" t="s">
        <v>408</v>
      </c>
      <c r="K34" s="360" t="s">
        <v>408</v>
      </c>
      <c r="L34" s="360" t="s">
        <v>408</v>
      </c>
      <c r="M34" s="360" t="s">
        <v>408</v>
      </c>
      <c r="N34" s="360" t="s">
        <v>408</v>
      </c>
      <c r="O34" s="360" t="s">
        <v>408</v>
      </c>
      <c r="P34" s="360" t="s">
        <v>408</v>
      </c>
      <c r="Q34" s="361"/>
      <c r="R34" s="318"/>
      <c r="S34" s="352"/>
      <c r="T34" s="367"/>
      <c r="U34" s="376"/>
      <c r="V34" s="376"/>
      <c r="W34" s="376"/>
      <c r="X34" s="376"/>
      <c r="Y34" s="376"/>
      <c r="Z34" s="376"/>
      <c r="AA34" s="376"/>
      <c r="AB34" s="355"/>
      <c r="AC34" s="356"/>
      <c r="AD34" s="356"/>
      <c r="AE34" s="347">
        <v>25</v>
      </c>
      <c r="AF34" s="344">
        <v>44582</v>
      </c>
      <c r="AG34" s="344">
        <v>44617</v>
      </c>
      <c r="AH34" s="344">
        <v>44645</v>
      </c>
      <c r="AI34" s="344">
        <v>44673</v>
      </c>
      <c r="AJ34" s="344">
        <v>44701</v>
      </c>
      <c r="AK34" s="344">
        <v>44736</v>
      </c>
      <c r="AL34" s="355"/>
      <c r="AM34" s="357"/>
      <c r="AN34" s="369"/>
      <c r="AO34" s="357"/>
      <c r="AP34" s="357"/>
      <c r="AQ34" s="357"/>
      <c r="AR34" s="357"/>
      <c r="AS34" s="357"/>
      <c r="AT34" s="357"/>
      <c r="AU34"/>
      <c r="AV34"/>
      <c r="AW34"/>
      <c r="AX34"/>
      <c r="AY34"/>
      <c r="AZ34"/>
      <c r="BA34"/>
      <c r="BB34"/>
      <c r="BC34"/>
      <c r="BD34"/>
      <c r="BE34"/>
      <c r="BF34"/>
      <c r="BG34"/>
      <c r="BH34"/>
      <c r="BI34"/>
      <c r="BJ34"/>
      <c r="BK34"/>
      <c r="BL34"/>
      <c r="BM34"/>
      <c r="BN34"/>
      <c r="BO34"/>
      <c r="BP34"/>
      <c r="BQ34"/>
      <c r="BR34" t="e">
        <f t="shared" ca="1" si="3"/>
        <v>#N/A</v>
      </c>
      <c r="BS34" t="e">
        <f t="shared" ca="1" si="4"/>
        <v>#N/A</v>
      </c>
      <c r="BT34">
        <f t="shared" ca="1" si="5"/>
        <v>6</v>
      </c>
      <c r="BU34" t="e">
        <f t="shared" ca="1" si="6"/>
        <v>#N/A</v>
      </c>
      <c r="BV34" t="e">
        <f t="shared" ca="1" si="7"/>
        <v>#N/A</v>
      </c>
      <c r="BW34" t="e">
        <f t="shared" ca="1" si="8"/>
        <v>#N/A</v>
      </c>
      <c r="BX34"/>
    </row>
    <row r="35" spans="1:76" s="358" customFormat="1" ht="18.2" customHeight="1">
      <c r="A35" s="357"/>
      <c r="B35" s="357"/>
      <c r="C35" s="357"/>
      <c r="D35" s="357"/>
      <c r="E35" s="357"/>
      <c r="F35" s="357"/>
      <c r="G35" s="357"/>
      <c r="H35" s="357"/>
      <c r="I35" s="378"/>
      <c r="J35" s="363"/>
      <c r="K35" s="363"/>
      <c r="L35" s="363"/>
      <c r="M35" s="363"/>
      <c r="N35" s="363"/>
      <c r="O35" s="363"/>
      <c r="P35" s="363"/>
      <c r="Q35" s="361"/>
      <c r="R35" s="318"/>
      <c r="S35" s="352"/>
      <c r="T35" s="367"/>
      <c r="U35" s="376"/>
      <c r="V35" s="376"/>
      <c r="W35" s="376"/>
      <c r="X35" s="376"/>
      <c r="Y35" s="376"/>
      <c r="Z35" s="376"/>
      <c r="AA35" s="376"/>
      <c r="AB35" s="355"/>
      <c r="AC35" s="356"/>
      <c r="AD35" s="356"/>
      <c r="AE35" s="347">
        <v>26</v>
      </c>
      <c r="AF35" s="344">
        <v>44583</v>
      </c>
      <c r="AG35" s="344">
        <v>44618</v>
      </c>
      <c r="AH35" s="344">
        <v>44646</v>
      </c>
      <c r="AI35" s="344">
        <v>44674</v>
      </c>
      <c r="AJ35" s="344">
        <v>44702</v>
      </c>
      <c r="AK35" s="344">
        <v>44737</v>
      </c>
      <c r="AL35" s="355"/>
      <c r="AM35" s="357"/>
      <c r="AN35" s="369"/>
      <c r="AO35" s="357"/>
      <c r="AP35" s="357"/>
      <c r="AQ35" s="357"/>
      <c r="AR35" s="357"/>
      <c r="AS35" s="357"/>
      <c r="AT35" s="357"/>
      <c r="AU35"/>
      <c r="AV35"/>
      <c r="AW35"/>
      <c r="AX35"/>
      <c r="AY35"/>
      <c r="AZ35"/>
      <c r="BA35"/>
      <c r="BB35"/>
      <c r="BC35"/>
      <c r="BD35"/>
      <c r="BE35"/>
      <c r="BF35"/>
      <c r="BG35"/>
      <c r="BH35"/>
      <c r="BI35"/>
      <c r="BJ35"/>
      <c r="BK35"/>
      <c r="BL35"/>
      <c r="BM35"/>
      <c r="BN35"/>
      <c r="BO35"/>
      <c r="BP35"/>
      <c r="BQ35"/>
      <c r="BR35" t="e">
        <f t="shared" ca="1" si="3"/>
        <v>#N/A</v>
      </c>
      <c r="BS35" t="e">
        <f t="shared" ca="1" si="4"/>
        <v>#N/A</v>
      </c>
      <c r="BT35" t="e">
        <f t="shared" ca="1" si="5"/>
        <v>#N/A</v>
      </c>
      <c r="BU35" t="e">
        <f t="shared" ca="1" si="6"/>
        <v>#N/A</v>
      </c>
      <c r="BV35" t="e">
        <f t="shared" ca="1" si="7"/>
        <v>#N/A</v>
      </c>
      <c r="BW35" t="e">
        <f t="shared" ca="1" si="8"/>
        <v>#N/A</v>
      </c>
      <c r="BX35"/>
    </row>
    <row r="36" spans="1:76" s="358" customFormat="1" ht="18.2" customHeight="1">
      <c r="A36" s="357"/>
      <c r="B36" s="357"/>
      <c r="C36" s="357"/>
      <c r="D36" s="357"/>
      <c r="E36" s="357"/>
      <c r="F36" s="357"/>
      <c r="G36" s="357"/>
      <c r="H36" s="357"/>
      <c r="I36" s="378"/>
      <c r="J36" s="363"/>
      <c r="K36" s="363"/>
      <c r="L36" s="363"/>
      <c r="M36" s="363"/>
      <c r="N36" s="363"/>
      <c r="O36" s="363"/>
      <c r="P36" s="363"/>
      <c r="Q36" s="361"/>
      <c r="R36" s="318"/>
      <c r="S36" s="352"/>
      <c r="T36" s="367"/>
      <c r="U36" s="376"/>
      <c r="V36" s="376"/>
      <c r="W36" s="376"/>
      <c r="X36" s="376"/>
      <c r="Y36" s="376"/>
      <c r="Z36" s="376"/>
      <c r="AA36" s="376"/>
      <c r="AB36" s="355"/>
      <c r="AC36" s="356"/>
      <c r="AD36" s="356"/>
      <c r="AE36" s="347">
        <v>27</v>
      </c>
      <c r="AF36" s="364">
        <v>44584</v>
      </c>
      <c r="AG36" s="364">
        <v>44619</v>
      </c>
      <c r="AH36" s="364">
        <v>44647</v>
      </c>
      <c r="AI36" s="364">
        <v>44675</v>
      </c>
      <c r="AJ36" s="364">
        <v>44703</v>
      </c>
      <c r="AK36" s="364">
        <v>44738</v>
      </c>
      <c r="AL36" s="355"/>
      <c r="AM36" s="357"/>
      <c r="AN36" s="369"/>
      <c r="AO36" s="357"/>
      <c r="AP36" s="357"/>
      <c r="AQ36" s="357"/>
      <c r="AR36" s="357"/>
      <c r="AS36" s="357"/>
      <c r="AT36" s="357"/>
      <c r="AU36"/>
      <c r="AV36"/>
      <c r="AW36"/>
      <c r="AX36"/>
      <c r="AY36"/>
      <c r="AZ36"/>
      <c r="BA36"/>
      <c r="BB36"/>
      <c r="BC36"/>
      <c r="BD36"/>
      <c r="BE36"/>
      <c r="BF36"/>
      <c r="BG36"/>
      <c r="BH36"/>
      <c r="BI36"/>
      <c r="BJ36"/>
      <c r="BK36"/>
      <c r="BL36"/>
      <c r="BM36"/>
      <c r="BN36"/>
      <c r="BO36"/>
      <c r="BP36"/>
      <c r="BQ36"/>
      <c r="BR36" t="e">
        <f t="shared" ca="1" si="3"/>
        <v>#N/A</v>
      </c>
      <c r="BS36" t="e">
        <f t="shared" ca="1" si="4"/>
        <v>#N/A</v>
      </c>
      <c r="BT36" t="e">
        <f t="shared" ca="1" si="5"/>
        <v>#N/A</v>
      </c>
      <c r="BU36" t="e">
        <f t="shared" ca="1" si="6"/>
        <v>#N/A</v>
      </c>
      <c r="BV36" t="e">
        <f t="shared" ca="1" si="7"/>
        <v>#N/A</v>
      </c>
      <c r="BW36" t="e">
        <f t="shared" ca="1" si="8"/>
        <v>#N/A</v>
      </c>
      <c r="BX36"/>
    </row>
    <row r="37" spans="1:76" ht="18.2" customHeight="1">
      <c r="A37" s="315"/>
      <c r="B37" s="357"/>
      <c r="C37" s="357"/>
      <c r="D37" s="357"/>
      <c r="E37" s="357"/>
      <c r="F37" s="357"/>
      <c r="G37" s="315"/>
      <c r="H37" s="315"/>
      <c r="I37" s="378"/>
      <c r="J37" s="363"/>
      <c r="K37" s="363"/>
      <c r="L37" s="363"/>
      <c r="M37" s="363"/>
      <c r="N37" s="363"/>
      <c r="O37" s="363"/>
      <c r="P37" s="363"/>
      <c r="Q37" s="361"/>
      <c r="R37" s="318"/>
      <c r="S37" s="352"/>
      <c r="T37" s="365"/>
      <c r="U37" s="376"/>
      <c r="V37" s="376"/>
      <c r="W37" s="376"/>
      <c r="X37" s="376"/>
      <c r="Y37" s="376"/>
      <c r="Z37" s="376"/>
      <c r="AA37" s="376"/>
      <c r="AB37" s="345"/>
      <c r="AC37" s="356"/>
      <c r="AD37" s="356"/>
      <c r="AE37" s="347">
        <v>28</v>
      </c>
      <c r="AF37" s="344">
        <v>44585</v>
      </c>
      <c r="AG37" s="344">
        <v>44620</v>
      </c>
      <c r="AH37" s="344">
        <v>44648</v>
      </c>
      <c r="AI37" s="344">
        <v>44676</v>
      </c>
      <c r="AJ37" s="344">
        <v>44704</v>
      </c>
      <c r="AK37" s="344">
        <v>44739</v>
      </c>
      <c r="AL37" s="355"/>
      <c r="AM37" s="357"/>
      <c r="AN37" s="369"/>
      <c r="AO37" s="315"/>
      <c r="AP37" s="315"/>
      <c r="AQ37" s="315"/>
      <c r="AR37" s="315"/>
      <c r="AS37" s="315"/>
      <c r="AT37" s="315"/>
      <c r="BE37"/>
      <c r="BI37" t="str">
        <f t="shared" ref="BI37:BO37" ca="1" si="21">IF(ISNA(BI38), "", INDEX(Fe_FestivalNames, BI38, 1 ))</f>
        <v/>
      </c>
      <c r="BJ37" t="str">
        <f t="shared" ca="1" si="21"/>
        <v/>
      </c>
      <c r="BK37" t="str">
        <f t="shared" ca="1" si="21"/>
        <v/>
      </c>
      <c r="BL37" t="str">
        <f t="shared" ca="1" si="21"/>
        <v/>
      </c>
      <c r="BM37" t="str">
        <f t="shared" ca="1" si="21"/>
        <v/>
      </c>
      <c r="BN37" t="str">
        <f t="shared" ca="1" si="21"/>
        <v/>
      </c>
      <c r="BO37" t="str">
        <f t="shared" ca="1" si="21"/>
        <v/>
      </c>
      <c r="BR37" t="e">
        <f t="shared" ca="1" si="3"/>
        <v>#N/A</v>
      </c>
      <c r="BS37" t="e">
        <f t="shared" ca="1" si="4"/>
        <v>#N/A</v>
      </c>
      <c r="BT37" t="e">
        <f t="shared" ca="1" si="5"/>
        <v>#N/A</v>
      </c>
      <c r="BU37" t="e">
        <f t="shared" ca="1" si="6"/>
        <v>#N/A</v>
      </c>
      <c r="BV37" t="e">
        <f t="shared" ca="1" si="7"/>
        <v>#N/A</v>
      </c>
      <c r="BW37" t="e">
        <f t="shared" ca="1" si="8"/>
        <v>#N/A</v>
      </c>
    </row>
    <row r="38" spans="1:76" s="358" customFormat="1" ht="18.2" customHeight="1">
      <c r="A38" s="357"/>
      <c r="B38" s="357"/>
      <c r="C38" s="357"/>
      <c r="D38" s="357"/>
      <c r="E38" s="357"/>
      <c r="F38" s="357"/>
      <c r="G38" s="357"/>
      <c r="H38" s="357"/>
      <c r="I38" s="378"/>
      <c r="J38" s="363"/>
      <c r="K38" s="363"/>
      <c r="L38" s="363"/>
      <c r="M38" s="363"/>
      <c r="N38" s="363"/>
      <c r="O38" s="363"/>
      <c r="P38" s="363"/>
      <c r="Q38" s="361"/>
      <c r="R38" s="318"/>
      <c r="S38" s="330"/>
      <c r="T38" s="367"/>
      <c r="U38" s="368" t="str">
        <f t="shared" ref="U38:Z38" ca="1" si="22">IF(U32 = 0, "", BI37)</f>
        <v/>
      </c>
      <c r="V38" s="368" t="str">
        <f t="shared" ca="1" si="22"/>
        <v/>
      </c>
      <c r="W38" s="368" t="str">
        <f t="shared" ca="1" si="22"/>
        <v/>
      </c>
      <c r="X38" s="368" t="str">
        <f t="shared" ca="1" si="22"/>
        <v/>
      </c>
      <c r="Y38" s="368" t="str">
        <f t="shared" ca="1" si="22"/>
        <v/>
      </c>
      <c r="Z38" s="368" t="str">
        <f t="shared" ca="1" si="22"/>
        <v/>
      </c>
      <c r="AA38" s="368" t="str">
        <f ca="1">IF(AA32 = 0, "", IF(Pl_ShowSundays, BP38, BO37))</f>
        <v>3rd Sunday after Epiphany</v>
      </c>
      <c r="AB38" s="355"/>
      <c r="AC38" s="320"/>
      <c r="AD38" s="320"/>
      <c r="AE38" s="347">
        <v>29</v>
      </c>
      <c r="AF38" s="344">
        <v>44586</v>
      </c>
      <c r="AG38" s="344">
        <v>44621</v>
      </c>
      <c r="AH38" s="344">
        <v>44649</v>
      </c>
      <c r="AI38" s="344">
        <v>44677</v>
      </c>
      <c r="AJ38" s="344">
        <v>44705</v>
      </c>
      <c r="AK38" s="344">
        <v>44740</v>
      </c>
      <c r="AL38" s="355"/>
      <c r="AM38" s="357"/>
      <c r="AN38" s="369"/>
      <c r="AO38" s="357"/>
      <c r="AP38" s="357"/>
      <c r="AQ38" s="357"/>
      <c r="AR38" s="357"/>
      <c r="AS38" s="357"/>
      <c r="AT38" s="357"/>
      <c r="AU38"/>
      <c r="AV38"/>
      <c r="AW38"/>
      <c r="AX38"/>
      <c r="AY38"/>
      <c r="AZ38"/>
      <c r="BA38"/>
      <c r="BB38"/>
      <c r="BC38"/>
      <c r="BD38"/>
      <c r="BE38"/>
      <c r="BF38"/>
      <c r="BG38"/>
      <c r="BH38"/>
      <c r="BI38" t="e">
        <f t="array" aca="1" ref="BI38:BO38" ca="1">IF(Pl_ShowFeastDays, INDEX(Ca_FeastDaysWholeYear, $BH33, 0), #N/A)</f>
        <v>#N/A</v>
      </c>
      <c r="BJ38" t="e">
        <f ca="1"/>
        <v>#N/A</v>
      </c>
      <c r="BK38" t="e">
        <f ca="1"/>
        <v>#N/A</v>
      </c>
      <c r="BL38" t="e">
        <f ca="1"/>
        <v>#N/A</v>
      </c>
      <c r="BM38" t="e">
        <f ca="1"/>
        <v>#N/A</v>
      </c>
      <c r="BN38" t="e">
        <f ca="1"/>
        <v>#N/A</v>
      </c>
      <c r="BO38" t="e">
        <f ca="1"/>
        <v>#N/A</v>
      </c>
      <c r="BP38" t="str">
        <f ca="1">IF(LEN(BO37) &gt; 1, BO37, INDEX(LecR_SundayNames_Trin, $BH33, 1))</f>
        <v>3rd Sunday after Epiphany</v>
      </c>
      <c r="BQ38"/>
      <c r="BR38" t="e">
        <f t="shared" ca="1" si="3"/>
        <v>#N/A</v>
      </c>
      <c r="BS38" t="e">
        <f t="shared" ca="1" si="4"/>
        <v>#N/A</v>
      </c>
      <c r="BT38" t="e">
        <f t="shared" ca="1" si="5"/>
        <v>#N/A</v>
      </c>
      <c r="BU38" t="e">
        <f t="shared" ca="1" si="6"/>
        <v>#N/A</v>
      </c>
      <c r="BV38" t="e">
        <f t="shared" ca="1" si="7"/>
        <v>#N/A</v>
      </c>
      <c r="BW38" t="e">
        <f t="shared" ca="1" si="8"/>
        <v>#N/A</v>
      </c>
      <c r="BX38"/>
    </row>
    <row r="39" spans="1:76" s="358" customFormat="1" ht="18.2" customHeight="1">
      <c r="A39" s="357"/>
      <c r="B39" s="315"/>
      <c r="C39" s="315"/>
      <c r="D39" s="315"/>
      <c r="E39" s="315"/>
      <c r="F39" s="315"/>
      <c r="G39" s="357"/>
      <c r="H39" s="357"/>
      <c r="I39" s="378"/>
      <c r="J39" s="363"/>
      <c r="K39" s="363"/>
      <c r="L39" s="363"/>
      <c r="M39" s="363"/>
      <c r="N39" s="363"/>
      <c r="O39" s="363"/>
      <c r="P39" s="363"/>
      <c r="Q39" s="361"/>
      <c r="R39" s="318"/>
      <c r="S39" s="330"/>
      <c r="T39" s="367"/>
      <c r="U39" s="354">
        <f t="shared" ref="U39:AA39" si="23">IF(MONTH(U40) = $BI$10, DAY(U40), 0)</f>
        <v>24</v>
      </c>
      <c r="V39" s="354">
        <f t="shared" si="23"/>
        <v>25</v>
      </c>
      <c r="W39" s="354">
        <f t="shared" si="23"/>
        <v>26</v>
      </c>
      <c r="X39" s="354">
        <f t="shared" si="23"/>
        <v>27</v>
      </c>
      <c r="Y39" s="354">
        <f t="shared" si="23"/>
        <v>28</v>
      </c>
      <c r="Z39" s="354">
        <f t="shared" si="23"/>
        <v>29</v>
      </c>
      <c r="AA39" s="354">
        <f t="shared" si="23"/>
        <v>30</v>
      </c>
      <c r="AB39" s="355"/>
      <c r="AC39" s="320"/>
      <c r="AD39" s="320"/>
      <c r="AE39" s="347">
        <v>30</v>
      </c>
      <c r="AF39" s="344">
        <v>44587</v>
      </c>
      <c r="AG39" s="344">
        <v>44622</v>
      </c>
      <c r="AH39" s="344">
        <v>44650</v>
      </c>
      <c r="AI39" s="344">
        <v>44678</v>
      </c>
      <c r="AJ39" s="344">
        <v>44706</v>
      </c>
      <c r="AK39" s="344">
        <v>44741</v>
      </c>
      <c r="AL39" s="345"/>
      <c r="AM39" s="315"/>
      <c r="AN39" s="366"/>
      <c r="AO39" s="357"/>
      <c r="AP39" s="357"/>
      <c r="AQ39" s="357"/>
      <c r="AR39" s="357"/>
      <c r="AS39" s="357"/>
      <c r="AT39" s="357"/>
      <c r="AU39"/>
      <c r="AV39"/>
      <c r="AW39"/>
      <c r="AX39"/>
      <c r="AY39"/>
      <c r="AZ39"/>
      <c r="BA39"/>
      <c r="BB39"/>
      <c r="BC39"/>
      <c r="BD39"/>
      <c r="BE39"/>
      <c r="BF39"/>
      <c r="BG39"/>
      <c r="BH39">
        <v>5</v>
      </c>
      <c r="BI39">
        <f t="array" ref="BI39:BO39">(U39:AA39 &lt;&gt; 0) * INDEX(Ca_HolidaysWholeYear, $BH40, 0) * Pl_ShowHolidays</f>
        <v>0</v>
      </c>
      <c r="BJ39">
        <v>0</v>
      </c>
      <c r="BK39">
        <v>0</v>
      </c>
      <c r="BL39">
        <v>0</v>
      </c>
      <c r="BM39">
        <v>0</v>
      </c>
      <c r="BN39">
        <v>0</v>
      </c>
      <c r="BO39">
        <v>0</v>
      </c>
      <c r="BP39"/>
      <c r="BQ39"/>
      <c r="BR39" t="e">
        <f t="shared" ca="1" si="3"/>
        <v>#N/A</v>
      </c>
      <c r="BS39">
        <f t="shared" ca="1" si="4"/>
        <v>5</v>
      </c>
      <c r="BT39" t="e">
        <f t="shared" ca="1" si="5"/>
        <v>#N/A</v>
      </c>
      <c r="BU39" t="e">
        <f t="shared" ca="1" si="6"/>
        <v>#N/A</v>
      </c>
      <c r="BV39" t="e">
        <f t="shared" ca="1" si="7"/>
        <v>#N/A</v>
      </c>
      <c r="BW39" t="e">
        <f t="shared" ca="1" si="8"/>
        <v>#N/A</v>
      </c>
      <c r="BX39"/>
    </row>
    <row r="40" spans="1:76" s="358" customFormat="1" ht="18.2" customHeight="1">
      <c r="A40" s="357"/>
      <c r="B40" s="315"/>
      <c r="C40" s="315"/>
      <c r="D40" s="315"/>
      <c r="E40" s="315"/>
      <c r="F40" s="315"/>
      <c r="G40" s="357"/>
      <c r="H40" s="357"/>
      <c r="I40" s="378"/>
      <c r="J40" s="363"/>
      <c r="K40" s="363"/>
      <c r="L40" s="363"/>
      <c r="M40" s="363"/>
      <c r="N40" s="363"/>
      <c r="O40" s="363"/>
      <c r="P40" s="363"/>
      <c r="Q40" s="361"/>
      <c r="R40" s="318"/>
      <c r="S40" s="330"/>
      <c r="T40" s="367"/>
      <c r="U40" s="1521">
        <f>AA33 + 1</f>
        <v>44585</v>
      </c>
      <c r="V40" s="1521">
        <f t="shared" ref="V40:AA40" si="24">U40 + 1</f>
        <v>44586</v>
      </c>
      <c r="W40" s="1521">
        <f t="shared" si="24"/>
        <v>44587</v>
      </c>
      <c r="X40" s="1521">
        <f t="shared" si="24"/>
        <v>44588</v>
      </c>
      <c r="Y40" s="1521">
        <f t="shared" si="24"/>
        <v>44589</v>
      </c>
      <c r="Z40" s="1521">
        <f t="shared" si="24"/>
        <v>44590</v>
      </c>
      <c r="AA40" s="1521">
        <f t="shared" si="24"/>
        <v>44591</v>
      </c>
      <c r="AB40" s="355"/>
      <c r="AC40" s="320"/>
      <c r="AD40" s="320"/>
      <c r="AE40" s="347">
        <v>31</v>
      </c>
      <c r="AF40" s="344">
        <v>44588</v>
      </c>
      <c r="AG40" s="344">
        <v>44623</v>
      </c>
      <c r="AH40" s="344">
        <v>44651</v>
      </c>
      <c r="AI40" s="344">
        <v>44679</v>
      </c>
      <c r="AJ40" s="344">
        <v>44707</v>
      </c>
      <c r="AK40" s="344">
        <v>44742</v>
      </c>
      <c r="AL40" s="345"/>
      <c r="AM40" s="315"/>
      <c r="AN40" s="366"/>
      <c r="AO40" s="357"/>
      <c r="AP40" s="357"/>
      <c r="AQ40" s="357"/>
      <c r="AR40" s="357"/>
      <c r="AS40" s="357"/>
      <c r="AT40" s="357"/>
      <c r="AU40"/>
      <c r="AV40"/>
      <c r="AW40"/>
      <c r="AX40"/>
      <c r="AY40"/>
      <c r="AZ40"/>
      <c r="BA40"/>
      <c r="BB40"/>
      <c r="BC40"/>
      <c r="BD40"/>
      <c r="BE40"/>
      <c r="BF40"/>
      <c r="BG40"/>
      <c r="BH40">
        <f>BH33 + 1</f>
        <v>5</v>
      </c>
      <c r="BI40">
        <f t="array" aca="1" ref="BI40:BO40" ca="1">(U39:AA39 &lt;&gt; 0) * INDEX(Ca_DaysOffWholeYear, $BH40, 0) * Pl_ShowDaysOff</f>
        <v>0</v>
      </c>
      <c r="BJ40">
        <f ca="1"/>
        <v>0</v>
      </c>
      <c r="BK40">
        <f ca="1"/>
        <v>0</v>
      </c>
      <c r="BL40">
        <f ca="1"/>
        <v>0</v>
      </c>
      <c r="BM40">
        <f ca="1"/>
        <v>0</v>
      </c>
      <c r="BN40">
        <f ca="1"/>
        <v>0</v>
      </c>
      <c r="BO40">
        <f ca="1"/>
        <v>0</v>
      </c>
      <c r="BP40"/>
      <c r="BQ40"/>
      <c r="BR40" t="e">
        <f t="shared" ca="1" si="3"/>
        <v>#N/A</v>
      </c>
      <c r="BS40" t="e">
        <f t="shared" ca="1" si="4"/>
        <v>#N/A</v>
      </c>
      <c r="BT40" t="e">
        <f t="shared" ca="1" si="5"/>
        <v>#N/A</v>
      </c>
      <c r="BU40" t="e">
        <f t="shared" ca="1" si="6"/>
        <v>#N/A</v>
      </c>
      <c r="BV40">
        <f t="shared" ca="1" si="7"/>
        <v>14</v>
      </c>
      <c r="BW40" t="e">
        <f t="shared" ca="1" si="8"/>
        <v>#N/A</v>
      </c>
      <c r="BX40"/>
    </row>
    <row r="41" spans="1:76" s="358" customFormat="1" ht="18.2" customHeight="1">
      <c r="A41" s="357"/>
      <c r="B41" s="315"/>
      <c r="C41" s="315"/>
      <c r="D41" s="315"/>
      <c r="E41" s="315"/>
      <c r="F41" s="315"/>
      <c r="G41" s="357"/>
      <c r="H41" s="357"/>
      <c r="I41" s="378"/>
      <c r="J41" s="363"/>
      <c r="K41" s="363"/>
      <c r="L41" s="363"/>
      <c r="M41" s="363"/>
      <c r="N41" s="363"/>
      <c r="O41" s="363"/>
      <c r="P41" s="363"/>
      <c r="Q41" s="361"/>
      <c r="R41" s="318"/>
      <c r="S41" s="330"/>
      <c r="T41" s="367"/>
      <c r="U41" s="1521"/>
      <c r="V41" s="1521"/>
      <c r="W41" s="1521"/>
      <c r="X41" s="1521"/>
      <c r="Y41" s="1521"/>
      <c r="Z41" s="1521"/>
      <c r="AA41" s="1521"/>
      <c r="AB41" s="355"/>
      <c r="AC41" s="320"/>
      <c r="AD41" s="320"/>
      <c r="AE41" s="347">
        <v>32</v>
      </c>
      <c r="AF41" s="344">
        <v>44589</v>
      </c>
      <c r="AG41" s="344">
        <v>44624</v>
      </c>
      <c r="AH41" s="344">
        <v>44652</v>
      </c>
      <c r="AI41" s="344">
        <v>44680</v>
      </c>
      <c r="AJ41" s="344">
        <v>44708</v>
      </c>
      <c r="AK41" s="344">
        <v>44743</v>
      </c>
      <c r="AL41" s="345"/>
      <c r="AM41" s="315"/>
      <c r="AN41" s="366"/>
      <c r="AO41" s="357"/>
      <c r="AP41" s="357"/>
      <c r="AQ41" s="357"/>
      <c r="AR41" s="357"/>
      <c r="AS41" s="357"/>
      <c r="AT41" s="357"/>
      <c r="AU41"/>
      <c r="AV41"/>
      <c r="AW41"/>
      <c r="AX41"/>
      <c r="AY41"/>
      <c r="AZ41"/>
      <c r="BA41"/>
      <c r="BB41"/>
      <c r="BC41"/>
      <c r="BD41"/>
      <c r="BE41"/>
      <c r="BF41"/>
      <c r="BG41"/>
      <c r="BH41"/>
      <c r="BI41"/>
      <c r="BJ41"/>
      <c r="BK41"/>
      <c r="BL41"/>
      <c r="BM41"/>
      <c r="BN41"/>
      <c r="BO41"/>
      <c r="BP41"/>
      <c r="BQ41"/>
      <c r="BR41" t="e">
        <f t="shared" ca="1" si="3"/>
        <v>#N/A</v>
      </c>
      <c r="BS41" t="e">
        <f t="shared" ca="1" si="4"/>
        <v>#N/A</v>
      </c>
      <c r="BT41" t="e">
        <f t="shared" ca="1" si="5"/>
        <v>#N/A</v>
      </c>
      <c r="BU41" t="e">
        <f t="shared" ca="1" si="6"/>
        <v>#N/A</v>
      </c>
      <c r="BV41" t="e">
        <f t="shared" ca="1" si="7"/>
        <v>#N/A</v>
      </c>
      <c r="BW41" t="e">
        <f t="shared" ca="1" si="8"/>
        <v>#N/A</v>
      </c>
      <c r="BX41"/>
    </row>
    <row r="42" spans="1:76" s="358" customFormat="1" ht="18.2" customHeight="1">
      <c r="A42" s="357"/>
      <c r="B42" s="315"/>
      <c r="C42" s="315"/>
      <c r="D42" s="315"/>
      <c r="E42" s="315"/>
      <c r="F42" s="315"/>
      <c r="G42" s="357"/>
      <c r="H42" s="357"/>
      <c r="I42" s="378"/>
      <c r="J42" s="363"/>
      <c r="K42" s="363"/>
      <c r="L42" s="363"/>
      <c r="M42" s="363"/>
      <c r="N42" s="363"/>
      <c r="O42" s="363"/>
      <c r="P42" s="363"/>
      <c r="Q42" s="361"/>
      <c r="R42" s="318"/>
      <c r="S42" s="330"/>
      <c r="T42" s="367"/>
      <c r="U42" s="1521"/>
      <c r="V42" s="1521"/>
      <c r="W42" s="1521"/>
      <c r="X42" s="1521"/>
      <c r="Y42" s="1521"/>
      <c r="Z42" s="1521"/>
      <c r="AA42" s="1521"/>
      <c r="AB42" s="355"/>
      <c r="AC42" s="320"/>
      <c r="AD42" s="320"/>
      <c r="AE42" s="347">
        <v>33</v>
      </c>
      <c r="AF42" s="344">
        <v>44590</v>
      </c>
      <c r="AG42" s="344">
        <v>44625</v>
      </c>
      <c r="AH42" s="344">
        <v>44653</v>
      </c>
      <c r="AI42" s="344">
        <v>44681</v>
      </c>
      <c r="AJ42" s="344">
        <v>44709</v>
      </c>
      <c r="AK42" s="344">
        <v>44744</v>
      </c>
      <c r="AL42" s="345"/>
      <c r="AM42" s="315"/>
      <c r="AN42" s="366"/>
      <c r="AO42" s="357"/>
      <c r="AP42" s="357"/>
      <c r="AQ42" s="357"/>
      <c r="AR42" s="357"/>
      <c r="AS42" s="357"/>
      <c r="AT42" s="357"/>
      <c r="AU42"/>
      <c r="AV42"/>
      <c r="AW42"/>
      <c r="AX42"/>
      <c r="AY42"/>
      <c r="AZ42"/>
      <c r="BA42"/>
      <c r="BB42"/>
      <c r="BC42"/>
      <c r="BD42"/>
      <c r="BE42"/>
      <c r="BF42"/>
      <c r="BG42"/>
      <c r="BH42"/>
      <c r="BI42"/>
      <c r="BJ42"/>
      <c r="BK42"/>
      <c r="BL42"/>
      <c r="BM42"/>
      <c r="BN42"/>
      <c r="BO42"/>
      <c r="BP42"/>
      <c r="BQ42"/>
      <c r="BR42" t="e">
        <f t="shared" ca="1" si="3"/>
        <v>#N/A</v>
      </c>
      <c r="BS42" t="e">
        <f t="shared" ca="1" si="4"/>
        <v>#N/A</v>
      </c>
      <c r="BT42" t="e">
        <f t="shared" ca="1" si="5"/>
        <v>#N/A</v>
      </c>
      <c r="BU42" t="e">
        <f t="shared" ca="1" si="6"/>
        <v>#N/A</v>
      </c>
      <c r="BV42" t="e">
        <f t="shared" ca="1" si="7"/>
        <v>#N/A</v>
      </c>
      <c r="BW42" t="e">
        <f t="shared" ca="1" si="8"/>
        <v>#N/A</v>
      </c>
      <c r="BX42"/>
    </row>
    <row r="43" spans="1:76" s="358" customFormat="1" ht="18.2" customHeight="1">
      <c r="A43" s="357"/>
      <c r="B43" s="315"/>
      <c r="C43" s="315"/>
      <c r="D43" s="315"/>
      <c r="E43" s="315"/>
      <c r="F43" s="315"/>
      <c r="G43" s="357"/>
      <c r="H43" s="357"/>
      <c r="I43" s="378"/>
      <c r="J43" s="363"/>
      <c r="K43" s="363"/>
      <c r="L43" s="363"/>
      <c r="M43" s="363"/>
      <c r="N43" s="363"/>
      <c r="O43" s="363"/>
      <c r="P43" s="363"/>
      <c r="Q43" s="361"/>
      <c r="R43" s="318"/>
      <c r="S43" s="330"/>
      <c r="T43" s="367"/>
      <c r="U43" s="1521"/>
      <c r="V43" s="1521"/>
      <c r="W43" s="1521"/>
      <c r="X43" s="1521"/>
      <c r="Y43" s="1521"/>
      <c r="Z43" s="1521"/>
      <c r="AA43" s="1521"/>
      <c r="AB43" s="355"/>
      <c r="AC43" s="320"/>
      <c r="AD43" s="320"/>
      <c r="AE43" s="347">
        <v>34</v>
      </c>
      <c r="AF43" s="364">
        <v>44591</v>
      </c>
      <c r="AG43" s="364">
        <v>44626</v>
      </c>
      <c r="AH43" s="364">
        <v>44654</v>
      </c>
      <c r="AI43" s="364">
        <v>44682</v>
      </c>
      <c r="AJ43" s="364">
        <v>44710</v>
      </c>
      <c r="AK43" s="364">
        <v>44745</v>
      </c>
      <c r="AL43" s="345"/>
      <c r="AM43" s="315"/>
      <c r="AN43" s="366"/>
      <c r="AO43" s="357"/>
      <c r="AP43" s="357"/>
      <c r="AQ43" s="357"/>
      <c r="AR43" s="357"/>
      <c r="AS43" s="357"/>
      <c r="AT43" s="357"/>
      <c r="AU43"/>
      <c r="AV43"/>
      <c r="AW43"/>
      <c r="AX43"/>
      <c r="AY43"/>
      <c r="AZ43"/>
      <c r="BA43"/>
      <c r="BB43"/>
      <c r="BC43"/>
      <c r="BD43"/>
      <c r="BE43"/>
      <c r="BF43"/>
      <c r="BG43"/>
      <c r="BH43"/>
      <c r="BI43"/>
      <c r="BJ43"/>
      <c r="BK43"/>
      <c r="BL43"/>
      <c r="BM43"/>
      <c r="BN43"/>
      <c r="BO43"/>
      <c r="BP43"/>
      <c r="BQ43"/>
      <c r="BR43" t="e">
        <f t="shared" ca="1" si="3"/>
        <v>#N/A</v>
      </c>
      <c r="BS43" t="e">
        <f t="shared" ca="1" si="4"/>
        <v>#N/A</v>
      </c>
      <c r="BT43" t="e">
        <f t="shared" ca="1" si="5"/>
        <v>#N/A</v>
      </c>
      <c r="BU43" t="e">
        <f t="shared" ca="1" si="6"/>
        <v>#N/A</v>
      </c>
      <c r="BV43" t="e">
        <f t="shared" ca="1" si="7"/>
        <v>#N/A</v>
      </c>
      <c r="BW43" t="e">
        <f t="shared" ca="1" si="8"/>
        <v>#N/A</v>
      </c>
      <c r="BX43"/>
    </row>
    <row r="44" spans="1:76" ht="18.2" customHeight="1">
      <c r="A44" s="315"/>
      <c r="B44" s="315"/>
      <c r="C44" s="315"/>
      <c r="D44" s="315"/>
      <c r="E44" s="315"/>
      <c r="F44" s="315"/>
      <c r="G44" s="315"/>
      <c r="H44" s="315"/>
      <c r="I44" s="378"/>
      <c r="J44" s="377"/>
      <c r="K44" s="377"/>
      <c r="L44" s="377"/>
      <c r="M44" s="377"/>
      <c r="N44" s="377"/>
      <c r="O44" s="377"/>
      <c r="P44" s="377"/>
      <c r="Q44" s="361"/>
      <c r="R44" s="318"/>
      <c r="S44" s="330"/>
      <c r="T44" s="365"/>
      <c r="U44" s="1521"/>
      <c r="V44" s="1521"/>
      <c r="W44" s="1521"/>
      <c r="X44" s="1521"/>
      <c r="Y44" s="1521"/>
      <c r="Z44" s="1521"/>
      <c r="AA44" s="1521"/>
      <c r="AB44" s="345"/>
      <c r="AC44" s="320"/>
      <c r="AD44" s="320"/>
      <c r="AE44" s="347">
        <v>35</v>
      </c>
      <c r="AF44" s="344">
        <v>44592</v>
      </c>
      <c r="AG44" s="344">
        <v>44627</v>
      </c>
      <c r="AH44" s="344">
        <v>44655</v>
      </c>
      <c r="AI44" s="344">
        <v>44683</v>
      </c>
      <c r="AJ44" s="344">
        <v>44711</v>
      </c>
      <c r="AK44" s="344">
        <v>44746</v>
      </c>
      <c r="AL44" s="345"/>
      <c r="AM44" s="315"/>
      <c r="AN44" s="366"/>
      <c r="AO44" s="315"/>
      <c r="AP44" s="315"/>
      <c r="AQ44" s="315"/>
      <c r="AR44" s="315"/>
      <c r="AS44" s="315"/>
      <c r="AT44" s="315"/>
      <c r="BE44"/>
      <c r="BI44" t="str">
        <f t="shared" ref="BI44:BO44" ca="1" si="25">IF(ISNA(BI45), "", INDEX(Fe_FestivalNames, BI45, 1 ))</f>
        <v/>
      </c>
      <c r="BJ44" t="str">
        <f t="shared" ca="1" si="25"/>
        <v/>
      </c>
      <c r="BK44" t="str">
        <f t="shared" ca="1" si="25"/>
        <v/>
      </c>
      <c r="BL44" t="str">
        <f t="shared" ca="1" si="25"/>
        <v/>
      </c>
      <c r="BM44" t="str">
        <f t="shared" ca="1" si="25"/>
        <v/>
      </c>
      <c r="BN44" t="str">
        <f t="shared" ca="1" si="25"/>
        <v/>
      </c>
      <c r="BO44" t="str">
        <f t="shared" ca="1" si="25"/>
        <v/>
      </c>
      <c r="BR44" t="e">
        <f t="shared" ca="1" si="3"/>
        <v>#N/A</v>
      </c>
      <c r="BS44" t="e">
        <f t="shared" ca="1" si="4"/>
        <v>#N/A</v>
      </c>
      <c r="BT44" t="e">
        <f t="shared" ca="1" si="5"/>
        <v>#N/A</v>
      </c>
      <c r="BU44" t="e">
        <f t="shared" ca="1" si="6"/>
        <v>#N/A</v>
      </c>
      <c r="BV44" t="e">
        <f t="shared" ca="1" si="7"/>
        <v>#N/A</v>
      </c>
      <c r="BW44" t="e">
        <f t="shared" ca="1" si="8"/>
        <v>#N/A</v>
      </c>
    </row>
    <row r="45" spans="1:76" ht="18.2" customHeight="1">
      <c r="A45" s="315"/>
      <c r="B45" s="315"/>
      <c r="C45" s="315"/>
      <c r="D45" s="315"/>
      <c r="E45" s="315"/>
      <c r="F45" s="315"/>
      <c r="G45" s="315"/>
      <c r="H45" s="315"/>
      <c r="I45" s="379"/>
      <c r="J45" s="368" t="str">
        <f t="shared" ref="J45:O45" ca="1" si="26">AX45</f>
        <v/>
      </c>
      <c r="K45" s="368" t="str">
        <f t="shared" ca="1" si="26"/>
        <v/>
      </c>
      <c r="L45" s="368" t="str">
        <f t="shared" ca="1" si="26"/>
        <v/>
      </c>
      <c r="M45" s="368" t="str">
        <f t="shared" ca="1" si="26"/>
        <v>The Epiphany</v>
      </c>
      <c r="N45" s="368" t="str">
        <f t="shared" ca="1" si="26"/>
        <v/>
      </c>
      <c r="O45" s="368" t="str">
        <f t="shared" ca="1" si="26"/>
        <v/>
      </c>
      <c r="P45" s="368" t="str">
        <f ca="1">IF(Pl_ShowSundays, BE46, BD45)</f>
        <v>Baptism of Christ</v>
      </c>
      <c r="Q45" s="351"/>
      <c r="R45" s="318"/>
      <c r="S45" s="330"/>
      <c r="T45" s="365"/>
      <c r="U45" s="368" t="str">
        <f t="shared" ref="U45:Z45" ca="1" si="27">IF(U39 = 0, "", BI44)</f>
        <v/>
      </c>
      <c r="V45" s="368" t="str">
        <f t="shared" ca="1" si="27"/>
        <v/>
      </c>
      <c r="W45" s="368" t="str">
        <f t="shared" ca="1" si="27"/>
        <v/>
      </c>
      <c r="X45" s="368" t="str">
        <f t="shared" ca="1" si="27"/>
        <v/>
      </c>
      <c r="Y45" s="368" t="str">
        <f t="shared" ca="1" si="27"/>
        <v/>
      </c>
      <c r="Z45" s="368" t="str">
        <f t="shared" ca="1" si="27"/>
        <v/>
      </c>
      <c r="AA45" s="368" t="str">
        <f ca="1">IF(AA39 = 0, "", IF(Pl_ShowSundays, BP45, BO44))</f>
        <v>4th Sunday after Epiphany</v>
      </c>
      <c r="AB45" s="345"/>
      <c r="AC45" s="320"/>
      <c r="AD45" s="320"/>
      <c r="AE45" s="347">
        <v>36</v>
      </c>
      <c r="AF45" s="380">
        <v>44593</v>
      </c>
      <c r="AG45" s="380">
        <v>44628</v>
      </c>
      <c r="AH45" s="380">
        <v>44656</v>
      </c>
      <c r="AI45" s="380">
        <v>44684</v>
      </c>
      <c r="AJ45" s="380">
        <v>44712</v>
      </c>
      <c r="AK45" s="380">
        <v>44747</v>
      </c>
      <c r="AL45" s="345"/>
      <c r="AM45" s="315"/>
      <c r="AN45" s="366"/>
      <c r="AO45" s="315"/>
      <c r="AP45" s="315"/>
      <c r="AQ45" s="315"/>
      <c r="AR45" s="315"/>
      <c r="AS45" s="315"/>
      <c r="AT45" s="315"/>
      <c r="AX45" t="str">
        <f t="shared" ref="AX45:BD45" ca="1" si="28">IF(ISNA(AX46), "", INDEX(Fe_FestivalNames, AX46, 1 ))</f>
        <v/>
      </c>
      <c r="AY45" t="str">
        <f t="shared" ca="1" si="28"/>
        <v/>
      </c>
      <c r="AZ45" t="str">
        <f t="shared" ca="1" si="28"/>
        <v/>
      </c>
      <c r="BA45" t="str">
        <f t="shared" ca="1" si="28"/>
        <v>The Epiphany</v>
      </c>
      <c r="BB45" t="str">
        <f t="shared" ca="1" si="28"/>
        <v/>
      </c>
      <c r="BC45" t="str">
        <f t="shared" ca="1" si="28"/>
        <v/>
      </c>
      <c r="BD45" t="str">
        <f t="shared" ca="1" si="28"/>
        <v>Baptism of Christ</v>
      </c>
      <c r="BE45"/>
      <c r="BI45" t="e">
        <f t="array" aca="1" ref="BI45:BO45" ca="1">IF(Pl_ShowFeastDays, INDEX(Ca_FeastDaysWholeYear, $BH40, 0), #N/A)</f>
        <v>#N/A</v>
      </c>
      <c r="BJ45" t="e">
        <f ca="1"/>
        <v>#N/A</v>
      </c>
      <c r="BK45" t="e">
        <f ca="1"/>
        <v>#N/A</v>
      </c>
      <c r="BL45" t="e">
        <f ca="1"/>
        <v>#N/A</v>
      </c>
      <c r="BM45" t="e">
        <f ca="1"/>
        <v>#N/A</v>
      </c>
      <c r="BN45" t="e">
        <f ca="1"/>
        <v>#N/A</v>
      </c>
      <c r="BO45" t="e">
        <f ca="1"/>
        <v>#N/A</v>
      </c>
      <c r="BP45" t="str">
        <f ca="1">IF(LEN(BO44) &gt; 1, BO44, INDEX(LecR_SundayNames_Trin, $BH40, 1))</f>
        <v>4th Sunday after Epiphany</v>
      </c>
      <c r="BR45" t="e">
        <f t="shared" ca="1" si="3"/>
        <v>#N/A</v>
      </c>
      <c r="BS45" t="e">
        <f t="shared" ca="1" si="4"/>
        <v>#N/A</v>
      </c>
      <c r="BT45" t="e">
        <f t="shared" ca="1" si="5"/>
        <v>#N/A</v>
      </c>
      <c r="BU45" t="e">
        <f t="shared" ca="1" si="6"/>
        <v>#N/A</v>
      </c>
      <c r="BV45">
        <f t="shared" ca="1" si="7"/>
        <v>15</v>
      </c>
      <c r="BW45" t="e">
        <f t="shared" ca="1" si="8"/>
        <v>#N/A</v>
      </c>
    </row>
    <row r="46" spans="1:76" ht="18.2" customHeight="1">
      <c r="A46" s="315"/>
      <c r="B46" s="315"/>
      <c r="C46" s="315"/>
      <c r="D46" s="315"/>
      <c r="E46" s="315"/>
      <c r="F46" s="315"/>
      <c r="G46" s="315"/>
      <c r="H46" s="315"/>
      <c r="I46" s="381"/>
      <c r="J46" s="382">
        <f t="shared" ref="J46:P46" si="29">IF(MONTH(J47) = $AX10, DAY(J47), 0)</f>
        <v>1</v>
      </c>
      <c r="K46" s="382">
        <f t="shared" si="29"/>
        <v>2</v>
      </c>
      <c r="L46" s="382">
        <f t="shared" si="29"/>
        <v>3</v>
      </c>
      <c r="M46" s="382">
        <f t="shared" si="29"/>
        <v>4</v>
      </c>
      <c r="N46" s="382">
        <f t="shared" si="29"/>
        <v>5</v>
      </c>
      <c r="O46" s="382">
        <f t="shared" si="29"/>
        <v>6</v>
      </c>
      <c r="P46" s="382">
        <f t="shared" si="29"/>
        <v>7</v>
      </c>
      <c r="Q46" s="339"/>
      <c r="R46" s="318"/>
      <c r="S46" s="330"/>
      <c r="T46" s="381"/>
      <c r="U46" s="382">
        <f t="shared" ref="U46:AA46" si="30">IF(MONTH(U47) = $BI10, DAY(U47), 0)</f>
        <v>31</v>
      </c>
      <c r="V46" s="382">
        <f t="shared" si="30"/>
        <v>0</v>
      </c>
      <c r="W46" s="382">
        <f t="shared" si="30"/>
        <v>0</v>
      </c>
      <c r="X46" s="382">
        <f t="shared" si="30"/>
        <v>0</v>
      </c>
      <c r="Y46" s="382">
        <f t="shared" si="30"/>
        <v>0</v>
      </c>
      <c r="Z46" s="382">
        <f t="shared" si="30"/>
        <v>0</v>
      </c>
      <c r="AA46" s="382">
        <f t="shared" si="30"/>
        <v>0</v>
      </c>
      <c r="AB46" s="339"/>
      <c r="AC46" s="320"/>
      <c r="AD46" s="320"/>
      <c r="AE46" s="365"/>
      <c r="AF46" s="383"/>
      <c r="AG46" s="383"/>
      <c r="AH46" s="383"/>
      <c r="AI46" s="383"/>
      <c r="AJ46" s="383"/>
      <c r="AK46" s="383"/>
      <c r="AL46" s="345"/>
      <c r="AM46" s="315"/>
      <c r="AN46" s="366"/>
      <c r="AO46" s="315"/>
      <c r="AP46" s="315"/>
      <c r="AQ46" s="315"/>
      <c r="AR46" s="315"/>
      <c r="AS46" s="315"/>
      <c r="AT46" s="315"/>
      <c r="AX46" t="e">
        <f t="array" aca="1" ref="AX46:BD46" ca="1">IF(Pl_ShowFeastDays, INDEX(Ca_FeastDaysWholeYear, $AW12, 0), #N/A)</f>
        <v>#N/A</v>
      </c>
      <c r="AY46" t="e">
        <f ca="1"/>
        <v>#N/A</v>
      </c>
      <c r="AZ46" t="e">
        <f ca="1"/>
        <v>#N/A</v>
      </c>
      <c r="BA46">
        <f ca="1"/>
        <v>2</v>
      </c>
      <c r="BB46" t="e">
        <f ca="1"/>
        <v>#N/A</v>
      </c>
      <c r="BC46" t="e">
        <f ca="1"/>
        <v>#N/A</v>
      </c>
      <c r="BD46">
        <f ca="1"/>
        <v>3</v>
      </c>
      <c r="BE46" t="str">
        <f ca="1">IF(LEN(BD45) &gt; 1, BD45, INDEX(LecR_SundayNames_Trin, $AW12, 1))</f>
        <v>Baptism of Christ</v>
      </c>
      <c r="BG46" t="s">
        <v>832</v>
      </c>
      <c r="BH46">
        <v>6</v>
      </c>
      <c r="BI46">
        <f t="array" ref="BI46:BO46">(U46:AA46 &lt;&gt; 0) * INDEX(Ca_HolidaysWholeYear, $BH47, 0) * Pl_ShowHolidays</f>
        <v>0</v>
      </c>
      <c r="BJ46">
        <v>0</v>
      </c>
      <c r="BK46">
        <v>0</v>
      </c>
      <c r="BL46">
        <v>0</v>
      </c>
      <c r="BM46">
        <v>0</v>
      </c>
      <c r="BN46">
        <v>0</v>
      </c>
      <c r="BO46">
        <v>0</v>
      </c>
    </row>
    <row r="47" spans="1:76" ht="18.2" customHeight="1">
      <c r="A47" s="315"/>
      <c r="B47" s="315"/>
      <c r="C47" s="315"/>
      <c r="D47" s="315"/>
      <c r="E47" s="315"/>
      <c r="F47" s="315"/>
      <c r="G47" s="315"/>
      <c r="H47" s="315"/>
      <c r="I47" s="384"/>
      <c r="J47" s="385">
        <f>P11 + 1</f>
        <v>1</v>
      </c>
      <c r="K47" s="386">
        <f t="shared" ref="K47:P47" si="31">J47 + 1</f>
        <v>2</v>
      </c>
      <c r="L47" s="385">
        <f t="shared" si="31"/>
        <v>3</v>
      </c>
      <c r="M47" s="385">
        <f t="shared" si="31"/>
        <v>4</v>
      </c>
      <c r="N47" s="385">
        <f t="shared" si="31"/>
        <v>5</v>
      </c>
      <c r="O47" s="385">
        <f t="shared" si="31"/>
        <v>6</v>
      </c>
      <c r="P47" s="385">
        <f t="shared" si="31"/>
        <v>7</v>
      </c>
      <c r="Q47" s="387"/>
      <c r="R47" s="318"/>
      <c r="S47" s="330"/>
      <c r="T47" s="384"/>
      <c r="U47" s="385">
        <f>AA40 + 1</f>
        <v>44592</v>
      </c>
      <c r="V47" s="386">
        <f t="shared" ref="V47:AA47" si="32">U47 + 1</f>
        <v>44593</v>
      </c>
      <c r="W47" s="385">
        <f t="shared" si="32"/>
        <v>44594</v>
      </c>
      <c r="X47" s="385">
        <f t="shared" si="32"/>
        <v>44595</v>
      </c>
      <c r="Y47" s="385">
        <f t="shared" si="32"/>
        <v>44596</v>
      </c>
      <c r="Z47" s="385">
        <f t="shared" si="32"/>
        <v>44597</v>
      </c>
      <c r="AA47" s="385">
        <f t="shared" si="32"/>
        <v>44598</v>
      </c>
      <c r="AB47" s="387"/>
      <c r="AC47" s="320"/>
      <c r="AD47" s="320"/>
      <c r="AE47" s="384"/>
      <c r="AF47" s="388"/>
      <c r="AG47" s="389"/>
      <c r="AH47" s="388"/>
      <c r="AI47" s="388"/>
      <c r="AJ47" s="388"/>
      <c r="AK47" s="388"/>
      <c r="AL47" s="387"/>
      <c r="AM47" s="315"/>
      <c r="AN47" s="366"/>
      <c r="AO47" s="315"/>
      <c r="AP47" s="315"/>
      <c r="AQ47" s="315"/>
      <c r="AR47" s="315"/>
      <c r="AS47" s="315"/>
      <c r="AT47" s="315"/>
      <c r="BE47"/>
      <c r="BH47">
        <f>BH40 + 1</f>
        <v>6</v>
      </c>
      <c r="BI47">
        <f t="array" aca="1" ref="BI47:BO47" ca="1">(U46:AA46 &lt;&gt; 0) * INDEX(Ca_DaysOffWholeYear, $BH47, 0) * Pl_ShowDaysOff</f>
        <v>0</v>
      </c>
      <c r="BJ47">
        <f ca="1"/>
        <v>0</v>
      </c>
      <c r="BK47">
        <f ca="1"/>
        <v>0</v>
      </c>
      <c r="BL47">
        <f ca="1"/>
        <v>0</v>
      </c>
      <c r="BM47">
        <f ca="1"/>
        <v>0</v>
      </c>
      <c r="BN47">
        <f ca="1"/>
        <v>0</v>
      </c>
      <c r="BO47">
        <f ca="1"/>
        <v>0</v>
      </c>
    </row>
    <row r="48" spans="1:76" ht="15.6" customHeight="1">
      <c r="A48" s="315"/>
      <c r="B48" s="315"/>
      <c r="C48" s="315"/>
      <c r="D48" s="315"/>
      <c r="E48" s="315"/>
      <c r="F48" s="315"/>
      <c r="G48" s="315"/>
      <c r="H48" s="315"/>
      <c r="I48" s="315"/>
      <c r="J48" s="315"/>
      <c r="K48" s="315"/>
      <c r="L48" s="315"/>
      <c r="M48" s="315"/>
      <c r="N48" s="315"/>
      <c r="O48" s="315"/>
      <c r="P48" s="315"/>
      <c r="Q48" s="315"/>
      <c r="R48" s="318"/>
      <c r="S48" s="319"/>
      <c r="T48" s="322"/>
      <c r="U48" s="390" t="str">
        <f t="shared" ref="U48:AA48" ca="1" si="33">IF(U46 = 0, "", BI48)</f>
        <v/>
      </c>
      <c r="V48" s="390" t="str">
        <f t="shared" si="33"/>
        <v/>
      </c>
      <c r="W48" s="390" t="str">
        <f t="shared" si="33"/>
        <v/>
      </c>
      <c r="X48" s="390" t="str">
        <f t="shared" si="33"/>
        <v/>
      </c>
      <c r="Y48" s="390" t="str">
        <f t="shared" si="33"/>
        <v/>
      </c>
      <c r="Z48" s="390" t="str">
        <f t="shared" si="33"/>
        <v/>
      </c>
      <c r="AA48" s="390" t="str">
        <f t="shared" si="33"/>
        <v/>
      </c>
      <c r="AB48" s="315"/>
      <c r="AC48" s="320"/>
      <c r="AD48" s="315"/>
      <c r="AE48" s="315"/>
      <c r="AF48" s="315"/>
      <c r="AG48" s="315"/>
      <c r="AH48" s="315"/>
      <c r="AI48" s="315"/>
      <c r="AJ48" s="315"/>
      <c r="AK48" s="315"/>
      <c r="AL48" s="315"/>
      <c r="AM48" s="315"/>
      <c r="AN48" s="366"/>
      <c r="AO48" s="315"/>
      <c r="AP48" s="315"/>
      <c r="AQ48" s="315"/>
      <c r="AR48" s="315"/>
      <c r="AS48" s="315"/>
      <c r="AT48" s="315"/>
      <c r="BE48"/>
      <c r="BI48" t="str">
        <f t="shared" ref="BI48:BO48" ca="1" si="34">IF(ISNA(BI49), "", INDEX(Fe_FestivalNames, BI49, 1 ))</f>
        <v/>
      </c>
      <c r="BJ48" t="str">
        <f t="shared" ca="1" si="34"/>
        <v/>
      </c>
      <c r="BK48" t="str">
        <f t="shared" ca="1" si="34"/>
        <v>Candlemas</v>
      </c>
      <c r="BL48" t="str">
        <f t="shared" ca="1" si="34"/>
        <v/>
      </c>
      <c r="BM48" t="str">
        <f t="shared" ca="1" si="34"/>
        <v/>
      </c>
      <c r="BN48" t="str">
        <f t="shared" ca="1" si="34"/>
        <v/>
      </c>
      <c r="BO48" t="str">
        <f t="shared" ca="1" si="34"/>
        <v/>
      </c>
    </row>
    <row r="49" spans="1:75" ht="15.6" customHeight="1">
      <c r="A49" s="315"/>
      <c r="B49" s="315"/>
      <c r="C49" s="315"/>
      <c r="D49" s="315"/>
      <c r="E49" s="315"/>
      <c r="F49" s="315"/>
      <c r="G49" s="315"/>
      <c r="H49" s="315"/>
      <c r="I49" s="315"/>
      <c r="J49" s="315"/>
      <c r="K49" s="315"/>
      <c r="L49" s="315"/>
      <c r="M49" s="315"/>
      <c r="N49" s="315"/>
      <c r="O49" s="315"/>
      <c r="P49" s="315"/>
      <c r="Q49" s="315"/>
      <c r="R49" s="318"/>
      <c r="S49" s="319"/>
      <c r="T49" s="315"/>
      <c r="U49" s="315"/>
      <c r="V49" s="315"/>
      <c r="W49" s="315"/>
      <c r="X49" s="315"/>
      <c r="Y49" s="315"/>
      <c r="Z49" s="315"/>
      <c r="AA49" s="315"/>
      <c r="AB49" s="315"/>
      <c r="AC49" s="320"/>
      <c r="AD49" s="315"/>
      <c r="AE49" s="315"/>
      <c r="AF49" s="315"/>
      <c r="AG49" s="315"/>
      <c r="AH49" s="315"/>
      <c r="AI49" s="315"/>
      <c r="AJ49" s="315"/>
      <c r="AK49" s="315"/>
      <c r="AL49" s="315"/>
      <c r="AM49" s="315"/>
      <c r="AN49" s="366"/>
      <c r="AO49" s="315"/>
      <c r="AP49" s="315"/>
      <c r="AQ49" s="315"/>
      <c r="AR49" s="315"/>
      <c r="AS49" s="315"/>
      <c r="AT49" s="315"/>
      <c r="BE49"/>
      <c r="BI49" t="e">
        <f t="array" aca="1" ref="BI49:BO49" ca="1">IF(Pl_ShowFeastDays, INDEX(Ca_FeastDaysWholeYear, $BH47, 0), #N/A)</f>
        <v>#N/A</v>
      </c>
      <c r="BJ49" t="e">
        <f ca="1"/>
        <v>#N/A</v>
      </c>
      <c r="BK49">
        <f ca="1"/>
        <v>4</v>
      </c>
      <c r="BL49" t="e">
        <f ca="1"/>
        <v>#N/A</v>
      </c>
      <c r="BM49" t="e">
        <f ca="1"/>
        <v>#N/A</v>
      </c>
      <c r="BN49" t="e">
        <f ca="1"/>
        <v>#N/A</v>
      </c>
      <c r="BO49" t="e">
        <f ca="1"/>
        <v>#N/A</v>
      </c>
      <c r="BP49" t="str">
        <f ca="1">IF(LEN(BO48) &gt; 1, BO48, INDEX(LecR_SundayNames_Trin, $BH47, 1))</f>
        <v>5th Sunday after Epiphany</v>
      </c>
    </row>
    <row r="50" spans="1:75" ht="15.6" customHeight="1">
      <c r="A50" s="315"/>
      <c r="B50" s="315"/>
      <c r="C50" s="315"/>
      <c r="D50" s="315"/>
      <c r="E50" s="315"/>
      <c r="F50" s="315"/>
      <c r="G50" s="315"/>
      <c r="H50" s="315"/>
      <c r="I50" s="315"/>
      <c r="J50" s="315"/>
      <c r="K50" s="315"/>
      <c r="L50" s="315"/>
      <c r="M50" s="315"/>
      <c r="N50" s="315"/>
      <c r="O50" s="315"/>
      <c r="P50" s="315"/>
      <c r="Q50" s="315"/>
      <c r="R50" s="318"/>
      <c r="S50" s="319"/>
      <c r="T50" s="315"/>
      <c r="U50" s="315"/>
      <c r="V50" s="315"/>
      <c r="W50" s="315"/>
      <c r="X50" s="315"/>
      <c r="Y50" s="315"/>
      <c r="Z50" s="315"/>
      <c r="AA50" s="315"/>
      <c r="AB50" s="315"/>
      <c r="AC50" s="320"/>
      <c r="AD50" s="315"/>
      <c r="AE50" s="357"/>
      <c r="AF50" s="357"/>
      <c r="AG50" s="357"/>
      <c r="AH50" s="357"/>
      <c r="AI50" s="357"/>
      <c r="AJ50" s="357"/>
      <c r="AK50" s="357"/>
      <c r="AL50" s="357"/>
      <c r="AM50" s="357"/>
      <c r="AN50" s="366"/>
      <c r="AO50" s="315"/>
      <c r="AP50" s="315"/>
      <c r="AQ50" s="315"/>
      <c r="AR50" s="315"/>
      <c r="AS50" s="315"/>
      <c r="AT50" s="315"/>
      <c r="BE50"/>
    </row>
    <row r="51" spans="1:75" ht="15.6" customHeight="1">
      <c r="A51" s="315"/>
      <c r="B51" s="315"/>
      <c r="C51" s="315"/>
      <c r="D51" s="315"/>
      <c r="E51" s="315"/>
      <c r="F51" s="315"/>
      <c r="G51" s="315"/>
      <c r="H51" s="315"/>
      <c r="I51" s="315"/>
      <c r="J51" s="315"/>
      <c r="K51" s="315"/>
      <c r="L51" s="315"/>
      <c r="M51" s="315"/>
      <c r="N51" s="315"/>
      <c r="O51" s="315"/>
      <c r="P51" s="315"/>
      <c r="Q51" s="315"/>
      <c r="R51" s="318"/>
      <c r="S51" s="319"/>
      <c r="T51" s="315"/>
      <c r="U51" s="315"/>
      <c r="V51" s="315"/>
      <c r="W51" s="315"/>
      <c r="X51" s="315"/>
      <c r="Y51" s="315"/>
      <c r="Z51" s="315"/>
      <c r="AA51" s="315"/>
      <c r="AB51" s="315"/>
      <c r="AC51" s="320"/>
      <c r="AD51" s="315"/>
      <c r="AE51" s="357"/>
      <c r="AF51" s="357"/>
      <c r="AG51" s="357"/>
      <c r="AH51" s="357"/>
      <c r="AI51" s="357"/>
      <c r="AJ51" s="357"/>
      <c r="AK51" s="357"/>
      <c r="AL51" s="357"/>
      <c r="AM51" s="357"/>
      <c r="AN51" s="366"/>
      <c r="AO51" s="315"/>
      <c r="AP51" s="315"/>
      <c r="AQ51" s="315"/>
      <c r="AR51" s="315"/>
      <c r="AS51" s="315"/>
      <c r="AT51" s="315"/>
      <c r="BE51"/>
    </row>
    <row r="52" spans="1:75" ht="15.6" customHeight="1">
      <c r="A52" s="315"/>
      <c r="B52" s="315"/>
      <c r="C52" s="315"/>
      <c r="D52" s="315"/>
      <c r="E52" s="315"/>
      <c r="F52" s="315"/>
      <c r="G52" s="315"/>
      <c r="H52" s="315"/>
      <c r="I52" s="327"/>
      <c r="J52" s="328"/>
      <c r="K52" s="328"/>
      <c r="L52" s="328"/>
      <c r="M52" s="328"/>
      <c r="N52" s="328"/>
      <c r="O52" s="328"/>
      <c r="P52" s="328"/>
      <c r="Q52" s="329"/>
      <c r="R52" s="318"/>
      <c r="S52" s="330"/>
      <c r="T52" s="391"/>
      <c r="U52" s="392"/>
      <c r="V52" s="393"/>
      <c r="W52" s="393"/>
      <c r="X52" s="393"/>
      <c r="Y52" s="394"/>
      <c r="Z52" s="394"/>
      <c r="AA52" s="394"/>
      <c r="AB52" s="333"/>
      <c r="AC52" s="320"/>
      <c r="AD52" s="320"/>
      <c r="AE52" s="331"/>
      <c r="AF52" s="334">
        <v>7</v>
      </c>
      <c r="AG52" s="334">
        <v>8</v>
      </c>
      <c r="AH52" s="334">
        <v>9</v>
      </c>
      <c r="AI52" s="334">
        <v>10</v>
      </c>
      <c r="AJ52" s="334">
        <v>11</v>
      </c>
      <c r="AK52" s="334">
        <v>12</v>
      </c>
      <c r="AL52" s="333"/>
      <c r="AM52" s="357"/>
      <c r="AN52" s="366"/>
      <c r="AO52" s="315"/>
      <c r="AP52" s="315"/>
      <c r="AQ52" s="315"/>
      <c r="AR52" s="315"/>
      <c r="AS52" s="315"/>
      <c r="AT52" s="315"/>
      <c r="AZ52" t="s">
        <v>833</v>
      </c>
      <c r="BE52"/>
      <c r="BK52" t="s">
        <v>834</v>
      </c>
    </row>
    <row r="53" spans="1:75" ht="15.6" customHeight="1">
      <c r="A53" s="315"/>
      <c r="B53" s="315"/>
      <c r="C53" s="315"/>
      <c r="D53" s="315"/>
      <c r="E53" s="315"/>
      <c r="F53" s="315"/>
      <c r="G53" s="315"/>
      <c r="H53" s="315"/>
      <c r="I53" s="338"/>
      <c r="J53" s="1526" t="s">
        <v>88</v>
      </c>
      <c r="K53" s="1526" t="s">
        <v>244</v>
      </c>
      <c r="L53" s="1526" t="s">
        <v>246</v>
      </c>
      <c r="M53" s="1526" t="s">
        <v>249</v>
      </c>
      <c r="N53" s="1526" t="s">
        <v>252</v>
      </c>
      <c r="O53" s="1526" t="s">
        <v>254</v>
      </c>
      <c r="P53" s="1526" t="s">
        <v>258</v>
      </c>
      <c r="Q53" s="339"/>
      <c r="R53" s="318"/>
      <c r="S53" s="330"/>
      <c r="T53" s="381"/>
      <c r="U53" s="1527">
        <f>BK56</f>
        <v>44593</v>
      </c>
      <c r="V53" s="1527"/>
      <c r="W53" s="395"/>
      <c r="X53" s="395"/>
      <c r="Y53" s="396"/>
      <c r="Z53" s="396"/>
      <c r="AA53" s="341"/>
      <c r="AB53" s="339"/>
      <c r="AC53" s="320"/>
      <c r="AD53" s="320"/>
      <c r="AE53" s="338"/>
      <c r="AF53" s="1523">
        <f t="shared" ref="AF53:AK53" si="35">INDEX(Se_FirstDayOfMonths, AF52, 1)</f>
        <v>44743</v>
      </c>
      <c r="AG53" s="1523">
        <f t="shared" si="35"/>
        <v>44774</v>
      </c>
      <c r="AH53" s="1523">
        <f t="shared" si="35"/>
        <v>44805</v>
      </c>
      <c r="AI53" s="1523">
        <f t="shared" si="35"/>
        <v>44835</v>
      </c>
      <c r="AJ53" s="1523">
        <f t="shared" si="35"/>
        <v>44866</v>
      </c>
      <c r="AK53" s="1523">
        <f t="shared" si="35"/>
        <v>44896</v>
      </c>
      <c r="AL53" s="339"/>
      <c r="AM53" s="357"/>
      <c r="AN53" s="366"/>
      <c r="AO53" s="315"/>
      <c r="AP53" s="315"/>
      <c r="AQ53" s="315"/>
      <c r="AR53" s="315"/>
      <c r="AS53" s="315"/>
      <c r="AT53" s="315"/>
      <c r="BE53"/>
    </row>
    <row r="54" spans="1:75" ht="15.6" customHeight="1">
      <c r="A54" s="315"/>
      <c r="B54" s="315"/>
      <c r="C54" s="315"/>
      <c r="D54" s="315"/>
      <c r="E54" s="315"/>
      <c r="F54" s="315"/>
      <c r="G54" s="315"/>
      <c r="H54" s="315"/>
      <c r="I54" s="338"/>
      <c r="J54" s="1526"/>
      <c r="K54" s="1526"/>
      <c r="L54" s="1526"/>
      <c r="M54" s="1526"/>
      <c r="N54" s="1526"/>
      <c r="O54" s="1526"/>
      <c r="P54" s="1526"/>
      <c r="Q54" s="339"/>
      <c r="R54" s="318"/>
      <c r="S54" s="330"/>
      <c r="T54" s="381"/>
      <c r="U54" s="1527"/>
      <c r="V54" s="1527"/>
      <c r="W54" s="395"/>
      <c r="X54" s="395"/>
      <c r="Y54" s="396"/>
      <c r="Z54" s="396"/>
      <c r="AA54" s="341"/>
      <c r="AB54" s="339"/>
      <c r="AC54" s="320"/>
      <c r="AD54" s="320"/>
      <c r="AE54" s="338"/>
      <c r="AF54" s="1523"/>
      <c r="AG54" s="1523"/>
      <c r="AH54" s="1523"/>
      <c r="AI54" s="1523"/>
      <c r="AJ54" s="1523"/>
      <c r="AK54" s="1523"/>
      <c r="AL54" s="339"/>
      <c r="AM54" s="315"/>
      <c r="AN54" s="346"/>
      <c r="AO54" s="315"/>
      <c r="AP54" s="315"/>
      <c r="AQ54" s="315"/>
      <c r="AR54" s="315"/>
      <c r="AS54" s="315"/>
      <c r="AT54" s="315"/>
      <c r="BE54"/>
      <c r="BR54" t="s">
        <v>86</v>
      </c>
      <c r="BS54" t="s">
        <v>94</v>
      </c>
      <c r="BT54" t="s">
        <v>96</v>
      </c>
      <c r="BU54" t="s">
        <v>102</v>
      </c>
      <c r="BV54" t="s">
        <v>106</v>
      </c>
      <c r="BW54" t="s">
        <v>112</v>
      </c>
    </row>
    <row r="55" spans="1:75" ht="18.2" customHeight="1">
      <c r="A55" s="315"/>
      <c r="B55" s="315"/>
      <c r="C55" s="315"/>
      <c r="D55" s="315"/>
      <c r="E55" s="315"/>
      <c r="F55" s="315"/>
      <c r="G55" s="315"/>
      <c r="H55" s="315"/>
      <c r="I55" s="338"/>
      <c r="J55" s="1524">
        <f>P9 + 1</f>
        <v>44571</v>
      </c>
      <c r="K55" s="1524">
        <f t="shared" ref="K55:P55" si="36">J55 + 1</f>
        <v>44572</v>
      </c>
      <c r="L55" s="1524">
        <f t="shared" si="36"/>
        <v>44573</v>
      </c>
      <c r="M55" s="1524">
        <f t="shared" si="36"/>
        <v>44574</v>
      </c>
      <c r="N55" s="1524">
        <f t="shared" si="36"/>
        <v>44575</v>
      </c>
      <c r="O55" s="1524">
        <f t="shared" si="36"/>
        <v>44576</v>
      </c>
      <c r="P55" s="1524">
        <f t="shared" si="36"/>
        <v>44577</v>
      </c>
      <c r="Q55" s="339"/>
      <c r="R55" s="318"/>
      <c r="S55" s="352"/>
      <c r="T55" s="381"/>
      <c r="U55" s="1525" t="s">
        <v>88</v>
      </c>
      <c r="V55" s="1525" t="s">
        <v>244</v>
      </c>
      <c r="W55" s="1525" t="s">
        <v>246</v>
      </c>
      <c r="X55" s="1525" t="s">
        <v>249</v>
      </c>
      <c r="Y55" s="1525" t="s">
        <v>252</v>
      </c>
      <c r="Z55" s="1525" t="s">
        <v>254</v>
      </c>
      <c r="AA55" s="1525" t="s">
        <v>258</v>
      </c>
      <c r="AB55" s="339"/>
      <c r="AC55" s="356"/>
      <c r="AD55" s="356"/>
      <c r="AE55" s="343"/>
      <c r="AF55" s="344">
        <f t="shared" ref="AF55:AK55" si="37">AF$53 - WEEKDAY(AF$53, 3)</f>
        <v>44739</v>
      </c>
      <c r="AG55" s="344">
        <f t="shared" si="37"/>
        <v>44774</v>
      </c>
      <c r="AH55" s="344">
        <f t="shared" si="37"/>
        <v>44802</v>
      </c>
      <c r="AI55" s="344">
        <f t="shared" si="37"/>
        <v>44830</v>
      </c>
      <c r="AJ55" s="344">
        <f t="shared" si="37"/>
        <v>44865</v>
      </c>
      <c r="AK55" s="344">
        <f t="shared" si="37"/>
        <v>44893</v>
      </c>
      <c r="AL55" s="345"/>
      <c r="AM55" s="357"/>
      <c r="AN55" s="346"/>
      <c r="AO55" s="357"/>
      <c r="AP55" s="357"/>
      <c r="AQ55" s="357"/>
      <c r="AR55" s="357"/>
      <c r="AS55" s="357"/>
      <c r="AT55" s="357"/>
      <c r="BE55" s="49" t="s">
        <v>820</v>
      </c>
      <c r="BI55" t="s">
        <v>835</v>
      </c>
      <c r="BK55" t="s">
        <v>818</v>
      </c>
      <c r="BM55" t="s">
        <v>772</v>
      </c>
      <c r="BO55" t="s">
        <v>819</v>
      </c>
      <c r="BP55" s="49" t="s">
        <v>820</v>
      </c>
      <c r="BR55" t="e">
        <f t="shared" ref="BR55:BR91" ca="1" si="38">IF(Pl_ShowFeastDays, INDEX(Ca_FeastDaysWholeYear, INT((AF55 - Se_FirstMondayOfYear) / 7) + 1, WEEKDAY(AF55, 2)), #N/A)</f>
        <v>#N/A</v>
      </c>
      <c r="BS55" t="e">
        <f t="shared" ref="BS55:BS91" ca="1" si="39">IF(Pl_ShowFeastDays, INDEX(Ca_FeastDaysWholeYear, INT((AG55 - Se_FirstMondayOfYear) / 7) + 1, WEEKDAY(AG55, 2)), #N/A)</f>
        <v>#N/A</v>
      </c>
      <c r="BT55" t="e">
        <f t="shared" ref="BT55:BT91" ca="1" si="40">IF(Pl_ShowFeastDays, INDEX(Ca_FeastDaysWholeYear, INT((AH55 - Se_FirstMondayOfYear) / 7) + 1, WEEKDAY(AH55, 2)), #N/A)</f>
        <v>#N/A</v>
      </c>
      <c r="BU55" t="e">
        <f t="shared" ref="BU55:BU91" ca="1" si="41">IF(Pl_ShowFeastDays, INDEX(Ca_FeastDaysWholeYear, INT((AI55 - Se_FirstMondayOfYear) / 7) + 1, WEEKDAY(AI55, 2)), #N/A)</f>
        <v>#N/A</v>
      </c>
      <c r="BV55" t="e">
        <f t="shared" ref="BV55:BV91" ca="1" si="42">IF(Pl_ShowFeastDays, INDEX(Ca_FeastDaysWholeYear, INT((AJ55 - Se_FirstMondayOfYear) / 7) + 1, WEEKDAY(AJ55, 2)), #N/A)</f>
        <v>#N/A</v>
      </c>
      <c r="BW55" t="e">
        <f t="shared" ref="BW55:BW91" ca="1" si="43">IF(Pl_ShowFeastDays, INDEX(Ca_FeastDaysWholeYear, INT((AK55 - Se_FirstMondayOfYear) / 7) + 1, WEEKDAY(AK55, 2)), #N/A)</f>
        <v>#N/A</v>
      </c>
    </row>
    <row r="56" spans="1:75" ht="18.2" customHeight="1">
      <c r="A56" s="315"/>
      <c r="B56" s="315"/>
      <c r="C56" s="315"/>
      <c r="D56" s="315"/>
      <c r="E56" s="315"/>
      <c r="F56" s="315"/>
      <c r="G56" s="315"/>
      <c r="H56" s="315"/>
      <c r="I56" s="338"/>
      <c r="J56" s="1524"/>
      <c r="K56" s="1524"/>
      <c r="L56" s="1524"/>
      <c r="M56" s="1524"/>
      <c r="N56" s="1524"/>
      <c r="O56" s="1524"/>
      <c r="P56" s="1524"/>
      <c r="Q56" s="339"/>
      <c r="R56" s="318"/>
      <c r="S56" s="352"/>
      <c r="T56" s="381"/>
      <c r="U56" s="1525"/>
      <c r="V56" s="1525"/>
      <c r="W56" s="1525"/>
      <c r="X56" s="1525"/>
      <c r="Y56" s="1525"/>
      <c r="Z56" s="1525"/>
      <c r="AA56" s="1525"/>
      <c r="AB56" s="339"/>
      <c r="AC56" s="356"/>
      <c r="AD56" s="356"/>
      <c r="AE56" s="347">
        <v>1</v>
      </c>
      <c r="AF56" s="344">
        <f t="array" ref="AF56:AF91">AF$55 + $AE56:$AE91</f>
        <v>44740</v>
      </c>
      <c r="AG56" s="344">
        <f t="array" ref="AG56:AG91">AG$55 + $AE56:$AE91</f>
        <v>44775</v>
      </c>
      <c r="AH56" s="344">
        <f t="array" ref="AH56:AH91">AH$55 + $AE56:$AE91</f>
        <v>44803</v>
      </c>
      <c r="AI56" s="344">
        <f t="array" ref="AI56:AI91">AI$55 + $AE56:$AE91</f>
        <v>44831</v>
      </c>
      <c r="AJ56" s="344">
        <f t="array" ref="AJ56:AJ91">AJ$55 + $AE56:$AE91</f>
        <v>44866</v>
      </c>
      <c r="AK56" s="344">
        <f t="array" ref="AK56:AK91">AK$55 + $AE56:$AE91</f>
        <v>44894</v>
      </c>
      <c r="AL56" s="345"/>
      <c r="AM56" s="357"/>
      <c r="AN56" s="346"/>
      <c r="AO56" s="357"/>
      <c r="AP56" s="357"/>
      <c r="AQ56" s="357"/>
      <c r="AR56" s="357"/>
      <c r="AS56" s="357"/>
      <c r="AT56" s="357"/>
      <c r="BE56"/>
      <c r="BI56">
        <f>BI10 + 1</f>
        <v>2</v>
      </c>
      <c r="BK56">
        <f>DATE(Se_TheYear, BI56, 1)</f>
        <v>44593</v>
      </c>
      <c r="BM56">
        <f>WEEKDAY(BK56, 3)</f>
        <v>1</v>
      </c>
      <c r="BO56">
        <f>IF(BM56 &gt; 3, 0, 1) + (INDEX(Se_FirstMondayDates, $BI$56, 1) - Se_FirstMondayOfYear) / 7</f>
        <v>6</v>
      </c>
      <c r="BR56" t="e">
        <f t="shared" ca="1" si="38"/>
        <v>#N/A</v>
      </c>
      <c r="BS56" t="e">
        <f t="shared" ca="1" si="39"/>
        <v>#N/A</v>
      </c>
      <c r="BT56" t="e">
        <f t="shared" ca="1" si="40"/>
        <v>#N/A</v>
      </c>
      <c r="BU56" t="e">
        <f t="shared" ca="1" si="41"/>
        <v>#N/A</v>
      </c>
      <c r="BV56">
        <f t="shared" ca="1" si="42"/>
        <v>19</v>
      </c>
      <c r="BW56" t="e">
        <f t="shared" ca="1" si="43"/>
        <v>#N/A</v>
      </c>
    </row>
    <row r="57" spans="1:75" ht="18.2" customHeight="1">
      <c r="A57" s="315"/>
      <c r="B57" s="315"/>
      <c r="C57" s="315"/>
      <c r="D57" s="315"/>
      <c r="E57" s="315"/>
      <c r="F57" s="315"/>
      <c r="G57" s="315"/>
      <c r="H57" s="315"/>
      <c r="I57" s="349"/>
      <c r="J57" s="350"/>
      <c r="K57" s="350"/>
      <c r="L57" s="350"/>
      <c r="M57" s="350"/>
      <c r="N57" s="350"/>
      <c r="O57" s="350"/>
      <c r="P57" s="350"/>
      <c r="Q57" s="351"/>
      <c r="R57" s="318"/>
      <c r="S57" s="352"/>
      <c r="T57" s="381"/>
      <c r="U57" s="372">
        <f>IF($BM56 &gt; 4, U92, IF(MONTH(U58) = $BI$56, DAY(U58), 0))</f>
        <v>0</v>
      </c>
      <c r="V57" s="372">
        <f>IF($BM56 &gt; 5, V92, IF(MONTH(V58) = $BI$56, DAY(V58), 0))</f>
        <v>1</v>
      </c>
      <c r="W57" s="354">
        <f>IF(MONTH(W58) = $BI$56, DAY(W58), 0)</f>
        <v>2</v>
      </c>
      <c r="X57" s="354">
        <f>IF(MONTH(X58) = $BI$56, DAY(X58), 0)</f>
        <v>3</v>
      </c>
      <c r="Y57" s="354">
        <f>IF(MONTH(Y58) = $BI$56, DAY(Y58), 0)</f>
        <v>4</v>
      </c>
      <c r="Z57" s="354">
        <f>IF(MONTH(Z58) = $BI$56, DAY(Z58), 0)</f>
        <v>5</v>
      </c>
      <c r="AA57" s="354">
        <f>IF(MONTH(AA58) = $BI$56, DAY(AA58), 0)</f>
        <v>6</v>
      </c>
      <c r="AB57" s="351"/>
      <c r="AC57" s="356"/>
      <c r="AD57" s="356"/>
      <c r="AE57" s="347">
        <v>2</v>
      </c>
      <c r="AF57" s="344">
        <v>44741</v>
      </c>
      <c r="AG57" s="344">
        <v>44776</v>
      </c>
      <c r="AH57" s="344">
        <v>44804</v>
      </c>
      <c r="AI57" s="344">
        <v>44832</v>
      </c>
      <c r="AJ57" s="344">
        <v>44867</v>
      </c>
      <c r="AK57" s="344">
        <v>44895</v>
      </c>
      <c r="AL57" s="355"/>
      <c r="AM57" s="357"/>
      <c r="AN57" s="346"/>
      <c r="AO57" s="357"/>
      <c r="AP57" s="357"/>
      <c r="AQ57" s="357"/>
      <c r="AR57" s="357"/>
      <c r="AS57" s="357"/>
      <c r="AT57" s="357"/>
      <c r="AV57" t="s">
        <v>822</v>
      </c>
      <c r="AW57">
        <v>1</v>
      </c>
      <c r="AX57">
        <f t="array" ref="AX57:BD57">INDEX(Ca_HolidaysWholeYear, $AW58, 0) * Pl_ShowHolidays</f>
        <v>0</v>
      </c>
      <c r="AY57">
        <v>0</v>
      </c>
      <c r="AZ57">
        <v>0</v>
      </c>
      <c r="BA57">
        <v>0</v>
      </c>
      <c r="BB57">
        <v>0</v>
      </c>
      <c r="BC57">
        <v>0</v>
      </c>
      <c r="BD57">
        <v>0</v>
      </c>
      <c r="BE57"/>
      <c r="BG57" t="s">
        <v>822</v>
      </c>
      <c r="BH57">
        <v>1</v>
      </c>
      <c r="BI57">
        <f>IF($BM$10 &gt; 4, BI92, (U57 &lt;&gt; 0) * INDEX(Ca_HolidaysWholeYear, $BH58, BI$7) * Pl_ShowHolidays)</f>
        <v>0</v>
      </c>
      <c r="BJ57">
        <f>IF($BM$10 &gt; 4, BJ92, (V57 &lt;&gt; 0) * INDEX(Ca_HolidaysWholeYear, $BH58, BJ$7) * Pl_ShowHolidays)</f>
        <v>0</v>
      </c>
      <c r="BK57">
        <f>(W57 &lt;&gt; 0) * INDEX(Ca_HolidaysWholeYear, $BH58, BK$7) * Pl_ShowHolidays</f>
        <v>0</v>
      </c>
      <c r="BL57">
        <f>(X57 &lt;&gt; 0) * INDEX(Ca_HolidaysWholeYear, $BH58, BL$7) * Pl_ShowHolidays</f>
        <v>0</v>
      </c>
      <c r="BM57">
        <f>(Y57 &lt;&gt; 0) * INDEX(Ca_HolidaysWholeYear, $BH58, BM$7) * Pl_ShowHolidays</f>
        <v>0</v>
      </c>
      <c r="BN57">
        <f>(Z57 &lt;&gt; 0) * INDEX(Ca_HolidaysWholeYear, $BH58, BN$7) * Pl_ShowHolidays</f>
        <v>0</v>
      </c>
      <c r="BO57">
        <f>(AA57 &lt;&gt; 0) * INDEX(Ca_HolidaysWholeYear, $BH58, BO$7) * Pl_ShowHolidays</f>
        <v>0</v>
      </c>
      <c r="BR57" t="e">
        <f t="shared" ca="1" si="38"/>
        <v>#N/A</v>
      </c>
      <c r="BS57" t="e">
        <f t="shared" ca="1" si="39"/>
        <v>#N/A</v>
      </c>
      <c r="BT57" t="e">
        <f t="shared" ca="1" si="40"/>
        <v>#N/A</v>
      </c>
      <c r="BU57" t="e">
        <f t="shared" ca="1" si="41"/>
        <v>#N/A</v>
      </c>
      <c r="BV57" t="e">
        <f t="shared" ca="1" si="42"/>
        <v>#N/A</v>
      </c>
      <c r="BW57" t="e">
        <f t="shared" ca="1" si="43"/>
        <v>#N/A</v>
      </c>
    </row>
    <row r="58" spans="1:75" ht="18.2" customHeight="1">
      <c r="A58" s="315"/>
      <c r="B58" s="315"/>
      <c r="C58" s="315"/>
      <c r="D58" s="315"/>
      <c r="E58" s="315"/>
      <c r="F58" s="315"/>
      <c r="G58" s="315"/>
      <c r="H58" s="315"/>
      <c r="I58" s="359"/>
      <c r="J58" s="360" t="s">
        <v>398</v>
      </c>
      <c r="K58" s="360" t="s">
        <v>398</v>
      </c>
      <c r="L58" s="360" t="s">
        <v>398</v>
      </c>
      <c r="M58" s="360" t="s">
        <v>398</v>
      </c>
      <c r="N58" s="360" t="s">
        <v>398</v>
      </c>
      <c r="O58" s="360" t="s">
        <v>398</v>
      </c>
      <c r="P58" s="360" t="s">
        <v>398</v>
      </c>
      <c r="Q58" s="361"/>
      <c r="R58" s="318"/>
      <c r="S58" s="352"/>
      <c r="T58" s="381"/>
      <c r="U58" s="1521">
        <f>BK56 - BM56</f>
        <v>44592</v>
      </c>
      <c r="V58" s="1521">
        <f t="shared" ref="V58:AA58" si="44">U58 + 1</f>
        <v>44593</v>
      </c>
      <c r="W58" s="1521">
        <f t="shared" si="44"/>
        <v>44594</v>
      </c>
      <c r="X58" s="1522">
        <f t="shared" si="44"/>
        <v>44595</v>
      </c>
      <c r="Y58" s="1521">
        <f t="shared" si="44"/>
        <v>44596</v>
      </c>
      <c r="Z58" s="1521">
        <f t="shared" si="44"/>
        <v>44597</v>
      </c>
      <c r="AA58" s="1521">
        <f t="shared" si="44"/>
        <v>44598</v>
      </c>
      <c r="AB58" s="351"/>
      <c r="AC58" s="356"/>
      <c r="AD58" s="356"/>
      <c r="AE58" s="347">
        <v>3</v>
      </c>
      <c r="AF58" s="344">
        <v>44742</v>
      </c>
      <c r="AG58" s="344">
        <v>44777</v>
      </c>
      <c r="AH58" s="344">
        <v>44805</v>
      </c>
      <c r="AI58" s="344">
        <v>44833</v>
      </c>
      <c r="AJ58" s="344">
        <v>44868</v>
      </c>
      <c r="AK58" s="344">
        <v>44896</v>
      </c>
      <c r="AL58" s="355"/>
      <c r="AM58" s="357"/>
      <c r="AN58" s="346"/>
      <c r="AO58" s="357"/>
      <c r="AP58" s="357"/>
      <c r="AQ58" s="357"/>
      <c r="AR58" s="357"/>
      <c r="AS58" s="357"/>
      <c r="AT58" s="357"/>
      <c r="AV58" t="s">
        <v>819</v>
      </c>
      <c r="AW58">
        <f>AW12 + 1</f>
        <v>3</v>
      </c>
      <c r="AX58">
        <f t="array" aca="1" ref="AX58:BD58" ca="1">INDEX(Ca_DaysOffWholeYear, $AW58, 0) * Pl_ShowDaysOff</f>
        <v>0</v>
      </c>
      <c r="AY58">
        <f ca="1"/>
        <v>0</v>
      </c>
      <c r="AZ58">
        <f ca="1"/>
        <v>0</v>
      </c>
      <c r="BA58">
        <f ca="1"/>
        <v>0</v>
      </c>
      <c r="BB58">
        <f ca="1"/>
        <v>0</v>
      </c>
      <c r="BC58">
        <f ca="1"/>
        <v>0</v>
      </c>
      <c r="BD58">
        <f ca="1"/>
        <v>0</v>
      </c>
      <c r="BE58"/>
      <c r="BG58" t="s">
        <v>819</v>
      </c>
      <c r="BH58">
        <f>IF(BI56 = 1, 1, BO56)</f>
        <v>6</v>
      </c>
      <c r="BI58">
        <f t="array" aca="1" ref="BI58:BO58" ca="1">(U57:AA57 &lt;&gt; 0) * INDEX(Ca_DaysOffWholeYear, $BH58, 0) * Pl_ShowDaysOff</f>
        <v>0</v>
      </c>
      <c r="BJ58">
        <f ca="1"/>
        <v>0</v>
      </c>
      <c r="BK58">
        <f ca="1"/>
        <v>0</v>
      </c>
      <c r="BL58">
        <f ca="1"/>
        <v>0</v>
      </c>
      <c r="BM58">
        <f ca="1"/>
        <v>0</v>
      </c>
      <c r="BN58">
        <f ca="1"/>
        <v>0</v>
      </c>
      <c r="BO58">
        <f ca="1"/>
        <v>0</v>
      </c>
      <c r="BR58" t="e">
        <f t="shared" ca="1" si="38"/>
        <v>#N/A</v>
      </c>
      <c r="BS58" t="e">
        <f t="shared" ca="1" si="39"/>
        <v>#N/A</v>
      </c>
      <c r="BT58" t="e">
        <f t="shared" ca="1" si="40"/>
        <v>#N/A</v>
      </c>
      <c r="BU58" t="e">
        <f t="shared" ca="1" si="41"/>
        <v>#N/A</v>
      </c>
      <c r="BV58" t="e">
        <f t="shared" ca="1" si="42"/>
        <v>#N/A</v>
      </c>
      <c r="BW58" t="e">
        <f t="shared" ca="1" si="43"/>
        <v>#N/A</v>
      </c>
    </row>
    <row r="59" spans="1:75" ht="18.2" customHeight="1">
      <c r="A59" s="315"/>
      <c r="B59" s="315"/>
      <c r="C59" s="315"/>
      <c r="D59" s="315"/>
      <c r="E59" s="315"/>
      <c r="F59" s="315"/>
      <c r="G59" s="315"/>
      <c r="H59" s="315"/>
      <c r="I59" s="359"/>
      <c r="J59" s="363"/>
      <c r="K59" s="363"/>
      <c r="L59" s="363"/>
      <c r="M59" s="363"/>
      <c r="N59" s="363"/>
      <c r="O59" s="363"/>
      <c r="P59" s="363"/>
      <c r="Q59" s="361"/>
      <c r="R59" s="318"/>
      <c r="S59" s="352"/>
      <c r="T59" s="381"/>
      <c r="U59" s="1521"/>
      <c r="V59" s="1521"/>
      <c r="W59" s="1521"/>
      <c r="X59" s="1521"/>
      <c r="Y59" s="1521"/>
      <c r="Z59" s="1521"/>
      <c r="AA59" s="1521"/>
      <c r="AB59" s="351"/>
      <c r="AC59" s="356"/>
      <c r="AD59" s="356"/>
      <c r="AE59" s="347">
        <v>4</v>
      </c>
      <c r="AF59" s="344">
        <v>44743</v>
      </c>
      <c r="AG59" s="344">
        <v>44778</v>
      </c>
      <c r="AH59" s="344">
        <v>44806</v>
      </c>
      <c r="AI59" s="344">
        <v>44834</v>
      </c>
      <c r="AJ59" s="344">
        <v>44869</v>
      </c>
      <c r="AK59" s="344">
        <v>44897</v>
      </c>
      <c r="AL59" s="355"/>
      <c r="AM59" s="357"/>
      <c r="AN59" s="346"/>
      <c r="AO59" s="357"/>
      <c r="AP59" s="357"/>
      <c r="AQ59" s="357"/>
      <c r="AR59" s="357"/>
      <c r="AS59" s="357"/>
      <c r="AT59" s="357"/>
      <c r="BE59"/>
      <c r="BR59" t="e">
        <f t="shared" ca="1" si="38"/>
        <v>#N/A</v>
      </c>
      <c r="BS59" t="e">
        <f t="shared" ca="1" si="39"/>
        <v>#N/A</v>
      </c>
      <c r="BT59" t="e">
        <f t="shared" ca="1" si="40"/>
        <v>#N/A</v>
      </c>
      <c r="BU59" t="e">
        <f t="shared" ca="1" si="41"/>
        <v>#N/A</v>
      </c>
      <c r="BV59" t="e">
        <f t="shared" ca="1" si="42"/>
        <v>#N/A</v>
      </c>
      <c r="BW59" t="e">
        <f t="shared" ca="1" si="43"/>
        <v>#N/A</v>
      </c>
    </row>
    <row r="60" spans="1:75" ht="18.2" customHeight="1">
      <c r="A60" s="315"/>
      <c r="B60" s="315"/>
      <c r="C60" s="315"/>
      <c r="D60" s="315"/>
      <c r="E60" s="315"/>
      <c r="F60" s="315"/>
      <c r="G60" s="315"/>
      <c r="H60" s="315"/>
      <c r="I60" s="359"/>
      <c r="J60" s="363"/>
      <c r="K60" s="363"/>
      <c r="L60" s="363"/>
      <c r="M60" s="363"/>
      <c r="N60" s="363"/>
      <c r="O60" s="363"/>
      <c r="P60" s="363"/>
      <c r="Q60" s="361"/>
      <c r="R60" s="318"/>
      <c r="S60" s="352"/>
      <c r="T60" s="381"/>
      <c r="U60" s="1521"/>
      <c r="V60" s="1521"/>
      <c r="W60" s="1521"/>
      <c r="X60" s="1521"/>
      <c r="Y60" s="1521"/>
      <c r="Z60" s="1521"/>
      <c r="AA60" s="1521"/>
      <c r="AB60" s="351"/>
      <c r="AC60" s="356"/>
      <c r="AD60" s="356"/>
      <c r="AE60" s="347">
        <v>5</v>
      </c>
      <c r="AF60" s="344">
        <v>44744</v>
      </c>
      <c r="AG60" s="344">
        <v>44779</v>
      </c>
      <c r="AH60" s="344">
        <v>44807</v>
      </c>
      <c r="AI60" s="344">
        <v>44835</v>
      </c>
      <c r="AJ60" s="344">
        <v>44870</v>
      </c>
      <c r="AK60" s="344">
        <v>44898</v>
      </c>
      <c r="AL60" s="355"/>
      <c r="AM60" s="315"/>
      <c r="AN60" s="366"/>
      <c r="AO60" s="315"/>
      <c r="AP60" s="315"/>
      <c r="AQ60" s="315"/>
      <c r="AR60" s="315"/>
      <c r="AS60" s="315"/>
      <c r="AT60" s="315"/>
      <c r="BE60"/>
      <c r="BR60" t="e">
        <f t="shared" ca="1" si="38"/>
        <v>#N/A</v>
      </c>
      <c r="BS60" t="e">
        <f t="shared" ca="1" si="39"/>
        <v>#N/A</v>
      </c>
      <c r="BT60" t="e">
        <f t="shared" ca="1" si="40"/>
        <v>#N/A</v>
      </c>
      <c r="BU60" t="e">
        <f t="shared" ca="1" si="41"/>
        <v>#N/A</v>
      </c>
      <c r="BV60" t="e">
        <f t="shared" ca="1" si="42"/>
        <v>#N/A</v>
      </c>
      <c r="BW60" t="e">
        <f t="shared" ca="1" si="43"/>
        <v>#N/A</v>
      </c>
    </row>
    <row r="61" spans="1:75" ht="18.2" customHeight="1">
      <c r="A61" s="315"/>
      <c r="B61" s="315"/>
      <c r="C61" s="315"/>
      <c r="D61" s="315"/>
      <c r="E61" s="315"/>
      <c r="F61" s="315"/>
      <c r="G61" s="315"/>
      <c r="H61" s="315"/>
      <c r="I61" s="359"/>
      <c r="J61" s="363"/>
      <c r="K61" s="363"/>
      <c r="L61" s="363"/>
      <c r="M61" s="363"/>
      <c r="N61" s="363"/>
      <c r="O61" s="363"/>
      <c r="P61" s="363"/>
      <c r="Q61" s="361"/>
      <c r="R61" s="318"/>
      <c r="S61" s="330"/>
      <c r="T61" s="381"/>
      <c r="U61" s="1521"/>
      <c r="V61" s="1521"/>
      <c r="W61" s="1521"/>
      <c r="X61" s="1521"/>
      <c r="Y61" s="1521"/>
      <c r="Z61" s="1521"/>
      <c r="AA61" s="1521"/>
      <c r="AB61" s="351"/>
      <c r="AC61" s="320"/>
      <c r="AD61" s="320"/>
      <c r="AE61" s="347">
        <v>6</v>
      </c>
      <c r="AF61" s="364">
        <v>44745</v>
      </c>
      <c r="AG61" s="364">
        <v>44780</v>
      </c>
      <c r="AH61" s="364">
        <v>44808</v>
      </c>
      <c r="AI61" s="364">
        <v>44836</v>
      </c>
      <c r="AJ61" s="364">
        <v>44871</v>
      </c>
      <c r="AK61" s="364">
        <v>44899</v>
      </c>
      <c r="AL61" s="345"/>
      <c r="AM61" s="357"/>
      <c r="AN61" s="369"/>
      <c r="AO61" s="357"/>
      <c r="AP61" s="357"/>
      <c r="AQ61" s="357"/>
      <c r="AR61" s="357"/>
      <c r="AS61" s="357"/>
      <c r="AT61" s="357"/>
      <c r="BE61"/>
      <c r="BR61" t="e">
        <f t="shared" ca="1" si="38"/>
        <v>#N/A</v>
      </c>
      <c r="BS61" t="e">
        <f t="shared" ca="1" si="39"/>
        <v>#N/A</v>
      </c>
      <c r="BT61" t="e">
        <f t="shared" ca="1" si="40"/>
        <v>#N/A</v>
      </c>
      <c r="BU61" t="e">
        <f t="shared" ca="1" si="41"/>
        <v>#N/A</v>
      </c>
      <c r="BV61" t="e">
        <f t="shared" ca="1" si="42"/>
        <v>#N/A</v>
      </c>
      <c r="BW61" t="e">
        <f t="shared" ca="1" si="43"/>
        <v>#N/A</v>
      </c>
    </row>
    <row r="62" spans="1:75" ht="18.2" customHeight="1">
      <c r="A62" s="315"/>
      <c r="B62" s="315"/>
      <c r="C62" s="315"/>
      <c r="D62" s="315"/>
      <c r="E62" s="315"/>
      <c r="F62" s="315"/>
      <c r="G62" s="315"/>
      <c r="H62" s="315"/>
      <c r="I62" s="359"/>
      <c r="J62" s="363"/>
      <c r="K62" s="363"/>
      <c r="L62" s="363"/>
      <c r="M62" s="363"/>
      <c r="N62" s="363"/>
      <c r="O62" s="363"/>
      <c r="P62" s="363"/>
      <c r="Q62" s="361"/>
      <c r="R62" s="318"/>
      <c r="S62" s="352"/>
      <c r="T62" s="381"/>
      <c r="U62" s="1521"/>
      <c r="V62" s="1521"/>
      <c r="W62" s="1521"/>
      <c r="X62" s="1521"/>
      <c r="Y62" s="1521"/>
      <c r="Z62" s="1521"/>
      <c r="AA62" s="1521"/>
      <c r="AB62" s="339"/>
      <c r="AC62" s="356"/>
      <c r="AD62" s="356"/>
      <c r="AE62" s="347">
        <v>7</v>
      </c>
      <c r="AF62" s="344">
        <v>44746</v>
      </c>
      <c r="AG62" s="344">
        <v>44781</v>
      </c>
      <c r="AH62" s="344">
        <v>44809</v>
      </c>
      <c r="AI62" s="344">
        <v>44837</v>
      </c>
      <c r="AJ62" s="344">
        <v>44872</v>
      </c>
      <c r="AK62" s="344">
        <v>44900</v>
      </c>
      <c r="AL62" s="355"/>
      <c r="AM62" s="357"/>
      <c r="AN62" s="369"/>
      <c r="AO62" s="357"/>
      <c r="AP62" s="357"/>
      <c r="AQ62" s="357"/>
      <c r="AR62" s="357"/>
      <c r="AS62" s="357"/>
      <c r="AT62" s="357"/>
      <c r="BE62"/>
      <c r="BG62" t="s">
        <v>826</v>
      </c>
      <c r="BI62" t="str">
        <f t="shared" ref="BI62:BO62" ca="1" si="45">IF(ISNA(BI63), "", INDEX(Fe_FestivalNames, BI63, 1 ))</f>
        <v/>
      </c>
      <c r="BJ62" t="str">
        <f t="shared" ca="1" si="45"/>
        <v/>
      </c>
      <c r="BK62" t="str">
        <f t="shared" ca="1" si="45"/>
        <v>Candlemas</v>
      </c>
      <c r="BL62" t="str">
        <f t="shared" ca="1" si="45"/>
        <v/>
      </c>
      <c r="BM62" t="str">
        <f t="shared" ca="1" si="45"/>
        <v/>
      </c>
      <c r="BN62" t="str">
        <f t="shared" ca="1" si="45"/>
        <v/>
      </c>
      <c r="BO62" t="str">
        <f t="shared" ca="1" si="45"/>
        <v/>
      </c>
      <c r="BR62" t="e">
        <f t="shared" ca="1" si="38"/>
        <v>#N/A</v>
      </c>
      <c r="BS62" t="e">
        <f t="shared" ca="1" si="39"/>
        <v>#N/A</v>
      </c>
      <c r="BT62" t="e">
        <f t="shared" ca="1" si="40"/>
        <v>#N/A</v>
      </c>
      <c r="BU62" t="e">
        <f t="shared" ca="1" si="41"/>
        <v>#N/A</v>
      </c>
      <c r="BV62" t="e">
        <f t="shared" ca="1" si="42"/>
        <v>#N/A</v>
      </c>
      <c r="BW62" t="e">
        <f t="shared" ca="1" si="43"/>
        <v>#N/A</v>
      </c>
    </row>
    <row r="63" spans="1:75" ht="18.2" customHeight="1">
      <c r="A63" s="315"/>
      <c r="B63" s="315"/>
      <c r="C63" s="315"/>
      <c r="D63" s="315"/>
      <c r="E63" s="315"/>
      <c r="F63" s="315"/>
      <c r="G63" s="315"/>
      <c r="H63" s="315"/>
      <c r="I63" s="359"/>
      <c r="J63" s="363"/>
      <c r="K63" s="363"/>
      <c r="L63" s="363"/>
      <c r="M63" s="363"/>
      <c r="N63" s="363"/>
      <c r="O63" s="363"/>
      <c r="P63" s="363"/>
      <c r="Q63" s="361"/>
      <c r="R63" s="318"/>
      <c r="S63" s="352"/>
      <c r="T63" s="381"/>
      <c r="U63" s="368" t="str">
        <f>IF($BM56 &gt; 5, J141, IF(U57 = 0, "", BI62))</f>
        <v/>
      </c>
      <c r="V63" s="368" t="str">
        <f ca="1">IF($BM56 &gt; 4, K141, IF(V57 = 0, "", BJ62))</f>
        <v/>
      </c>
      <c r="W63" s="368" t="str">
        <f ca="1">IF(W57 = 0, "", BK62)</f>
        <v>Candlemas</v>
      </c>
      <c r="X63" s="368" t="str">
        <f ca="1">IF(X57 = 0, "", BL62)</f>
        <v/>
      </c>
      <c r="Y63" s="368" t="str">
        <f ca="1">IF(Y57 = 0, "", BM62)</f>
        <v/>
      </c>
      <c r="Z63" s="368" t="str">
        <f ca="1">IF(Z57 = 0, "", BN62)</f>
        <v/>
      </c>
      <c r="AA63" s="368" t="str">
        <f ca="1">IF(AA57 = 0, "", IF(Pl_ShowSundays, BP63, BO62))</f>
        <v>5th Sunday after Epiphany</v>
      </c>
      <c r="AB63" s="351"/>
      <c r="AC63" s="356"/>
      <c r="AD63" s="356"/>
      <c r="AE63" s="347">
        <v>8</v>
      </c>
      <c r="AF63" s="344">
        <v>44747</v>
      </c>
      <c r="AG63" s="344">
        <v>44782</v>
      </c>
      <c r="AH63" s="344">
        <v>44810</v>
      </c>
      <c r="AI63" s="344">
        <v>44838</v>
      </c>
      <c r="AJ63" s="344">
        <v>44873</v>
      </c>
      <c r="AK63" s="344">
        <v>44901</v>
      </c>
      <c r="AL63" s="355"/>
      <c r="AM63" s="357"/>
      <c r="AN63" s="357"/>
      <c r="AO63" s="357"/>
      <c r="AP63" s="357"/>
      <c r="AQ63" s="357"/>
      <c r="AR63" s="357"/>
      <c r="AS63" s="357"/>
      <c r="AT63" s="357"/>
      <c r="BE63"/>
      <c r="BG63" t="s">
        <v>827</v>
      </c>
      <c r="BI63" t="e">
        <f t="array" aca="1" ref="BI63:BO63" ca="1">IF(Pl_ShowFeastDays, INDEX(Ca_FeastDaysWholeYear, $BH58, 0), #N/A)</f>
        <v>#N/A</v>
      </c>
      <c r="BJ63" t="e">
        <f ca="1"/>
        <v>#N/A</v>
      </c>
      <c r="BK63">
        <f ca="1"/>
        <v>4</v>
      </c>
      <c r="BL63" t="e">
        <f ca="1"/>
        <v>#N/A</v>
      </c>
      <c r="BM63" t="e">
        <f ca="1"/>
        <v>#N/A</v>
      </c>
      <c r="BN63" t="e">
        <f ca="1"/>
        <v>#N/A</v>
      </c>
      <c r="BO63" t="e">
        <f ca="1"/>
        <v>#N/A</v>
      </c>
      <c r="BP63" t="str">
        <f ca="1">IF(LEN(BO62) &gt; 1, BO62, INDEX(LecR_SundayNames_Trin, $BH58, 1))</f>
        <v>5th Sunday after Epiphany</v>
      </c>
      <c r="BR63" t="e">
        <f t="shared" ca="1" si="38"/>
        <v>#N/A</v>
      </c>
      <c r="BS63" t="e">
        <f t="shared" ca="1" si="39"/>
        <v>#N/A</v>
      </c>
      <c r="BT63" t="e">
        <f t="shared" ca="1" si="40"/>
        <v>#N/A</v>
      </c>
      <c r="BU63" t="e">
        <f t="shared" ca="1" si="41"/>
        <v>#N/A</v>
      </c>
      <c r="BV63" t="e">
        <f t="shared" ca="1" si="42"/>
        <v>#N/A</v>
      </c>
      <c r="BW63" t="e">
        <f t="shared" ca="1" si="43"/>
        <v>#N/A</v>
      </c>
    </row>
    <row r="64" spans="1:75" ht="18.2" customHeight="1">
      <c r="A64" s="315"/>
      <c r="B64" s="315"/>
      <c r="C64" s="315"/>
      <c r="D64" s="315"/>
      <c r="E64" s="315"/>
      <c r="F64" s="315"/>
      <c r="G64" s="315"/>
      <c r="H64" s="315"/>
      <c r="I64" s="359"/>
      <c r="J64" s="363"/>
      <c r="K64" s="363"/>
      <c r="L64" s="363"/>
      <c r="M64" s="363"/>
      <c r="N64" s="363"/>
      <c r="O64" s="363"/>
      <c r="P64" s="363"/>
      <c r="Q64" s="361"/>
      <c r="R64" s="318"/>
      <c r="S64" s="352"/>
      <c r="T64" s="379"/>
      <c r="U64" s="372">
        <f t="shared" ref="U64:AA64" si="46">IF(MONTH(U65) = $BI$56, DAY(U65), 0)</f>
        <v>7</v>
      </c>
      <c r="V64" s="372">
        <f t="shared" si="46"/>
        <v>8</v>
      </c>
      <c r="W64" s="372">
        <f t="shared" si="46"/>
        <v>9</v>
      </c>
      <c r="X64" s="372">
        <f t="shared" si="46"/>
        <v>10</v>
      </c>
      <c r="Y64" s="372">
        <f t="shared" si="46"/>
        <v>11</v>
      </c>
      <c r="Z64" s="372">
        <f t="shared" si="46"/>
        <v>12</v>
      </c>
      <c r="AA64" s="372">
        <f t="shared" si="46"/>
        <v>13</v>
      </c>
      <c r="AB64" s="351"/>
      <c r="AC64" s="356"/>
      <c r="AD64" s="356"/>
      <c r="AE64" s="347">
        <v>9</v>
      </c>
      <c r="AF64" s="344">
        <v>44748</v>
      </c>
      <c r="AG64" s="344">
        <v>44783</v>
      </c>
      <c r="AH64" s="344">
        <v>44811</v>
      </c>
      <c r="AI64" s="344">
        <v>44839</v>
      </c>
      <c r="AJ64" s="344">
        <v>44874</v>
      </c>
      <c r="AK64" s="344">
        <v>44902</v>
      </c>
      <c r="AL64" s="355"/>
      <c r="AM64" s="357"/>
      <c r="AN64" s="357"/>
      <c r="AO64" s="357"/>
      <c r="AP64" s="357"/>
      <c r="AQ64" s="357"/>
      <c r="AR64" s="357"/>
      <c r="AS64" s="357"/>
      <c r="AT64" s="357"/>
      <c r="BE64"/>
      <c r="BH64">
        <v>2</v>
      </c>
      <c r="BI64">
        <f t="array" ref="BI64:BO64">(U64:AA64 &lt;&gt; 0) * INDEX(Ca_HolidaysWholeYear, $BH65, 0) * Pl_ShowHolidays</f>
        <v>0</v>
      </c>
      <c r="BJ64">
        <v>0</v>
      </c>
      <c r="BK64">
        <v>0</v>
      </c>
      <c r="BL64">
        <v>0</v>
      </c>
      <c r="BM64">
        <v>0</v>
      </c>
      <c r="BN64">
        <v>0</v>
      </c>
      <c r="BO64">
        <v>0</v>
      </c>
      <c r="BR64" t="e">
        <f t="shared" ca="1" si="38"/>
        <v>#N/A</v>
      </c>
      <c r="BS64" t="e">
        <f t="shared" ca="1" si="39"/>
        <v>#N/A</v>
      </c>
      <c r="BT64" t="e">
        <f t="shared" ca="1" si="40"/>
        <v>#N/A</v>
      </c>
      <c r="BU64" t="e">
        <f t="shared" ca="1" si="41"/>
        <v>#N/A</v>
      </c>
      <c r="BV64" t="e">
        <f t="shared" ca="1" si="42"/>
        <v>#N/A</v>
      </c>
      <c r="BW64" t="e">
        <f t="shared" ca="1" si="43"/>
        <v>#N/A</v>
      </c>
    </row>
    <row r="65" spans="1:75" ht="18.2" customHeight="1">
      <c r="A65" s="315"/>
      <c r="B65" s="315"/>
      <c r="C65" s="315"/>
      <c r="D65" s="315"/>
      <c r="E65" s="315"/>
      <c r="F65" s="315"/>
      <c r="G65" s="315"/>
      <c r="H65" s="315"/>
      <c r="I65" s="359"/>
      <c r="J65" s="363"/>
      <c r="K65" s="363"/>
      <c r="L65" s="363"/>
      <c r="M65" s="363"/>
      <c r="N65" s="363"/>
      <c r="O65" s="363"/>
      <c r="P65" s="363"/>
      <c r="Q65" s="361"/>
      <c r="R65" s="318"/>
      <c r="S65" s="352"/>
      <c r="T65" s="379"/>
      <c r="U65" s="362">
        <f>AA58 + 1</f>
        <v>44599</v>
      </c>
      <c r="V65" s="362">
        <f t="shared" ref="V65:AA65" si="47">U65 + 1</f>
        <v>44600</v>
      </c>
      <c r="W65" s="362">
        <f t="shared" si="47"/>
        <v>44601</v>
      </c>
      <c r="X65" s="362">
        <f t="shared" si="47"/>
        <v>44602</v>
      </c>
      <c r="Y65" s="362">
        <f t="shared" si="47"/>
        <v>44603</v>
      </c>
      <c r="Z65" s="362">
        <f t="shared" si="47"/>
        <v>44604</v>
      </c>
      <c r="AA65" s="362">
        <f t="shared" si="47"/>
        <v>44605</v>
      </c>
      <c r="AB65" s="351"/>
      <c r="AC65" s="356"/>
      <c r="AD65" s="356"/>
      <c r="AE65" s="347">
        <v>10</v>
      </c>
      <c r="AF65" s="344">
        <v>44749</v>
      </c>
      <c r="AG65" s="344">
        <v>44784</v>
      </c>
      <c r="AH65" s="344">
        <v>44812</v>
      </c>
      <c r="AI65" s="344">
        <v>44840</v>
      </c>
      <c r="AJ65" s="344">
        <v>44875</v>
      </c>
      <c r="AK65" s="344">
        <v>44903</v>
      </c>
      <c r="AL65" s="355"/>
      <c r="AM65" s="357"/>
      <c r="AN65" s="357"/>
      <c r="AO65" s="357"/>
      <c r="AP65" s="357"/>
      <c r="AQ65" s="357"/>
      <c r="AR65" s="357"/>
      <c r="AS65" s="357"/>
      <c r="AT65" s="357"/>
      <c r="BE65"/>
      <c r="BH65">
        <f>BH58 + 1</f>
        <v>7</v>
      </c>
      <c r="BI65">
        <f t="array" aca="1" ref="BI65:BO65" ca="1">(U64:AA64 &lt;&gt; 0) * INDEX(Ca_DaysOffWholeYear, $BH65, 0) * Pl_ShowDaysOff</f>
        <v>0</v>
      </c>
      <c r="BJ65">
        <f ca="1"/>
        <v>0</v>
      </c>
      <c r="BK65">
        <f ca="1"/>
        <v>0</v>
      </c>
      <c r="BL65">
        <f ca="1"/>
        <v>0</v>
      </c>
      <c r="BM65">
        <f ca="1"/>
        <v>0</v>
      </c>
      <c r="BN65">
        <f ca="1"/>
        <v>0</v>
      </c>
      <c r="BO65">
        <f ca="1"/>
        <v>0</v>
      </c>
      <c r="BR65" t="e">
        <f t="shared" ca="1" si="38"/>
        <v>#N/A</v>
      </c>
      <c r="BS65" t="e">
        <f t="shared" ca="1" si="39"/>
        <v>#N/A</v>
      </c>
      <c r="BT65" t="e">
        <f t="shared" ca="1" si="40"/>
        <v>#N/A</v>
      </c>
      <c r="BU65" t="e">
        <f t="shared" ca="1" si="41"/>
        <v>#N/A</v>
      </c>
      <c r="BV65" t="e">
        <f t="shared" ca="1" si="42"/>
        <v>#N/A</v>
      </c>
      <c r="BW65" t="e">
        <f t="shared" ca="1" si="43"/>
        <v>#N/A</v>
      </c>
    </row>
    <row r="66" spans="1:75" ht="18.2" customHeight="1">
      <c r="A66" s="315"/>
      <c r="B66" s="315"/>
      <c r="C66" s="315"/>
      <c r="D66" s="315"/>
      <c r="E66" s="315"/>
      <c r="F66" s="315"/>
      <c r="G66" s="315"/>
      <c r="H66" s="315"/>
      <c r="I66" s="359"/>
      <c r="J66" s="363"/>
      <c r="K66" s="363"/>
      <c r="L66" s="363"/>
      <c r="M66" s="363"/>
      <c r="N66" s="363"/>
      <c r="O66" s="363"/>
      <c r="P66" s="363"/>
      <c r="Q66" s="361"/>
      <c r="R66" s="318"/>
      <c r="S66" s="352"/>
      <c r="T66" s="379"/>
      <c r="U66" s="376"/>
      <c r="V66" s="376"/>
      <c r="W66" s="376"/>
      <c r="X66" s="376"/>
      <c r="Y66" s="376"/>
      <c r="Z66" s="376"/>
      <c r="AA66" s="376"/>
      <c r="AB66" s="351"/>
      <c r="AC66" s="356"/>
      <c r="AD66" s="356"/>
      <c r="AE66" s="347">
        <v>11</v>
      </c>
      <c r="AF66" s="344">
        <v>44750</v>
      </c>
      <c r="AG66" s="344">
        <v>44785</v>
      </c>
      <c r="AH66" s="344">
        <v>44813</v>
      </c>
      <c r="AI66" s="344">
        <v>44841</v>
      </c>
      <c r="AJ66" s="344">
        <v>44876</v>
      </c>
      <c r="AK66" s="344">
        <v>44904</v>
      </c>
      <c r="AL66" s="355"/>
      <c r="AM66" s="315"/>
      <c r="AN66" s="315"/>
      <c r="AO66" s="357"/>
      <c r="AP66" s="357"/>
      <c r="AQ66" s="357"/>
      <c r="AR66" s="357"/>
      <c r="AS66" s="357"/>
      <c r="AT66" s="357"/>
      <c r="BE66"/>
      <c r="BR66" t="e">
        <f t="shared" ca="1" si="38"/>
        <v>#N/A</v>
      </c>
      <c r="BS66" t="e">
        <f t="shared" ca="1" si="39"/>
        <v>#N/A</v>
      </c>
      <c r="BT66" t="e">
        <f t="shared" ca="1" si="40"/>
        <v>#N/A</v>
      </c>
      <c r="BU66" t="e">
        <f t="shared" ca="1" si="41"/>
        <v>#N/A</v>
      </c>
      <c r="BV66" t="e">
        <f t="shared" ca="1" si="42"/>
        <v>#N/A</v>
      </c>
      <c r="BW66" t="e">
        <f t="shared" ca="1" si="43"/>
        <v>#N/A</v>
      </c>
    </row>
    <row r="67" spans="1:75" ht="18.2" customHeight="1">
      <c r="A67" s="315"/>
      <c r="B67" s="315"/>
      <c r="C67" s="315"/>
      <c r="D67" s="315"/>
      <c r="E67" s="315"/>
      <c r="F67" s="315"/>
      <c r="G67" s="315"/>
      <c r="H67" s="315"/>
      <c r="I67" s="359"/>
      <c r="J67" s="363"/>
      <c r="K67" s="363"/>
      <c r="L67" s="363"/>
      <c r="M67" s="363"/>
      <c r="N67" s="363"/>
      <c r="O67" s="363"/>
      <c r="P67" s="363"/>
      <c r="Q67" s="361"/>
      <c r="R67" s="318"/>
      <c r="S67" s="352"/>
      <c r="T67" s="379"/>
      <c r="U67" s="376"/>
      <c r="V67" s="376"/>
      <c r="W67" s="376"/>
      <c r="X67" s="376"/>
      <c r="Y67" s="376"/>
      <c r="Z67" s="376"/>
      <c r="AA67" s="376"/>
      <c r="AB67" s="351"/>
      <c r="AC67" s="356"/>
      <c r="AD67" s="356"/>
      <c r="AE67" s="347">
        <v>12</v>
      </c>
      <c r="AF67" s="344">
        <v>44751</v>
      </c>
      <c r="AG67" s="344">
        <v>44786</v>
      </c>
      <c r="AH67" s="344">
        <v>44814</v>
      </c>
      <c r="AI67" s="344">
        <v>44842</v>
      </c>
      <c r="AJ67" s="344">
        <v>44877</v>
      </c>
      <c r="AK67" s="344">
        <v>44905</v>
      </c>
      <c r="AL67" s="345"/>
      <c r="AM67" s="357"/>
      <c r="AN67" s="357"/>
      <c r="AO67" s="315"/>
      <c r="AP67" s="315"/>
      <c r="AQ67" s="315"/>
      <c r="AR67" s="315"/>
      <c r="AS67" s="315"/>
      <c r="AT67" s="315"/>
      <c r="BE67"/>
      <c r="BR67" t="e">
        <f t="shared" ca="1" si="38"/>
        <v>#N/A</v>
      </c>
      <c r="BS67" t="e">
        <f t="shared" ca="1" si="39"/>
        <v>#N/A</v>
      </c>
      <c r="BT67" t="e">
        <f t="shared" ca="1" si="40"/>
        <v>#N/A</v>
      </c>
      <c r="BU67" t="e">
        <f t="shared" ca="1" si="41"/>
        <v>#N/A</v>
      </c>
      <c r="BV67" t="e">
        <f t="shared" ca="1" si="42"/>
        <v>#N/A</v>
      </c>
      <c r="BW67" t="e">
        <f t="shared" ca="1" si="43"/>
        <v>#N/A</v>
      </c>
    </row>
    <row r="68" spans="1:75" ht="18.2" customHeight="1">
      <c r="A68" s="315"/>
      <c r="B68" s="315"/>
      <c r="C68" s="315"/>
      <c r="D68" s="315"/>
      <c r="E68" s="315"/>
      <c r="F68" s="315"/>
      <c r="G68" s="315"/>
      <c r="H68" s="315"/>
      <c r="I68" s="359"/>
      <c r="J68" s="377"/>
      <c r="K68" s="377"/>
      <c r="L68" s="377"/>
      <c r="M68" s="377"/>
      <c r="N68" s="377"/>
      <c r="O68" s="377"/>
      <c r="P68" s="377"/>
      <c r="Q68" s="361"/>
      <c r="R68" s="318"/>
      <c r="S68" s="330"/>
      <c r="T68" s="379"/>
      <c r="U68" s="376"/>
      <c r="V68" s="376"/>
      <c r="W68" s="376"/>
      <c r="X68" s="376"/>
      <c r="Y68" s="376"/>
      <c r="Z68" s="376"/>
      <c r="AA68" s="376"/>
      <c r="AB68" s="351"/>
      <c r="AC68" s="320"/>
      <c r="AD68" s="320"/>
      <c r="AE68" s="347">
        <v>13</v>
      </c>
      <c r="AF68" s="364">
        <v>44752</v>
      </c>
      <c r="AG68" s="364">
        <v>44787</v>
      </c>
      <c r="AH68" s="364">
        <v>44815</v>
      </c>
      <c r="AI68" s="364">
        <v>44843</v>
      </c>
      <c r="AJ68" s="364">
        <v>44878</v>
      </c>
      <c r="AK68" s="364">
        <v>44906</v>
      </c>
      <c r="AL68" s="355"/>
      <c r="AM68" s="357"/>
      <c r="AN68" s="357"/>
      <c r="AO68" s="357"/>
      <c r="AP68" s="357"/>
      <c r="AQ68" s="357"/>
      <c r="AR68" s="357"/>
      <c r="AS68" s="357"/>
      <c r="AT68" s="357"/>
      <c r="BE68"/>
      <c r="BR68" t="e">
        <f t="shared" ca="1" si="38"/>
        <v>#N/A</v>
      </c>
      <c r="BS68" t="e">
        <f t="shared" ca="1" si="39"/>
        <v>#N/A</v>
      </c>
      <c r="BT68" t="e">
        <f t="shared" ca="1" si="40"/>
        <v>#N/A</v>
      </c>
      <c r="BU68" t="e">
        <f t="shared" ca="1" si="41"/>
        <v>#N/A</v>
      </c>
      <c r="BV68" t="e">
        <f t="shared" ca="1" si="42"/>
        <v>#N/A</v>
      </c>
      <c r="BW68" t="e">
        <f t="shared" ca="1" si="43"/>
        <v>#N/A</v>
      </c>
    </row>
    <row r="69" spans="1:75" ht="18.2" customHeight="1">
      <c r="A69" s="315"/>
      <c r="B69" s="315"/>
      <c r="C69" s="315"/>
      <c r="D69" s="315"/>
      <c r="E69" s="315"/>
      <c r="F69" s="315"/>
      <c r="G69" s="315"/>
      <c r="H69" s="315"/>
      <c r="I69" s="378"/>
      <c r="J69" s="360" t="s">
        <v>403</v>
      </c>
      <c r="K69" s="360" t="s">
        <v>403</v>
      </c>
      <c r="L69" s="360" t="s">
        <v>403</v>
      </c>
      <c r="M69" s="360" t="s">
        <v>403</v>
      </c>
      <c r="N69" s="360" t="s">
        <v>403</v>
      </c>
      <c r="O69" s="360" t="s">
        <v>403</v>
      </c>
      <c r="P69" s="360" t="s">
        <v>403</v>
      </c>
      <c r="Q69" s="361"/>
      <c r="R69" s="318"/>
      <c r="S69" s="352"/>
      <c r="T69" s="381"/>
      <c r="U69" s="376"/>
      <c r="V69" s="376"/>
      <c r="W69" s="376"/>
      <c r="X69" s="376"/>
      <c r="Y69" s="376"/>
      <c r="Z69" s="376"/>
      <c r="AA69" s="376"/>
      <c r="AB69" s="339"/>
      <c r="AC69" s="356"/>
      <c r="AD69" s="356"/>
      <c r="AE69" s="347">
        <v>14</v>
      </c>
      <c r="AF69" s="344">
        <v>44753</v>
      </c>
      <c r="AG69" s="344">
        <v>44788</v>
      </c>
      <c r="AH69" s="344">
        <v>44816</v>
      </c>
      <c r="AI69" s="344">
        <v>44844</v>
      </c>
      <c r="AJ69" s="344">
        <v>44879</v>
      </c>
      <c r="AK69" s="344">
        <v>44907</v>
      </c>
      <c r="AL69" s="355"/>
      <c r="AM69" s="357"/>
      <c r="AN69" s="357"/>
      <c r="AO69" s="357"/>
      <c r="AP69" s="357"/>
      <c r="AQ69" s="357"/>
      <c r="AR69" s="357"/>
      <c r="AS69" s="357"/>
      <c r="AT69" s="357"/>
      <c r="BE69"/>
      <c r="BI69" t="str">
        <f t="shared" ref="BI69:BO69" ca="1" si="48">IF(ISNA(BI70), "", INDEX(Fe_FestivalNames, BI70, 1 ))</f>
        <v/>
      </c>
      <c r="BJ69" t="str">
        <f t="shared" ca="1" si="48"/>
        <v/>
      </c>
      <c r="BK69" t="str">
        <f t="shared" ca="1" si="48"/>
        <v/>
      </c>
      <c r="BL69" t="str">
        <f t="shared" ca="1" si="48"/>
        <v/>
      </c>
      <c r="BM69" t="str">
        <f t="shared" ca="1" si="48"/>
        <v/>
      </c>
      <c r="BN69" t="str">
        <f t="shared" ca="1" si="48"/>
        <v/>
      </c>
      <c r="BO69" t="str">
        <f t="shared" ca="1" si="48"/>
        <v/>
      </c>
      <c r="BR69" t="e">
        <f t="shared" ca="1" si="38"/>
        <v>#N/A</v>
      </c>
      <c r="BS69" t="e">
        <f t="shared" ca="1" si="39"/>
        <v>#N/A</v>
      </c>
      <c r="BT69" t="e">
        <f t="shared" ca="1" si="40"/>
        <v>#N/A</v>
      </c>
      <c r="BU69" t="e">
        <f t="shared" ca="1" si="41"/>
        <v>#N/A</v>
      </c>
      <c r="BV69" t="e">
        <f t="shared" ca="1" si="42"/>
        <v>#N/A</v>
      </c>
      <c r="BW69" t="e">
        <f t="shared" ca="1" si="43"/>
        <v>#N/A</v>
      </c>
    </row>
    <row r="70" spans="1:75" ht="18.2" customHeight="1">
      <c r="A70" s="315"/>
      <c r="B70" s="315"/>
      <c r="C70" s="315"/>
      <c r="D70" s="315"/>
      <c r="E70" s="315"/>
      <c r="F70" s="315"/>
      <c r="G70" s="315"/>
      <c r="H70" s="315"/>
      <c r="I70" s="378"/>
      <c r="J70" s="363"/>
      <c r="K70" s="363"/>
      <c r="L70" s="363"/>
      <c r="M70" s="363"/>
      <c r="N70" s="363"/>
      <c r="O70" s="363"/>
      <c r="P70" s="363"/>
      <c r="Q70" s="361"/>
      <c r="R70" s="318"/>
      <c r="S70" s="352"/>
      <c r="T70" s="379"/>
      <c r="U70" s="368" t="str">
        <f t="shared" ref="U70:Z70" ca="1" si="49">IF(U64 = 0, "", BI69)</f>
        <v/>
      </c>
      <c r="V70" s="368" t="str">
        <f t="shared" ca="1" si="49"/>
        <v/>
      </c>
      <c r="W70" s="368" t="str">
        <f t="shared" ca="1" si="49"/>
        <v/>
      </c>
      <c r="X70" s="368" t="str">
        <f t="shared" ca="1" si="49"/>
        <v/>
      </c>
      <c r="Y70" s="368" t="str">
        <f t="shared" ca="1" si="49"/>
        <v/>
      </c>
      <c r="Z70" s="368" t="str">
        <f t="shared" ca="1" si="49"/>
        <v/>
      </c>
      <c r="AA70" s="368" t="str">
        <f ca="1">IF(AA64 = 0, "", IF(Pl_ShowSundays, BP70, BO69))</f>
        <v>6th Sunday after Epiphany</v>
      </c>
      <c r="AB70" s="351"/>
      <c r="AC70" s="356"/>
      <c r="AD70" s="356"/>
      <c r="AE70" s="347">
        <v>15</v>
      </c>
      <c r="AF70" s="344">
        <v>44754</v>
      </c>
      <c r="AG70" s="344">
        <v>44789</v>
      </c>
      <c r="AH70" s="344">
        <v>44817</v>
      </c>
      <c r="AI70" s="344">
        <v>44845</v>
      </c>
      <c r="AJ70" s="344">
        <v>44880</v>
      </c>
      <c r="AK70" s="344">
        <v>44908</v>
      </c>
      <c r="AL70" s="355"/>
      <c r="AM70" s="357"/>
      <c r="AN70" s="357"/>
      <c r="AO70" s="357"/>
      <c r="AP70" s="357"/>
      <c r="AQ70" s="357"/>
      <c r="AR70" s="357"/>
      <c r="AS70" s="357"/>
      <c r="AT70" s="357"/>
      <c r="BE70"/>
      <c r="BI70" t="e">
        <f t="array" ref="BI70:BO70" ca="1">IF(Pl_ShowFeastDays, INDEX(Ca_FeastDaysWholeYear, $BH65, 0), #N/A)</f>
        <v>#N/A</v>
      </c>
      <c r="BJ70" t="e">
        <f ca="1"/>
        <v>#N/A</v>
      </c>
      <c r="BK70" t="e">
        <f ca="1"/>
        <v>#N/A</v>
      </c>
      <c r="BL70" t="e">
        <f ca="1"/>
        <v>#N/A</v>
      </c>
      <c r="BM70" t="e">
        <f ca="1"/>
        <v>#N/A</v>
      </c>
      <c r="BN70" t="e">
        <f ca="1"/>
        <v>#N/A</v>
      </c>
      <c r="BO70" t="e">
        <f ca="1"/>
        <v>#N/A</v>
      </c>
      <c r="BP70" t="str">
        <f ca="1">IF(LEN(BO69) &gt; 1, BO69, INDEX(LecR_SundayNames_Trin, $BH65, 1))</f>
        <v>6th Sunday after Epiphany</v>
      </c>
      <c r="BR70" t="e">
        <f t="shared" ca="1" si="38"/>
        <v>#N/A</v>
      </c>
      <c r="BS70" t="e">
        <f t="shared" ca="1" si="39"/>
        <v>#N/A</v>
      </c>
      <c r="BT70" t="e">
        <f t="shared" ca="1" si="40"/>
        <v>#N/A</v>
      </c>
      <c r="BU70" t="e">
        <f t="shared" ca="1" si="41"/>
        <v>#N/A</v>
      </c>
      <c r="BV70" t="e">
        <f t="shared" ca="1" si="42"/>
        <v>#N/A</v>
      </c>
      <c r="BW70" t="e">
        <f t="shared" ca="1" si="43"/>
        <v>#N/A</v>
      </c>
    </row>
    <row r="71" spans="1:75" ht="18.2" customHeight="1">
      <c r="A71" s="315"/>
      <c r="B71" s="315"/>
      <c r="C71" s="315"/>
      <c r="D71" s="315"/>
      <c r="E71" s="315"/>
      <c r="F71" s="315"/>
      <c r="G71" s="315"/>
      <c r="H71" s="315"/>
      <c r="I71" s="378"/>
      <c r="J71" s="363"/>
      <c r="K71" s="363"/>
      <c r="L71" s="363"/>
      <c r="M71" s="363"/>
      <c r="N71" s="363"/>
      <c r="O71" s="363"/>
      <c r="P71" s="363"/>
      <c r="Q71" s="361"/>
      <c r="R71" s="318"/>
      <c r="S71" s="352"/>
      <c r="T71" s="379"/>
      <c r="U71" s="372">
        <f t="shared" ref="U71:AA71" si="50">IF(MONTH(U72) = $BI$56, DAY(U72), 0)</f>
        <v>14</v>
      </c>
      <c r="V71" s="372">
        <f t="shared" si="50"/>
        <v>15</v>
      </c>
      <c r="W71" s="372">
        <f t="shared" si="50"/>
        <v>16</v>
      </c>
      <c r="X71" s="372">
        <f t="shared" si="50"/>
        <v>17</v>
      </c>
      <c r="Y71" s="372">
        <f t="shared" si="50"/>
        <v>18</v>
      </c>
      <c r="Z71" s="372">
        <f t="shared" si="50"/>
        <v>19</v>
      </c>
      <c r="AA71" s="372">
        <f t="shared" si="50"/>
        <v>20</v>
      </c>
      <c r="AB71" s="351"/>
      <c r="AC71" s="356"/>
      <c r="AD71" s="356"/>
      <c r="AE71" s="347">
        <v>16</v>
      </c>
      <c r="AF71" s="344">
        <v>44755</v>
      </c>
      <c r="AG71" s="344">
        <v>44790</v>
      </c>
      <c r="AH71" s="344">
        <v>44818</v>
      </c>
      <c r="AI71" s="344">
        <v>44846</v>
      </c>
      <c r="AJ71" s="344">
        <v>44881</v>
      </c>
      <c r="AK71" s="344">
        <v>44909</v>
      </c>
      <c r="AL71" s="355"/>
      <c r="AM71" s="357"/>
      <c r="AN71" s="357"/>
      <c r="AO71" s="357"/>
      <c r="AP71" s="357"/>
      <c r="AQ71" s="357"/>
      <c r="AR71" s="357"/>
      <c r="AS71" s="357"/>
      <c r="AT71" s="357"/>
      <c r="BE71"/>
      <c r="BH71">
        <v>3</v>
      </c>
      <c r="BI71">
        <f t="array" ref="BI71:BO71">(U71:AA71 &lt;&gt; 0) * INDEX(Ca_HolidaysWholeYear, $BH72, 0) * Pl_ShowHolidays</f>
        <v>0</v>
      </c>
      <c r="BJ71">
        <v>0</v>
      </c>
      <c r="BK71">
        <v>0</v>
      </c>
      <c r="BL71">
        <v>0</v>
      </c>
      <c r="BM71">
        <v>0</v>
      </c>
      <c r="BN71">
        <v>0</v>
      </c>
      <c r="BO71">
        <v>0</v>
      </c>
      <c r="BR71" t="e">
        <f t="shared" ca="1" si="38"/>
        <v>#N/A</v>
      </c>
      <c r="BS71" t="e">
        <f t="shared" ca="1" si="39"/>
        <v>#N/A</v>
      </c>
      <c r="BT71">
        <f t="shared" ca="1" si="40"/>
        <v>18</v>
      </c>
      <c r="BU71" t="e">
        <f t="shared" ca="1" si="41"/>
        <v>#N/A</v>
      </c>
      <c r="BV71" t="e">
        <f t="shared" ca="1" si="42"/>
        <v>#N/A</v>
      </c>
      <c r="BW71" t="e">
        <f t="shared" ca="1" si="43"/>
        <v>#N/A</v>
      </c>
    </row>
    <row r="72" spans="1:75" ht="18.2" customHeight="1">
      <c r="A72" s="315"/>
      <c r="B72" s="315"/>
      <c r="C72" s="315"/>
      <c r="D72" s="315"/>
      <c r="E72" s="315"/>
      <c r="F72" s="315"/>
      <c r="G72" s="315"/>
      <c r="H72" s="315"/>
      <c r="I72" s="378"/>
      <c r="J72" s="363"/>
      <c r="K72" s="363"/>
      <c r="L72" s="363"/>
      <c r="M72" s="363"/>
      <c r="N72" s="363"/>
      <c r="O72" s="363"/>
      <c r="P72" s="363"/>
      <c r="Q72" s="361"/>
      <c r="R72" s="318"/>
      <c r="S72" s="352"/>
      <c r="T72" s="379"/>
      <c r="U72" s="362">
        <f>AA65 + 1</f>
        <v>44606</v>
      </c>
      <c r="V72" s="362">
        <f t="shared" ref="V72:AA72" si="51">U72 + 1</f>
        <v>44607</v>
      </c>
      <c r="W72" s="362">
        <f t="shared" si="51"/>
        <v>44608</v>
      </c>
      <c r="X72" s="362">
        <f t="shared" si="51"/>
        <v>44609</v>
      </c>
      <c r="Y72" s="362">
        <f t="shared" si="51"/>
        <v>44610</v>
      </c>
      <c r="Z72" s="362">
        <f t="shared" si="51"/>
        <v>44611</v>
      </c>
      <c r="AA72" s="362">
        <f t="shared" si="51"/>
        <v>44612</v>
      </c>
      <c r="AB72" s="351"/>
      <c r="AC72" s="356"/>
      <c r="AD72" s="356"/>
      <c r="AE72" s="347">
        <v>17</v>
      </c>
      <c r="AF72" s="344">
        <v>44756</v>
      </c>
      <c r="AG72" s="344">
        <v>44791</v>
      </c>
      <c r="AH72" s="344">
        <v>44819</v>
      </c>
      <c r="AI72" s="344">
        <v>44847</v>
      </c>
      <c r="AJ72" s="344">
        <v>44882</v>
      </c>
      <c r="AK72" s="344">
        <v>44910</v>
      </c>
      <c r="AL72" s="355"/>
      <c r="AM72" s="315"/>
      <c r="AN72" s="315"/>
      <c r="AO72" s="357"/>
      <c r="AP72" s="357"/>
      <c r="AQ72" s="357"/>
      <c r="AR72" s="357"/>
      <c r="AS72" s="357"/>
      <c r="AT72" s="357"/>
      <c r="BE72"/>
      <c r="BH72">
        <f>BH65 + 1</f>
        <v>8</v>
      </c>
      <c r="BI72">
        <f t="array" aca="1" ref="BI72:BO72" ca="1">(U71:AA71 &lt;&gt; 0) * INDEX(Ca_DaysOffWholeYear, $BH72, 0) * Pl_ShowDaysOff</f>
        <v>0</v>
      </c>
      <c r="BJ72">
        <f ca="1"/>
        <v>0</v>
      </c>
      <c r="BK72">
        <f ca="1"/>
        <v>0</v>
      </c>
      <c r="BL72">
        <f ca="1"/>
        <v>0</v>
      </c>
      <c r="BM72">
        <f ca="1"/>
        <v>0</v>
      </c>
      <c r="BN72">
        <f ca="1"/>
        <v>0</v>
      </c>
      <c r="BO72">
        <f ca="1"/>
        <v>0</v>
      </c>
      <c r="BR72" t="e">
        <f t="shared" ca="1" si="38"/>
        <v>#N/A</v>
      </c>
      <c r="BS72" t="e">
        <f t="shared" ca="1" si="39"/>
        <v>#N/A</v>
      </c>
      <c r="BT72" t="e">
        <f t="shared" ca="1" si="40"/>
        <v>#N/A</v>
      </c>
      <c r="BU72" t="e">
        <f t="shared" ca="1" si="41"/>
        <v>#N/A</v>
      </c>
      <c r="BV72" t="e">
        <f t="shared" ca="1" si="42"/>
        <v>#N/A</v>
      </c>
      <c r="BW72" t="e">
        <f t="shared" ca="1" si="43"/>
        <v>#N/A</v>
      </c>
    </row>
    <row r="73" spans="1:75" ht="18.2" customHeight="1">
      <c r="A73" s="315"/>
      <c r="B73" s="315"/>
      <c r="C73" s="315"/>
      <c r="D73" s="315"/>
      <c r="E73" s="315"/>
      <c r="F73" s="315"/>
      <c r="G73" s="315"/>
      <c r="H73" s="315"/>
      <c r="I73" s="378"/>
      <c r="J73" s="363"/>
      <c r="K73" s="363"/>
      <c r="L73" s="363"/>
      <c r="M73" s="363"/>
      <c r="N73" s="363"/>
      <c r="O73" s="363"/>
      <c r="P73" s="363"/>
      <c r="Q73" s="361"/>
      <c r="R73" s="318"/>
      <c r="S73" s="352"/>
      <c r="T73" s="379"/>
      <c r="U73" s="376"/>
      <c r="V73" s="376"/>
      <c r="W73" s="376"/>
      <c r="X73" s="376"/>
      <c r="Y73" s="376"/>
      <c r="Z73" s="376"/>
      <c r="AA73" s="376"/>
      <c r="AB73" s="351"/>
      <c r="AC73" s="356"/>
      <c r="AD73" s="356"/>
      <c r="AE73" s="347">
        <v>18</v>
      </c>
      <c r="AF73" s="344">
        <v>44757</v>
      </c>
      <c r="AG73" s="344">
        <v>44792</v>
      </c>
      <c r="AH73" s="344">
        <v>44820</v>
      </c>
      <c r="AI73" s="344">
        <v>44848</v>
      </c>
      <c r="AJ73" s="344">
        <v>44883</v>
      </c>
      <c r="AK73" s="344">
        <v>44911</v>
      </c>
      <c r="AL73" s="345"/>
      <c r="AM73" s="357"/>
      <c r="AN73" s="357"/>
      <c r="AO73" s="357"/>
      <c r="AP73" s="357"/>
      <c r="AQ73" s="357"/>
      <c r="AR73" s="357"/>
      <c r="AS73" s="357"/>
      <c r="AT73" s="357"/>
      <c r="BE73"/>
      <c r="BR73" t="e">
        <f t="shared" ca="1" si="38"/>
        <v>#N/A</v>
      </c>
      <c r="BS73" t="e">
        <f t="shared" ca="1" si="39"/>
        <v>#N/A</v>
      </c>
      <c r="BT73" t="e">
        <f t="shared" ca="1" si="40"/>
        <v>#N/A</v>
      </c>
      <c r="BU73" t="e">
        <f t="shared" ca="1" si="41"/>
        <v>#N/A</v>
      </c>
      <c r="BV73" t="e">
        <f t="shared" ca="1" si="42"/>
        <v>#N/A</v>
      </c>
      <c r="BW73" t="e">
        <f t="shared" ca="1" si="43"/>
        <v>#N/A</v>
      </c>
    </row>
    <row r="74" spans="1:75" ht="18.2" customHeight="1">
      <c r="A74" s="315"/>
      <c r="B74" s="315"/>
      <c r="C74" s="315"/>
      <c r="D74" s="315"/>
      <c r="E74" s="315"/>
      <c r="F74" s="315"/>
      <c r="G74" s="315"/>
      <c r="H74" s="315"/>
      <c r="I74" s="378"/>
      <c r="J74" s="363"/>
      <c r="K74" s="363"/>
      <c r="L74" s="363"/>
      <c r="M74" s="363"/>
      <c r="N74" s="363"/>
      <c r="O74" s="363"/>
      <c r="P74" s="363"/>
      <c r="Q74" s="361"/>
      <c r="R74" s="318"/>
      <c r="S74" s="352"/>
      <c r="T74" s="379"/>
      <c r="U74" s="376"/>
      <c r="V74" s="376"/>
      <c r="W74" s="376"/>
      <c r="X74" s="376"/>
      <c r="Y74" s="376"/>
      <c r="Z74" s="376"/>
      <c r="AA74" s="376"/>
      <c r="AB74" s="351"/>
      <c r="AC74" s="356"/>
      <c r="AD74" s="356"/>
      <c r="AE74" s="347">
        <v>19</v>
      </c>
      <c r="AF74" s="344">
        <v>44758</v>
      </c>
      <c r="AG74" s="344">
        <v>44793</v>
      </c>
      <c r="AH74" s="344">
        <v>44821</v>
      </c>
      <c r="AI74" s="344">
        <v>44849</v>
      </c>
      <c r="AJ74" s="344">
        <v>44884</v>
      </c>
      <c r="AK74" s="344">
        <v>44912</v>
      </c>
      <c r="AL74" s="355"/>
      <c r="AM74" s="357"/>
      <c r="AN74" s="357"/>
      <c r="AO74" s="315"/>
      <c r="AP74" s="315"/>
      <c r="AQ74" s="315"/>
      <c r="AR74" s="315"/>
      <c r="AS74" s="315"/>
      <c r="AT74" s="315"/>
      <c r="BE74"/>
      <c r="BR74" t="e">
        <f t="shared" ca="1" si="38"/>
        <v>#N/A</v>
      </c>
      <c r="BS74" t="e">
        <f t="shared" ca="1" si="39"/>
        <v>#N/A</v>
      </c>
      <c r="BT74" t="e">
        <f t="shared" ca="1" si="40"/>
        <v>#N/A</v>
      </c>
      <c r="BU74" t="e">
        <f t="shared" ca="1" si="41"/>
        <v>#N/A</v>
      </c>
      <c r="BV74" t="e">
        <f t="shared" ca="1" si="42"/>
        <v>#N/A</v>
      </c>
      <c r="BW74" t="e">
        <f t="shared" ca="1" si="43"/>
        <v>#N/A</v>
      </c>
    </row>
    <row r="75" spans="1:75" ht="18.2" customHeight="1">
      <c r="A75" s="315"/>
      <c r="B75" s="315"/>
      <c r="C75" s="315"/>
      <c r="D75" s="315"/>
      <c r="E75" s="315"/>
      <c r="F75" s="315"/>
      <c r="G75" s="315"/>
      <c r="H75" s="315"/>
      <c r="I75" s="378"/>
      <c r="J75" s="363"/>
      <c r="K75" s="363"/>
      <c r="L75" s="363"/>
      <c r="M75" s="363"/>
      <c r="N75" s="363"/>
      <c r="O75" s="363"/>
      <c r="P75" s="363"/>
      <c r="Q75" s="361"/>
      <c r="R75" s="318"/>
      <c r="S75" s="330"/>
      <c r="T75" s="379"/>
      <c r="U75" s="376"/>
      <c r="V75" s="376"/>
      <c r="W75" s="376"/>
      <c r="X75" s="376"/>
      <c r="Y75" s="376"/>
      <c r="Z75" s="376"/>
      <c r="AA75" s="376"/>
      <c r="AB75" s="351"/>
      <c r="AC75" s="320"/>
      <c r="AD75" s="320"/>
      <c r="AE75" s="347">
        <v>20</v>
      </c>
      <c r="AF75" s="364">
        <v>44759</v>
      </c>
      <c r="AG75" s="364">
        <v>44794</v>
      </c>
      <c r="AH75" s="364">
        <v>44822</v>
      </c>
      <c r="AI75" s="364">
        <v>44850</v>
      </c>
      <c r="AJ75" s="364">
        <v>44885</v>
      </c>
      <c r="AK75" s="364">
        <v>44913</v>
      </c>
      <c r="AL75" s="355"/>
      <c r="AM75" s="357"/>
      <c r="AN75" s="357"/>
      <c r="AO75" s="357"/>
      <c r="AP75" s="357"/>
      <c r="AQ75" s="357"/>
      <c r="AR75" s="357"/>
      <c r="AS75" s="357"/>
      <c r="AT75" s="357"/>
      <c r="BE75"/>
      <c r="BR75" t="e">
        <f t="shared" ca="1" si="38"/>
        <v>#N/A</v>
      </c>
      <c r="BS75" t="e">
        <f t="shared" ca="1" si="39"/>
        <v>#N/A</v>
      </c>
      <c r="BT75" t="e">
        <f t="shared" ca="1" si="40"/>
        <v>#N/A</v>
      </c>
      <c r="BU75" t="e">
        <f t="shared" ca="1" si="41"/>
        <v>#N/A</v>
      </c>
      <c r="BV75" t="e">
        <f t="shared" ca="1" si="42"/>
        <v>#N/A</v>
      </c>
      <c r="BW75" t="e">
        <f t="shared" ca="1" si="43"/>
        <v>#N/A</v>
      </c>
    </row>
    <row r="76" spans="1:75" ht="18.2" customHeight="1">
      <c r="A76" s="315"/>
      <c r="B76" s="315"/>
      <c r="C76" s="315"/>
      <c r="D76" s="315"/>
      <c r="E76" s="315"/>
      <c r="F76" s="315"/>
      <c r="G76" s="315"/>
      <c r="H76" s="315"/>
      <c r="I76" s="378"/>
      <c r="J76" s="363"/>
      <c r="K76" s="363"/>
      <c r="L76" s="363"/>
      <c r="M76" s="363"/>
      <c r="N76" s="363"/>
      <c r="O76" s="363"/>
      <c r="P76" s="363"/>
      <c r="Q76" s="361"/>
      <c r="R76" s="318"/>
      <c r="S76" s="352"/>
      <c r="T76" s="381"/>
      <c r="U76" s="376"/>
      <c r="V76" s="376"/>
      <c r="W76" s="376"/>
      <c r="X76" s="376"/>
      <c r="Y76" s="376"/>
      <c r="Z76" s="376"/>
      <c r="AA76" s="376"/>
      <c r="AB76" s="339"/>
      <c r="AC76" s="356"/>
      <c r="AD76" s="356"/>
      <c r="AE76" s="347">
        <v>21</v>
      </c>
      <c r="AF76" s="344">
        <v>44760</v>
      </c>
      <c r="AG76" s="344">
        <v>44795</v>
      </c>
      <c r="AH76" s="344">
        <v>44823</v>
      </c>
      <c r="AI76" s="344">
        <v>44851</v>
      </c>
      <c r="AJ76" s="344">
        <v>44886</v>
      </c>
      <c r="AK76" s="344">
        <v>44914</v>
      </c>
      <c r="AL76" s="355"/>
      <c r="AM76" s="357"/>
      <c r="AN76" s="357"/>
      <c r="AO76" s="357"/>
      <c r="AP76" s="357"/>
      <c r="AQ76" s="357"/>
      <c r="AR76" s="357"/>
      <c r="AS76" s="357"/>
      <c r="AT76" s="357"/>
      <c r="BE76"/>
      <c r="BI76" t="str">
        <f t="shared" ref="BI76:BO76" ca="1" si="52">IF(ISNA(BI77), "", INDEX(Fe_FestivalNames, BI77, 1 ))</f>
        <v/>
      </c>
      <c r="BJ76" t="str">
        <f t="shared" ca="1" si="52"/>
        <v/>
      </c>
      <c r="BK76" t="str">
        <f t="shared" ca="1" si="52"/>
        <v/>
      </c>
      <c r="BL76" t="str">
        <f t="shared" ca="1" si="52"/>
        <v/>
      </c>
      <c r="BM76" t="str">
        <f t="shared" ca="1" si="52"/>
        <v/>
      </c>
      <c r="BN76" t="str">
        <f t="shared" ca="1" si="52"/>
        <v/>
      </c>
      <c r="BO76" t="str">
        <f t="shared" ca="1" si="52"/>
        <v/>
      </c>
      <c r="BR76" t="e">
        <f t="shared" ca="1" si="38"/>
        <v>#N/A</v>
      </c>
      <c r="BS76" t="e">
        <f t="shared" ca="1" si="39"/>
        <v>#N/A</v>
      </c>
      <c r="BT76" t="e">
        <f t="shared" ca="1" si="40"/>
        <v>#N/A</v>
      </c>
      <c r="BU76" t="e">
        <f t="shared" ca="1" si="41"/>
        <v>#N/A</v>
      </c>
      <c r="BV76" t="e">
        <f t="shared" ca="1" si="42"/>
        <v>#N/A</v>
      </c>
      <c r="BW76" t="e">
        <f t="shared" ca="1" si="43"/>
        <v>#N/A</v>
      </c>
    </row>
    <row r="77" spans="1:75" ht="18.2" customHeight="1">
      <c r="A77" s="315"/>
      <c r="B77" s="315"/>
      <c r="C77" s="315"/>
      <c r="D77" s="315"/>
      <c r="E77" s="315"/>
      <c r="F77" s="315"/>
      <c r="G77" s="315"/>
      <c r="H77" s="315"/>
      <c r="I77" s="378"/>
      <c r="J77" s="363"/>
      <c r="K77" s="363"/>
      <c r="L77" s="363"/>
      <c r="M77" s="363"/>
      <c r="N77" s="363"/>
      <c r="O77" s="363"/>
      <c r="P77" s="363"/>
      <c r="Q77" s="361"/>
      <c r="R77" s="318"/>
      <c r="S77" s="352"/>
      <c r="T77" s="379"/>
      <c r="U77" s="368" t="str">
        <f t="shared" ref="U77:Z77" ca="1" si="53">IF(U71 = 0, "", BI76)</f>
        <v/>
      </c>
      <c r="V77" s="368" t="str">
        <f t="shared" ca="1" si="53"/>
        <v/>
      </c>
      <c r="W77" s="368" t="str">
        <f t="shared" ca="1" si="53"/>
        <v/>
      </c>
      <c r="X77" s="368" t="str">
        <f t="shared" ca="1" si="53"/>
        <v/>
      </c>
      <c r="Y77" s="368" t="str">
        <f t="shared" ca="1" si="53"/>
        <v/>
      </c>
      <c r="Z77" s="368" t="str">
        <f t="shared" ca="1" si="53"/>
        <v/>
      </c>
      <c r="AA77" s="368" t="str">
        <f ca="1">IF(AA71 = 0, "", IF(Pl_ShowSundays, BP77, BO76))</f>
        <v>7th Sunday after Epiphany</v>
      </c>
      <c r="AB77" s="351"/>
      <c r="AC77" s="356"/>
      <c r="AD77" s="356"/>
      <c r="AE77" s="347">
        <v>22</v>
      </c>
      <c r="AF77" s="344">
        <v>44761</v>
      </c>
      <c r="AG77" s="344">
        <v>44796</v>
      </c>
      <c r="AH77" s="344">
        <v>44824</v>
      </c>
      <c r="AI77" s="344">
        <v>44852</v>
      </c>
      <c r="AJ77" s="344">
        <v>44887</v>
      </c>
      <c r="AK77" s="344">
        <v>44915</v>
      </c>
      <c r="AL77" s="355"/>
      <c r="AM77" s="357"/>
      <c r="AN77" s="357"/>
      <c r="AO77" s="357"/>
      <c r="AP77" s="357"/>
      <c r="AQ77" s="357"/>
      <c r="AR77" s="357"/>
      <c r="AS77" s="357"/>
      <c r="AT77" s="357"/>
      <c r="BE77"/>
      <c r="BI77" t="e">
        <f t="array" aca="1" ref="BI77:BO77" ca="1">IF(Pl_ShowFeastDays, INDEX(Ca_FeastDaysWholeYear, $BH72, 0), #N/A)</f>
        <v>#N/A</v>
      </c>
      <c r="BJ77" t="e">
        <f ca="1"/>
        <v>#N/A</v>
      </c>
      <c r="BK77" t="e">
        <f ca="1"/>
        <v>#N/A</v>
      </c>
      <c r="BL77" t="e">
        <f ca="1"/>
        <v>#N/A</v>
      </c>
      <c r="BM77" t="e">
        <f ca="1"/>
        <v>#N/A</v>
      </c>
      <c r="BN77" t="e">
        <f ca="1"/>
        <v>#N/A</v>
      </c>
      <c r="BO77" t="e">
        <f ca="1"/>
        <v>#N/A</v>
      </c>
      <c r="BP77" t="str">
        <f ca="1">IF(LEN(BO76) &gt; 1, BO76, INDEX(LecR_SundayNames_Trin, $BH72, 1))</f>
        <v>7th Sunday after Epiphany</v>
      </c>
      <c r="BR77" t="e">
        <f t="shared" ca="1" si="38"/>
        <v>#N/A</v>
      </c>
      <c r="BS77" t="e">
        <f t="shared" ca="1" si="39"/>
        <v>#N/A</v>
      </c>
      <c r="BT77" t="e">
        <f t="shared" ca="1" si="40"/>
        <v>#N/A</v>
      </c>
      <c r="BU77" t="e">
        <f t="shared" ca="1" si="41"/>
        <v>#N/A</v>
      </c>
      <c r="BV77" t="e">
        <f t="shared" ca="1" si="42"/>
        <v>#N/A</v>
      </c>
      <c r="BW77" t="e">
        <f t="shared" ca="1" si="43"/>
        <v>#N/A</v>
      </c>
    </row>
    <row r="78" spans="1:75" ht="18.2" customHeight="1">
      <c r="A78" s="315"/>
      <c r="B78" s="315"/>
      <c r="C78" s="315"/>
      <c r="D78" s="315"/>
      <c r="E78" s="315"/>
      <c r="F78" s="315"/>
      <c r="G78" s="315"/>
      <c r="H78" s="315"/>
      <c r="I78" s="378"/>
      <c r="J78" s="363"/>
      <c r="K78" s="363"/>
      <c r="L78" s="363"/>
      <c r="M78" s="363"/>
      <c r="N78" s="363"/>
      <c r="O78" s="363"/>
      <c r="P78" s="363"/>
      <c r="Q78" s="361"/>
      <c r="R78" s="318"/>
      <c r="S78" s="352"/>
      <c r="T78" s="379"/>
      <c r="U78" s="372">
        <f t="shared" ref="U78:AA78" si="54">IF(MONTH(U79) = $BI$56, DAY(U79), 0)</f>
        <v>21</v>
      </c>
      <c r="V78" s="372">
        <f t="shared" si="54"/>
        <v>22</v>
      </c>
      <c r="W78" s="372">
        <f t="shared" si="54"/>
        <v>23</v>
      </c>
      <c r="X78" s="372">
        <f t="shared" si="54"/>
        <v>24</v>
      </c>
      <c r="Y78" s="372">
        <f t="shared" si="54"/>
        <v>25</v>
      </c>
      <c r="Z78" s="372">
        <f t="shared" si="54"/>
        <v>26</v>
      </c>
      <c r="AA78" s="372">
        <f t="shared" si="54"/>
        <v>27</v>
      </c>
      <c r="AB78" s="351"/>
      <c r="AC78" s="356"/>
      <c r="AD78" s="356"/>
      <c r="AE78" s="347">
        <v>23</v>
      </c>
      <c r="AF78" s="344">
        <v>44762</v>
      </c>
      <c r="AG78" s="344">
        <v>44797</v>
      </c>
      <c r="AH78" s="344">
        <v>44825</v>
      </c>
      <c r="AI78" s="344">
        <v>44853</v>
      </c>
      <c r="AJ78" s="344">
        <v>44888</v>
      </c>
      <c r="AK78" s="344">
        <v>44916</v>
      </c>
      <c r="AL78" s="355"/>
      <c r="AM78" s="315"/>
      <c r="AN78" s="315"/>
      <c r="AO78" s="357"/>
      <c r="AP78" s="357"/>
      <c r="AQ78" s="357"/>
      <c r="AR78" s="357"/>
      <c r="AS78" s="357"/>
      <c r="AT78" s="357"/>
      <c r="BE78"/>
      <c r="BH78">
        <v>4</v>
      </c>
      <c r="BI78">
        <f t="array" ref="BI78:BO78">(U78:AA78 &lt;&gt; 0) * INDEX(Ca_HolidaysWholeYear, $BH79, 0) * Pl_ShowHolidays</f>
        <v>0</v>
      </c>
      <c r="BJ78">
        <v>0</v>
      </c>
      <c r="BK78">
        <v>0</v>
      </c>
      <c r="BL78">
        <v>0</v>
      </c>
      <c r="BM78">
        <v>0</v>
      </c>
      <c r="BN78">
        <v>0</v>
      </c>
      <c r="BO78">
        <v>0</v>
      </c>
      <c r="BR78" t="e">
        <f t="shared" ca="1" si="38"/>
        <v>#N/A</v>
      </c>
      <c r="BS78" t="e">
        <f t="shared" ca="1" si="39"/>
        <v>#N/A</v>
      </c>
      <c r="BT78" t="e">
        <f t="shared" ca="1" si="40"/>
        <v>#N/A</v>
      </c>
      <c r="BU78" t="e">
        <f t="shared" ca="1" si="41"/>
        <v>#N/A</v>
      </c>
      <c r="BV78" t="e">
        <f t="shared" ca="1" si="42"/>
        <v>#N/A</v>
      </c>
      <c r="BW78" t="e">
        <f t="shared" ca="1" si="43"/>
        <v>#N/A</v>
      </c>
    </row>
    <row r="79" spans="1:75" ht="18.2" customHeight="1">
      <c r="A79" s="315"/>
      <c r="B79" s="315"/>
      <c r="C79" s="315"/>
      <c r="D79" s="315"/>
      <c r="E79" s="315"/>
      <c r="F79" s="315"/>
      <c r="G79" s="315"/>
      <c r="H79" s="315"/>
      <c r="I79" s="378"/>
      <c r="J79" s="377"/>
      <c r="K79" s="377"/>
      <c r="L79" s="377"/>
      <c r="M79" s="377"/>
      <c r="N79" s="377"/>
      <c r="O79" s="377"/>
      <c r="P79" s="377"/>
      <c r="Q79" s="361"/>
      <c r="R79" s="318"/>
      <c r="S79" s="352"/>
      <c r="T79" s="379"/>
      <c r="U79" s="362">
        <f>AA72 + 1</f>
        <v>44613</v>
      </c>
      <c r="V79" s="362">
        <f t="shared" ref="V79:AA79" si="55">U79 + 1</f>
        <v>44614</v>
      </c>
      <c r="W79" s="362">
        <f t="shared" si="55"/>
        <v>44615</v>
      </c>
      <c r="X79" s="362">
        <f t="shared" si="55"/>
        <v>44616</v>
      </c>
      <c r="Y79" s="362">
        <f t="shared" si="55"/>
        <v>44617</v>
      </c>
      <c r="Z79" s="362">
        <f t="shared" si="55"/>
        <v>44618</v>
      </c>
      <c r="AA79" s="362">
        <f t="shared" si="55"/>
        <v>44619</v>
      </c>
      <c r="AB79" s="351"/>
      <c r="AC79" s="356"/>
      <c r="AD79" s="356"/>
      <c r="AE79" s="347">
        <v>24</v>
      </c>
      <c r="AF79" s="344">
        <v>44763</v>
      </c>
      <c r="AG79" s="344">
        <v>44798</v>
      </c>
      <c r="AH79" s="344">
        <v>44826</v>
      </c>
      <c r="AI79" s="344">
        <v>44854</v>
      </c>
      <c r="AJ79" s="344">
        <v>44889</v>
      </c>
      <c r="AK79" s="344">
        <v>44917</v>
      </c>
      <c r="AL79" s="345"/>
      <c r="AM79" s="315"/>
      <c r="AN79" s="315"/>
      <c r="AO79" s="357"/>
      <c r="AP79" s="357"/>
      <c r="AQ79" s="357"/>
      <c r="AR79" s="357"/>
      <c r="AS79" s="357"/>
      <c r="AT79" s="357"/>
      <c r="BE79"/>
      <c r="BH79">
        <f>BH72 + 1</f>
        <v>9</v>
      </c>
      <c r="BI79">
        <f t="array" aca="1" ref="BI79:BO79" ca="1">(U78:AA78 &lt;&gt; 0) * INDEX(Ca_DaysOffWholeYear, $BH79, 0) * Pl_ShowDaysOff</f>
        <v>0</v>
      </c>
      <c r="BJ79">
        <f ca="1"/>
        <v>0</v>
      </c>
      <c r="BK79">
        <f ca="1"/>
        <v>0</v>
      </c>
      <c r="BL79">
        <f ca="1"/>
        <v>0</v>
      </c>
      <c r="BM79">
        <f ca="1"/>
        <v>0</v>
      </c>
      <c r="BN79">
        <f ca="1"/>
        <v>0</v>
      </c>
      <c r="BO79">
        <f ca="1"/>
        <v>0</v>
      </c>
      <c r="BR79" t="e">
        <f t="shared" ca="1" si="38"/>
        <v>#N/A</v>
      </c>
      <c r="BS79" t="e">
        <f t="shared" ca="1" si="39"/>
        <v>#N/A</v>
      </c>
      <c r="BT79" t="e">
        <f t="shared" ca="1" si="40"/>
        <v>#N/A</v>
      </c>
      <c r="BU79" t="e">
        <f t="shared" ca="1" si="41"/>
        <v>#N/A</v>
      </c>
      <c r="BV79" t="e">
        <f t="shared" ca="1" si="42"/>
        <v>#N/A</v>
      </c>
      <c r="BW79" t="e">
        <f t="shared" ca="1" si="43"/>
        <v>#N/A</v>
      </c>
    </row>
    <row r="80" spans="1:75" ht="18.2" customHeight="1">
      <c r="A80" s="315"/>
      <c r="B80" s="315"/>
      <c r="C80" s="315"/>
      <c r="D80" s="315"/>
      <c r="E80" s="315"/>
      <c r="F80" s="315"/>
      <c r="G80" s="315"/>
      <c r="H80" s="315"/>
      <c r="I80" s="378"/>
      <c r="J80" s="360" t="s">
        <v>408</v>
      </c>
      <c r="K80" s="360" t="s">
        <v>408</v>
      </c>
      <c r="L80" s="360" t="s">
        <v>408</v>
      </c>
      <c r="M80" s="360" t="s">
        <v>408</v>
      </c>
      <c r="N80" s="360" t="s">
        <v>408</v>
      </c>
      <c r="O80" s="360" t="s">
        <v>408</v>
      </c>
      <c r="P80" s="360" t="s">
        <v>408</v>
      </c>
      <c r="Q80" s="361"/>
      <c r="R80" s="318"/>
      <c r="S80" s="352"/>
      <c r="T80" s="379"/>
      <c r="U80" s="376"/>
      <c r="V80" s="376"/>
      <c r="W80" s="376"/>
      <c r="X80" s="376"/>
      <c r="Y80" s="376"/>
      <c r="Z80" s="376"/>
      <c r="AA80" s="376"/>
      <c r="AB80" s="351"/>
      <c r="AC80" s="356"/>
      <c r="AD80" s="356"/>
      <c r="AE80" s="347">
        <v>25</v>
      </c>
      <c r="AF80" s="344">
        <v>44764</v>
      </c>
      <c r="AG80" s="344">
        <v>44799</v>
      </c>
      <c r="AH80" s="344">
        <v>44827</v>
      </c>
      <c r="AI80" s="344">
        <v>44855</v>
      </c>
      <c r="AJ80" s="344">
        <v>44890</v>
      </c>
      <c r="AK80" s="344">
        <v>44918</v>
      </c>
      <c r="AL80" s="355"/>
      <c r="AM80" s="315"/>
      <c r="AN80" s="315"/>
      <c r="AO80" s="357"/>
      <c r="AP80" s="357"/>
      <c r="AQ80" s="357"/>
      <c r="AR80" s="357"/>
      <c r="AS80" s="357"/>
      <c r="AT80" s="357"/>
      <c r="BE80"/>
      <c r="BR80" t="e">
        <f t="shared" ca="1" si="38"/>
        <v>#N/A</v>
      </c>
      <c r="BS80" t="e">
        <f t="shared" ca="1" si="39"/>
        <v>#N/A</v>
      </c>
      <c r="BT80" t="e">
        <f t="shared" ca="1" si="40"/>
        <v>#N/A</v>
      </c>
      <c r="BU80" t="e">
        <f t="shared" ca="1" si="41"/>
        <v>#N/A</v>
      </c>
      <c r="BV80" t="e">
        <f t="shared" ca="1" si="42"/>
        <v>#N/A</v>
      </c>
      <c r="BW80" t="e">
        <f t="shared" ca="1" si="43"/>
        <v>#N/A</v>
      </c>
    </row>
    <row r="81" spans="1:75" ht="18.2" customHeight="1">
      <c r="A81" s="315"/>
      <c r="B81" s="315"/>
      <c r="C81" s="315"/>
      <c r="D81" s="315"/>
      <c r="E81" s="315"/>
      <c r="F81" s="315"/>
      <c r="G81" s="315"/>
      <c r="H81" s="315"/>
      <c r="I81" s="378"/>
      <c r="J81" s="363"/>
      <c r="K81" s="363"/>
      <c r="L81" s="363"/>
      <c r="M81" s="363"/>
      <c r="N81" s="363"/>
      <c r="O81" s="363"/>
      <c r="P81" s="363"/>
      <c r="Q81" s="361"/>
      <c r="R81" s="318"/>
      <c r="S81" s="352"/>
      <c r="T81" s="379"/>
      <c r="U81" s="376"/>
      <c r="V81" s="376"/>
      <c r="W81" s="376"/>
      <c r="X81" s="376"/>
      <c r="Y81" s="376"/>
      <c r="Z81" s="376"/>
      <c r="AA81" s="376"/>
      <c r="AB81" s="351"/>
      <c r="AC81" s="356"/>
      <c r="AD81" s="356"/>
      <c r="AE81" s="347">
        <v>26</v>
      </c>
      <c r="AF81" s="344">
        <v>44765</v>
      </c>
      <c r="AG81" s="344">
        <v>44800</v>
      </c>
      <c r="AH81" s="344">
        <v>44828</v>
      </c>
      <c r="AI81" s="344">
        <v>44856</v>
      </c>
      <c r="AJ81" s="344">
        <v>44891</v>
      </c>
      <c r="AK81" s="344">
        <v>44919</v>
      </c>
      <c r="AL81" s="355"/>
      <c r="AM81" s="315"/>
      <c r="AN81" s="315"/>
      <c r="AO81" s="315"/>
      <c r="AP81" s="315"/>
      <c r="AQ81" s="315"/>
      <c r="AR81" s="315"/>
      <c r="AS81" s="315"/>
      <c r="AT81" s="315"/>
      <c r="BE81"/>
      <c r="BR81" t="e">
        <f t="shared" ca="1" si="38"/>
        <v>#N/A</v>
      </c>
      <c r="BS81" t="e">
        <f t="shared" ca="1" si="39"/>
        <v>#N/A</v>
      </c>
      <c r="BT81" t="e">
        <f t="shared" ca="1" si="40"/>
        <v>#N/A</v>
      </c>
      <c r="BU81" t="e">
        <f t="shared" ca="1" si="41"/>
        <v>#N/A</v>
      </c>
      <c r="BV81" t="e">
        <f t="shared" ca="1" si="42"/>
        <v>#N/A</v>
      </c>
      <c r="BW81" t="e">
        <f t="shared" ca="1" si="43"/>
        <v>#N/A</v>
      </c>
    </row>
    <row r="82" spans="1:75" ht="18.2" customHeight="1">
      <c r="A82" s="315"/>
      <c r="B82" s="315"/>
      <c r="C82" s="315"/>
      <c r="D82" s="315"/>
      <c r="E82" s="315"/>
      <c r="F82" s="315"/>
      <c r="G82" s="315"/>
      <c r="H82" s="315"/>
      <c r="I82" s="378"/>
      <c r="J82" s="363"/>
      <c r="K82" s="363"/>
      <c r="L82" s="363"/>
      <c r="M82" s="363"/>
      <c r="N82" s="363"/>
      <c r="O82" s="363"/>
      <c r="P82" s="363"/>
      <c r="Q82" s="361"/>
      <c r="R82" s="318"/>
      <c r="S82" s="330"/>
      <c r="T82" s="379"/>
      <c r="U82" s="376"/>
      <c r="V82" s="376"/>
      <c r="W82" s="376"/>
      <c r="X82" s="376"/>
      <c r="Y82" s="376"/>
      <c r="Z82" s="376"/>
      <c r="AA82" s="376"/>
      <c r="AB82" s="351"/>
      <c r="AC82" s="320"/>
      <c r="AD82" s="320"/>
      <c r="AE82" s="347">
        <v>27</v>
      </c>
      <c r="AF82" s="364">
        <v>44766</v>
      </c>
      <c r="AG82" s="364">
        <v>44801</v>
      </c>
      <c r="AH82" s="364">
        <v>44829</v>
      </c>
      <c r="AI82" s="364">
        <v>44857</v>
      </c>
      <c r="AJ82" s="364">
        <v>44892</v>
      </c>
      <c r="AK82" s="364">
        <v>44920</v>
      </c>
      <c r="AL82" s="355"/>
      <c r="AM82" s="315"/>
      <c r="AN82" s="315"/>
      <c r="AO82" s="357"/>
      <c r="AP82" s="357"/>
      <c r="AQ82" s="357"/>
      <c r="AR82" s="357"/>
      <c r="AS82" s="357"/>
      <c r="AT82" s="357"/>
      <c r="BE82"/>
      <c r="BR82" t="e">
        <f t="shared" ca="1" si="38"/>
        <v>#N/A</v>
      </c>
      <c r="BS82" t="e">
        <f t="shared" ca="1" si="39"/>
        <v>#N/A</v>
      </c>
      <c r="BT82" t="e">
        <f t="shared" ca="1" si="40"/>
        <v>#N/A</v>
      </c>
      <c r="BU82" t="e">
        <f t="shared" ca="1" si="41"/>
        <v>#N/A</v>
      </c>
      <c r="BV82" t="e">
        <f t="shared" ca="1" si="42"/>
        <v>#N/A</v>
      </c>
      <c r="BW82">
        <f t="shared" ca="1" si="43"/>
        <v>20</v>
      </c>
    </row>
    <row r="83" spans="1:75" ht="18.2" customHeight="1">
      <c r="A83" s="315"/>
      <c r="B83" s="315"/>
      <c r="C83" s="315"/>
      <c r="D83" s="315"/>
      <c r="E83" s="315"/>
      <c r="F83" s="315"/>
      <c r="G83" s="315"/>
      <c r="H83" s="315"/>
      <c r="I83" s="378"/>
      <c r="J83" s="363"/>
      <c r="K83" s="363"/>
      <c r="L83" s="363"/>
      <c r="M83" s="363"/>
      <c r="N83" s="363"/>
      <c r="O83" s="363"/>
      <c r="P83" s="363"/>
      <c r="Q83" s="361"/>
      <c r="R83" s="318"/>
      <c r="S83" s="330"/>
      <c r="T83" s="381"/>
      <c r="U83" s="376"/>
      <c r="V83" s="376"/>
      <c r="W83" s="376"/>
      <c r="X83" s="376"/>
      <c r="Y83" s="376"/>
      <c r="Z83" s="376"/>
      <c r="AA83" s="376"/>
      <c r="AB83" s="339"/>
      <c r="AC83" s="320"/>
      <c r="AD83" s="320"/>
      <c r="AE83" s="347">
        <v>28</v>
      </c>
      <c r="AF83" s="344">
        <v>44767</v>
      </c>
      <c r="AG83" s="344">
        <v>44802</v>
      </c>
      <c r="AH83" s="344">
        <v>44830</v>
      </c>
      <c r="AI83" s="344">
        <v>44858</v>
      </c>
      <c r="AJ83" s="344">
        <v>44893</v>
      </c>
      <c r="AK83" s="344">
        <v>44921</v>
      </c>
      <c r="AL83" s="355"/>
      <c r="AM83" s="315"/>
      <c r="AN83" s="315"/>
      <c r="AO83" s="357"/>
      <c r="AP83" s="357"/>
      <c r="AQ83" s="357"/>
      <c r="AR83" s="357"/>
      <c r="AS83" s="357"/>
      <c r="AT83" s="357"/>
      <c r="BE83"/>
      <c r="BI83" t="str">
        <f t="shared" ref="BI83:BO83" ca="1" si="56">IF(ISNA(BI84), "", INDEX(Fe_FestivalNames, BI84, 1 ))</f>
        <v/>
      </c>
      <c r="BJ83" t="str">
        <f t="shared" ca="1" si="56"/>
        <v/>
      </c>
      <c r="BK83" t="str">
        <f t="shared" ca="1" si="56"/>
        <v/>
      </c>
      <c r="BL83" t="str">
        <f t="shared" ca="1" si="56"/>
        <v/>
      </c>
      <c r="BM83" t="str">
        <f t="shared" ca="1" si="56"/>
        <v/>
      </c>
      <c r="BN83" t="str">
        <f t="shared" ca="1" si="56"/>
        <v/>
      </c>
      <c r="BO83" t="str">
        <f t="shared" ca="1" si="56"/>
        <v/>
      </c>
      <c r="BR83" t="e">
        <f t="shared" ca="1" si="38"/>
        <v>#N/A</v>
      </c>
      <c r="BS83" t="e">
        <f t="shared" ca="1" si="39"/>
        <v>#N/A</v>
      </c>
      <c r="BT83" t="e">
        <f t="shared" ca="1" si="40"/>
        <v>#N/A</v>
      </c>
      <c r="BU83" t="e">
        <f t="shared" ca="1" si="41"/>
        <v>#N/A</v>
      </c>
      <c r="BV83" t="e">
        <f t="shared" ca="1" si="42"/>
        <v>#N/A</v>
      </c>
      <c r="BW83" t="e">
        <f t="shared" ca="1" si="43"/>
        <v>#N/A</v>
      </c>
    </row>
    <row r="84" spans="1:75" ht="18.2" customHeight="1">
      <c r="A84" s="315"/>
      <c r="B84" s="315"/>
      <c r="C84" s="315"/>
      <c r="D84" s="315"/>
      <c r="E84" s="315"/>
      <c r="F84" s="315"/>
      <c r="G84" s="315"/>
      <c r="H84" s="315"/>
      <c r="I84" s="378"/>
      <c r="J84" s="363"/>
      <c r="K84" s="363"/>
      <c r="L84" s="363"/>
      <c r="M84" s="363"/>
      <c r="N84" s="363"/>
      <c r="O84" s="363"/>
      <c r="P84" s="363"/>
      <c r="Q84" s="361"/>
      <c r="R84" s="318"/>
      <c r="S84" s="330"/>
      <c r="T84" s="379"/>
      <c r="U84" s="368" t="str">
        <f t="shared" ref="U84:Z84" ca="1" si="57">IF(U78 = 0, "", BI83)</f>
        <v/>
      </c>
      <c r="V84" s="368" t="str">
        <f t="shared" ca="1" si="57"/>
        <v/>
      </c>
      <c r="W84" s="368" t="str">
        <f t="shared" ca="1" si="57"/>
        <v/>
      </c>
      <c r="X84" s="368" t="str">
        <f t="shared" ca="1" si="57"/>
        <v/>
      </c>
      <c r="Y84" s="368" t="str">
        <f t="shared" ca="1" si="57"/>
        <v/>
      </c>
      <c r="Z84" s="368" t="str">
        <f t="shared" ca="1" si="57"/>
        <v/>
      </c>
      <c r="AA84" s="368" t="str">
        <f ca="1">IF(AA78 = 0, "", IF(Pl_ShowSundays, BP84, BO83))</f>
        <v>Transfiguration Sunday</v>
      </c>
      <c r="AB84" s="351"/>
      <c r="AC84" s="320"/>
      <c r="AD84" s="320"/>
      <c r="AE84" s="347">
        <v>29</v>
      </c>
      <c r="AF84" s="344">
        <v>44768</v>
      </c>
      <c r="AG84" s="344">
        <v>44803</v>
      </c>
      <c r="AH84" s="344">
        <v>44831</v>
      </c>
      <c r="AI84" s="344">
        <v>44859</v>
      </c>
      <c r="AJ84" s="344">
        <v>44894</v>
      </c>
      <c r="AK84" s="344">
        <v>44922</v>
      </c>
      <c r="AL84" s="355"/>
      <c r="AM84" s="315"/>
      <c r="AN84" s="315"/>
      <c r="AO84" s="357"/>
      <c r="AP84" s="357"/>
      <c r="AQ84" s="357"/>
      <c r="AR84" s="357"/>
      <c r="AS84" s="357"/>
      <c r="AT84" s="357"/>
      <c r="BE84"/>
      <c r="BI84" t="e">
        <f t="array" aca="1" ref="BI84:BO84" ca="1">IF(Pl_ShowFeastDays, INDEX(Ca_FeastDaysWholeYear, $BH79, 0), #N/A)</f>
        <v>#N/A</v>
      </c>
      <c r="BJ84" t="e">
        <f ca="1"/>
        <v>#N/A</v>
      </c>
      <c r="BK84" t="e">
        <f ca="1"/>
        <v>#N/A</v>
      </c>
      <c r="BL84" t="e">
        <f ca="1"/>
        <v>#N/A</v>
      </c>
      <c r="BM84" t="e">
        <f ca="1"/>
        <v>#N/A</v>
      </c>
      <c r="BN84" t="e">
        <f ca="1"/>
        <v>#N/A</v>
      </c>
      <c r="BO84" t="e">
        <f ca="1"/>
        <v>#N/A</v>
      </c>
      <c r="BP84" t="str">
        <f ca="1">IF(LEN(BO83) &gt; 1, BO83, INDEX(LecR_SundayNames_Trin, $BH79, 1))</f>
        <v>Transfiguration Sunday</v>
      </c>
      <c r="BR84" t="e">
        <f t="shared" ca="1" si="38"/>
        <v>#N/A</v>
      </c>
      <c r="BS84" t="e">
        <f t="shared" ca="1" si="39"/>
        <v>#N/A</v>
      </c>
      <c r="BT84" t="e">
        <f t="shared" ca="1" si="40"/>
        <v>#N/A</v>
      </c>
      <c r="BU84" t="e">
        <f t="shared" ca="1" si="41"/>
        <v>#N/A</v>
      </c>
      <c r="BV84" t="e">
        <f t="shared" ca="1" si="42"/>
        <v>#N/A</v>
      </c>
      <c r="BW84" t="e">
        <f t="shared" ca="1" si="43"/>
        <v>#N/A</v>
      </c>
    </row>
    <row r="85" spans="1:75" ht="18.2" customHeight="1">
      <c r="A85" s="315"/>
      <c r="B85" s="315"/>
      <c r="C85" s="315"/>
      <c r="D85" s="315"/>
      <c r="E85" s="315"/>
      <c r="F85" s="315"/>
      <c r="G85" s="315"/>
      <c r="H85" s="315"/>
      <c r="I85" s="378"/>
      <c r="J85" s="363"/>
      <c r="K85" s="363"/>
      <c r="L85" s="363"/>
      <c r="M85" s="363"/>
      <c r="N85" s="363"/>
      <c r="O85" s="363"/>
      <c r="P85" s="363"/>
      <c r="Q85" s="361"/>
      <c r="R85" s="318"/>
      <c r="S85" s="330"/>
      <c r="T85" s="379"/>
      <c r="U85" s="354">
        <f t="shared" ref="U85:AA85" si="58">IF(MONTH(U86) = $BI$56, DAY(U86), 0)</f>
        <v>28</v>
      </c>
      <c r="V85" s="354">
        <f t="shared" si="58"/>
        <v>0</v>
      </c>
      <c r="W85" s="354">
        <f t="shared" si="58"/>
        <v>0</v>
      </c>
      <c r="X85" s="354">
        <f t="shared" si="58"/>
        <v>0</v>
      </c>
      <c r="Y85" s="354">
        <f t="shared" si="58"/>
        <v>0</v>
      </c>
      <c r="Z85" s="354">
        <f t="shared" si="58"/>
        <v>0</v>
      </c>
      <c r="AA85" s="354">
        <f t="shared" si="58"/>
        <v>0</v>
      </c>
      <c r="AB85" s="351"/>
      <c r="AC85" s="320"/>
      <c r="AD85" s="320"/>
      <c r="AE85" s="347">
        <v>30</v>
      </c>
      <c r="AF85" s="344">
        <v>44769</v>
      </c>
      <c r="AG85" s="344">
        <v>44804</v>
      </c>
      <c r="AH85" s="344">
        <v>44832</v>
      </c>
      <c r="AI85" s="344">
        <v>44860</v>
      </c>
      <c r="AJ85" s="344">
        <v>44895</v>
      </c>
      <c r="AK85" s="344">
        <v>44923</v>
      </c>
      <c r="AL85" s="345"/>
      <c r="AM85" s="315"/>
      <c r="AN85" s="315"/>
      <c r="AO85" s="357"/>
      <c r="AP85" s="357"/>
      <c r="AQ85" s="357"/>
      <c r="AR85" s="357"/>
      <c r="AS85" s="357"/>
      <c r="AT85" s="357"/>
      <c r="BE85"/>
      <c r="BH85">
        <v>5</v>
      </c>
      <c r="BI85">
        <f t="array" ref="BI85:BO85">(U85:AA85 &lt;&gt; 0) * INDEX(Ca_HolidaysWholeYear, $BH86, 0) * Pl_ShowHolidays</f>
        <v>0</v>
      </c>
      <c r="BJ85">
        <v>0</v>
      </c>
      <c r="BK85">
        <v>0</v>
      </c>
      <c r="BL85">
        <v>0</v>
      </c>
      <c r="BM85">
        <v>0</v>
      </c>
      <c r="BN85">
        <v>0</v>
      </c>
      <c r="BO85">
        <v>0</v>
      </c>
      <c r="BR85" t="e">
        <f t="shared" ca="1" si="38"/>
        <v>#N/A</v>
      </c>
      <c r="BS85" t="e">
        <f t="shared" ca="1" si="39"/>
        <v>#N/A</v>
      </c>
      <c r="BT85" t="e">
        <f t="shared" ca="1" si="40"/>
        <v>#N/A</v>
      </c>
      <c r="BU85" t="e">
        <f t="shared" ca="1" si="41"/>
        <v>#N/A</v>
      </c>
      <c r="BV85" t="e">
        <f t="shared" ca="1" si="42"/>
        <v>#N/A</v>
      </c>
      <c r="BW85" t="e">
        <f t="shared" ca="1" si="43"/>
        <v>#N/A</v>
      </c>
    </row>
    <row r="86" spans="1:75" ht="18.2" customHeight="1">
      <c r="A86" s="315"/>
      <c r="B86" s="315"/>
      <c r="C86" s="315"/>
      <c r="D86" s="315"/>
      <c r="E86" s="315"/>
      <c r="F86" s="315"/>
      <c r="G86" s="315"/>
      <c r="H86" s="315"/>
      <c r="I86" s="378"/>
      <c r="J86" s="363"/>
      <c r="K86" s="363"/>
      <c r="L86" s="363"/>
      <c r="M86" s="363"/>
      <c r="N86" s="363"/>
      <c r="O86" s="363"/>
      <c r="P86" s="363"/>
      <c r="Q86" s="361"/>
      <c r="R86" s="318"/>
      <c r="S86" s="330"/>
      <c r="T86" s="379"/>
      <c r="U86" s="1521">
        <f>AA79 + 1</f>
        <v>44620</v>
      </c>
      <c r="V86" s="1521">
        <f t="shared" ref="V86:AA86" si="59">U86 + 1</f>
        <v>44621</v>
      </c>
      <c r="W86" s="1521">
        <f t="shared" si="59"/>
        <v>44622</v>
      </c>
      <c r="X86" s="1521">
        <f t="shared" si="59"/>
        <v>44623</v>
      </c>
      <c r="Y86" s="1521">
        <f t="shared" si="59"/>
        <v>44624</v>
      </c>
      <c r="Z86" s="1521">
        <f t="shared" si="59"/>
        <v>44625</v>
      </c>
      <c r="AA86" s="1521">
        <f t="shared" si="59"/>
        <v>44626</v>
      </c>
      <c r="AB86" s="351"/>
      <c r="AC86" s="320"/>
      <c r="AD86" s="320"/>
      <c r="AE86" s="347">
        <v>31</v>
      </c>
      <c r="AF86" s="344">
        <v>44770</v>
      </c>
      <c r="AG86" s="344">
        <v>44805</v>
      </c>
      <c r="AH86" s="344">
        <v>44833</v>
      </c>
      <c r="AI86" s="344">
        <v>44861</v>
      </c>
      <c r="AJ86" s="344">
        <v>44896</v>
      </c>
      <c r="AK86" s="344">
        <v>44924</v>
      </c>
      <c r="AL86" s="345"/>
      <c r="AM86" s="315"/>
      <c r="AN86" s="315"/>
      <c r="AO86" s="357"/>
      <c r="AP86" s="357"/>
      <c r="AQ86" s="357"/>
      <c r="AR86" s="357"/>
      <c r="AS86" s="357"/>
      <c r="AT86" s="357"/>
      <c r="BE86"/>
      <c r="BH86">
        <f>BH79 + 1</f>
        <v>10</v>
      </c>
      <c r="BI86">
        <f t="array" aca="1" ref="BI86:BO86" ca="1">(U85:AA85 &lt;&gt; 0) * INDEX(Ca_DaysOffWholeYear, $BH86, 0) * Pl_ShowDaysOff</f>
        <v>0</v>
      </c>
      <c r="BJ86">
        <f ca="1"/>
        <v>0</v>
      </c>
      <c r="BK86">
        <f ca="1"/>
        <v>0</v>
      </c>
      <c r="BL86">
        <f ca="1"/>
        <v>0</v>
      </c>
      <c r="BM86">
        <f ca="1"/>
        <v>0</v>
      </c>
      <c r="BN86">
        <f ca="1"/>
        <v>0</v>
      </c>
      <c r="BO86">
        <f ca="1"/>
        <v>0</v>
      </c>
      <c r="BR86" t="e">
        <f t="shared" ca="1" si="38"/>
        <v>#N/A</v>
      </c>
      <c r="BS86" t="e">
        <f t="shared" ca="1" si="39"/>
        <v>#N/A</v>
      </c>
      <c r="BT86" t="e">
        <f t="shared" ca="1" si="40"/>
        <v>#N/A</v>
      </c>
      <c r="BU86" t="e">
        <f t="shared" ca="1" si="41"/>
        <v>#N/A</v>
      </c>
      <c r="BV86" t="e">
        <f t="shared" ca="1" si="42"/>
        <v>#N/A</v>
      </c>
      <c r="BW86" t="e">
        <f t="shared" ca="1" si="43"/>
        <v>#N/A</v>
      </c>
    </row>
    <row r="87" spans="1:75" ht="18.2" customHeight="1">
      <c r="A87" s="315"/>
      <c r="B87" s="315"/>
      <c r="C87" s="315"/>
      <c r="D87" s="315"/>
      <c r="E87" s="315"/>
      <c r="F87" s="315"/>
      <c r="G87" s="315"/>
      <c r="H87" s="315"/>
      <c r="I87" s="378"/>
      <c r="J87" s="363"/>
      <c r="K87" s="363"/>
      <c r="L87" s="363"/>
      <c r="M87" s="363"/>
      <c r="N87" s="363"/>
      <c r="O87" s="363"/>
      <c r="P87" s="363"/>
      <c r="Q87" s="361"/>
      <c r="R87" s="318"/>
      <c r="S87" s="330"/>
      <c r="T87" s="379"/>
      <c r="U87" s="1521"/>
      <c r="V87" s="1521"/>
      <c r="W87" s="1521"/>
      <c r="X87" s="1521"/>
      <c r="Y87" s="1521"/>
      <c r="Z87" s="1521"/>
      <c r="AA87" s="1521"/>
      <c r="AB87" s="351"/>
      <c r="AC87" s="320"/>
      <c r="AD87" s="320"/>
      <c r="AE87" s="347">
        <v>32</v>
      </c>
      <c r="AF87" s="344">
        <v>44771</v>
      </c>
      <c r="AG87" s="344">
        <v>44806</v>
      </c>
      <c r="AH87" s="344">
        <v>44834</v>
      </c>
      <c r="AI87" s="344">
        <v>44862</v>
      </c>
      <c r="AJ87" s="344">
        <v>44897</v>
      </c>
      <c r="AK87" s="344">
        <v>44925</v>
      </c>
      <c r="AL87" s="345"/>
      <c r="AM87" s="315"/>
      <c r="AN87" s="315"/>
      <c r="AO87" s="357"/>
      <c r="AP87" s="357"/>
      <c r="AQ87" s="357"/>
      <c r="AR87" s="357"/>
      <c r="AS87" s="357"/>
      <c r="AT87" s="357"/>
      <c r="BE87"/>
      <c r="BR87" t="e">
        <f t="shared" ca="1" si="38"/>
        <v>#N/A</v>
      </c>
      <c r="BS87" t="e">
        <f t="shared" ca="1" si="39"/>
        <v>#N/A</v>
      </c>
      <c r="BT87" t="e">
        <f t="shared" ca="1" si="40"/>
        <v>#N/A</v>
      </c>
      <c r="BU87" t="e">
        <f t="shared" ca="1" si="41"/>
        <v>#N/A</v>
      </c>
      <c r="BV87" t="e">
        <f t="shared" ca="1" si="42"/>
        <v>#N/A</v>
      </c>
      <c r="BW87" t="e">
        <f t="shared" ca="1" si="43"/>
        <v>#N/A</v>
      </c>
    </row>
    <row r="88" spans="1:75" ht="18.2" customHeight="1">
      <c r="A88" s="315"/>
      <c r="B88" s="315"/>
      <c r="C88" s="315"/>
      <c r="D88" s="315"/>
      <c r="E88" s="315"/>
      <c r="F88" s="315"/>
      <c r="G88" s="315"/>
      <c r="H88" s="315"/>
      <c r="I88" s="378"/>
      <c r="J88" s="363"/>
      <c r="K88" s="363"/>
      <c r="L88" s="363"/>
      <c r="M88" s="363"/>
      <c r="N88" s="363"/>
      <c r="O88" s="363"/>
      <c r="P88" s="363"/>
      <c r="Q88" s="361"/>
      <c r="R88" s="318"/>
      <c r="S88" s="330"/>
      <c r="T88" s="379"/>
      <c r="U88" s="1521"/>
      <c r="V88" s="1521"/>
      <c r="W88" s="1521"/>
      <c r="X88" s="1521"/>
      <c r="Y88" s="1521"/>
      <c r="Z88" s="1521"/>
      <c r="AA88" s="1521"/>
      <c r="AB88" s="351"/>
      <c r="AC88" s="320"/>
      <c r="AD88" s="320"/>
      <c r="AE88" s="347">
        <v>33</v>
      </c>
      <c r="AF88" s="344">
        <v>44772</v>
      </c>
      <c r="AG88" s="344">
        <v>44807</v>
      </c>
      <c r="AH88" s="344">
        <v>44835</v>
      </c>
      <c r="AI88" s="344">
        <v>44863</v>
      </c>
      <c r="AJ88" s="344">
        <v>44898</v>
      </c>
      <c r="AK88" s="344">
        <v>44926</v>
      </c>
      <c r="AL88" s="345"/>
      <c r="AM88" s="315"/>
      <c r="AN88" s="315"/>
      <c r="AO88" s="315"/>
      <c r="AP88" s="315"/>
      <c r="AQ88" s="315"/>
      <c r="AR88" s="315"/>
      <c r="AS88" s="315"/>
      <c r="AT88" s="315"/>
      <c r="BE88"/>
      <c r="BR88" t="e">
        <f t="shared" ca="1" si="38"/>
        <v>#N/A</v>
      </c>
      <c r="BS88" t="e">
        <f t="shared" ca="1" si="39"/>
        <v>#N/A</v>
      </c>
      <c r="BT88" t="e">
        <f t="shared" ca="1" si="40"/>
        <v>#N/A</v>
      </c>
      <c r="BU88" t="e">
        <f t="shared" ca="1" si="41"/>
        <v>#N/A</v>
      </c>
      <c r="BV88" t="e">
        <f t="shared" ca="1" si="42"/>
        <v>#N/A</v>
      </c>
      <c r="BW88" t="e">
        <f t="shared" ca="1" si="43"/>
        <v>#N/A</v>
      </c>
    </row>
    <row r="89" spans="1:75" ht="18.2" customHeight="1">
      <c r="A89" s="315"/>
      <c r="B89" s="315"/>
      <c r="C89" s="315"/>
      <c r="D89" s="315"/>
      <c r="E89" s="315"/>
      <c r="F89" s="315"/>
      <c r="G89" s="315"/>
      <c r="H89" s="315"/>
      <c r="I89" s="378"/>
      <c r="J89" s="363"/>
      <c r="K89" s="363"/>
      <c r="L89" s="363"/>
      <c r="M89" s="363"/>
      <c r="N89" s="363"/>
      <c r="O89" s="363"/>
      <c r="P89" s="363"/>
      <c r="Q89" s="361"/>
      <c r="R89" s="318"/>
      <c r="S89" s="330"/>
      <c r="T89" s="379"/>
      <c r="U89" s="1521"/>
      <c r="V89" s="1521"/>
      <c r="W89" s="1521"/>
      <c r="X89" s="1521"/>
      <c r="Y89" s="1521"/>
      <c r="Z89" s="1521"/>
      <c r="AA89" s="1521"/>
      <c r="AB89" s="351"/>
      <c r="AC89" s="320"/>
      <c r="AD89" s="320"/>
      <c r="AE89" s="347">
        <v>34</v>
      </c>
      <c r="AF89" s="364">
        <v>44773</v>
      </c>
      <c r="AG89" s="364">
        <v>44808</v>
      </c>
      <c r="AH89" s="364">
        <v>44836</v>
      </c>
      <c r="AI89" s="364">
        <v>44864</v>
      </c>
      <c r="AJ89" s="364">
        <v>44899</v>
      </c>
      <c r="AK89" s="364">
        <v>44927</v>
      </c>
      <c r="AL89" s="345"/>
      <c r="AM89" s="315"/>
      <c r="AN89" s="315"/>
      <c r="AO89" s="315"/>
      <c r="AP89" s="315"/>
      <c r="AQ89" s="315"/>
      <c r="AR89" s="315"/>
      <c r="AS89" s="315"/>
      <c r="AT89" s="315"/>
      <c r="BE89"/>
      <c r="BR89" t="e">
        <f t="shared" ca="1" si="38"/>
        <v>#N/A</v>
      </c>
      <c r="BS89" t="e">
        <f t="shared" ca="1" si="39"/>
        <v>#N/A</v>
      </c>
      <c r="BT89" t="e">
        <f t="shared" ca="1" si="40"/>
        <v>#N/A</v>
      </c>
      <c r="BU89" t="e">
        <f t="shared" ca="1" si="41"/>
        <v>#N/A</v>
      </c>
      <c r="BV89" t="e">
        <f t="shared" ca="1" si="42"/>
        <v>#N/A</v>
      </c>
      <c r="BW89">
        <f t="shared" ca="1" si="43"/>
        <v>21</v>
      </c>
    </row>
    <row r="90" spans="1:75" ht="18.2" customHeight="1">
      <c r="A90" s="315"/>
      <c r="B90" s="315"/>
      <c r="C90" s="315"/>
      <c r="D90" s="315"/>
      <c r="E90" s="315"/>
      <c r="F90" s="315"/>
      <c r="G90" s="315"/>
      <c r="H90" s="315"/>
      <c r="I90" s="378"/>
      <c r="J90" s="377"/>
      <c r="K90" s="377"/>
      <c r="L90" s="377"/>
      <c r="M90" s="377"/>
      <c r="N90" s="377"/>
      <c r="O90" s="377"/>
      <c r="P90" s="377"/>
      <c r="Q90" s="361"/>
      <c r="R90" s="318"/>
      <c r="S90" s="330"/>
      <c r="T90" s="381"/>
      <c r="U90" s="1521"/>
      <c r="V90" s="1521"/>
      <c r="W90" s="1521"/>
      <c r="X90" s="1521"/>
      <c r="Y90" s="1521"/>
      <c r="Z90" s="1521"/>
      <c r="AA90" s="1521"/>
      <c r="AB90" s="339"/>
      <c r="AC90" s="320"/>
      <c r="AD90" s="320"/>
      <c r="AE90" s="347">
        <v>35</v>
      </c>
      <c r="AF90" s="344">
        <v>44774</v>
      </c>
      <c r="AG90" s="344">
        <v>44809</v>
      </c>
      <c r="AH90" s="344">
        <v>44837</v>
      </c>
      <c r="AI90" s="344">
        <v>44865</v>
      </c>
      <c r="AJ90" s="344">
        <v>44900</v>
      </c>
      <c r="AK90" s="344">
        <v>44928</v>
      </c>
      <c r="AL90" s="345"/>
      <c r="AM90" s="315"/>
      <c r="AN90" s="315"/>
      <c r="AO90" s="315"/>
      <c r="AP90" s="315"/>
      <c r="AQ90" s="315"/>
      <c r="AR90" s="315"/>
      <c r="AS90" s="315"/>
      <c r="AT90" s="315"/>
      <c r="BE90"/>
      <c r="BI90" t="str">
        <f t="shared" ref="BI90:BO90" ca="1" si="60">IF(ISNA(BI91), "", INDEX(Fe_FestivalNames, BI91, 1 ))</f>
        <v/>
      </c>
      <c r="BJ90" t="str">
        <f t="shared" ca="1" si="60"/>
        <v/>
      </c>
      <c r="BK90" t="str">
        <f t="shared" ca="1" si="60"/>
        <v>Ash Wednesday</v>
      </c>
      <c r="BL90" t="str">
        <f t="shared" ca="1" si="60"/>
        <v/>
      </c>
      <c r="BM90" t="str">
        <f t="shared" ca="1" si="60"/>
        <v/>
      </c>
      <c r="BN90" t="str">
        <f t="shared" ca="1" si="60"/>
        <v/>
      </c>
      <c r="BO90" t="str">
        <f t="shared" ca="1" si="60"/>
        <v/>
      </c>
      <c r="BR90" t="e">
        <f t="shared" ca="1" si="38"/>
        <v>#N/A</v>
      </c>
      <c r="BS90" t="e">
        <f t="shared" ca="1" si="39"/>
        <v>#N/A</v>
      </c>
      <c r="BT90" t="e">
        <f t="shared" ca="1" si="40"/>
        <v>#N/A</v>
      </c>
      <c r="BU90" t="e">
        <f t="shared" ca="1" si="41"/>
        <v>#N/A</v>
      </c>
      <c r="BV90" t="e">
        <f t="shared" ca="1" si="42"/>
        <v>#N/A</v>
      </c>
      <c r="BW90" t="e">
        <f t="shared" ca="1" si="43"/>
        <v>#N/A</v>
      </c>
    </row>
    <row r="91" spans="1:75" ht="18.2" customHeight="1">
      <c r="A91" s="315"/>
      <c r="B91" s="315"/>
      <c r="C91" s="315"/>
      <c r="D91" s="315"/>
      <c r="E91" s="315"/>
      <c r="F91" s="315"/>
      <c r="G91" s="315"/>
      <c r="H91" s="315"/>
      <c r="I91" s="379"/>
      <c r="J91" s="368" t="str">
        <f t="shared" ref="J91:O91" ca="1" si="61">AX91</f>
        <v/>
      </c>
      <c r="K91" s="368" t="str">
        <f t="shared" ca="1" si="61"/>
        <v/>
      </c>
      <c r="L91" s="368" t="str">
        <f t="shared" ca="1" si="61"/>
        <v/>
      </c>
      <c r="M91" s="368" t="str">
        <f t="shared" ca="1" si="61"/>
        <v/>
      </c>
      <c r="N91" s="368" t="str">
        <f t="shared" ca="1" si="61"/>
        <v/>
      </c>
      <c r="O91" s="368" t="str">
        <f t="shared" ca="1" si="61"/>
        <v/>
      </c>
      <c r="P91" s="368" t="str">
        <f ca="1">IF(Pl_ShowSundays, BE92, BD91)</f>
        <v>2nd Sunday after Epiphany</v>
      </c>
      <c r="Q91" s="351"/>
      <c r="R91" s="318"/>
      <c r="S91" s="330"/>
      <c r="T91" s="381"/>
      <c r="U91" s="368" t="str">
        <f t="shared" ref="U91:Z91" ca="1" si="62">IF(U85 = 0, "", BI90)</f>
        <v/>
      </c>
      <c r="V91" s="368" t="str">
        <f t="shared" si="62"/>
        <v/>
      </c>
      <c r="W91" s="368" t="str">
        <f t="shared" si="62"/>
        <v/>
      </c>
      <c r="X91" s="368" t="str">
        <f t="shared" si="62"/>
        <v/>
      </c>
      <c r="Y91" s="368" t="str">
        <f t="shared" si="62"/>
        <v/>
      </c>
      <c r="Z91" s="368" t="str">
        <f t="shared" si="62"/>
        <v/>
      </c>
      <c r="AA91" s="368" t="str">
        <f>IF(AA85 = 0, "", IF(Pl_ShowSundays, BP91, BO90))</f>
        <v/>
      </c>
      <c r="AB91" s="339"/>
      <c r="AC91" s="320"/>
      <c r="AD91" s="320"/>
      <c r="AE91" s="347">
        <v>36</v>
      </c>
      <c r="AF91" s="380">
        <v>44775</v>
      </c>
      <c r="AG91" s="380">
        <v>44810</v>
      </c>
      <c r="AH91" s="380">
        <v>44838</v>
      </c>
      <c r="AI91" s="380">
        <v>44866</v>
      </c>
      <c r="AJ91" s="380">
        <v>44901</v>
      </c>
      <c r="AK91" s="380">
        <v>44929</v>
      </c>
      <c r="AL91" s="345"/>
      <c r="AM91" s="315"/>
      <c r="AN91" s="315"/>
      <c r="AO91" s="315"/>
      <c r="AP91" s="315"/>
      <c r="AQ91" s="315"/>
      <c r="AR91" s="315"/>
      <c r="AS91" s="315"/>
      <c r="AT91" s="315"/>
      <c r="AX91" t="str">
        <f t="shared" ref="AX91:BD91" ca="1" si="63">IF(ISNA(AX92), "", INDEX(Fe_FestivalNames, AX92, 1 ))</f>
        <v/>
      </c>
      <c r="AY91" t="str">
        <f t="shared" ca="1" si="63"/>
        <v/>
      </c>
      <c r="AZ91" t="str">
        <f t="shared" ca="1" si="63"/>
        <v/>
      </c>
      <c r="BA91" t="str">
        <f t="shared" ca="1" si="63"/>
        <v/>
      </c>
      <c r="BB91" t="str">
        <f t="shared" ca="1" si="63"/>
        <v/>
      </c>
      <c r="BC91" t="str">
        <f t="shared" ca="1" si="63"/>
        <v/>
      </c>
      <c r="BD91" t="str">
        <f t="shared" ca="1" si="63"/>
        <v/>
      </c>
      <c r="BE91"/>
      <c r="BI91" t="e">
        <f t="array" aca="1" ref="BI91:BO91" ca="1">IF(Pl_ShowFeastDays, INDEX(Ca_FeastDaysWholeYear, $BH86, 0), #N/A)</f>
        <v>#N/A</v>
      </c>
      <c r="BJ91" t="e">
        <f ca="1"/>
        <v>#N/A</v>
      </c>
      <c r="BK91">
        <f ca="1"/>
        <v>5</v>
      </c>
      <c r="BL91" t="e">
        <f ca="1"/>
        <v>#N/A</v>
      </c>
      <c r="BM91" t="e">
        <f ca="1"/>
        <v>#N/A</v>
      </c>
      <c r="BN91" t="e">
        <f ca="1"/>
        <v>#N/A</v>
      </c>
      <c r="BO91" t="e">
        <f ca="1"/>
        <v>#N/A</v>
      </c>
      <c r="BP91" t="str">
        <f ca="1">IF(LEN(BO90) &gt; 1, BO90, INDEX(LecR_SundayNames_Trin, $BH86, 1))</f>
        <v>1st Sunday in Lent</v>
      </c>
      <c r="BR91" t="e">
        <f t="shared" ca="1" si="38"/>
        <v>#N/A</v>
      </c>
      <c r="BS91" t="e">
        <f t="shared" ca="1" si="39"/>
        <v>#N/A</v>
      </c>
      <c r="BT91" t="e">
        <f t="shared" ca="1" si="40"/>
        <v>#N/A</v>
      </c>
      <c r="BU91">
        <f t="shared" ca="1" si="41"/>
        <v>19</v>
      </c>
      <c r="BV91" t="e">
        <f t="shared" ca="1" si="42"/>
        <v>#N/A</v>
      </c>
      <c r="BW91" t="e">
        <f t="shared" ca="1" si="43"/>
        <v>#N/A</v>
      </c>
    </row>
    <row r="92" spans="1:75" ht="18.2" customHeight="1">
      <c r="A92" s="315"/>
      <c r="B92" s="315"/>
      <c r="C92" s="315"/>
      <c r="D92" s="315"/>
      <c r="E92" s="315"/>
      <c r="F92" s="315"/>
      <c r="G92" s="315"/>
      <c r="H92" s="315"/>
      <c r="I92" s="381"/>
      <c r="J92" s="382">
        <f t="shared" ref="J92:P92" si="64">IF(MONTH(J93) = $AX56, DAY(J93), 0)</f>
        <v>0</v>
      </c>
      <c r="K92" s="382">
        <f t="shared" si="64"/>
        <v>0</v>
      </c>
      <c r="L92" s="382">
        <f t="shared" si="64"/>
        <v>0</v>
      </c>
      <c r="M92" s="382">
        <f t="shared" si="64"/>
        <v>0</v>
      </c>
      <c r="N92" s="382">
        <f t="shared" si="64"/>
        <v>0</v>
      </c>
      <c r="O92" s="382">
        <f t="shared" si="64"/>
        <v>0</v>
      </c>
      <c r="P92" s="382">
        <f t="shared" si="64"/>
        <v>0</v>
      </c>
      <c r="Q92" s="339"/>
      <c r="R92" s="318"/>
      <c r="S92" s="330"/>
      <c r="T92" s="381"/>
      <c r="U92" s="397">
        <f t="shared" ref="U92:AA92" si="65">IF(MONTH(U93) = $BI56, DAY(U93), 0)</f>
        <v>0</v>
      </c>
      <c r="V92" s="397">
        <f t="shared" si="65"/>
        <v>0</v>
      </c>
      <c r="W92" s="397">
        <f t="shared" si="65"/>
        <v>0</v>
      </c>
      <c r="X92" s="397">
        <f t="shared" si="65"/>
        <v>0</v>
      </c>
      <c r="Y92" s="397">
        <f t="shared" si="65"/>
        <v>0</v>
      </c>
      <c r="Z92" s="397">
        <f t="shared" si="65"/>
        <v>0</v>
      </c>
      <c r="AA92" s="397">
        <f t="shared" si="65"/>
        <v>0</v>
      </c>
      <c r="AB92" s="339"/>
      <c r="AC92" s="320"/>
      <c r="AD92" s="320"/>
      <c r="AE92" s="365"/>
      <c r="AF92" s="383"/>
      <c r="AG92" s="383"/>
      <c r="AH92" s="383"/>
      <c r="AI92" s="383"/>
      <c r="AJ92" s="383"/>
      <c r="AK92" s="383"/>
      <c r="AL92" s="345"/>
      <c r="AM92" s="315"/>
      <c r="AN92" s="315"/>
      <c r="AO92" s="315"/>
      <c r="AP92" s="315"/>
      <c r="AQ92" s="315"/>
      <c r="AR92" s="315"/>
      <c r="AS92" s="315"/>
      <c r="AT92" s="315"/>
      <c r="AX92" t="e">
        <f t="array" aca="1" ref="AX92:BD92" ca="1">IF(Pl_ShowFeastDays, INDEX(Ca_FeastDaysWholeYear, $AW58, 0), #N/A)</f>
        <v>#N/A</v>
      </c>
      <c r="AY92" t="e">
        <f ca="1"/>
        <v>#N/A</v>
      </c>
      <c r="AZ92" t="e">
        <f ca="1"/>
        <v>#N/A</v>
      </c>
      <c r="BA92" t="e">
        <f ca="1"/>
        <v>#N/A</v>
      </c>
      <c r="BB92" t="e">
        <f ca="1"/>
        <v>#N/A</v>
      </c>
      <c r="BC92" t="e">
        <f ca="1"/>
        <v>#N/A</v>
      </c>
      <c r="BD92" t="e">
        <f ca="1"/>
        <v>#N/A</v>
      </c>
      <c r="BE92" t="str">
        <f ca="1">IF(LEN(BD91) &gt; 1, BD91, INDEX(LecR_SundayNames_Trin, $AW58, 1))</f>
        <v>2nd Sunday after Epiphany</v>
      </c>
      <c r="BG92" t="s">
        <v>832</v>
      </c>
      <c r="BH92">
        <v>6</v>
      </c>
      <c r="BI92">
        <f t="array" ref="BI92:BO92">(U92:AA92 &lt;&gt; 0) * INDEX(Ca_HolidaysWholeYear, $BH93, 0) * Pl_ShowHolidays</f>
        <v>0</v>
      </c>
      <c r="BJ92">
        <v>0</v>
      </c>
      <c r="BK92">
        <v>0</v>
      </c>
      <c r="BL92">
        <v>0</v>
      </c>
      <c r="BM92">
        <v>0</v>
      </c>
      <c r="BN92">
        <v>0</v>
      </c>
      <c r="BO92">
        <v>0</v>
      </c>
    </row>
    <row r="93" spans="1:75" ht="18.2" customHeight="1">
      <c r="A93" s="315"/>
      <c r="B93" s="315"/>
      <c r="C93" s="315"/>
      <c r="D93" s="315"/>
      <c r="E93" s="315"/>
      <c r="F93" s="315"/>
      <c r="G93" s="315"/>
      <c r="H93" s="315"/>
      <c r="I93" s="384"/>
      <c r="J93" s="385">
        <f>P57 + 1</f>
        <v>1</v>
      </c>
      <c r="K93" s="386">
        <f t="shared" ref="K93:P93" si="66">J93 + 1</f>
        <v>2</v>
      </c>
      <c r="L93" s="385">
        <f t="shared" si="66"/>
        <v>3</v>
      </c>
      <c r="M93" s="385">
        <f t="shared" si="66"/>
        <v>4</v>
      </c>
      <c r="N93" s="385">
        <f t="shared" si="66"/>
        <v>5</v>
      </c>
      <c r="O93" s="385">
        <f t="shared" si="66"/>
        <v>6</v>
      </c>
      <c r="P93" s="385">
        <f t="shared" si="66"/>
        <v>7</v>
      </c>
      <c r="Q93" s="387"/>
      <c r="R93" s="318"/>
      <c r="S93" s="330"/>
      <c r="T93" s="384"/>
      <c r="U93" s="385">
        <f>AA86 + 1</f>
        <v>44627</v>
      </c>
      <c r="V93" s="386">
        <f t="shared" ref="V93:AA93" si="67">U93 + 1</f>
        <v>44628</v>
      </c>
      <c r="W93" s="385">
        <f t="shared" si="67"/>
        <v>44629</v>
      </c>
      <c r="X93" s="385">
        <f t="shared" si="67"/>
        <v>44630</v>
      </c>
      <c r="Y93" s="385">
        <f t="shared" si="67"/>
        <v>44631</v>
      </c>
      <c r="Z93" s="385">
        <f t="shared" si="67"/>
        <v>44632</v>
      </c>
      <c r="AA93" s="385">
        <f t="shared" si="67"/>
        <v>44633</v>
      </c>
      <c r="AB93" s="387"/>
      <c r="AC93" s="320"/>
      <c r="AD93" s="320"/>
      <c r="AE93" s="384"/>
      <c r="AF93" s="388"/>
      <c r="AG93" s="389"/>
      <c r="AH93" s="388"/>
      <c r="AI93" s="388"/>
      <c r="AJ93" s="388"/>
      <c r="AK93" s="388"/>
      <c r="AL93" s="387"/>
      <c r="AM93" s="315"/>
      <c r="AN93" s="315"/>
      <c r="AO93" s="315"/>
      <c r="AP93" s="315"/>
      <c r="AQ93" s="315"/>
      <c r="AR93" s="315"/>
      <c r="AS93" s="315"/>
      <c r="AT93" s="315"/>
      <c r="BE93"/>
      <c r="BH93">
        <f>BH86 + 1</f>
        <v>11</v>
      </c>
      <c r="BI93">
        <f t="array" aca="1" ref="BI93:BO93" ca="1">(U92:AA92 &lt;&gt; 0) * INDEX(Ca_DaysOffWholeYear, $BH93, 0) * Pl_ShowDaysOff</f>
        <v>0</v>
      </c>
      <c r="BJ93">
        <f ca="1"/>
        <v>0</v>
      </c>
      <c r="BK93">
        <f ca="1"/>
        <v>0</v>
      </c>
      <c r="BL93">
        <f ca="1"/>
        <v>0</v>
      </c>
      <c r="BM93">
        <f ca="1"/>
        <v>0</v>
      </c>
      <c r="BN93">
        <f ca="1"/>
        <v>0</v>
      </c>
      <c r="BO93">
        <f ca="1"/>
        <v>0</v>
      </c>
    </row>
    <row r="94" spans="1:75" ht="18.2" customHeight="1">
      <c r="A94" s="315"/>
      <c r="B94" s="315"/>
      <c r="C94" s="315"/>
      <c r="D94" s="315"/>
      <c r="E94" s="315"/>
      <c r="F94" s="315"/>
      <c r="G94" s="315"/>
      <c r="H94" s="315"/>
      <c r="I94" s="315"/>
      <c r="J94" s="315"/>
      <c r="K94" s="315"/>
      <c r="L94" s="315"/>
      <c r="M94" s="315"/>
      <c r="N94" s="315"/>
      <c r="O94" s="315"/>
      <c r="P94" s="315"/>
      <c r="Q94" s="315"/>
      <c r="R94" s="315"/>
      <c r="S94" s="315"/>
      <c r="T94" s="315"/>
      <c r="U94" s="315"/>
      <c r="V94" s="315"/>
      <c r="W94" s="315"/>
      <c r="X94" s="315"/>
      <c r="Y94" s="315"/>
      <c r="Z94" s="315"/>
      <c r="AA94" s="315"/>
      <c r="AB94" s="315"/>
      <c r="AC94" s="315"/>
      <c r="AD94" s="315"/>
      <c r="AE94" s="315"/>
      <c r="AF94" s="315"/>
      <c r="AG94" s="315"/>
      <c r="AH94" s="315"/>
      <c r="AI94" s="315"/>
      <c r="AJ94" s="315"/>
      <c r="AK94" s="315"/>
      <c r="AL94" s="315"/>
      <c r="AM94" s="315"/>
      <c r="AN94" s="315"/>
      <c r="AO94" s="315"/>
      <c r="AP94" s="315"/>
      <c r="AQ94" s="315"/>
      <c r="AR94" s="315"/>
      <c r="AS94" s="315"/>
      <c r="AT94" s="315"/>
      <c r="BE94"/>
      <c r="BI94" t="str">
        <f t="shared" ref="BI94:BO94" ca="1" si="68">IF(ISNA(BI95), "", INDEX(Fe_FestivalNames, BI95, 1 ))</f>
        <v/>
      </c>
      <c r="BJ94" t="str">
        <f t="shared" ca="1" si="68"/>
        <v/>
      </c>
      <c r="BK94" t="str">
        <f t="shared" ca="1" si="68"/>
        <v/>
      </c>
      <c r="BL94" t="str">
        <f t="shared" ca="1" si="68"/>
        <v/>
      </c>
      <c r="BM94" t="str">
        <f t="shared" ca="1" si="68"/>
        <v/>
      </c>
      <c r="BN94" t="str">
        <f t="shared" ca="1" si="68"/>
        <v/>
      </c>
      <c r="BO94" t="str">
        <f t="shared" ca="1" si="68"/>
        <v/>
      </c>
    </row>
    <row r="95" spans="1:75" ht="18.2" customHeight="1">
      <c r="A95" s="315"/>
      <c r="B95" s="315"/>
      <c r="C95" s="315"/>
      <c r="D95" s="315"/>
      <c r="E95" s="315"/>
      <c r="F95" s="315"/>
      <c r="G95" s="315"/>
      <c r="H95" s="315"/>
      <c r="I95" s="315"/>
      <c r="J95" s="315"/>
      <c r="K95" s="315"/>
      <c r="L95" s="315"/>
      <c r="M95" s="315"/>
      <c r="N95" s="315"/>
      <c r="O95" s="315"/>
      <c r="P95" s="315"/>
      <c r="Q95" s="315"/>
      <c r="R95" s="315"/>
      <c r="S95" s="315"/>
      <c r="T95" s="315"/>
      <c r="U95" s="315"/>
      <c r="V95" s="315"/>
      <c r="W95" s="315"/>
      <c r="X95" s="315"/>
      <c r="Y95" s="315"/>
      <c r="Z95" s="315"/>
      <c r="AA95" s="315"/>
      <c r="AB95" s="315"/>
      <c r="AC95" s="315"/>
      <c r="AD95" s="315"/>
      <c r="AE95" s="315"/>
      <c r="AF95" s="315"/>
      <c r="AG95" s="315"/>
      <c r="AH95" s="315"/>
      <c r="AI95" s="315"/>
      <c r="AJ95" s="315"/>
      <c r="AK95" s="315"/>
      <c r="AL95" s="315"/>
      <c r="AM95" s="315"/>
      <c r="AN95" s="315"/>
      <c r="AO95" s="315"/>
      <c r="AP95" s="315"/>
      <c r="AQ95" s="315"/>
      <c r="AR95" s="315"/>
      <c r="AS95" s="315"/>
      <c r="AT95" s="315"/>
      <c r="BE95"/>
      <c r="BI95" t="e">
        <f t="array" aca="1" ref="BI95:BO95" ca="1">IF(Pl_ShowFeastDays, INDEX(Ca_FeastDaysWholeYear, $BH93, 0), #N/A)</f>
        <v>#N/A</v>
      </c>
      <c r="BJ95" t="e">
        <f ca="1"/>
        <v>#N/A</v>
      </c>
      <c r="BK95" t="e">
        <f ca="1"/>
        <v>#N/A</v>
      </c>
      <c r="BL95" t="e">
        <f ca="1"/>
        <v>#N/A</v>
      </c>
      <c r="BM95" t="e">
        <f ca="1"/>
        <v>#N/A</v>
      </c>
      <c r="BN95" t="e">
        <f ca="1"/>
        <v>#N/A</v>
      </c>
      <c r="BO95" t="e">
        <f ca="1"/>
        <v>#N/A</v>
      </c>
      <c r="BP95" t="str">
        <f ca="1">IF(LEN(BO94) &gt; 1, BO94, INDEX(LecR_SundayNames_Trin, $BH93, 1))</f>
        <v>2nd Sunday in Lent</v>
      </c>
    </row>
    <row r="96" spans="1:75" ht="18.2" customHeight="1">
      <c r="A96" s="315"/>
      <c r="B96" s="315"/>
      <c r="C96" s="315"/>
      <c r="D96" s="315"/>
      <c r="E96" s="315"/>
      <c r="F96" s="315"/>
      <c r="G96" s="315"/>
      <c r="H96" s="315"/>
      <c r="I96" s="315"/>
      <c r="J96" s="315"/>
      <c r="K96" s="315"/>
      <c r="L96" s="315"/>
      <c r="M96" s="315"/>
      <c r="N96" s="315"/>
      <c r="O96" s="315"/>
      <c r="P96" s="315"/>
      <c r="Q96" s="315"/>
      <c r="R96" s="315"/>
      <c r="S96" s="315"/>
      <c r="T96" s="315"/>
      <c r="U96" s="315"/>
      <c r="V96" s="315"/>
      <c r="W96" s="315"/>
      <c r="X96" s="315"/>
      <c r="Y96" s="315"/>
      <c r="Z96" s="315"/>
      <c r="AA96" s="315"/>
      <c r="AB96" s="315"/>
      <c r="AC96" s="315"/>
      <c r="AD96" s="315"/>
      <c r="AE96" s="315"/>
      <c r="AF96" s="315"/>
      <c r="AG96" s="315"/>
      <c r="AH96" s="315"/>
      <c r="AI96" s="315"/>
      <c r="AJ96" s="315"/>
      <c r="AK96" s="315"/>
      <c r="AL96" s="315"/>
      <c r="AM96" s="315"/>
      <c r="AN96" s="315"/>
      <c r="AO96" s="315"/>
      <c r="AP96" s="315"/>
      <c r="AQ96" s="315"/>
      <c r="AR96" s="315"/>
      <c r="AS96" s="315"/>
      <c r="AT96" s="315"/>
      <c r="BE96"/>
    </row>
    <row r="97" spans="1:76" ht="15.6" customHeight="1">
      <c r="A97" s="315"/>
      <c r="B97" s="315"/>
      <c r="C97" s="315"/>
      <c r="D97" s="315"/>
      <c r="E97" s="315"/>
      <c r="F97" s="315"/>
      <c r="G97" s="315"/>
      <c r="H97" s="315"/>
      <c r="I97" s="315"/>
      <c r="J97" s="315"/>
      <c r="K97" s="315"/>
      <c r="L97" s="315"/>
      <c r="M97" s="315"/>
      <c r="N97" s="315"/>
      <c r="O97" s="315"/>
      <c r="P97" s="315"/>
      <c r="Q97" s="315"/>
      <c r="R97" s="315"/>
      <c r="S97" s="315"/>
      <c r="T97" s="315"/>
      <c r="U97" s="315"/>
      <c r="V97" s="315"/>
      <c r="W97" s="315"/>
      <c r="X97" s="315"/>
      <c r="Y97" s="315"/>
      <c r="Z97" s="315"/>
      <c r="AA97" s="315"/>
      <c r="AB97" s="315"/>
      <c r="AC97" s="315"/>
      <c r="AD97" s="315"/>
      <c r="AE97" s="315"/>
      <c r="AF97" s="315"/>
      <c r="AG97" s="315"/>
      <c r="AH97" s="315"/>
      <c r="AI97" s="315"/>
      <c r="AJ97" s="315"/>
      <c r="AK97" s="315"/>
      <c r="AL97" s="315"/>
      <c r="AM97" s="315"/>
      <c r="AN97" s="315"/>
      <c r="AO97" s="315"/>
      <c r="AP97" s="315"/>
      <c r="AQ97" s="315"/>
      <c r="AR97" s="315"/>
      <c r="AS97" s="315"/>
      <c r="AT97" s="315"/>
      <c r="BE97"/>
    </row>
    <row r="98" spans="1:76" ht="15.6" customHeight="1">
      <c r="A98" s="315"/>
      <c r="B98" s="315"/>
      <c r="C98" s="315"/>
      <c r="D98" s="315"/>
      <c r="E98" s="315"/>
      <c r="F98" s="315"/>
      <c r="G98" s="315"/>
      <c r="H98" s="315"/>
      <c r="I98" s="315"/>
      <c r="J98" s="315"/>
      <c r="K98" s="315"/>
      <c r="L98" s="315"/>
      <c r="M98" s="315"/>
      <c r="N98" s="315"/>
      <c r="O98" s="315"/>
      <c r="P98" s="315"/>
      <c r="Q98" s="315"/>
      <c r="R98" s="315"/>
      <c r="S98" s="315"/>
      <c r="T98" s="315"/>
      <c r="U98" s="315"/>
      <c r="V98" s="315"/>
      <c r="W98" s="315"/>
      <c r="X98" s="315"/>
      <c r="Y98" s="315"/>
      <c r="Z98" s="315"/>
      <c r="AA98" s="315"/>
      <c r="AB98" s="315"/>
      <c r="AC98" s="315"/>
      <c r="AD98" s="315"/>
      <c r="AE98" s="315"/>
      <c r="AF98" s="315"/>
      <c r="AG98" s="315"/>
      <c r="AH98" s="315"/>
      <c r="AI98" s="315"/>
      <c r="AJ98" s="315"/>
      <c r="AK98" s="315"/>
      <c r="AL98" s="315"/>
      <c r="AM98" s="315"/>
      <c r="AN98" s="315"/>
      <c r="AO98" s="315"/>
      <c r="AP98" s="315"/>
      <c r="AQ98" s="315"/>
      <c r="AR98" s="315"/>
      <c r="AS98" s="315"/>
      <c r="AT98" s="315"/>
      <c r="BE98"/>
    </row>
    <row r="99" spans="1:76" s="399" customFormat="1" ht="18.2" customHeight="1">
      <c r="A99" s="398"/>
      <c r="B99" s="398"/>
      <c r="C99" s="398"/>
      <c r="D99" s="398"/>
      <c r="E99" s="398"/>
      <c r="F99" s="398"/>
      <c r="G99" s="398"/>
      <c r="H99" s="398"/>
      <c r="I99" s="398"/>
      <c r="J99" s="398"/>
      <c r="K99" s="398"/>
      <c r="L99" s="398"/>
      <c r="M99" s="398"/>
      <c r="N99" s="398"/>
      <c r="O99" s="398"/>
      <c r="P99" s="398"/>
      <c r="Q99" s="398"/>
      <c r="R99" s="398"/>
      <c r="S99" s="398"/>
      <c r="T99" s="398"/>
      <c r="U99" s="315"/>
      <c r="V99" s="315"/>
      <c r="W99" s="315"/>
      <c r="X99" s="315"/>
      <c r="Y99" s="315"/>
      <c r="Z99" s="315"/>
      <c r="AA99" s="315"/>
      <c r="AB99" s="315"/>
      <c r="AC99" s="315"/>
      <c r="AD99" s="315"/>
      <c r="AE99" s="315"/>
      <c r="AF99" s="315"/>
      <c r="AG99" s="315"/>
      <c r="AH99" s="315"/>
      <c r="AI99" s="315"/>
      <c r="AJ99" s="315"/>
      <c r="AK99" s="315"/>
      <c r="AL99" s="315"/>
      <c r="AM99" s="315"/>
      <c r="AN99" s="315"/>
      <c r="AO99" s="315"/>
      <c r="AP99" s="315"/>
      <c r="AQ99" s="315"/>
      <c r="AR99" s="315"/>
      <c r="AS99" s="315"/>
      <c r="AT99" s="315"/>
      <c r="AU99"/>
      <c r="AV99"/>
      <c r="AW99"/>
      <c r="AX99"/>
      <c r="AY99"/>
      <c r="AZ99"/>
      <c r="BA99"/>
      <c r="BB99"/>
      <c r="BC99"/>
      <c r="BD99"/>
      <c r="BE99"/>
      <c r="BF99"/>
      <c r="BG99"/>
      <c r="BH99"/>
      <c r="BI99"/>
      <c r="BJ99"/>
      <c r="BK99"/>
      <c r="BL99"/>
      <c r="BM99"/>
      <c r="BN99"/>
      <c r="BO99"/>
      <c r="BP99"/>
      <c r="BQ99"/>
      <c r="BR99"/>
      <c r="BS99"/>
      <c r="BT99"/>
      <c r="BU99"/>
      <c r="BV99"/>
      <c r="BW99"/>
      <c r="BX99"/>
    </row>
    <row r="100" spans="1:76" ht="18.2" customHeight="1">
      <c r="A100" s="315"/>
      <c r="B100" s="315"/>
      <c r="C100" s="398"/>
      <c r="D100" s="398"/>
      <c r="E100" s="398"/>
      <c r="F100" s="398"/>
      <c r="G100" s="398"/>
      <c r="H100" s="398"/>
      <c r="I100" s="398"/>
      <c r="J100" s="398"/>
      <c r="K100" s="398"/>
      <c r="L100" s="398"/>
      <c r="M100" s="398"/>
      <c r="N100" s="398"/>
      <c r="O100" s="398"/>
      <c r="P100" s="398"/>
      <c r="Q100" s="398"/>
      <c r="R100" s="398"/>
      <c r="S100" s="398"/>
      <c r="T100" s="398"/>
      <c r="U100" s="315"/>
      <c r="V100" s="315"/>
      <c r="W100" s="315"/>
      <c r="X100" s="315"/>
      <c r="Y100" s="315"/>
      <c r="Z100" s="315"/>
      <c r="AA100" s="315"/>
      <c r="AB100" s="315"/>
      <c r="AC100" s="315"/>
      <c r="AD100" s="315"/>
      <c r="AE100" s="315"/>
      <c r="AF100" s="315"/>
      <c r="AG100" s="315"/>
      <c r="AH100" s="315"/>
      <c r="AI100" s="315"/>
      <c r="AJ100" s="315"/>
      <c r="AK100" s="315"/>
      <c r="AL100" s="315"/>
      <c r="AM100" s="315"/>
      <c r="AN100" s="315"/>
      <c r="AO100" s="315"/>
      <c r="AP100" s="315"/>
      <c r="AQ100" s="315"/>
      <c r="AR100" s="315"/>
      <c r="AS100" s="315"/>
      <c r="AT100" s="315"/>
      <c r="BE100"/>
    </row>
    <row r="101" spans="1:76" ht="18.2" customHeight="1">
      <c r="A101" s="315"/>
      <c r="B101" s="315"/>
      <c r="C101" s="398"/>
      <c r="D101" s="398"/>
      <c r="E101" s="398"/>
      <c r="F101" s="398"/>
      <c r="G101" s="398"/>
      <c r="H101" s="398"/>
      <c r="I101" s="398"/>
      <c r="J101" s="398"/>
      <c r="K101" s="398"/>
      <c r="L101" s="398"/>
      <c r="M101" s="398"/>
      <c r="N101" s="398"/>
      <c r="O101" s="398"/>
      <c r="P101" s="398"/>
      <c r="Q101" s="398"/>
      <c r="R101" s="398"/>
      <c r="S101" s="398"/>
      <c r="T101" s="398"/>
      <c r="U101" s="315"/>
      <c r="V101" s="315"/>
      <c r="W101" s="315"/>
      <c r="X101" s="315"/>
      <c r="Y101" s="315"/>
      <c r="Z101" s="315"/>
      <c r="AA101" s="315"/>
      <c r="AB101" s="315"/>
      <c r="AC101" s="315"/>
      <c r="AD101" s="315"/>
      <c r="AE101" s="315"/>
      <c r="AF101" s="315"/>
      <c r="AG101" s="315"/>
      <c r="AH101" s="315"/>
      <c r="AI101" s="315"/>
      <c r="AJ101" s="315"/>
      <c r="AK101" s="315"/>
      <c r="AL101" s="315"/>
      <c r="AM101" s="315"/>
      <c r="AN101" s="315"/>
      <c r="AO101" s="315"/>
      <c r="AP101" s="315"/>
      <c r="AQ101" s="315"/>
      <c r="AR101" s="315"/>
      <c r="AS101" s="315"/>
      <c r="AT101" s="315"/>
      <c r="BE101"/>
    </row>
    <row r="102" spans="1:76" ht="18.2" customHeight="1">
      <c r="A102" s="315"/>
      <c r="B102" s="315"/>
      <c r="C102" s="398"/>
      <c r="D102" s="398"/>
      <c r="E102" s="398"/>
      <c r="F102" s="398"/>
      <c r="G102" s="398"/>
      <c r="H102" s="398"/>
      <c r="I102" s="398"/>
      <c r="J102" s="398"/>
      <c r="K102" s="398"/>
      <c r="L102" s="398"/>
      <c r="M102" s="398"/>
      <c r="N102" s="398"/>
      <c r="O102" s="398"/>
      <c r="P102" s="398"/>
      <c r="Q102" s="398"/>
      <c r="R102" s="398"/>
      <c r="S102" s="398"/>
      <c r="T102" s="398"/>
      <c r="U102" s="315"/>
      <c r="V102" s="315"/>
      <c r="W102" s="315"/>
      <c r="X102" s="315"/>
      <c r="Y102" s="315"/>
      <c r="Z102" s="315"/>
      <c r="AA102" s="315"/>
      <c r="AB102" s="315"/>
      <c r="AC102" s="315"/>
      <c r="AD102" s="315"/>
      <c r="AE102" s="315"/>
      <c r="AF102" s="315"/>
      <c r="AG102" s="315"/>
      <c r="AH102" s="315"/>
      <c r="AI102" s="315"/>
      <c r="AJ102" s="315"/>
      <c r="AK102" s="315"/>
      <c r="AL102" s="315"/>
      <c r="AM102" s="315"/>
      <c r="AN102" s="315"/>
      <c r="AO102" s="315"/>
      <c r="AP102" s="315"/>
      <c r="AQ102" s="315"/>
      <c r="AR102" s="315"/>
      <c r="AS102" s="315"/>
      <c r="AT102" s="315"/>
      <c r="BE102"/>
    </row>
    <row r="103" spans="1:76" ht="18.2" customHeight="1">
      <c r="A103" s="315"/>
      <c r="B103" s="315"/>
      <c r="C103" s="398"/>
      <c r="D103" s="398"/>
      <c r="E103" s="398"/>
      <c r="F103" s="398"/>
      <c r="G103" s="398"/>
      <c r="H103" s="398"/>
      <c r="I103" s="398"/>
      <c r="J103" s="398"/>
      <c r="K103" s="398"/>
      <c r="L103" s="398"/>
      <c r="M103" s="398"/>
      <c r="N103" s="398"/>
      <c r="O103" s="398"/>
      <c r="P103" s="398"/>
      <c r="Q103" s="398"/>
      <c r="R103" s="398"/>
      <c r="S103" s="398"/>
      <c r="T103" s="398"/>
      <c r="U103" s="315"/>
      <c r="V103" s="315"/>
      <c r="W103" s="315"/>
      <c r="X103" s="315"/>
      <c r="Y103" s="315"/>
      <c r="Z103" s="315"/>
      <c r="AA103" s="315"/>
      <c r="AB103" s="315"/>
      <c r="AC103" s="315"/>
      <c r="AD103" s="315"/>
      <c r="AE103" s="315"/>
      <c r="AF103" s="315"/>
      <c r="AG103" s="315"/>
      <c r="AH103" s="315"/>
      <c r="AI103" s="315"/>
      <c r="AJ103" s="315"/>
      <c r="AK103" s="315"/>
      <c r="AL103" s="315"/>
      <c r="AM103" s="315"/>
      <c r="AN103" s="315"/>
      <c r="AO103" s="315"/>
      <c r="AP103" s="315"/>
      <c r="AQ103" s="315"/>
      <c r="AR103" s="315"/>
      <c r="AS103" s="315"/>
      <c r="AT103" s="315"/>
      <c r="BE103"/>
    </row>
    <row r="104" spans="1:76" ht="18.2" customHeight="1">
      <c r="A104" s="315"/>
      <c r="B104" s="315"/>
      <c r="C104" s="398"/>
      <c r="D104" s="398"/>
      <c r="E104" s="398"/>
      <c r="F104" s="398"/>
      <c r="G104" s="398"/>
      <c r="H104" s="398"/>
      <c r="I104" s="398"/>
      <c r="J104" s="398"/>
      <c r="K104" s="398"/>
      <c r="L104" s="398"/>
      <c r="M104" s="398"/>
      <c r="N104" s="398"/>
      <c r="O104" s="398"/>
      <c r="P104" s="398"/>
      <c r="Q104" s="398"/>
      <c r="R104" s="398"/>
      <c r="S104" s="398"/>
      <c r="T104" s="398"/>
      <c r="U104" s="315"/>
      <c r="V104" s="315"/>
      <c r="W104" s="315"/>
      <c r="X104" s="315"/>
      <c r="Y104" s="315"/>
      <c r="Z104" s="315"/>
      <c r="AA104" s="315"/>
      <c r="AB104" s="315"/>
      <c r="AC104" s="315"/>
      <c r="AD104" s="315"/>
      <c r="AE104" s="315"/>
      <c r="AF104" s="315"/>
      <c r="AG104" s="315"/>
      <c r="AH104" s="315"/>
      <c r="AI104" s="315"/>
      <c r="AJ104" s="315"/>
      <c r="AK104" s="315"/>
      <c r="AL104" s="315"/>
      <c r="AM104" s="315"/>
      <c r="AN104" s="315"/>
      <c r="AO104" s="315"/>
      <c r="AP104" s="315"/>
      <c r="AQ104" s="315"/>
      <c r="AR104" s="315"/>
      <c r="AS104" s="315"/>
      <c r="AT104" s="315"/>
      <c r="BE104"/>
    </row>
    <row r="105" spans="1:76" s="152" customFormat="1" ht="18.2" customHeight="1">
      <c r="A105" s="400"/>
      <c r="B105" s="400"/>
      <c r="C105" s="400"/>
      <c r="D105" s="400"/>
      <c r="E105" s="400"/>
      <c r="F105" s="400"/>
      <c r="G105" s="400"/>
      <c r="H105" s="400"/>
      <c r="I105" s="400"/>
      <c r="J105" s="400"/>
      <c r="K105" s="400"/>
      <c r="L105" s="400"/>
      <c r="M105" s="400"/>
      <c r="N105" s="400"/>
      <c r="O105" s="400"/>
      <c r="P105" s="400"/>
      <c r="Q105" s="400"/>
      <c r="R105" s="400"/>
      <c r="S105" s="400"/>
      <c r="T105" s="400"/>
      <c r="U105" s="315"/>
      <c r="V105" s="315"/>
      <c r="W105" s="315"/>
      <c r="X105" s="315"/>
      <c r="Y105" s="315"/>
      <c r="Z105" s="315"/>
      <c r="AA105" s="315"/>
      <c r="AB105" s="315"/>
      <c r="AC105" s="315"/>
      <c r="AD105" s="315"/>
      <c r="AE105" s="315"/>
      <c r="AF105" s="315"/>
      <c r="AG105" s="315"/>
      <c r="AH105" s="315"/>
      <c r="AI105" s="315"/>
      <c r="AJ105" s="315"/>
      <c r="AK105" s="315"/>
      <c r="AL105" s="315"/>
      <c r="AM105" s="315"/>
      <c r="AN105" s="315"/>
      <c r="AO105" s="315"/>
      <c r="AP105" s="315"/>
      <c r="AQ105" s="315"/>
      <c r="AR105" s="315"/>
      <c r="AS105" s="315"/>
      <c r="AT105" s="31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s="152" customFormat="1" ht="18.2" customHeight="1">
      <c r="A106" s="400"/>
      <c r="B106" s="400"/>
      <c r="C106" s="400"/>
      <c r="D106" s="400"/>
      <c r="E106" s="400"/>
      <c r="F106" s="400"/>
      <c r="G106" s="400"/>
      <c r="H106" s="400"/>
      <c r="I106" s="400"/>
      <c r="J106" s="400"/>
      <c r="K106" s="400"/>
      <c r="L106" s="400"/>
      <c r="M106" s="400"/>
      <c r="N106" s="400"/>
      <c r="O106" s="400"/>
      <c r="P106" s="400"/>
      <c r="Q106" s="400"/>
      <c r="R106" s="400"/>
      <c r="S106" s="400"/>
      <c r="T106" s="400"/>
      <c r="U106" s="315"/>
      <c r="V106" s="315"/>
      <c r="W106" s="315"/>
      <c r="X106" s="315"/>
      <c r="Y106" s="315"/>
      <c r="Z106" s="315"/>
      <c r="AA106" s="315"/>
      <c r="AB106" s="315"/>
      <c r="AC106" s="315"/>
      <c r="AD106" s="315"/>
      <c r="AE106" s="315"/>
      <c r="AF106" s="315"/>
      <c r="AG106" s="315"/>
      <c r="AH106" s="315"/>
      <c r="AI106" s="315"/>
      <c r="AJ106" s="315"/>
      <c r="AK106" s="315"/>
      <c r="AL106" s="315"/>
      <c r="AM106" s="315"/>
      <c r="AN106" s="315"/>
      <c r="AO106" s="315"/>
      <c r="AP106" s="315"/>
      <c r="AQ106" s="315"/>
      <c r="AR106" s="315"/>
      <c r="AS106" s="315"/>
      <c r="AT106" s="315"/>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s="152" customFormat="1" ht="18.2" customHeight="1">
      <c r="A107" s="400"/>
      <c r="B107" s="400"/>
      <c r="C107" s="400"/>
      <c r="D107" s="400"/>
      <c r="E107" s="400"/>
      <c r="F107" s="400"/>
      <c r="G107" s="400"/>
      <c r="H107" s="400"/>
      <c r="I107" s="400"/>
      <c r="J107" s="400"/>
      <c r="K107" s="400"/>
      <c r="L107" s="400"/>
      <c r="M107" s="400"/>
      <c r="N107" s="400"/>
      <c r="O107" s="400"/>
      <c r="P107" s="400"/>
      <c r="Q107" s="400"/>
      <c r="R107" s="400"/>
      <c r="S107" s="400"/>
      <c r="T107" s="400"/>
      <c r="U107" s="315"/>
      <c r="V107" s="315"/>
      <c r="W107" s="315"/>
      <c r="X107" s="315"/>
      <c r="Y107" s="315"/>
      <c r="Z107" s="315"/>
      <c r="AA107" s="315"/>
      <c r="AB107" s="315"/>
      <c r="AC107" s="315"/>
      <c r="AD107" s="315"/>
      <c r="AE107" s="315"/>
      <c r="AF107" s="315"/>
      <c r="AG107" s="315"/>
      <c r="AH107" s="315"/>
      <c r="AI107" s="315"/>
      <c r="AJ107" s="315"/>
      <c r="AK107" s="315"/>
      <c r="AL107" s="315"/>
      <c r="AM107" s="315"/>
      <c r="AN107" s="315"/>
      <c r="AO107" s="315"/>
      <c r="AP107" s="315"/>
      <c r="AQ107" s="315"/>
      <c r="AR107" s="315"/>
      <c r="AS107" s="315"/>
      <c r="AT107" s="315"/>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ht="18.2" customHeight="1">
      <c r="A108" s="315"/>
      <c r="B108" s="315"/>
      <c r="C108" s="315"/>
      <c r="D108" s="315"/>
      <c r="E108" s="315"/>
      <c r="F108" s="315"/>
      <c r="G108" s="315"/>
      <c r="H108" s="315"/>
      <c r="I108" s="315"/>
      <c r="J108" s="315"/>
      <c r="K108" s="315"/>
      <c r="L108" s="315"/>
      <c r="M108" s="315"/>
      <c r="N108" s="315"/>
      <c r="O108" s="315"/>
      <c r="P108" s="315"/>
      <c r="Q108" s="315"/>
      <c r="R108" s="315"/>
      <c r="S108" s="315"/>
      <c r="T108" s="315"/>
      <c r="U108" s="315"/>
      <c r="V108" s="315"/>
      <c r="W108" s="315"/>
      <c r="X108" s="315"/>
      <c r="Y108" s="315"/>
      <c r="Z108" s="315"/>
      <c r="AA108" s="315"/>
      <c r="AB108" s="315"/>
      <c r="AC108" s="315"/>
      <c r="AD108" s="315"/>
      <c r="AE108" s="315"/>
      <c r="AF108" s="315"/>
      <c r="AG108" s="315"/>
      <c r="AH108" s="315"/>
      <c r="AI108" s="315"/>
      <c r="AJ108" s="315"/>
      <c r="AK108" s="315"/>
      <c r="AL108" s="315"/>
      <c r="AM108" s="315"/>
      <c r="AN108" s="315"/>
      <c r="AO108" s="315"/>
      <c r="AP108" s="315"/>
      <c r="AQ108" s="315"/>
      <c r="AR108" s="315"/>
      <c r="AS108" s="315"/>
      <c r="AT108" s="315"/>
      <c r="BE108"/>
    </row>
    <row r="109" spans="1:76" ht="18.2" customHeight="1">
      <c r="A109" s="315"/>
      <c r="B109" s="315"/>
      <c r="C109" s="315"/>
      <c r="D109" s="315"/>
      <c r="E109" s="315"/>
      <c r="F109" s="315"/>
      <c r="G109" s="315"/>
      <c r="H109" s="315"/>
      <c r="I109" s="315"/>
      <c r="J109" s="315"/>
      <c r="K109" s="315"/>
      <c r="L109" s="315"/>
      <c r="M109" s="315"/>
      <c r="N109" s="315"/>
      <c r="O109" s="315"/>
      <c r="P109" s="315"/>
      <c r="Q109" s="315"/>
      <c r="R109" s="315"/>
      <c r="S109" s="315"/>
      <c r="T109" s="315"/>
      <c r="U109" s="315"/>
      <c r="V109" s="315"/>
      <c r="W109" s="315"/>
      <c r="X109" s="315"/>
      <c r="Y109" s="315"/>
      <c r="Z109" s="315"/>
      <c r="AA109" s="315"/>
      <c r="AB109" s="315"/>
      <c r="AC109" s="315"/>
      <c r="AD109" s="315"/>
      <c r="AE109" s="315"/>
      <c r="AF109" s="315"/>
      <c r="AG109" s="315"/>
      <c r="AH109" s="315"/>
      <c r="AI109" s="315"/>
      <c r="AJ109" s="315"/>
      <c r="AK109" s="315"/>
      <c r="AL109" s="315"/>
      <c r="AM109" s="315"/>
      <c r="AN109" s="315"/>
      <c r="AO109" s="315"/>
      <c r="AP109" s="315"/>
      <c r="AQ109" s="315"/>
      <c r="AR109" s="315"/>
      <c r="AS109" s="315"/>
      <c r="AT109" s="315"/>
      <c r="BE109"/>
    </row>
    <row r="110" spans="1:76" ht="18.2" customHeight="1">
      <c r="A110" s="315"/>
      <c r="B110" s="315"/>
      <c r="C110" s="315"/>
      <c r="D110" s="315"/>
      <c r="E110" s="315"/>
      <c r="F110" s="315"/>
      <c r="G110" s="315"/>
      <c r="H110" s="315"/>
      <c r="I110" s="315"/>
      <c r="J110" s="315"/>
      <c r="K110" s="315"/>
      <c r="L110" s="315"/>
      <c r="M110" s="315"/>
      <c r="N110" s="315"/>
      <c r="O110" s="315"/>
      <c r="P110" s="315"/>
      <c r="Q110" s="315"/>
      <c r="R110" s="315"/>
      <c r="S110" s="315"/>
      <c r="T110" s="315"/>
      <c r="U110" s="315"/>
      <c r="V110" s="315"/>
      <c r="W110" s="315"/>
      <c r="X110" s="315"/>
      <c r="Y110" s="315"/>
      <c r="Z110" s="315"/>
      <c r="AA110" s="315"/>
      <c r="AB110" s="315"/>
      <c r="AC110" s="315"/>
      <c r="AD110" s="315"/>
      <c r="AE110" s="315"/>
      <c r="AF110" s="315"/>
      <c r="AG110" s="315"/>
      <c r="AH110" s="315"/>
      <c r="AI110" s="315"/>
      <c r="AJ110" s="315"/>
      <c r="AK110" s="315"/>
      <c r="AL110" s="315"/>
      <c r="AM110" s="315"/>
      <c r="AN110" s="315"/>
      <c r="AO110" s="315"/>
      <c r="AP110" s="315"/>
      <c r="AQ110" s="315"/>
      <c r="AR110" s="315"/>
      <c r="AS110" s="315"/>
      <c r="AT110" s="315"/>
      <c r="BE110"/>
    </row>
    <row r="111" spans="1:76" ht="18.2" customHeight="1">
      <c r="A111" s="315"/>
      <c r="B111" s="315"/>
      <c r="C111" s="315"/>
      <c r="D111" s="315"/>
      <c r="E111" s="315"/>
      <c r="F111" s="315"/>
      <c r="G111" s="315"/>
      <c r="H111" s="315"/>
      <c r="I111" s="315"/>
      <c r="J111" s="315"/>
      <c r="K111" s="315"/>
      <c r="L111" s="315"/>
      <c r="M111" s="315"/>
      <c r="N111" s="315"/>
      <c r="O111" s="315"/>
      <c r="P111" s="315"/>
      <c r="Q111" s="315"/>
      <c r="R111" s="315"/>
      <c r="S111" s="315"/>
      <c r="T111" s="315"/>
      <c r="U111" s="315"/>
      <c r="V111" s="315"/>
      <c r="W111" s="315"/>
      <c r="X111" s="315"/>
      <c r="Y111" s="315"/>
      <c r="Z111" s="315"/>
      <c r="AA111" s="315"/>
      <c r="AB111" s="315"/>
      <c r="AC111" s="315"/>
      <c r="AD111" s="315"/>
      <c r="AE111" s="315"/>
      <c r="AF111" s="315"/>
      <c r="AG111" s="315"/>
      <c r="AH111" s="315"/>
      <c r="AI111" s="315"/>
      <c r="AJ111" s="315"/>
      <c r="AK111" s="315"/>
      <c r="AL111" s="315"/>
      <c r="AM111" s="315"/>
      <c r="AN111" s="315"/>
      <c r="AO111" s="315"/>
      <c r="AP111" s="315"/>
      <c r="AQ111" s="315"/>
      <c r="AR111" s="315"/>
      <c r="AS111" s="315"/>
      <c r="AT111" s="315"/>
      <c r="BE111"/>
    </row>
    <row r="112" spans="1:76" ht="18.2" customHeight="1">
      <c r="A112" s="315"/>
      <c r="B112" s="315"/>
      <c r="C112" s="315"/>
      <c r="D112" s="315"/>
      <c r="E112" s="315"/>
      <c r="F112" s="315"/>
      <c r="G112" s="315"/>
      <c r="H112" s="315"/>
      <c r="I112" s="315"/>
      <c r="J112" s="315"/>
      <c r="K112" s="315"/>
      <c r="L112" s="315"/>
      <c r="M112" s="315"/>
      <c r="N112" s="315"/>
      <c r="O112" s="315"/>
      <c r="P112" s="315"/>
      <c r="Q112" s="315"/>
      <c r="R112" s="315"/>
      <c r="S112" s="315"/>
      <c r="T112" s="315"/>
      <c r="U112" s="315"/>
      <c r="V112" s="315"/>
      <c r="W112" s="315"/>
      <c r="X112" s="315"/>
      <c r="Y112" s="315"/>
      <c r="Z112" s="315"/>
      <c r="AA112" s="315"/>
      <c r="AB112" s="315"/>
      <c r="AC112" s="315"/>
      <c r="AD112" s="315"/>
      <c r="AE112" s="315"/>
      <c r="AF112" s="315"/>
      <c r="AG112" s="315"/>
      <c r="AH112" s="315"/>
      <c r="AI112" s="315"/>
      <c r="AJ112" s="315"/>
      <c r="AK112" s="315"/>
      <c r="AL112" s="315"/>
      <c r="AM112" s="315"/>
      <c r="AN112" s="315"/>
      <c r="AO112" s="315"/>
      <c r="AP112" s="315"/>
      <c r="AQ112" s="315"/>
      <c r="AR112" s="315"/>
      <c r="AS112" s="315"/>
      <c r="AT112" s="315"/>
      <c r="BE112"/>
    </row>
    <row r="113" spans="1:57" ht="18.2" customHeight="1">
      <c r="A113" s="315"/>
      <c r="B113" s="315"/>
      <c r="C113" s="315"/>
      <c r="D113" s="315"/>
      <c r="E113" s="315"/>
      <c r="F113" s="315"/>
      <c r="G113" s="315"/>
      <c r="H113" s="315"/>
      <c r="I113" s="315"/>
      <c r="J113" s="315"/>
      <c r="K113" s="315"/>
      <c r="L113" s="315"/>
      <c r="M113" s="315"/>
      <c r="N113" s="315"/>
      <c r="O113" s="315"/>
      <c r="P113" s="315"/>
      <c r="Q113" s="315"/>
      <c r="R113" s="315"/>
      <c r="S113" s="315"/>
      <c r="T113" s="315"/>
      <c r="U113" s="315"/>
      <c r="V113" s="315"/>
      <c r="W113" s="315"/>
      <c r="X113" s="315"/>
      <c r="Y113" s="315"/>
      <c r="Z113" s="315"/>
      <c r="AA113" s="315"/>
      <c r="AB113" s="315"/>
      <c r="AC113" s="315"/>
      <c r="AD113" s="315"/>
      <c r="AE113" s="315"/>
      <c r="AF113" s="315"/>
      <c r="AG113" s="315"/>
      <c r="AH113" s="315"/>
      <c r="AI113" s="315"/>
      <c r="AJ113" s="315"/>
      <c r="AK113" s="315"/>
      <c r="AL113" s="315"/>
      <c r="AM113" s="315"/>
      <c r="AN113" s="315"/>
      <c r="AO113" s="315"/>
      <c r="AP113" s="315"/>
      <c r="AQ113" s="315"/>
      <c r="AR113" s="315"/>
      <c r="AS113" s="315"/>
      <c r="AT113" s="315"/>
      <c r="BE113"/>
    </row>
    <row r="114" spans="1:57" ht="18.2" customHeight="1">
      <c r="A114" s="315"/>
      <c r="B114" s="315"/>
      <c r="C114" s="315"/>
      <c r="D114" s="315"/>
      <c r="E114" s="315"/>
      <c r="F114" s="315"/>
      <c r="G114" s="315"/>
      <c r="H114" s="315"/>
      <c r="I114" s="315"/>
      <c r="J114" s="315"/>
      <c r="K114" s="315"/>
      <c r="L114" s="315"/>
      <c r="M114" s="315"/>
      <c r="N114" s="315"/>
      <c r="O114" s="315"/>
      <c r="P114" s="315"/>
      <c r="Q114" s="315"/>
      <c r="R114" s="315"/>
      <c r="S114" s="315"/>
      <c r="T114" s="315"/>
      <c r="U114" s="315"/>
      <c r="V114" s="315"/>
      <c r="W114" s="315"/>
      <c r="X114" s="315"/>
      <c r="Y114" s="315"/>
      <c r="Z114" s="315"/>
      <c r="AA114" s="315"/>
      <c r="AB114" s="315"/>
      <c r="AC114" s="315"/>
      <c r="AD114" s="315"/>
      <c r="AE114" s="315"/>
      <c r="AF114" s="315"/>
      <c r="AG114" s="315"/>
      <c r="AH114" s="315"/>
      <c r="AI114" s="315"/>
      <c r="AJ114" s="315"/>
      <c r="AK114" s="315"/>
      <c r="AL114" s="315"/>
      <c r="AM114" s="315"/>
      <c r="AN114" s="315"/>
      <c r="AO114" s="315"/>
      <c r="AP114" s="315"/>
      <c r="AQ114" s="315"/>
      <c r="AR114" s="315"/>
      <c r="AS114" s="315"/>
      <c r="AT114" s="315"/>
      <c r="BE114"/>
    </row>
    <row r="115" spans="1:57" ht="18.2" customHeight="1">
      <c r="A115" s="315"/>
      <c r="B115" s="315"/>
      <c r="C115" s="315"/>
      <c r="D115" s="315"/>
      <c r="E115" s="315"/>
      <c r="F115" s="315"/>
      <c r="G115" s="315"/>
      <c r="H115" s="315"/>
      <c r="I115" s="315"/>
      <c r="J115" s="315"/>
      <c r="K115" s="315"/>
      <c r="L115" s="315"/>
      <c r="M115" s="315"/>
      <c r="N115" s="315"/>
      <c r="O115" s="315"/>
      <c r="P115" s="315"/>
      <c r="Q115" s="315"/>
      <c r="R115" s="315"/>
      <c r="S115" s="315"/>
      <c r="T115" s="315"/>
      <c r="U115" s="315"/>
      <c r="V115" s="315"/>
      <c r="W115" s="315"/>
      <c r="X115" s="315"/>
      <c r="Y115" s="315"/>
      <c r="Z115" s="315"/>
      <c r="AA115" s="315"/>
      <c r="AB115" s="315"/>
      <c r="AC115" s="315"/>
      <c r="AD115" s="315"/>
      <c r="AE115" s="315"/>
      <c r="AF115" s="315"/>
      <c r="AG115" s="315"/>
      <c r="AH115" s="315"/>
      <c r="AI115" s="315"/>
      <c r="AJ115" s="315"/>
      <c r="AK115" s="315"/>
      <c r="AL115" s="315"/>
      <c r="AM115" s="315"/>
      <c r="AN115" s="315"/>
      <c r="AO115" s="315"/>
      <c r="AP115" s="315"/>
      <c r="AQ115" s="315"/>
      <c r="AR115" s="315"/>
      <c r="AS115" s="315"/>
      <c r="AT115" s="315"/>
      <c r="BE115"/>
    </row>
    <row r="116" spans="1:57" ht="18.2" customHeight="1">
      <c r="A116" s="315"/>
      <c r="B116" s="315"/>
      <c r="C116" s="315"/>
      <c r="D116" s="315"/>
      <c r="E116" s="315"/>
      <c r="F116" s="315"/>
      <c r="G116" s="315"/>
      <c r="H116" s="315"/>
      <c r="I116" s="315"/>
      <c r="J116" s="315"/>
      <c r="K116" s="315"/>
      <c r="L116" s="315"/>
      <c r="M116" s="315"/>
      <c r="N116" s="315"/>
      <c r="O116" s="315"/>
      <c r="P116" s="315"/>
      <c r="Q116" s="315"/>
      <c r="R116" s="315"/>
      <c r="S116" s="315"/>
      <c r="T116" s="315"/>
      <c r="U116" s="315"/>
      <c r="V116" s="315"/>
      <c r="W116" s="315"/>
      <c r="X116" s="315"/>
      <c r="Y116" s="315"/>
      <c r="Z116" s="315"/>
      <c r="AA116" s="315"/>
      <c r="AB116" s="315"/>
      <c r="AC116" s="315"/>
      <c r="AD116" s="315"/>
      <c r="AE116" s="315"/>
      <c r="AF116" s="315"/>
      <c r="AG116" s="315"/>
      <c r="AH116" s="315"/>
      <c r="AI116" s="315"/>
      <c r="AJ116" s="315"/>
      <c r="AK116" s="315"/>
      <c r="AL116" s="315"/>
      <c r="AM116" s="315"/>
      <c r="AN116" s="315"/>
      <c r="AO116" s="315"/>
      <c r="AP116" s="315"/>
      <c r="AQ116" s="315"/>
      <c r="AR116" s="315"/>
      <c r="AS116" s="315"/>
      <c r="AT116" s="315"/>
      <c r="BE116"/>
    </row>
    <row r="117" spans="1:57" ht="18.2" customHeight="1">
      <c r="A117" s="315"/>
      <c r="B117" s="315"/>
      <c r="C117" s="315"/>
      <c r="D117" s="315"/>
      <c r="E117" s="315"/>
      <c r="F117" s="315"/>
      <c r="G117" s="315"/>
      <c r="H117" s="315"/>
      <c r="I117" s="315"/>
      <c r="J117" s="315"/>
      <c r="K117" s="315"/>
      <c r="L117" s="315"/>
      <c r="M117" s="315"/>
      <c r="N117" s="315"/>
      <c r="O117" s="315"/>
      <c r="P117" s="315"/>
      <c r="Q117" s="315"/>
      <c r="R117" s="315"/>
      <c r="S117" s="315"/>
      <c r="T117" s="315"/>
      <c r="U117" s="315"/>
      <c r="V117" s="315"/>
      <c r="W117" s="315"/>
      <c r="X117" s="315"/>
      <c r="Y117" s="315"/>
      <c r="Z117" s="315"/>
      <c r="AA117" s="315"/>
      <c r="AB117" s="315"/>
      <c r="AC117" s="315"/>
      <c r="AD117" s="315"/>
      <c r="AE117" s="315"/>
      <c r="AF117" s="315"/>
      <c r="AG117" s="315"/>
      <c r="AH117" s="315"/>
      <c r="AI117" s="315"/>
      <c r="AJ117" s="315"/>
      <c r="AK117" s="315"/>
      <c r="AL117" s="315"/>
      <c r="AM117" s="315"/>
      <c r="AN117" s="315"/>
      <c r="AO117" s="315"/>
      <c r="AP117" s="315"/>
      <c r="AQ117" s="315"/>
      <c r="AR117" s="315"/>
      <c r="AS117" s="315"/>
      <c r="AT117" s="315"/>
      <c r="BE117"/>
    </row>
    <row r="118" spans="1:57" ht="18.2" customHeight="1">
      <c r="A118" s="315"/>
      <c r="B118" s="315"/>
      <c r="C118" s="315"/>
      <c r="D118" s="315"/>
      <c r="E118" s="315"/>
      <c r="F118" s="315"/>
      <c r="G118" s="315"/>
      <c r="H118" s="315"/>
      <c r="I118" s="315"/>
      <c r="J118" s="315"/>
      <c r="K118" s="315"/>
      <c r="L118" s="315"/>
      <c r="M118" s="315"/>
      <c r="N118" s="315"/>
      <c r="O118" s="315"/>
      <c r="P118" s="315"/>
      <c r="Q118" s="315"/>
      <c r="R118" s="315"/>
      <c r="S118" s="315"/>
      <c r="T118" s="315"/>
      <c r="U118" s="315"/>
      <c r="V118" s="315"/>
      <c r="W118" s="315"/>
      <c r="X118" s="315"/>
      <c r="Y118" s="315"/>
      <c r="Z118" s="315"/>
      <c r="AA118" s="315"/>
      <c r="AB118" s="315"/>
      <c r="AC118" s="315"/>
      <c r="AD118" s="315"/>
      <c r="AE118" s="315"/>
      <c r="AF118" s="315"/>
      <c r="AG118" s="315"/>
      <c r="AH118" s="315"/>
      <c r="AI118" s="315"/>
      <c r="AJ118" s="315"/>
      <c r="AK118" s="315"/>
      <c r="AL118" s="315"/>
      <c r="AM118" s="315"/>
      <c r="AN118" s="315"/>
      <c r="AO118" s="315"/>
      <c r="AP118" s="315"/>
      <c r="AQ118" s="315"/>
      <c r="AR118" s="315"/>
      <c r="AS118" s="315"/>
      <c r="AT118" s="315"/>
      <c r="BE118"/>
    </row>
    <row r="119" spans="1:57" ht="18.2" customHeight="1">
      <c r="A119" s="315"/>
      <c r="B119" s="315"/>
      <c r="C119" s="315"/>
      <c r="D119" s="315"/>
      <c r="E119" s="315"/>
      <c r="F119" s="315"/>
      <c r="G119" s="315"/>
      <c r="H119" s="315"/>
      <c r="I119" s="315"/>
      <c r="J119" s="315"/>
      <c r="K119" s="315"/>
      <c r="L119" s="315"/>
      <c r="M119" s="315"/>
      <c r="N119" s="315"/>
      <c r="O119" s="315"/>
      <c r="P119" s="315"/>
      <c r="Q119" s="315"/>
      <c r="R119" s="315"/>
      <c r="S119" s="315"/>
      <c r="T119" s="315"/>
      <c r="U119" s="315"/>
      <c r="V119" s="315"/>
      <c r="W119" s="315"/>
      <c r="X119" s="315"/>
      <c r="Y119" s="315"/>
      <c r="Z119" s="315"/>
      <c r="AA119" s="315"/>
      <c r="AB119" s="315"/>
      <c r="AC119" s="315"/>
      <c r="AD119" s="315"/>
      <c r="AE119" s="315"/>
      <c r="AF119" s="315"/>
      <c r="AG119" s="315"/>
      <c r="AH119" s="315"/>
      <c r="AI119" s="315"/>
      <c r="AJ119" s="315"/>
      <c r="AK119" s="315"/>
      <c r="AL119" s="315"/>
      <c r="AM119" s="315"/>
      <c r="AN119" s="315"/>
      <c r="AO119" s="315"/>
      <c r="AP119" s="315"/>
      <c r="AQ119" s="315"/>
      <c r="AR119" s="315"/>
      <c r="AS119" s="315"/>
      <c r="AT119" s="315"/>
      <c r="BE119"/>
    </row>
    <row r="120" spans="1:57" ht="18.2" customHeight="1">
      <c r="A120" s="315"/>
      <c r="B120" s="315"/>
      <c r="C120" s="315"/>
      <c r="D120" s="315"/>
      <c r="E120" s="315"/>
      <c r="F120" s="315"/>
      <c r="G120" s="315"/>
      <c r="H120" s="315"/>
      <c r="I120" s="315"/>
      <c r="J120" s="315"/>
      <c r="K120" s="315"/>
      <c r="L120" s="315"/>
      <c r="M120" s="315"/>
      <c r="N120" s="315"/>
      <c r="O120" s="315"/>
      <c r="P120" s="315"/>
      <c r="Q120" s="315"/>
      <c r="R120" s="315"/>
      <c r="S120" s="315"/>
      <c r="T120" s="315"/>
      <c r="U120" s="315"/>
      <c r="V120" s="315"/>
      <c r="W120" s="315"/>
      <c r="X120" s="315"/>
      <c r="Y120" s="315"/>
      <c r="Z120" s="315"/>
      <c r="AA120" s="315"/>
      <c r="AB120" s="315"/>
      <c r="AC120" s="315"/>
      <c r="AD120" s="315"/>
      <c r="AE120" s="315"/>
      <c r="AF120" s="315"/>
      <c r="AG120" s="315"/>
      <c r="AH120" s="315"/>
      <c r="AI120" s="315"/>
      <c r="AJ120" s="315"/>
      <c r="AK120" s="315"/>
      <c r="AL120" s="315"/>
      <c r="AM120" s="315"/>
      <c r="AN120" s="315"/>
      <c r="AO120" s="315"/>
      <c r="AP120" s="315"/>
      <c r="AQ120" s="315"/>
      <c r="AR120" s="315"/>
      <c r="AS120" s="315"/>
      <c r="AT120" s="315"/>
      <c r="BE120"/>
    </row>
    <row r="121" spans="1:57" ht="18.2" customHeight="1">
      <c r="A121" s="315"/>
      <c r="B121" s="315"/>
      <c r="C121" s="315"/>
      <c r="D121" s="315"/>
      <c r="E121" s="315"/>
      <c r="F121" s="315"/>
      <c r="G121" s="315"/>
      <c r="H121" s="315"/>
      <c r="I121" s="315"/>
      <c r="J121" s="315"/>
      <c r="K121" s="315"/>
      <c r="L121" s="315"/>
      <c r="M121" s="315"/>
      <c r="N121" s="315"/>
      <c r="O121" s="315"/>
      <c r="P121" s="315"/>
      <c r="Q121" s="315"/>
      <c r="R121" s="315"/>
      <c r="S121" s="315"/>
      <c r="T121" s="315"/>
      <c r="U121" s="315"/>
      <c r="V121" s="315"/>
      <c r="W121" s="315"/>
      <c r="X121" s="315"/>
      <c r="Y121" s="315"/>
      <c r="Z121" s="315"/>
      <c r="AA121" s="315"/>
      <c r="AB121" s="315"/>
      <c r="AC121" s="315"/>
      <c r="AD121" s="315"/>
      <c r="AE121" s="315"/>
      <c r="AF121" s="315"/>
      <c r="AG121" s="315"/>
      <c r="AH121" s="315"/>
      <c r="AI121" s="315"/>
      <c r="AJ121" s="315"/>
      <c r="AK121" s="315"/>
      <c r="AL121" s="315"/>
      <c r="AM121" s="315"/>
      <c r="AN121" s="315"/>
      <c r="AO121" s="315"/>
      <c r="AP121" s="315"/>
      <c r="AQ121" s="315"/>
      <c r="AR121" s="315"/>
      <c r="AS121" s="315"/>
      <c r="AT121" s="315"/>
      <c r="BE121"/>
    </row>
    <row r="122" spans="1:57" ht="18.2" customHeight="1">
      <c r="A122" s="315"/>
      <c r="B122" s="315"/>
      <c r="C122" s="315"/>
      <c r="D122" s="315"/>
      <c r="E122" s="315"/>
      <c r="F122" s="315"/>
      <c r="G122" s="315"/>
      <c r="H122" s="315"/>
      <c r="I122" s="315"/>
      <c r="J122" s="315"/>
      <c r="K122" s="315"/>
      <c r="L122" s="315"/>
      <c r="M122" s="315"/>
      <c r="N122" s="315"/>
      <c r="O122" s="315"/>
      <c r="P122" s="315"/>
      <c r="Q122" s="315"/>
      <c r="R122" s="315"/>
      <c r="S122" s="315"/>
      <c r="T122" s="315"/>
      <c r="U122" s="315"/>
      <c r="V122" s="315"/>
      <c r="W122" s="315"/>
      <c r="X122" s="315"/>
      <c r="Y122" s="315"/>
      <c r="Z122" s="315"/>
      <c r="AA122" s="315"/>
      <c r="AB122" s="315"/>
      <c r="AC122" s="315"/>
      <c r="AD122" s="315"/>
      <c r="AE122" s="315"/>
      <c r="AF122" s="315"/>
      <c r="AG122" s="315"/>
      <c r="AH122" s="315"/>
      <c r="AI122" s="315"/>
      <c r="AJ122" s="315"/>
      <c r="AK122" s="315"/>
      <c r="AL122" s="315"/>
      <c r="AM122" s="315"/>
      <c r="AN122" s="315"/>
      <c r="AO122" s="315"/>
      <c r="AP122" s="315"/>
      <c r="AQ122" s="315"/>
      <c r="AR122" s="315"/>
      <c r="AS122" s="315"/>
      <c r="AT122" s="315"/>
      <c r="BE122"/>
    </row>
    <row r="123" spans="1:57" ht="18.2" customHeight="1">
      <c r="A123" s="315"/>
      <c r="B123" s="315"/>
      <c r="C123" s="315"/>
      <c r="D123" s="315"/>
      <c r="E123" s="315"/>
      <c r="F123" s="315"/>
      <c r="G123" s="315"/>
      <c r="H123" s="315"/>
      <c r="I123" s="315"/>
      <c r="J123" s="315"/>
      <c r="K123" s="315"/>
      <c r="L123" s="315"/>
      <c r="M123" s="315"/>
      <c r="N123" s="315"/>
      <c r="O123" s="315"/>
      <c r="P123" s="315"/>
      <c r="Q123" s="315"/>
      <c r="R123" s="315"/>
      <c r="S123" s="315"/>
      <c r="T123" s="315"/>
      <c r="U123" s="315"/>
      <c r="V123" s="315"/>
      <c r="W123" s="315"/>
      <c r="X123" s="315"/>
      <c r="Y123" s="315"/>
      <c r="Z123" s="315"/>
      <c r="AA123" s="315"/>
      <c r="AB123" s="315"/>
      <c r="AC123" s="315"/>
      <c r="AD123" s="315"/>
      <c r="AE123" s="315"/>
      <c r="AF123" s="315"/>
      <c r="AG123" s="315"/>
      <c r="AH123" s="315"/>
      <c r="AI123" s="315"/>
      <c r="AJ123" s="315"/>
      <c r="AK123" s="315"/>
      <c r="AL123" s="315"/>
      <c r="AM123" s="315"/>
      <c r="AN123" s="315"/>
      <c r="AO123" s="315"/>
      <c r="AP123" s="315"/>
      <c r="AQ123" s="315"/>
      <c r="AR123" s="315"/>
      <c r="AS123" s="315"/>
      <c r="AT123" s="315"/>
      <c r="BE123"/>
    </row>
    <row r="124" spans="1:57" ht="18.2" customHeight="1">
      <c r="A124" s="315"/>
      <c r="B124" s="315"/>
      <c r="C124" s="315"/>
      <c r="D124" s="315"/>
      <c r="E124" s="315"/>
      <c r="F124" s="315"/>
      <c r="G124" s="315"/>
      <c r="H124" s="315"/>
      <c r="I124" s="315"/>
      <c r="J124" s="315"/>
      <c r="K124" s="315"/>
      <c r="L124" s="315"/>
      <c r="M124" s="315"/>
      <c r="N124" s="315"/>
      <c r="O124" s="315"/>
      <c r="P124" s="315"/>
      <c r="Q124" s="315"/>
      <c r="R124" s="315"/>
      <c r="S124" s="315"/>
      <c r="T124" s="315"/>
      <c r="U124" s="315"/>
      <c r="V124" s="315"/>
      <c r="W124" s="315"/>
      <c r="X124" s="315"/>
      <c r="Y124" s="315"/>
      <c r="Z124" s="315"/>
      <c r="AA124" s="315"/>
      <c r="AB124" s="315"/>
      <c r="AC124" s="315"/>
      <c r="AD124" s="315"/>
      <c r="AE124" s="315"/>
      <c r="AF124" s="315"/>
      <c r="AG124" s="315"/>
      <c r="AH124" s="315"/>
      <c r="AI124" s="315"/>
      <c r="AJ124" s="315"/>
      <c r="AK124" s="315"/>
      <c r="AL124" s="315"/>
      <c r="AM124" s="315"/>
      <c r="AN124" s="315"/>
      <c r="AO124" s="315"/>
      <c r="AP124" s="315"/>
      <c r="AQ124" s="315"/>
      <c r="AR124" s="315"/>
      <c r="AS124" s="315"/>
      <c r="AT124" s="315"/>
      <c r="BE124"/>
    </row>
    <row r="125" spans="1:57" ht="18.2" customHeight="1">
      <c r="A125" s="315"/>
      <c r="B125" s="315"/>
      <c r="C125" s="315"/>
      <c r="D125" s="315"/>
      <c r="E125" s="315"/>
      <c r="F125" s="315"/>
      <c r="G125" s="315"/>
      <c r="H125" s="315"/>
      <c r="I125" s="315"/>
      <c r="J125" s="315"/>
      <c r="K125" s="315"/>
      <c r="L125" s="315"/>
      <c r="M125" s="315"/>
      <c r="N125" s="315"/>
      <c r="O125" s="315"/>
      <c r="P125" s="315"/>
      <c r="Q125" s="315"/>
      <c r="R125" s="315"/>
      <c r="S125" s="315"/>
      <c r="T125" s="315"/>
      <c r="U125" s="315"/>
      <c r="V125" s="315"/>
      <c r="W125" s="315"/>
      <c r="X125" s="315"/>
      <c r="Y125" s="315"/>
      <c r="Z125" s="315"/>
      <c r="AA125" s="315"/>
      <c r="AB125" s="315"/>
      <c r="AC125" s="315"/>
      <c r="AD125" s="315"/>
      <c r="AE125" s="315"/>
      <c r="AF125" s="315"/>
      <c r="AG125" s="315"/>
      <c r="AH125" s="315"/>
      <c r="AI125" s="315"/>
      <c r="AJ125" s="315"/>
      <c r="AK125" s="315"/>
      <c r="AL125" s="315"/>
      <c r="AM125" s="315"/>
      <c r="AN125" s="315"/>
      <c r="AO125" s="315"/>
      <c r="AP125" s="315"/>
      <c r="AQ125" s="315"/>
      <c r="AR125" s="315"/>
      <c r="AS125" s="315"/>
      <c r="AT125" s="315"/>
      <c r="BE125"/>
    </row>
    <row r="126" spans="1:57" ht="18.2" customHeight="1">
      <c r="A126" s="315"/>
      <c r="B126" s="315"/>
      <c r="C126" s="315"/>
      <c r="D126" s="315"/>
      <c r="E126" s="315"/>
      <c r="F126" s="315"/>
      <c r="G126" s="315"/>
      <c r="H126" s="315"/>
      <c r="I126" s="315"/>
      <c r="J126" s="315"/>
      <c r="K126" s="315"/>
      <c r="L126" s="315"/>
      <c r="M126" s="315"/>
      <c r="N126" s="315"/>
      <c r="O126" s="315"/>
      <c r="P126" s="315"/>
      <c r="Q126" s="315"/>
      <c r="R126" s="315"/>
      <c r="S126" s="315"/>
      <c r="T126" s="315"/>
      <c r="U126" s="315"/>
      <c r="V126" s="315"/>
      <c r="W126" s="315"/>
      <c r="X126" s="315"/>
      <c r="Y126" s="315"/>
      <c r="Z126" s="315"/>
      <c r="AA126" s="315"/>
      <c r="AB126" s="315"/>
      <c r="AC126" s="315"/>
      <c r="AD126" s="315"/>
      <c r="AE126" s="315"/>
      <c r="AF126" s="315"/>
      <c r="AG126" s="315"/>
      <c r="AH126" s="315"/>
      <c r="AI126" s="315"/>
      <c r="AJ126" s="315"/>
      <c r="AK126" s="315"/>
      <c r="AL126" s="315"/>
      <c r="AM126" s="315"/>
      <c r="AN126" s="315"/>
      <c r="AO126" s="315"/>
      <c r="AP126" s="315"/>
      <c r="AQ126" s="315"/>
      <c r="AR126" s="315"/>
      <c r="AS126" s="315"/>
      <c r="AT126" s="315"/>
      <c r="BE126"/>
    </row>
    <row r="127" spans="1:57" ht="18.2" customHeight="1">
      <c r="A127" s="315"/>
      <c r="B127" s="315"/>
      <c r="C127" s="315"/>
      <c r="D127" s="315"/>
      <c r="E127" s="315"/>
      <c r="F127" s="315"/>
      <c r="G127" s="315"/>
      <c r="H127" s="315"/>
      <c r="I127" s="315"/>
      <c r="J127" s="315"/>
      <c r="K127" s="315"/>
      <c r="L127" s="315"/>
      <c r="M127" s="315"/>
      <c r="N127" s="315"/>
      <c r="O127" s="315"/>
      <c r="P127" s="315"/>
      <c r="Q127" s="315"/>
      <c r="R127" s="315"/>
      <c r="S127" s="315"/>
      <c r="T127" s="315"/>
      <c r="U127" s="315"/>
      <c r="V127" s="315"/>
      <c r="W127" s="315"/>
      <c r="X127" s="315"/>
      <c r="Y127" s="315"/>
      <c r="Z127" s="315"/>
      <c r="AA127" s="315"/>
      <c r="AB127" s="315"/>
      <c r="AC127" s="315"/>
      <c r="AD127" s="315"/>
      <c r="AE127" s="315"/>
      <c r="AF127" s="315"/>
      <c r="AG127" s="315"/>
      <c r="AH127" s="315"/>
      <c r="AI127" s="315"/>
      <c r="AJ127" s="315"/>
      <c r="AK127" s="315"/>
      <c r="AL127" s="315"/>
      <c r="AM127" s="315"/>
      <c r="AN127" s="315"/>
      <c r="AO127" s="315"/>
      <c r="AP127" s="315"/>
      <c r="AQ127" s="315"/>
      <c r="AR127" s="315"/>
      <c r="AS127" s="315"/>
      <c r="AT127" s="315"/>
      <c r="BE127"/>
    </row>
    <row r="128" spans="1:57" ht="18.2" customHeight="1">
      <c r="A128" s="315"/>
      <c r="B128" s="315"/>
      <c r="C128" s="315"/>
      <c r="D128" s="315"/>
      <c r="E128" s="315"/>
      <c r="F128" s="315"/>
      <c r="G128" s="315"/>
      <c r="H128" s="315"/>
      <c r="I128" s="315"/>
      <c r="J128" s="315"/>
      <c r="K128" s="315"/>
      <c r="L128" s="315"/>
      <c r="M128" s="315"/>
      <c r="N128" s="315"/>
      <c r="O128" s="315"/>
      <c r="P128" s="315"/>
      <c r="Q128" s="315"/>
      <c r="R128" s="315"/>
      <c r="S128" s="315"/>
      <c r="T128" s="315"/>
      <c r="U128" s="315"/>
      <c r="V128" s="315"/>
      <c r="W128" s="315"/>
      <c r="X128" s="315"/>
      <c r="Y128" s="315"/>
      <c r="Z128" s="315"/>
      <c r="AA128" s="315"/>
      <c r="AB128" s="315"/>
      <c r="AC128" s="315"/>
      <c r="AD128" s="315"/>
      <c r="AE128" s="315"/>
      <c r="AF128" s="315"/>
      <c r="AG128" s="315"/>
      <c r="AH128" s="315"/>
      <c r="AI128" s="315"/>
      <c r="AJ128" s="315"/>
      <c r="AK128" s="315"/>
      <c r="AL128" s="315"/>
      <c r="AM128" s="315"/>
      <c r="AN128" s="315"/>
      <c r="AO128" s="315"/>
      <c r="AP128" s="315"/>
      <c r="AQ128" s="315"/>
      <c r="AR128" s="315"/>
      <c r="AS128" s="315"/>
      <c r="AT128" s="315"/>
      <c r="BE128"/>
    </row>
    <row r="129" spans="1:57" ht="18.2" customHeight="1">
      <c r="A129" s="315"/>
      <c r="B129" s="315"/>
      <c r="C129" s="315"/>
      <c r="D129" s="315"/>
      <c r="E129" s="315"/>
      <c r="F129" s="315"/>
      <c r="G129" s="315"/>
      <c r="H129" s="315"/>
      <c r="I129" s="315"/>
      <c r="J129" s="315"/>
      <c r="K129" s="315"/>
      <c r="L129" s="315"/>
      <c r="M129" s="315"/>
      <c r="N129" s="315"/>
      <c r="O129" s="315"/>
      <c r="P129" s="315"/>
      <c r="Q129" s="315"/>
      <c r="R129" s="315"/>
      <c r="S129" s="315"/>
      <c r="T129" s="315"/>
      <c r="U129" s="315"/>
      <c r="V129" s="315"/>
      <c r="W129" s="315"/>
      <c r="X129" s="315"/>
      <c r="Y129" s="315"/>
      <c r="Z129" s="315"/>
      <c r="AA129" s="315"/>
      <c r="AB129" s="315"/>
      <c r="AC129" s="315"/>
      <c r="AD129" s="315"/>
      <c r="AE129" s="315"/>
      <c r="AF129" s="315"/>
      <c r="AG129" s="315"/>
      <c r="AH129" s="315"/>
      <c r="AI129" s="315"/>
      <c r="AJ129" s="315"/>
      <c r="AK129" s="315"/>
      <c r="AL129" s="315"/>
      <c r="AM129" s="315"/>
      <c r="AN129" s="315"/>
      <c r="AO129" s="315"/>
      <c r="AP129" s="315"/>
      <c r="AQ129" s="315"/>
      <c r="AR129" s="315"/>
      <c r="AS129" s="315"/>
      <c r="AT129" s="315"/>
      <c r="BE129"/>
    </row>
    <row r="130" spans="1:57" ht="18.2" customHeight="1">
      <c r="A130" s="315"/>
      <c r="B130" s="315"/>
      <c r="C130" s="315"/>
      <c r="D130" s="315"/>
      <c r="E130" s="315"/>
      <c r="F130" s="315"/>
      <c r="G130" s="315"/>
      <c r="H130" s="315"/>
      <c r="I130" s="315"/>
      <c r="J130" s="315"/>
      <c r="K130" s="315"/>
      <c r="L130" s="315"/>
      <c r="M130" s="315"/>
      <c r="N130" s="315"/>
      <c r="O130" s="315"/>
      <c r="P130" s="315"/>
      <c r="Q130" s="315"/>
      <c r="R130" s="315"/>
      <c r="S130" s="315"/>
      <c r="T130" s="315"/>
      <c r="U130" s="315"/>
      <c r="V130" s="315"/>
      <c r="W130" s="315"/>
      <c r="X130" s="315"/>
      <c r="Y130" s="315"/>
      <c r="Z130" s="315"/>
      <c r="AA130" s="315"/>
      <c r="AB130" s="315"/>
      <c r="AC130" s="315"/>
      <c r="AD130" s="315"/>
      <c r="AE130" s="315"/>
      <c r="AF130" s="315"/>
      <c r="AG130" s="315"/>
      <c r="AH130" s="315"/>
      <c r="AI130" s="315"/>
      <c r="AJ130" s="315"/>
      <c r="AK130" s="315"/>
      <c r="AL130" s="315"/>
      <c r="AM130" s="315"/>
      <c r="AN130" s="315"/>
      <c r="AO130" s="315"/>
      <c r="AP130" s="315"/>
      <c r="AQ130" s="315"/>
      <c r="AR130" s="315"/>
      <c r="AS130" s="315"/>
      <c r="AT130" s="315"/>
      <c r="BE130"/>
    </row>
    <row r="131" spans="1:57" ht="18.2" customHeight="1">
      <c r="A131" s="315"/>
      <c r="B131" s="315"/>
      <c r="C131" s="315"/>
      <c r="D131" s="315"/>
      <c r="E131" s="315"/>
      <c r="F131" s="315"/>
      <c r="G131" s="315"/>
      <c r="H131" s="315"/>
      <c r="I131" s="315"/>
      <c r="J131" s="315"/>
      <c r="K131" s="315"/>
      <c r="L131" s="315"/>
      <c r="M131" s="315"/>
      <c r="N131" s="315"/>
      <c r="O131" s="315"/>
      <c r="P131" s="315"/>
      <c r="Q131" s="315"/>
      <c r="R131" s="315"/>
      <c r="S131" s="315"/>
      <c r="T131" s="315"/>
      <c r="U131" s="315"/>
      <c r="V131" s="315"/>
      <c r="W131" s="315"/>
      <c r="X131" s="315"/>
      <c r="Y131" s="315"/>
      <c r="Z131" s="315"/>
      <c r="AA131" s="315"/>
      <c r="AB131" s="315"/>
      <c r="AC131" s="315"/>
      <c r="AD131" s="315"/>
      <c r="AE131" s="315"/>
      <c r="AF131" s="315"/>
      <c r="AG131" s="315"/>
      <c r="AH131" s="315"/>
      <c r="AI131" s="315"/>
      <c r="AJ131" s="315"/>
      <c r="AK131" s="315"/>
      <c r="AL131" s="315"/>
      <c r="AM131" s="315"/>
      <c r="AN131" s="315"/>
      <c r="AO131" s="315"/>
      <c r="AP131" s="315"/>
      <c r="AQ131" s="315"/>
      <c r="AR131" s="315"/>
      <c r="AS131" s="315"/>
      <c r="AT131" s="315"/>
      <c r="BE131"/>
    </row>
    <row r="132" spans="1:57" ht="18.2" customHeight="1">
      <c r="A132" s="315"/>
      <c r="B132" s="315"/>
      <c r="C132" s="315"/>
      <c r="D132" s="315"/>
      <c r="E132" s="315"/>
      <c r="F132" s="315"/>
      <c r="G132" s="315"/>
      <c r="H132" s="315"/>
      <c r="I132" s="315"/>
      <c r="J132" s="315"/>
      <c r="K132" s="315"/>
      <c r="L132" s="315"/>
      <c r="M132" s="315"/>
      <c r="N132" s="315"/>
      <c r="O132" s="315"/>
      <c r="P132" s="315"/>
      <c r="Q132" s="315"/>
      <c r="R132" s="315"/>
      <c r="S132" s="315"/>
      <c r="T132" s="315"/>
      <c r="U132" s="315"/>
      <c r="V132" s="315"/>
      <c r="W132" s="315"/>
      <c r="X132" s="315"/>
      <c r="Y132" s="315"/>
      <c r="Z132" s="315"/>
      <c r="AA132" s="315"/>
      <c r="AB132" s="315"/>
      <c r="AC132" s="315"/>
      <c r="AD132" s="315"/>
      <c r="AE132" s="315"/>
      <c r="AF132" s="315"/>
      <c r="AG132" s="315"/>
      <c r="AH132" s="315"/>
      <c r="AI132" s="315"/>
      <c r="AJ132" s="315"/>
      <c r="AK132" s="315"/>
      <c r="AL132" s="315"/>
      <c r="AM132" s="315"/>
      <c r="AN132" s="315"/>
      <c r="AO132" s="315"/>
      <c r="AP132" s="315"/>
      <c r="AQ132" s="315"/>
      <c r="AR132" s="315"/>
      <c r="AS132" s="315"/>
      <c r="AT132" s="315"/>
      <c r="BE132"/>
    </row>
    <row r="133" spans="1:57" ht="18.2" customHeight="1">
      <c r="A133" s="315"/>
      <c r="B133" s="315"/>
      <c r="C133" s="315"/>
      <c r="D133" s="315"/>
      <c r="E133" s="315"/>
      <c r="F133" s="315"/>
      <c r="G133" s="315"/>
      <c r="H133" s="315"/>
      <c r="I133" s="315"/>
      <c r="J133" s="315"/>
      <c r="K133" s="315"/>
      <c r="L133" s="315"/>
      <c r="M133" s="315"/>
      <c r="N133" s="315"/>
      <c r="O133" s="315"/>
      <c r="P133" s="315"/>
      <c r="Q133" s="315"/>
      <c r="R133" s="315"/>
      <c r="S133" s="315"/>
      <c r="T133" s="315"/>
      <c r="U133" s="315"/>
      <c r="V133" s="315"/>
      <c r="W133" s="315"/>
      <c r="X133" s="315"/>
      <c r="Y133" s="315"/>
      <c r="Z133" s="315"/>
      <c r="AA133" s="315"/>
      <c r="AB133" s="315"/>
      <c r="AC133" s="315"/>
      <c r="AD133" s="315"/>
      <c r="AE133" s="315"/>
      <c r="AF133" s="315"/>
      <c r="AG133" s="315"/>
      <c r="AH133" s="315"/>
      <c r="AI133" s="315"/>
      <c r="AJ133" s="315"/>
      <c r="AK133" s="315"/>
      <c r="AL133" s="315"/>
      <c r="AM133" s="315"/>
      <c r="AN133" s="315"/>
      <c r="AO133" s="315"/>
      <c r="AP133" s="315"/>
      <c r="AQ133" s="315"/>
      <c r="AR133" s="315"/>
      <c r="AS133" s="315"/>
      <c r="AT133" s="315"/>
      <c r="BE133"/>
    </row>
    <row r="134" spans="1:57" ht="18.2" customHeight="1">
      <c r="A134" s="315"/>
      <c r="B134" s="315"/>
      <c r="C134" s="315"/>
      <c r="D134" s="315"/>
      <c r="E134" s="315"/>
      <c r="F134" s="315"/>
      <c r="G134" s="315"/>
      <c r="H134" s="315"/>
      <c r="I134" s="315"/>
      <c r="J134" s="315"/>
      <c r="K134" s="315"/>
      <c r="L134" s="315"/>
      <c r="M134" s="315"/>
      <c r="N134" s="315"/>
      <c r="O134" s="315"/>
      <c r="P134" s="315"/>
      <c r="Q134" s="315"/>
      <c r="R134" s="315"/>
      <c r="S134" s="315"/>
      <c r="T134" s="315"/>
      <c r="U134" s="315"/>
      <c r="V134" s="315"/>
      <c r="W134" s="315"/>
      <c r="X134" s="315"/>
      <c r="Y134" s="315"/>
      <c r="Z134" s="315"/>
      <c r="AA134" s="315"/>
      <c r="AB134" s="315"/>
      <c r="AC134" s="315"/>
      <c r="AD134" s="315"/>
      <c r="AE134" s="315"/>
      <c r="AF134" s="315"/>
      <c r="AG134" s="315"/>
      <c r="AH134" s="315"/>
      <c r="AI134" s="315"/>
      <c r="AJ134" s="315"/>
      <c r="AK134" s="315"/>
      <c r="AL134" s="315"/>
      <c r="AM134" s="315"/>
      <c r="AN134" s="315"/>
      <c r="AO134" s="315"/>
      <c r="AP134" s="315"/>
      <c r="AQ134" s="315"/>
      <c r="AR134" s="315"/>
      <c r="AS134" s="315"/>
      <c r="AT134" s="315"/>
      <c r="BE134"/>
    </row>
    <row r="135" spans="1:57" ht="18.2" customHeight="1">
      <c r="A135" s="315"/>
      <c r="B135" s="315"/>
      <c r="C135" s="315"/>
      <c r="D135" s="315"/>
      <c r="E135" s="315"/>
      <c r="F135" s="315"/>
      <c r="G135" s="315"/>
      <c r="H135" s="315"/>
      <c r="I135" s="315"/>
      <c r="J135" s="315"/>
      <c r="K135" s="315"/>
      <c r="L135" s="315"/>
      <c r="M135" s="315"/>
      <c r="N135" s="315"/>
      <c r="O135" s="315"/>
      <c r="P135" s="315"/>
      <c r="Q135" s="315"/>
      <c r="R135" s="315"/>
      <c r="S135" s="315"/>
      <c r="T135" s="315"/>
      <c r="U135" s="315"/>
      <c r="V135" s="315"/>
      <c r="W135" s="315"/>
      <c r="X135" s="315"/>
      <c r="Y135" s="315"/>
      <c r="Z135" s="315"/>
      <c r="AA135" s="315"/>
      <c r="AB135" s="315"/>
      <c r="AC135" s="315"/>
      <c r="AD135" s="315"/>
      <c r="AE135" s="315"/>
      <c r="AF135" s="315"/>
      <c r="AG135" s="315"/>
      <c r="AH135" s="315"/>
      <c r="AI135" s="315"/>
      <c r="AJ135" s="315"/>
      <c r="AK135" s="315"/>
      <c r="AL135" s="315"/>
      <c r="AM135" s="315"/>
      <c r="AN135" s="315"/>
      <c r="AO135" s="315"/>
      <c r="AP135" s="315"/>
      <c r="AQ135" s="315"/>
      <c r="AR135" s="315"/>
      <c r="AS135" s="315"/>
      <c r="AT135" s="315"/>
      <c r="BE135"/>
    </row>
    <row r="136" spans="1:57" ht="18.2" customHeight="1">
      <c r="A136" s="315"/>
      <c r="B136" s="315"/>
      <c r="C136" s="315"/>
      <c r="D136" s="315"/>
      <c r="E136" s="315"/>
      <c r="F136" s="315"/>
      <c r="G136" s="315"/>
      <c r="H136" s="315"/>
      <c r="I136" s="315"/>
      <c r="J136" s="315"/>
      <c r="K136" s="315"/>
      <c r="L136" s="315"/>
      <c r="M136" s="315"/>
      <c r="N136" s="315"/>
      <c r="O136" s="315"/>
      <c r="P136" s="315"/>
      <c r="Q136" s="315"/>
      <c r="R136" s="315"/>
      <c r="S136" s="315"/>
      <c r="T136" s="315"/>
      <c r="U136" s="315"/>
      <c r="V136" s="315"/>
      <c r="W136" s="315"/>
      <c r="X136" s="315"/>
      <c r="Y136" s="315"/>
      <c r="Z136" s="315"/>
      <c r="AA136" s="315"/>
      <c r="AB136" s="315"/>
      <c r="AC136" s="315"/>
      <c r="AD136" s="315"/>
      <c r="AE136" s="315"/>
      <c r="AF136" s="315"/>
      <c r="AG136" s="315"/>
      <c r="AH136" s="315"/>
      <c r="AI136" s="315"/>
      <c r="AJ136" s="315"/>
      <c r="AK136" s="315"/>
      <c r="AL136" s="315"/>
      <c r="AM136" s="315"/>
      <c r="AN136" s="315"/>
      <c r="AO136" s="315"/>
      <c r="AP136" s="315"/>
      <c r="AQ136" s="315"/>
      <c r="AR136" s="315"/>
      <c r="AS136" s="315"/>
      <c r="AT136" s="315"/>
      <c r="BE136"/>
    </row>
    <row r="137" spans="1:57" ht="18.2" customHeight="1">
      <c r="A137" s="315"/>
      <c r="B137" s="315"/>
      <c r="C137" s="315"/>
      <c r="D137" s="315"/>
      <c r="E137" s="315"/>
      <c r="F137" s="315"/>
      <c r="G137" s="315"/>
      <c r="H137" s="315"/>
      <c r="I137" s="315"/>
      <c r="J137" s="315"/>
      <c r="K137" s="315"/>
      <c r="L137" s="315"/>
      <c r="M137" s="315"/>
      <c r="N137" s="315"/>
      <c r="O137" s="315"/>
      <c r="P137" s="315"/>
      <c r="Q137" s="315"/>
      <c r="R137" s="315"/>
      <c r="S137" s="315"/>
      <c r="T137" s="315"/>
      <c r="U137" s="315"/>
      <c r="V137" s="315"/>
      <c r="W137" s="315"/>
      <c r="X137" s="315"/>
      <c r="Y137" s="315"/>
      <c r="Z137" s="315"/>
      <c r="AA137" s="315"/>
      <c r="AB137" s="315"/>
      <c r="AC137" s="315"/>
      <c r="AD137" s="315"/>
      <c r="AE137" s="315"/>
      <c r="AF137" s="315"/>
      <c r="AG137" s="315"/>
      <c r="AH137" s="315"/>
      <c r="AI137" s="315"/>
      <c r="AJ137" s="315"/>
      <c r="AK137" s="315"/>
      <c r="AL137" s="315"/>
      <c r="AM137" s="315"/>
      <c r="AN137" s="315"/>
      <c r="AO137" s="315"/>
      <c r="AP137" s="315"/>
      <c r="AQ137" s="315"/>
      <c r="AR137" s="315"/>
      <c r="AS137" s="315"/>
      <c r="AT137" s="315"/>
      <c r="BE137"/>
    </row>
    <row r="138" spans="1:57" ht="18.2" customHeight="1">
      <c r="A138" s="315"/>
      <c r="B138" s="315"/>
      <c r="C138" s="315"/>
      <c r="D138" s="315"/>
      <c r="E138" s="315"/>
      <c r="F138" s="315"/>
      <c r="G138" s="315"/>
      <c r="H138" s="315"/>
      <c r="I138" s="315"/>
      <c r="J138" s="315"/>
      <c r="K138" s="315"/>
      <c r="L138" s="315"/>
      <c r="M138" s="315"/>
      <c r="N138" s="315"/>
      <c r="O138" s="315"/>
      <c r="P138" s="315"/>
      <c r="Q138" s="315"/>
      <c r="R138" s="315"/>
      <c r="S138" s="315"/>
      <c r="T138" s="315"/>
      <c r="U138" s="315"/>
      <c r="V138" s="315"/>
      <c r="W138" s="315"/>
      <c r="X138" s="315"/>
      <c r="Y138" s="315"/>
      <c r="Z138" s="315"/>
      <c r="AA138" s="315"/>
      <c r="AB138" s="315"/>
      <c r="AC138" s="315"/>
      <c r="AD138" s="315"/>
      <c r="AE138" s="315"/>
      <c r="AF138" s="315"/>
      <c r="AG138" s="315"/>
      <c r="AH138" s="315"/>
      <c r="AI138" s="315"/>
      <c r="AJ138" s="315"/>
      <c r="AK138" s="315"/>
      <c r="AL138" s="315"/>
      <c r="AM138" s="315"/>
      <c r="AN138" s="315"/>
      <c r="AO138" s="315"/>
      <c r="AP138" s="315"/>
      <c r="AQ138" s="315"/>
      <c r="AR138" s="315"/>
      <c r="AS138" s="315"/>
      <c r="AT138" s="315"/>
      <c r="BE138"/>
    </row>
    <row r="139" spans="1:57" ht="18.2" customHeight="1">
      <c r="A139" s="315"/>
      <c r="B139" s="315"/>
      <c r="C139" s="315"/>
      <c r="D139" s="315"/>
      <c r="E139" s="315"/>
      <c r="F139" s="315"/>
      <c r="G139" s="315"/>
      <c r="H139" s="315"/>
      <c r="I139" s="315"/>
      <c r="J139" s="315"/>
      <c r="K139" s="315"/>
      <c r="L139" s="315"/>
      <c r="M139" s="315"/>
      <c r="N139" s="315"/>
      <c r="O139" s="315"/>
      <c r="P139" s="315"/>
      <c r="Q139" s="315"/>
      <c r="R139" s="315"/>
      <c r="S139" s="315"/>
      <c r="T139" s="315"/>
      <c r="U139" s="315"/>
      <c r="V139" s="315"/>
      <c r="W139" s="315"/>
      <c r="X139" s="315"/>
      <c r="Y139" s="315"/>
      <c r="Z139" s="315"/>
      <c r="AA139" s="315"/>
      <c r="AB139" s="315"/>
      <c r="AC139" s="315"/>
      <c r="AD139" s="315"/>
      <c r="AE139" s="315"/>
      <c r="AF139" s="315"/>
      <c r="AG139" s="315"/>
      <c r="AH139" s="315"/>
      <c r="AI139" s="315"/>
      <c r="AJ139" s="315"/>
      <c r="AK139" s="315"/>
      <c r="AL139" s="315"/>
      <c r="AM139" s="315"/>
      <c r="AN139" s="315"/>
      <c r="AO139" s="315"/>
      <c r="AP139" s="315"/>
      <c r="AQ139" s="315"/>
      <c r="AR139" s="315"/>
      <c r="AS139" s="315"/>
      <c r="AT139" s="315"/>
      <c r="BE139"/>
    </row>
    <row r="140" spans="1:57" ht="18.2" customHeight="1">
      <c r="A140" s="315"/>
      <c r="B140" s="315"/>
      <c r="C140" s="315"/>
      <c r="D140" s="315"/>
      <c r="E140" s="315"/>
      <c r="F140" s="315"/>
      <c r="G140" s="315"/>
      <c r="H140" s="315"/>
      <c r="I140" s="315"/>
      <c r="J140" s="315"/>
      <c r="K140" s="315"/>
      <c r="L140" s="315"/>
      <c r="M140" s="315"/>
      <c r="N140" s="315"/>
      <c r="O140" s="315"/>
      <c r="P140" s="315"/>
      <c r="Q140" s="315"/>
      <c r="R140" s="315"/>
      <c r="S140" s="315"/>
      <c r="T140" s="315"/>
      <c r="U140" s="315"/>
      <c r="V140" s="315"/>
      <c r="W140" s="315"/>
      <c r="X140" s="315"/>
      <c r="Y140" s="315"/>
      <c r="Z140" s="315"/>
      <c r="AA140" s="315"/>
      <c r="AB140" s="315"/>
      <c r="AC140" s="315"/>
      <c r="AD140" s="315"/>
      <c r="AE140" s="315"/>
      <c r="AF140" s="315"/>
      <c r="AG140" s="315"/>
      <c r="AH140" s="315"/>
      <c r="AI140" s="315"/>
      <c r="AJ140" s="315"/>
      <c r="AK140" s="315"/>
      <c r="AL140" s="315"/>
      <c r="AM140" s="315"/>
      <c r="AN140" s="315"/>
      <c r="AO140" s="315"/>
      <c r="AP140" s="315"/>
      <c r="AQ140" s="315"/>
      <c r="AR140" s="315"/>
      <c r="AS140" s="315"/>
      <c r="AT140" s="315"/>
      <c r="BE140"/>
    </row>
    <row r="141" spans="1:57" ht="15.6" customHeight="1">
      <c r="A141" s="315"/>
      <c r="B141" s="315"/>
      <c r="C141" s="315"/>
      <c r="D141" s="315"/>
      <c r="E141" s="315"/>
      <c r="F141" s="315"/>
      <c r="G141" s="315"/>
      <c r="H141" s="315"/>
      <c r="I141" s="315"/>
      <c r="J141" s="315"/>
      <c r="K141" s="315"/>
      <c r="L141" s="315"/>
      <c r="M141" s="315"/>
      <c r="N141" s="315"/>
      <c r="O141" s="315"/>
      <c r="P141" s="315"/>
      <c r="Q141" s="315"/>
      <c r="R141" s="315"/>
      <c r="S141" s="315"/>
      <c r="T141" s="315"/>
      <c r="U141" s="315"/>
      <c r="V141" s="315"/>
      <c r="W141" s="315"/>
      <c r="X141" s="315"/>
      <c r="Y141" s="315"/>
      <c r="Z141" s="315"/>
      <c r="AA141" s="315"/>
      <c r="AB141" s="315"/>
      <c r="AC141" s="315"/>
      <c r="AD141" s="315"/>
      <c r="AE141" s="315"/>
      <c r="AF141" s="315"/>
      <c r="AG141" s="315"/>
      <c r="AH141" s="315"/>
      <c r="AI141" s="315"/>
      <c r="AJ141" s="315"/>
      <c r="AK141" s="315"/>
      <c r="AL141" s="315"/>
      <c r="AM141" s="315"/>
      <c r="AN141" s="315"/>
      <c r="AO141" s="315"/>
      <c r="AP141" s="315"/>
      <c r="AQ141" s="315"/>
      <c r="AR141" s="315"/>
      <c r="AS141" s="315"/>
      <c r="AT141" s="315"/>
      <c r="BE141"/>
    </row>
    <row r="142" spans="1:57" ht="15.6" customHeight="1">
      <c r="A142" s="315"/>
      <c r="B142" s="315"/>
      <c r="C142" s="315"/>
      <c r="D142" s="315"/>
      <c r="E142" s="315"/>
      <c r="F142" s="315"/>
      <c r="G142" s="315"/>
      <c r="H142" s="315"/>
      <c r="I142" s="315"/>
      <c r="J142" s="315"/>
      <c r="K142" s="315"/>
      <c r="L142" s="315"/>
      <c r="M142" s="315"/>
      <c r="N142" s="315"/>
      <c r="O142" s="315"/>
      <c r="P142" s="315"/>
      <c r="Q142" s="315"/>
      <c r="R142" s="315"/>
      <c r="S142" s="315"/>
      <c r="T142" s="315"/>
      <c r="U142" s="315"/>
      <c r="V142" s="315"/>
      <c r="W142" s="315"/>
      <c r="X142" s="315"/>
      <c r="Y142" s="315"/>
      <c r="Z142" s="315"/>
      <c r="AA142" s="315"/>
      <c r="AB142" s="315"/>
      <c r="AC142" s="315"/>
      <c r="AD142" s="315"/>
      <c r="AE142" s="315"/>
      <c r="AF142" s="315"/>
      <c r="AG142" s="315"/>
      <c r="AH142" s="315"/>
      <c r="AI142" s="315"/>
      <c r="AJ142" s="315"/>
      <c r="AK142" s="315"/>
      <c r="AL142" s="315"/>
      <c r="AM142" s="315"/>
      <c r="AN142" s="315"/>
      <c r="AO142" s="315"/>
      <c r="AP142" s="315"/>
      <c r="AQ142" s="315"/>
      <c r="AR142" s="315"/>
      <c r="AS142" s="315"/>
      <c r="AT142" s="315"/>
      <c r="BE142"/>
    </row>
    <row r="143" spans="1:57" ht="15.6" customHeight="1">
      <c r="A143" s="315"/>
      <c r="B143" s="315"/>
      <c r="C143" s="315"/>
      <c r="D143" s="315"/>
      <c r="E143" s="315"/>
      <c r="F143" s="315"/>
      <c r="G143" s="315"/>
      <c r="H143" s="315"/>
      <c r="I143" s="315"/>
      <c r="J143" s="315"/>
      <c r="K143" s="315"/>
      <c r="L143" s="315"/>
      <c r="M143" s="315"/>
      <c r="N143" s="315"/>
      <c r="O143" s="315"/>
      <c r="P143" s="315"/>
      <c r="Q143" s="315"/>
      <c r="R143" s="315"/>
      <c r="S143" s="315"/>
      <c r="T143" s="315"/>
      <c r="U143" s="315"/>
      <c r="V143" s="315"/>
      <c r="W143" s="315"/>
      <c r="X143" s="315"/>
      <c r="Y143" s="315"/>
      <c r="Z143" s="315"/>
      <c r="AA143" s="315"/>
      <c r="AB143" s="315"/>
      <c r="AC143" s="315"/>
      <c r="AD143" s="315"/>
      <c r="AE143" s="315"/>
      <c r="AF143" s="315"/>
      <c r="AG143" s="315"/>
      <c r="AH143" s="315"/>
      <c r="AI143" s="315"/>
      <c r="AJ143" s="315"/>
      <c r="AK143" s="315"/>
      <c r="AL143" s="315"/>
      <c r="AM143" s="315"/>
      <c r="AN143" s="315"/>
      <c r="AO143" s="315"/>
      <c r="AP143" s="315"/>
      <c r="AQ143" s="315"/>
      <c r="AR143" s="315"/>
      <c r="AS143" s="315"/>
      <c r="AT143" s="315"/>
      <c r="BE143"/>
    </row>
    <row r="144" spans="1:57" ht="15.6" customHeight="1">
      <c r="A144" s="315"/>
      <c r="B144" s="315"/>
      <c r="C144" s="315"/>
      <c r="D144" s="315"/>
      <c r="E144" s="315"/>
      <c r="F144" s="315"/>
      <c r="G144" s="315"/>
      <c r="H144" s="315"/>
      <c r="I144" s="315"/>
      <c r="J144" s="315"/>
      <c r="K144" s="315"/>
      <c r="L144" s="315"/>
      <c r="M144" s="315"/>
      <c r="N144" s="315"/>
      <c r="O144" s="315"/>
      <c r="P144" s="315"/>
      <c r="Q144" s="315"/>
      <c r="R144" s="315"/>
      <c r="S144" s="315"/>
      <c r="T144" s="315"/>
      <c r="U144" s="315"/>
      <c r="V144" s="315"/>
      <c r="W144" s="315"/>
      <c r="X144" s="315"/>
      <c r="Y144" s="315"/>
      <c r="Z144" s="315"/>
      <c r="AA144" s="315"/>
      <c r="AB144" s="315"/>
      <c r="AC144" s="315"/>
      <c r="AD144" s="315"/>
      <c r="AE144" s="315"/>
      <c r="AF144" s="315"/>
      <c r="AG144" s="315"/>
      <c r="AH144" s="315"/>
      <c r="AI144" s="315"/>
      <c r="AJ144" s="315"/>
      <c r="AK144" s="315"/>
      <c r="AL144" s="315"/>
      <c r="AM144" s="315"/>
      <c r="AN144" s="315"/>
      <c r="AO144" s="315"/>
      <c r="AP144" s="315"/>
      <c r="AQ144" s="315"/>
      <c r="AR144" s="315"/>
      <c r="AS144" s="315"/>
      <c r="AT144" s="315"/>
      <c r="BE144"/>
    </row>
    <row r="145" spans="1:57" ht="15.6" customHeight="1">
      <c r="A145" s="315"/>
      <c r="B145" s="315"/>
      <c r="C145" s="315"/>
      <c r="D145" s="315"/>
      <c r="E145" s="315"/>
      <c r="F145" s="315"/>
      <c r="G145" s="315"/>
      <c r="H145" s="315"/>
      <c r="I145" s="315"/>
      <c r="J145" s="315"/>
      <c r="K145" s="315"/>
      <c r="L145" s="315"/>
      <c r="M145" s="315"/>
      <c r="N145" s="315"/>
      <c r="O145" s="315"/>
      <c r="P145" s="315"/>
      <c r="Q145" s="315"/>
      <c r="R145" s="315"/>
      <c r="S145" s="315"/>
      <c r="T145" s="315"/>
      <c r="U145" s="315"/>
      <c r="V145" s="315"/>
      <c r="W145" s="315"/>
      <c r="X145" s="315"/>
      <c r="Y145" s="315"/>
      <c r="Z145" s="315"/>
      <c r="AA145" s="315"/>
      <c r="AB145" s="315"/>
      <c r="AC145" s="315"/>
      <c r="AD145" s="315"/>
      <c r="AE145" s="315"/>
      <c r="AF145" s="315"/>
      <c r="AG145" s="315"/>
      <c r="AH145" s="315"/>
      <c r="AI145" s="315"/>
      <c r="AJ145" s="315"/>
      <c r="AK145" s="315"/>
      <c r="AL145" s="315"/>
      <c r="AM145" s="315"/>
      <c r="AN145" s="315"/>
      <c r="AO145" s="315"/>
      <c r="AP145" s="315"/>
      <c r="AQ145" s="315"/>
      <c r="AR145" s="315"/>
      <c r="AS145" s="315"/>
      <c r="AT145" s="315"/>
      <c r="BE145"/>
    </row>
    <row r="146" spans="1:57" ht="15.6" customHeight="1">
      <c r="A146" s="315"/>
      <c r="B146" s="315"/>
      <c r="C146" s="315"/>
      <c r="D146" s="315"/>
      <c r="E146" s="315"/>
      <c r="F146" s="315"/>
      <c r="G146" s="315"/>
      <c r="H146" s="315"/>
      <c r="I146" s="315"/>
      <c r="J146" s="315"/>
      <c r="K146" s="315"/>
      <c r="L146" s="315"/>
      <c r="M146" s="315"/>
      <c r="N146" s="315"/>
      <c r="O146" s="315"/>
      <c r="P146" s="315"/>
      <c r="Q146" s="315"/>
      <c r="R146" s="315"/>
      <c r="S146" s="315"/>
      <c r="T146" s="315"/>
      <c r="U146" s="315"/>
      <c r="V146" s="315"/>
      <c r="W146" s="315"/>
      <c r="X146" s="315"/>
      <c r="Y146" s="315"/>
      <c r="Z146" s="315"/>
      <c r="AA146" s="315"/>
      <c r="AB146" s="315"/>
      <c r="AC146" s="315"/>
      <c r="AD146" s="315"/>
      <c r="AE146" s="315"/>
      <c r="AF146" s="315"/>
      <c r="AG146" s="315"/>
      <c r="AH146" s="315"/>
      <c r="AI146" s="315"/>
      <c r="AJ146" s="315"/>
      <c r="AK146" s="315"/>
      <c r="AL146" s="315"/>
      <c r="AM146" s="315"/>
      <c r="AN146" s="315"/>
      <c r="AO146" s="315"/>
      <c r="AP146" s="315"/>
      <c r="AQ146" s="315"/>
      <c r="AR146" s="315"/>
      <c r="AS146" s="315"/>
      <c r="AT146" s="315"/>
      <c r="BE146"/>
    </row>
    <row r="147" spans="1:57" ht="15.6" customHeight="1">
      <c r="A147" s="315"/>
      <c r="B147" s="315"/>
      <c r="C147" s="315"/>
      <c r="D147" s="315"/>
      <c r="E147" s="315"/>
      <c r="F147" s="315"/>
      <c r="G147" s="315"/>
      <c r="H147" s="315"/>
      <c r="I147" s="315"/>
      <c r="J147" s="315"/>
      <c r="K147" s="315"/>
      <c r="L147" s="315"/>
      <c r="M147" s="315"/>
      <c r="N147" s="315"/>
      <c r="O147" s="315"/>
      <c r="P147" s="315"/>
      <c r="Q147" s="315"/>
      <c r="R147" s="315"/>
      <c r="S147" s="315"/>
      <c r="T147" s="315"/>
      <c r="U147" s="315"/>
      <c r="V147" s="315"/>
      <c r="W147" s="315"/>
      <c r="X147" s="315"/>
      <c r="Y147" s="315"/>
      <c r="Z147" s="315"/>
      <c r="AA147" s="315"/>
      <c r="AB147" s="315"/>
      <c r="AC147" s="315"/>
      <c r="AD147" s="315"/>
      <c r="AE147" s="315"/>
      <c r="AF147" s="315"/>
      <c r="AG147" s="315"/>
      <c r="AH147" s="315"/>
      <c r="AI147" s="315"/>
      <c r="AJ147" s="315"/>
      <c r="AK147" s="315"/>
      <c r="AL147" s="315"/>
      <c r="AM147" s="315"/>
      <c r="AN147" s="315"/>
      <c r="AO147" s="315"/>
      <c r="AP147" s="315"/>
      <c r="AQ147" s="315"/>
      <c r="AR147" s="315"/>
      <c r="AS147" s="315"/>
      <c r="AT147" s="315"/>
      <c r="BE147"/>
    </row>
    <row r="148" spans="1:57">
      <c r="A148" s="315"/>
      <c r="B148" s="315"/>
      <c r="C148" s="315"/>
      <c r="D148" s="315"/>
      <c r="E148" s="315"/>
      <c r="F148" s="315"/>
      <c r="G148" s="315"/>
      <c r="H148" s="315"/>
      <c r="I148" s="315"/>
      <c r="J148" s="315"/>
      <c r="K148" s="315"/>
      <c r="L148" s="315"/>
      <c r="M148" s="315"/>
      <c r="N148" s="315"/>
      <c r="O148" s="315"/>
      <c r="P148" s="315"/>
      <c r="Q148" s="315"/>
      <c r="R148" s="315"/>
      <c r="S148" s="315"/>
      <c r="T148" s="315"/>
      <c r="U148" s="315"/>
      <c r="V148" s="315"/>
      <c r="W148" s="315"/>
      <c r="X148" s="315"/>
      <c r="Y148" s="315"/>
      <c r="Z148" s="315"/>
      <c r="AA148" s="315"/>
      <c r="AB148" s="315"/>
      <c r="AC148" s="315"/>
      <c r="AD148" s="315"/>
      <c r="AE148" s="315"/>
      <c r="AF148" s="315"/>
      <c r="AG148" s="315"/>
      <c r="AH148" s="315"/>
      <c r="AI148" s="315"/>
      <c r="AJ148" s="315"/>
      <c r="AK148" s="315"/>
      <c r="AL148" s="315"/>
      <c r="AM148" s="315"/>
      <c r="AN148" s="315"/>
      <c r="AO148" s="315"/>
      <c r="AP148" s="315"/>
      <c r="AQ148" s="315"/>
      <c r="AR148" s="315"/>
      <c r="AS148" s="315"/>
      <c r="AT148" s="315"/>
      <c r="BE148"/>
    </row>
    <row r="149" spans="1:57">
      <c r="A149" s="315"/>
      <c r="B149" s="315"/>
      <c r="C149" s="315"/>
      <c r="D149" s="315"/>
      <c r="E149" s="315"/>
      <c r="F149" s="315"/>
      <c r="G149" s="315"/>
      <c r="H149" s="315"/>
      <c r="I149" s="315"/>
      <c r="J149" s="315"/>
      <c r="K149" s="315"/>
      <c r="L149" s="315"/>
      <c r="M149" s="315"/>
      <c r="N149" s="315"/>
      <c r="O149" s="315"/>
      <c r="P149" s="315"/>
      <c r="Q149" s="315"/>
      <c r="R149" s="315"/>
      <c r="S149" s="315"/>
      <c r="T149" s="315"/>
      <c r="U149" s="315"/>
      <c r="V149" s="315"/>
      <c r="W149" s="315"/>
      <c r="X149" s="315"/>
      <c r="Y149" s="315"/>
      <c r="Z149" s="315"/>
      <c r="AA149" s="315"/>
      <c r="AB149" s="315"/>
      <c r="AC149" s="315"/>
      <c r="AD149" s="315"/>
      <c r="AE149" s="315"/>
      <c r="AF149" s="315"/>
      <c r="AG149" s="315"/>
      <c r="AH149" s="315"/>
      <c r="AI149" s="315"/>
      <c r="AJ149" s="315"/>
      <c r="AK149" s="315"/>
      <c r="AL149" s="315"/>
      <c r="AM149" s="315"/>
      <c r="AN149" s="315"/>
      <c r="AO149" s="315"/>
      <c r="AP149" s="315"/>
      <c r="AQ149" s="315"/>
      <c r="AR149" s="315"/>
      <c r="AS149" s="315"/>
      <c r="AT149" s="315"/>
      <c r="BE149"/>
    </row>
    <row r="150" spans="1:57">
      <c r="A150" s="315"/>
      <c r="B150" s="315"/>
      <c r="C150" s="315"/>
      <c r="D150" s="315"/>
      <c r="E150" s="315"/>
      <c r="F150" s="315"/>
      <c r="G150" s="315"/>
      <c r="H150" s="315"/>
      <c r="I150" s="315"/>
      <c r="J150" s="315"/>
      <c r="K150" s="315"/>
      <c r="L150" s="315"/>
      <c r="M150" s="315"/>
      <c r="N150" s="315"/>
      <c r="O150" s="315"/>
      <c r="P150" s="315"/>
      <c r="Q150" s="315"/>
      <c r="R150" s="315"/>
      <c r="S150" s="315"/>
      <c r="T150" s="315"/>
      <c r="U150" s="315"/>
      <c r="V150" s="315"/>
      <c r="W150" s="315"/>
      <c r="X150" s="315"/>
      <c r="Y150" s="315"/>
      <c r="Z150" s="315"/>
      <c r="AA150" s="315"/>
      <c r="AB150" s="315"/>
      <c r="AC150" s="315"/>
      <c r="AD150" s="315"/>
      <c r="AE150" s="315"/>
      <c r="AF150" s="315"/>
      <c r="AG150" s="315"/>
      <c r="AH150" s="315"/>
      <c r="AI150" s="315"/>
      <c r="AJ150" s="315"/>
      <c r="AK150" s="315"/>
      <c r="AL150" s="315"/>
      <c r="AM150" s="315"/>
      <c r="AN150" s="315"/>
      <c r="AO150" s="315"/>
      <c r="AP150" s="315"/>
      <c r="AQ150" s="315"/>
      <c r="AR150" s="315"/>
      <c r="AS150" s="315"/>
      <c r="AT150" s="315"/>
      <c r="BE150"/>
    </row>
    <row r="151" spans="1:57">
      <c r="A151" s="315"/>
      <c r="B151" s="315"/>
      <c r="C151" s="315"/>
      <c r="D151" s="315"/>
      <c r="E151" s="315"/>
      <c r="F151" s="315"/>
      <c r="G151" s="315"/>
      <c r="H151" s="315"/>
      <c r="I151" s="315"/>
      <c r="J151" s="315"/>
      <c r="K151" s="315"/>
      <c r="L151" s="315"/>
      <c r="M151" s="315"/>
      <c r="N151" s="315"/>
      <c r="O151" s="315"/>
      <c r="P151" s="315"/>
      <c r="Q151" s="315"/>
      <c r="R151" s="315"/>
      <c r="S151" s="315"/>
      <c r="T151" s="315"/>
      <c r="U151" s="315"/>
      <c r="V151" s="315"/>
      <c r="W151" s="315"/>
      <c r="X151" s="315"/>
      <c r="Y151" s="315"/>
      <c r="Z151" s="315"/>
      <c r="AA151" s="315"/>
      <c r="AB151" s="315"/>
      <c r="AC151" s="315"/>
      <c r="AD151" s="315"/>
      <c r="AE151" s="315"/>
      <c r="AF151" s="315"/>
      <c r="AG151" s="315"/>
      <c r="AH151" s="315"/>
      <c r="AI151" s="315"/>
      <c r="AJ151" s="315"/>
      <c r="AK151" s="315"/>
      <c r="AL151" s="315"/>
      <c r="AM151" s="315"/>
      <c r="AN151" s="315"/>
      <c r="AO151" s="315"/>
      <c r="AP151" s="315"/>
      <c r="AQ151" s="315"/>
      <c r="AR151" s="315"/>
      <c r="AS151" s="315"/>
      <c r="AT151" s="315"/>
      <c r="BE151"/>
    </row>
    <row r="152" spans="1:57">
      <c r="A152" s="315"/>
      <c r="B152" s="315"/>
      <c r="C152" s="315"/>
      <c r="D152" s="315"/>
      <c r="E152" s="315"/>
      <c r="F152" s="315"/>
      <c r="G152" s="315"/>
      <c r="H152" s="315"/>
      <c r="I152" s="315"/>
      <c r="J152" s="315"/>
      <c r="K152" s="315"/>
      <c r="L152" s="315"/>
      <c r="M152" s="315"/>
      <c r="N152" s="315"/>
      <c r="O152" s="315"/>
      <c r="P152" s="315"/>
      <c r="Q152" s="315"/>
      <c r="R152" s="315"/>
      <c r="S152" s="315"/>
      <c r="T152" s="315"/>
      <c r="U152" s="315"/>
      <c r="V152" s="315"/>
      <c r="W152" s="315"/>
      <c r="X152" s="315"/>
      <c r="Y152" s="315"/>
      <c r="Z152" s="315"/>
      <c r="AA152" s="315"/>
      <c r="AB152" s="315"/>
      <c r="AC152" s="315"/>
      <c r="AD152" s="315"/>
      <c r="AE152" s="315"/>
      <c r="AF152" s="315"/>
      <c r="AG152" s="315"/>
      <c r="AH152" s="315"/>
      <c r="AI152" s="315"/>
      <c r="AJ152" s="315"/>
      <c r="AK152" s="315"/>
      <c r="AL152" s="315"/>
      <c r="AM152" s="315"/>
      <c r="AN152" s="315"/>
      <c r="AO152" s="315"/>
      <c r="AP152" s="315"/>
      <c r="AQ152" s="315"/>
      <c r="AR152" s="315"/>
      <c r="AS152" s="315"/>
      <c r="AT152" s="315"/>
      <c r="BE152"/>
    </row>
    <row r="153" spans="1:57">
      <c r="A153" s="315"/>
      <c r="B153" s="315"/>
      <c r="C153" s="315"/>
      <c r="D153" s="315"/>
      <c r="E153" s="315"/>
      <c r="F153" s="315"/>
      <c r="G153" s="315"/>
      <c r="H153" s="315"/>
      <c r="I153" s="315"/>
      <c r="J153" s="315"/>
      <c r="K153" s="315"/>
      <c r="L153" s="315"/>
      <c r="M153" s="315"/>
      <c r="N153" s="315"/>
      <c r="O153" s="315"/>
      <c r="P153" s="315"/>
      <c r="Q153" s="315"/>
      <c r="R153" s="315"/>
      <c r="S153" s="315"/>
      <c r="T153" s="315"/>
      <c r="U153" s="315"/>
      <c r="V153" s="315"/>
      <c r="W153" s="315"/>
      <c r="X153" s="315"/>
      <c r="Y153" s="315"/>
      <c r="Z153" s="315"/>
      <c r="AA153" s="315"/>
      <c r="AB153" s="315"/>
      <c r="AC153" s="315"/>
      <c r="AD153" s="315"/>
      <c r="AE153" s="315"/>
      <c r="AF153" s="315"/>
      <c r="AG153" s="315"/>
      <c r="AH153" s="315"/>
      <c r="AI153" s="315"/>
      <c r="AJ153" s="315"/>
      <c r="AK153" s="315"/>
      <c r="AL153" s="315"/>
      <c r="AM153" s="315"/>
      <c r="AN153" s="315"/>
      <c r="AO153" s="315"/>
      <c r="AP153" s="315"/>
      <c r="AQ153" s="315"/>
      <c r="AR153" s="315"/>
      <c r="AS153" s="315"/>
      <c r="AT153" s="315"/>
      <c r="BE153"/>
    </row>
    <row r="154" spans="1:57">
      <c r="A154" s="315"/>
      <c r="B154" s="315"/>
      <c r="C154" s="315"/>
      <c r="D154" s="315"/>
      <c r="E154" s="315"/>
      <c r="F154" s="315"/>
      <c r="G154" s="315"/>
      <c r="H154" s="315"/>
      <c r="I154" s="315"/>
      <c r="J154" s="315"/>
      <c r="K154" s="315"/>
      <c r="L154" s="315"/>
      <c r="M154" s="315"/>
      <c r="N154" s="315"/>
      <c r="O154" s="315"/>
      <c r="P154" s="315"/>
      <c r="Q154" s="315"/>
      <c r="R154" s="315"/>
      <c r="S154" s="315"/>
      <c r="T154" s="315"/>
      <c r="U154" s="315"/>
      <c r="V154" s="315"/>
      <c r="W154" s="315"/>
      <c r="X154" s="315"/>
      <c r="Y154" s="315"/>
      <c r="Z154" s="315"/>
      <c r="AA154" s="315"/>
      <c r="AB154" s="315"/>
      <c r="AC154" s="315"/>
      <c r="AD154" s="315"/>
      <c r="AE154" s="315"/>
      <c r="AF154" s="315"/>
      <c r="AG154" s="315"/>
      <c r="AH154" s="315"/>
      <c r="AI154" s="315"/>
      <c r="AJ154" s="315"/>
      <c r="AK154" s="315"/>
      <c r="AL154" s="315"/>
      <c r="AM154" s="315"/>
      <c r="AN154" s="315"/>
      <c r="AO154" s="315"/>
      <c r="AP154" s="315"/>
      <c r="AQ154" s="315"/>
      <c r="AR154" s="315"/>
      <c r="AS154" s="315"/>
      <c r="AT154" s="315"/>
      <c r="BE154"/>
    </row>
    <row r="155" spans="1:57">
      <c r="A155" s="315"/>
      <c r="B155" s="315"/>
      <c r="C155" s="315"/>
      <c r="D155" s="315"/>
      <c r="E155" s="315"/>
      <c r="F155" s="315"/>
      <c r="G155" s="315"/>
      <c r="H155" s="315"/>
      <c r="I155" s="315"/>
      <c r="J155" s="315"/>
      <c r="K155" s="315"/>
      <c r="L155" s="315"/>
      <c r="M155" s="315"/>
      <c r="N155" s="315"/>
      <c r="O155" s="315"/>
      <c r="P155" s="315"/>
      <c r="Q155" s="315"/>
      <c r="R155" s="315"/>
      <c r="S155" s="315"/>
      <c r="T155" s="315"/>
      <c r="U155" s="315"/>
      <c r="V155" s="315"/>
      <c r="W155" s="315"/>
      <c r="X155" s="315"/>
      <c r="Y155" s="315"/>
      <c r="Z155" s="315"/>
      <c r="AA155" s="315"/>
      <c r="AB155" s="315"/>
      <c r="AC155" s="315"/>
      <c r="AD155" s="315"/>
      <c r="AE155" s="315"/>
      <c r="AF155" s="315"/>
      <c r="AG155" s="315"/>
      <c r="AH155" s="315"/>
      <c r="AI155" s="315"/>
      <c r="AJ155" s="315"/>
      <c r="AK155" s="315"/>
      <c r="AL155" s="315"/>
      <c r="AM155" s="315"/>
      <c r="AN155" s="315"/>
      <c r="AO155" s="315"/>
      <c r="AP155" s="315"/>
      <c r="AQ155" s="315"/>
      <c r="AR155" s="315"/>
      <c r="AS155" s="315"/>
      <c r="AT155" s="315"/>
      <c r="BE155"/>
    </row>
    <row r="156" spans="1:57">
      <c r="A156" s="315"/>
      <c r="B156" s="315"/>
      <c r="C156" s="315"/>
      <c r="D156" s="315"/>
      <c r="E156" s="315"/>
      <c r="F156" s="315"/>
      <c r="G156" s="315"/>
      <c r="H156" s="315"/>
      <c r="I156" s="315"/>
      <c r="J156" s="315"/>
      <c r="K156" s="315"/>
      <c r="L156" s="315"/>
      <c r="M156" s="315"/>
      <c r="N156" s="315"/>
      <c r="O156" s="315"/>
      <c r="P156" s="315"/>
      <c r="Q156" s="315"/>
      <c r="R156" s="315"/>
      <c r="S156" s="315"/>
      <c r="T156" s="315"/>
      <c r="U156" s="315"/>
      <c r="V156" s="315"/>
      <c r="W156" s="315"/>
      <c r="X156" s="315"/>
      <c r="Y156" s="315"/>
      <c r="Z156" s="315"/>
      <c r="AA156" s="315"/>
      <c r="AB156" s="315"/>
      <c r="AC156" s="315"/>
      <c r="AD156" s="315"/>
      <c r="AE156" s="315"/>
      <c r="AF156" s="315"/>
      <c r="AG156" s="315"/>
      <c r="AH156" s="315"/>
      <c r="AI156" s="315"/>
      <c r="AJ156" s="315"/>
      <c r="AK156" s="315"/>
      <c r="AL156" s="315"/>
      <c r="AM156" s="315"/>
      <c r="AN156" s="315"/>
      <c r="AO156" s="315"/>
      <c r="AP156" s="315"/>
      <c r="AQ156" s="315"/>
      <c r="AR156" s="315"/>
      <c r="AS156" s="315"/>
      <c r="AT156" s="315"/>
      <c r="BE156"/>
    </row>
    <row r="157" spans="1:57">
      <c r="A157" s="315"/>
      <c r="B157" s="315"/>
      <c r="C157" s="315"/>
      <c r="D157" s="315"/>
      <c r="E157" s="315"/>
      <c r="F157" s="315"/>
      <c r="G157" s="315"/>
      <c r="H157" s="315"/>
      <c r="I157" s="315"/>
      <c r="J157" s="315"/>
      <c r="K157" s="315"/>
      <c r="L157" s="315"/>
      <c r="M157" s="315"/>
      <c r="N157" s="315"/>
      <c r="O157" s="315"/>
      <c r="P157" s="315"/>
      <c r="Q157" s="315"/>
      <c r="R157" s="315"/>
      <c r="S157" s="315"/>
      <c r="T157" s="315"/>
      <c r="U157" s="315"/>
      <c r="V157" s="315"/>
      <c r="W157" s="315"/>
      <c r="X157" s="315"/>
      <c r="Y157" s="315"/>
      <c r="Z157" s="315"/>
      <c r="AA157" s="315"/>
      <c r="AB157" s="315"/>
      <c r="AC157" s="315"/>
      <c r="AD157" s="315"/>
      <c r="AE157" s="315"/>
      <c r="AF157" s="315"/>
      <c r="AG157" s="315"/>
      <c r="AH157" s="315"/>
      <c r="AI157" s="315"/>
      <c r="AJ157" s="315"/>
      <c r="AK157" s="315"/>
      <c r="AL157" s="315"/>
      <c r="AM157" s="315"/>
      <c r="AN157" s="315"/>
      <c r="AO157" s="315"/>
      <c r="AP157" s="315"/>
      <c r="AQ157" s="315"/>
      <c r="AR157" s="315"/>
      <c r="AS157" s="315"/>
      <c r="AT157" s="315"/>
      <c r="BE157"/>
    </row>
    <row r="158" spans="1:57">
      <c r="A158" s="315"/>
      <c r="B158" s="315"/>
      <c r="C158" s="315"/>
      <c r="D158" s="315"/>
      <c r="E158" s="315"/>
      <c r="F158" s="315"/>
      <c r="G158" s="315"/>
      <c r="H158" s="315"/>
      <c r="I158" s="315"/>
      <c r="J158" s="315"/>
      <c r="K158" s="315"/>
      <c r="L158" s="315"/>
      <c r="M158" s="315"/>
      <c r="N158" s="315"/>
      <c r="O158" s="315"/>
      <c r="P158" s="315"/>
      <c r="Q158" s="315"/>
      <c r="R158" s="315"/>
      <c r="S158" s="315"/>
      <c r="T158" s="315"/>
      <c r="U158" s="315"/>
      <c r="V158" s="315"/>
      <c r="W158" s="315"/>
      <c r="X158" s="315"/>
      <c r="Y158" s="315"/>
      <c r="Z158" s="315"/>
      <c r="AA158" s="315"/>
      <c r="AB158" s="315"/>
      <c r="AC158" s="315"/>
      <c r="AD158" s="315"/>
      <c r="AE158" s="315"/>
      <c r="AF158" s="315"/>
      <c r="AG158" s="315"/>
      <c r="AH158" s="315"/>
      <c r="AI158" s="315"/>
      <c r="AJ158" s="315"/>
      <c r="AK158" s="315"/>
      <c r="AL158" s="315"/>
      <c r="AM158" s="315"/>
      <c r="AN158" s="315"/>
      <c r="AO158" s="315"/>
      <c r="AP158" s="315"/>
      <c r="AQ158" s="315"/>
      <c r="AR158" s="315"/>
      <c r="AS158" s="315"/>
      <c r="AT158" s="315"/>
      <c r="BE158"/>
    </row>
    <row r="159" spans="1:57">
      <c r="A159" s="315"/>
      <c r="B159" s="315"/>
      <c r="C159" s="315"/>
      <c r="D159" s="315"/>
      <c r="E159" s="315"/>
      <c r="F159" s="315"/>
      <c r="G159" s="315"/>
      <c r="H159" s="315"/>
      <c r="I159" s="315"/>
      <c r="J159" s="315"/>
      <c r="K159" s="315"/>
      <c r="L159" s="315"/>
      <c r="M159" s="315"/>
      <c r="N159" s="315"/>
      <c r="O159" s="315"/>
      <c r="P159" s="315"/>
      <c r="Q159" s="315"/>
      <c r="R159" s="315"/>
      <c r="S159" s="315"/>
      <c r="T159" s="315"/>
      <c r="U159" s="315"/>
      <c r="V159" s="315"/>
      <c r="W159" s="315"/>
      <c r="X159" s="315"/>
      <c r="Y159" s="315"/>
      <c r="Z159" s="315"/>
      <c r="AA159" s="315"/>
      <c r="AB159" s="315"/>
      <c r="AC159" s="315"/>
      <c r="AD159" s="315"/>
      <c r="AE159" s="315"/>
      <c r="AF159" s="315"/>
      <c r="AG159" s="315"/>
      <c r="AH159" s="315"/>
      <c r="AI159" s="315"/>
      <c r="AJ159" s="315"/>
      <c r="AK159" s="315"/>
      <c r="AL159" s="315"/>
      <c r="AM159" s="315"/>
      <c r="AN159" s="315"/>
      <c r="AO159" s="315"/>
      <c r="AP159" s="315"/>
      <c r="AQ159" s="315"/>
      <c r="AR159" s="315"/>
      <c r="AS159" s="315"/>
      <c r="AT159" s="315"/>
      <c r="BE159"/>
    </row>
    <row r="160" spans="1:57">
      <c r="A160" s="315"/>
      <c r="B160" s="315"/>
      <c r="C160" s="315"/>
      <c r="D160" s="315"/>
      <c r="E160" s="315"/>
      <c r="F160" s="315"/>
      <c r="G160" s="315"/>
      <c r="H160" s="315"/>
      <c r="I160" s="315"/>
      <c r="J160" s="315"/>
      <c r="K160" s="315"/>
      <c r="L160" s="315"/>
      <c r="M160" s="315"/>
      <c r="N160" s="315"/>
      <c r="O160" s="315"/>
      <c r="P160" s="315"/>
      <c r="Q160" s="315"/>
      <c r="R160" s="315"/>
      <c r="S160" s="315"/>
      <c r="T160" s="315"/>
      <c r="U160" s="315"/>
      <c r="V160" s="315"/>
      <c r="W160" s="315"/>
      <c r="X160" s="315"/>
      <c r="Y160" s="315"/>
      <c r="Z160" s="315"/>
      <c r="AA160" s="315"/>
      <c r="AB160" s="315"/>
      <c r="AC160" s="315"/>
      <c r="AD160" s="315"/>
      <c r="AE160" s="315"/>
      <c r="AF160" s="315"/>
      <c r="AG160" s="315"/>
      <c r="AH160" s="315"/>
      <c r="AI160" s="315"/>
      <c r="AJ160" s="315"/>
      <c r="AK160" s="315"/>
      <c r="AL160" s="315"/>
      <c r="AM160" s="315"/>
      <c r="AN160" s="315"/>
      <c r="AO160" s="315"/>
      <c r="AP160" s="315"/>
      <c r="AQ160" s="315"/>
      <c r="AR160" s="315"/>
      <c r="AS160" s="315"/>
      <c r="AT160" s="315"/>
      <c r="BE160"/>
    </row>
    <row r="161" spans="1:57">
      <c r="A161" s="315"/>
      <c r="B161" s="315"/>
      <c r="C161" s="315"/>
      <c r="D161" s="315"/>
      <c r="E161" s="315"/>
      <c r="F161" s="315"/>
      <c r="G161" s="315"/>
      <c r="H161" s="315"/>
      <c r="I161" s="315"/>
      <c r="J161" s="315"/>
      <c r="K161" s="315"/>
      <c r="L161" s="315"/>
      <c r="M161" s="315"/>
      <c r="N161" s="315"/>
      <c r="O161" s="315"/>
      <c r="P161" s="315"/>
      <c r="Q161" s="315"/>
      <c r="R161" s="315"/>
      <c r="S161" s="315"/>
      <c r="T161" s="315"/>
      <c r="U161" s="315"/>
      <c r="V161" s="315"/>
      <c r="W161" s="315"/>
      <c r="X161" s="315"/>
      <c r="Y161" s="315"/>
      <c r="Z161" s="315"/>
      <c r="AA161" s="315"/>
      <c r="AB161" s="315"/>
      <c r="AC161" s="315"/>
      <c r="AD161" s="315"/>
      <c r="AE161" s="315"/>
      <c r="AF161" s="315"/>
      <c r="AG161" s="315"/>
      <c r="AH161" s="315"/>
      <c r="AI161" s="315"/>
      <c r="AJ161" s="315"/>
      <c r="AK161" s="315"/>
      <c r="AL161" s="315"/>
      <c r="AM161" s="315"/>
      <c r="AN161" s="315"/>
      <c r="AO161" s="315"/>
      <c r="AP161" s="315"/>
      <c r="AQ161" s="315"/>
      <c r="AR161" s="315"/>
      <c r="AS161" s="315"/>
      <c r="AT161" s="315"/>
      <c r="BE161"/>
    </row>
    <row r="162" spans="1:57">
      <c r="A162" s="315"/>
      <c r="B162" s="315"/>
      <c r="C162" s="315"/>
      <c r="D162" s="315"/>
      <c r="E162" s="315"/>
      <c r="F162" s="315"/>
      <c r="G162" s="315"/>
      <c r="H162" s="315"/>
      <c r="I162" s="315"/>
      <c r="J162" s="315"/>
      <c r="K162" s="315"/>
      <c r="L162" s="315"/>
      <c r="M162" s="315"/>
      <c r="N162" s="315"/>
      <c r="O162" s="315"/>
      <c r="P162" s="315"/>
      <c r="Q162" s="315"/>
      <c r="R162" s="315"/>
      <c r="S162" s="315"/>
      <c r="T162" s="315"/>
      <c r="U162" s="315"/>
      <c r="V162" s="315"/>
      <c r="W162" s="315"/>
      <c r="X162" s="315"/>
      <c r="Y162" s="315"/>
      <c r="Z162" s="315"/>
      <c r="AA162" s="315"/>
      <c r="AB162" s="315"/>
      <c r="AC162" s="315"/>
      <c r="AD162" s="315"/>
      <c r="AE162" s="315"/>
      <c r="AF162" s="315"/>
      <c r="AG162" s="315"/>
      <c r="AH162" s="315"/>
      <c r="AI162" s="315"/>
      <c r="AJ162" s="315"/>
      <c r="AK162" s="315"/>
      <c r="AL162" s="315"/>
      <c r="AM162" s="315"/>
      <c r="AN162" s="315"/>
      <c r="AO162" s="315"/>
      <c r="AP162" s="315"/>
      <c r="AQ162" s="315"/>
      <c r="AR162" s="315"/>
      <c r="AS162" s="315"/>
      <c r="AT162" s="315"/>
      <c r="BE162"/>
    </row>
    <row r="163" spans="1:57">
      <c r="A163" s="315"/>
      <c r="B163" s="315"/>
      <c r="C163" s="315"/>
      <c r="D163" s="315"/>
      <c r="E163" s="315"/>
      <c r="F163" s="315"/>
      <c r="G163" s="315"/>
      <c r="H163" s="315"/>
      <c r="I163" s="315"/>
      <c r="J163" s="315"/>
      <c r="K163" s="315"/>
      <c r="L163" s="315"/>
      <c r="M163" s="315"/>
      <c r="N163" s="315"/>
      <c r="O163" s="315"/>
      <c r="P163" s="315"/>
      <c r="Q163" s="315"/>
      <c r="R163" s="315"/>
      <c r="S163" s="315"/>
      <c r="T163" s="315"/>
      <c r="U163" s="315"/>
      <c r="V163" s="315"/>
      <c r="W163" s="315"/>
      <c r="X163" s="315"/>
      <c r="Y163" s="315"/>
      <c r="Z163" s="315"/>
      <c r="AA163" s="315"/>
      <c r="AB163" s="315"/>
      <c r="AC163" s="315"/>
      <c r="AD163" s="315"/>
      <c r="AE163" s="315"/>
      <c r="AF163" s="315"/>
      <c r="AG163" s="315"/>
      <c r="AH163" s="315"/>
      <c r="AI163" s="315"/>
      <c r="AJ163" s="315"/>
      <c r="AK163" s="315"/>
      <c r="AL163" s="315"/>
      <c r="AM163" s="315"/>
      <c r="AN163" s="315"/>
      <c r="AO163" s="315"/>
      <c r="AP163" s="315"/>
      <c r="AQ163" s="315"/>
      <c r="AR163" s="315"/>
      <c r="AS163" s="315"/>
      <c r="AT163" s="315"/>
      <c r="BE163"/>
    </row>
    <row r="164" spans="1:57">
      <c r="A164" s="315"/>
      <c r="B164" s="315"/>
      <c r="C164" s="315"/>
      <c r="D164" s="315"/>
      <c r="E164" s="315"/>
      <c r="F164" s="315"/>
      <c r="G164" s="315"/>
      <c r="H164" s="315"/>
      <c r="I164" s="315"/>
      <c r="J164" s="315"/>
      <c r="K164" s="315"/>
      <c r="L164" s="315"/>
      <c r="M164" s="315"/>
      <c r="N164" s="315"/>
      <c r="O164" s="315"/>
      <c r="P164" s="315"/>
      <c r="Q164" s="315"/>
      <c r="R164" s="315"/>
      <c r="S164" s="315"/>
      <c r="T164" s="315"/>
      <c r="U164" s="315"/>
      <c r="V164" s="315"/>
      <c r="W164" s="315"/>
      <c r="X164" s="315"/>
      <c r="Y164" s="315"/>
      <c r="Z164" s="315"/>
      <c r="AA164" s="315"/>
      <c r="AB164" s="315"/>
      <c r="AC164" s="315"/>
      <c r="AD164" s="315"/>
      <c r="AE164" s="315"/>
      <c r="AF164" s="315"/>
      <c r="AG164" s="315"/>
      <c r="AH164" s="315"/>
      <c r="AI164" s="315"/>
      <c r="AJ164" s="315"/>
      <c r="AK164" s="315"/>
      <c r="AL164" s="315"/>
      <c r="AM164" s="315"/>
      <c r="AN164" s="315"/>
      <c r="AO164" s="315"/>
      <c r="AP164" s="315"/>
      <c r="AQ164" s="315"/>
      <c r="AR164" s="315"/>
      <c r="AS164" s="315"/>
      <c r="AT164" s="315"/>
      <c r="BE164"/>
    </row>
    <row r="165" spans="1:57">
      <c r="A165" s="315"/>
      <c r="B165" s="315"/>
      <c r="C165" s="315"/>
      <c r="D165" s="315"/>
      <c r="E165" s="315"/>
      <c r="F165" s="315"/>
      <c r="G165" s="315"/>
      <c r="H165" s="315"/>
      <c r="I165" s="315"/>
      <c r="J165" s="315"/>
      <c r="K165" s="315"/>
      <c r="L165" s="315"/>
      <c r="M165" s="315"/>
      <c r="N165" s="315"/>
      <c r="O165" s="315"/>
      <c r="P165" s="315"/>
      <c r="Q165" s="315"/>
      <c r="R165" s="315"/>
      <c r="S165" s="315"/>
      <c r="T165" s="315"/>
      <c r="U165" s="315"/>
      <c r="V165" s="315"/>
      <c r="W165" s="315"/>
      <c r="X165" s="315"/>
      <c r="Y165" s="315"/>
      <c r="Z165" s="315"/>
      <c r="AA165" s="315"/>
      <c r="AB165" s="315"/>
      <c r="AC165" s="315"/>
      <c r="AD165" s="315"/>
      <c r="AE165" s="315"/>
      <c r="AF165" s="315"/>
      <c r="AG165" s="315"/>
      <c r="AH165" s="315"/>
      <c r="AI165" s="315"/>
      <c r="AJ165" s="315"/>
      <c r="AK165" s="315"/>
      <c r="AL165" s="315"/>
      <c r="AM165" s="315"/>
      <c r="AN165" s="315"/>
      <c r="AO165" s="315"/>
      <c r="AP165" s="315"/>
      <c r="AQ165" s="315"/>
      <c r="AR165" s="315"/>
      <c r="AS165" s="315"/>
      <c r="AT165" s="315"/>
      <c r="BE165"/>
    </row>
    <row r="166" spans="1:57">
      <c r="A166" s="315"/>
      <c r="B166" s="315"/>
      <c r="C166" s="315"/>
      <c r="D166" s="315"/>
      <c r="E166" s="315"/>
      <c r="F166" s="315"/>
      <c r="G166" s="315"/>
      <c r="H166" s="315"/>
      <c r="I166" s="315"/>
      <c r="J166" s="315"/>
      <c r="K166" s="315"/>
      <c r="L166" s="315"/>
      <c r="M166" s="315"/>
      <c r="N166" s="315"/>
      <c r="O166" s="315"/>
      <c r="P166" s="315"/>
      <c r="Q166" s="315"/>
      <c r="R166" s="315"/>
      <c r="S166" s="315"/>
      <c r="T166" s="315"/>
      <c r="U166" s="315"/>
      <c r="V166" s="315"/>
      <c r="W166" s="315"/>
      <c r="X166" s="315"/>
      <c r="Y166" s="315"/>
      <c r="Z166" s="315"/>
      <c r="AA166" s="315"/>
      <c r="AB166" s="315"/>
      <c r="AC166" s="315"/>
      <c r="AD166" s="315"/>
      <c r="AE166" s="315"/>
      <c r="AF166" s="315"/>
      <c r="AG166" s="315"/>
      <c r="AH166" s="315"/>
      <c r="AI166" s="315"/>
      <c r="AJ166" s="315"/>
      <c r="AK166" s="315"/>
      <c r="AL166" s="315"/>
      <c r="AM166" s="315"/>
      <c r="AN166" s="315"/>
      <c r="AO166" s="315"/>
      <c r="AP166" s="315"/>
      <c r="AQ166" s="315"/>
      <c r="AR166" s="315"/>
      <c r="AS166" s="315"/>
      <c r="AT166" s="315"/>
      <c r="BE166"/>
    </row>
    <row r="167" spans="1:57">
      <c r="A167" s="315"/>
      <c r="B167" s="315"/>
      <c r="C167" s="315"/>
      <c r="D167" s="315"/>
      <c r="E167" s="315"/>
      <c r="F167" s="315"/>
      <c r="G167" s="315"/>
      <c r="H167" s="315"/>
      <c r="I167" s="315"/>
      <c r="J167" s="315"/>
      <c r="K167" s="315"/>
      <c r="L167" s="315"/>
      <c r="M167" s="315"/>
      <c r="N167" s="315"/>
      <c r="O167" s="315"/>
      <c r="P167" s="315"/>
      <c r="Q167" s="315"/>
      <c r="R167" s="315"/>
      <c r="S167" s="315"/>
      <c r="T167" s="315"/>
      <c r="U167" s="315"/>
      <c r="V167" s="315"/>
      <c r="W167" s="315"/>
      <c r="X167" s="315"/>
      <c r="Y167" s="315"/>
      <c r="Z167" s="315"/>
      <c r="AA167" s="315"/>
      <c r="AB167" s="315"/>
      <c r="AC167" s="315"/>
      <c r="AD167" s="315"/>
      <c r="AE167" s="315"/>
      <c r="AF167" s="315"/>
      <c r="AG167" s="315"/>
      <c r="AH167" s="315"/>
      <c r="AI167" s="315"/>
      <c r="AJ167" s="315"/>
      <c r="AK167" s="315"/>
      <c r="AL167" s="315"/>
      <c r="AM167" s="315"/>
      <c r="AN167" s="315"/>
      <c r="AO167" s="315"/>
      <c r="AP167" s="315"/>
      <c r="AQ167" s="315"/>
      <c r="AR167" s="315"/>
      <c r="AS167" s="315"/>
      <c r="AT167" s="315"/>
      <c r="BE167"/>
    </row>
    <row r="168" spans="1:57">
      <c r="A168" s="315"/>
      <c r="B168" s="315"/>
      <c r="C168" s="315"/>
      <c r="D168" s="315"/>
      <c r="E168" s="315"/>
      <c r="F168" s="315"/>
      <c r="G168" s="315"/>
      <c r="H168" s="315"/>
      <c r="I168" s="315"/>
      <c r="J168" s="315"/>
      <c r="K168" s="315"/>
      <c r="L168" s="315"/>
      <c r="M168" s="315"/>
      <c r="N168" s="315"/>
      <c r="O168" s="315"/>
      <c r="P168" s="315"/>
      <c r="Q168" s="315"/>
      <c r="R168" s="315"/>
      <c r="S168" s="315"/>
      <c r="T168" s="315"/>
      <c r="U168" s="315"/>
      <c r="V168" s="315"/>
      <c r="W168" s="315"/>
      <c r="X168" s="315"/>
      <c r="Y168" s="315"/>
      <c r="Z168" s="315"/>
      <c r="AA168" s="315"/>
      <c r="AB168" s="315"/>
      <c r="AC168" s="315"/>
      <c r="AD168" s="315"/>
      <c r="AE168" s="315"/>
      <c r="AF168" s="315"/>
      <c r="AG168" s="315"/>
      <c r="AH168" s="315"/>
      <c r="AI168" s="315"/>
      <c r="AJ168" s="315"/>
      <c r="AK168" s="315"/>
      <c r="AL168" s="315"/>
      <c r="AM168" s="315"/>
      <c r="AN168" s="315"/>
      <c r="AO168" s="315"/>
      <c r="AP168" s="315"/>
      <c r="AQ168" s="315"/>
      <c r="AR168" s="315"/>
      <c r="AS168" s="315"/>
      <c r="AT168" s="315"/>
      <c r="BE168"/>
    </row>
    <row r="169" spans="1:57">
      <c r="A169" s="315"/>
      <c r="B169" s="315"/>
      <c r="C169" s="315"/>
      <c r="D169" s="315"/>
      <c r="E169" s="315"/>
      <c r="F169" s="315"/>
      <c r="G169" s="315"/>
      <c r="H169" s="315"/>
      <c r="I169" s="315"/>
      <c r="J169" s="315"/>
      <c r="K169" s="315"/>
      <c r="L169" s="315"/>
      <c r="M169" s="315"/>
      <c r="N169" s="315"/>
      <c r="O169" s="315"/>
      <c r="P169" s="315"/>
      <c r="Q169" s="315"/>
      <c r="R169" s="315"/>
      <c r="S169" s="315"/>
      <c r="T169" s="315"/>
      <c r="U169" s="315"/>
      <c r="V169" s="315"/>
      <c r="W169" s="315"/>
      <c r="X169" s="315"/>
      <c r="Y169" s="315"/>
      <c r="Z169" s="315"/>
      <c r="AA169" s="315"/>
      <c r="AB169" s="315"/>
      <c r="AC169" s="315"/>
      <c r="AD169" s="315"/>
      <c r="AE169" s="315"/>
      <c r="AF169" s="315"/>
      <c r="AG169" s="315"/>
      <c r="AH169" s="315"/>
      <c r="AI169" s="315"/>
      <c r="AJ169" s="315"/>
      <c r="AK169" s="315"/>
      <c r="AL169" s="315"/>
      <c r="AM169" s="315"/>
      <c r="AN169" s="315"/>
      <c r="AO169" s="315"/>
      <c r="AP169" s="315"/>
      <c r="AQ169" s="315"/>
      <c r="AR169" s="315"/>
      <c r="AS169" s="315"/>
      <c r="AT169" s="315"/>
      <c r="BE169"/>
    </row>
    <row r="170" spans="1:57">
      <c r="A170" s="315"/>
      <c r="B170" s="315"/>
      <c r="C170" s="315"/>
      <c r="D170" s="315"/>
      <c r="E170" s="315"/>
      <c r="F170" s="315"/>
      <c r="G170" s="315"/>
      <c r="H170" s="315"/>
      <c r="I170" s="315"/>
      <c r="J170" s="315"/>
      <c r="K170" s="315"/>
      <c r="L170" s="315"/>
      <c r="M170" s="315"/>
      <c r="N170" s="315"/>
      <c r="O170" s="315"/>
      <c r="P170" s="315"/>
      <c r="Q170" s="315"/>
      <c r="R170" s="315"/>
      <c r="S170" s="315"/>
      <c r="T170" s="315"/>
      <c r="U170" s="315"/>
      <c r="V170" s="315"/>
      <c r="W170" s="315"/>
      <c r="X170" s="315"/>
      <c r="Y170" s="315"/>
      <c r="Z170" s="315"/>
      <c r="AA170" s="315"/>
      <c r="AB170" s="315"/>
      <c r="AC170" s="315"/>
      <c r="AD170" s="315"/>
      <c r="AE170" s="315"/>
      <c r="AF170" s="315"/>
      <c r="AG170" s="315"/>
      <c r="AH170" s="315"/>
      <c r="AI170" s="315"/>
      <c r="AJ170" s="315"/>
      <c r="AK170" s="315"/>
      <c r="AL170" s="315"/>
      <c r="AM170" s="315"/>
      <c r="AN170" s="315"/>
      <c r="AO170" s="315"/>
      <c r="AP170" s="315"/>
      <c r="AQ170" s="315"/>
      <c r="AR170" s="315"/>
      <c r="AS170" s="315"/>
      <c r="AT170" s="315"/>
      <c r="BE170"/>
    </row>
    <row r="171" spans="1:57">
      <c r="A171" s="315"/>
      <c r="B171" s="315"/>
      <c r="C171" s="315"/>
      <c r="D171" s="315"/>
      <c r="E171" s="315"/>
      <c r="F171" s="315"/>
      <c r="G171" s="315"/>
      <c r="H171" s="315"/>
      <c r="I171" s="315"/>
      <c r="J171" s="315"/>
      <c r="K171" s="315"/>
      <c r="L171" s="315"/>
      <c r="M171" s="315"/>
      <c r="N171" s="315"/>
      <c r="O171" s="315"/>
      <c r="P171" s="315"/>
      <c r="Q171" s="315"/>
      <c r="R171" s="315"/>
      <c r="S171" s="315"/>
      <c r="T171" s="315"/>
      <c r="U171" s="315"/>
      <c r="V171" s="315"/>
      <c r="W171" s="315"/>
      <c r="X171" s="315"/>
      <c r="Y171" s="315"/>
      <c r="Z171" s="315"/>
      <c r="AA171" s="315"/>
      <c r="AB171" s="315"/>
      <c r="AC171" s="315"/>
      <c r="AD171" s="315"/>
      <c r="AE171" s="315"/>
      <c r="AF171" s="315"/>
      <c r="AG171" s="315"/>
      <c r="AH171" s="315"/>
      <c r="AI171" s="315"/>
      <c r="AJ171" s="315"/>
      <c r="AK171" s="315"/>
      <c r="AL171" s="315"/>
      <c r="AM171" s="315"/>
      <c r="AN171" s="315"/>
      <c r="AO171" s="315"/>
      <c r="AP171" s="315"/>
      <c r="AQ171" s="315"/>
      <c r="AR171" s="315"/>
      <c r="AS171" s="315"/>
      <c r="AT171" s="315"/>
      <c r="BE171"/>
    </row>
    <row r="172" spans="1:57">
      <c r="A172" s="315"/>
      <c r="B172" s="315"/>
      <c r="C172" s="315"/>
      <c r="D172" s="315"/>
      <c r="E172" s="315"/>
      <c r="F172" s="315"/>
      <c r="G172" s="315"/>
      <c r="H172" s="315"/>
      <c r="I172" s="315"/>
      <c r="J172" s="315"/>
      <c r="K172" s="315"/>
      <c r="L172" s="315"/>
      <c r="M172" s="315"/>
      <c r="N172" s="315"/>
      <c r="O172" s="315"/>
      <c r="P172" s="315"/>
      <c r="Q172" s="315"/>
      <c r="R172" s="315"/>
      <c r="S172" s="315"/>
      <c r="T172" s="315"/>
      <c r="U172" s="315"/>
      <c r="V172" s="315"/>
      <c r="W172" s="315"/>
      <c r="X172" s="315"/>
      <c r="Y172" s="315"/>
      <c r="Z172" s="315"/>
      <c r="AA172" s="315"/>
      <c r="AB172" s="315"/>
      <c r="AC172" s="315"/>
      <c r="AD172" s="315"/>
      <c r="AE172" s="315"/>
      <c r="AF172" s="315"/>
      <c r="AG172" s="315"/>
      <c r="AH172" s="315"/>
      <c r="AI172" s="315"/>
      <c r="AJ172" s="315"/>
      <c r="AK172" s="315"/>
      <c r="AL172" s="315"/>
      <c r="AM172" s="315"/>
      <c r="AN172" s="315"/>
      <c r="AO172" s="315"/>
      <c r="AP172" s="315"/>
      <c r="AQ172" s="315"/>
      <c r="AR172" s="315"/>
      <c r="AS172" s="315"/>
      <c r="AT172" s="315"/>
      <c r="BE172"/>
    </row>
    <row r="173" spans="1:57">
      <c r="A173" s="315"/>
      <c r="B173" s="315"/>
      <c r="C173" s="315"/>
      <c r="D173" s="315"/>
      <c r="E173" s="315"/>
      <c r="F173" s="315"/>
      <c r="G173" s="315"/>
      <c r="H173" s="315"/>
      <c r="I173" s="315"/>
      <c r="J173" s="315"/>
      <c r="K173" s="315"/>
      <c r="L173" s="315"/>
      <c r="M173" s="315"/>
      <c r="N173" s="315"/>
      <c r="O173" s="315"/>
      <c r="P173" s="315"/>
      <c r="Q173" s="315"/>
      <c r="R173" s="315"/>
      <c r="S173" s="315"/>
      <c r="T173" s="315"/>
      <c r="U173" s="315"/>
      <c r="V173" s="315"/>
      <c r="W173" s="315"/>
      <c r="X173" s="315"/>
      <c r="Y173" s="315"/>
      <c r="Z173" s="315"/>
      <c r="AA173" s="315"/>
      <c r="AB173" s="315"/>
      <c r="AC173" s="315"/>
      <c r="AD173" s="315"/>
      <c r="AE173" s="315"/>
      <c r="AF173" s="315"/>
      <c r="AG173" s="315"/>
      <c r="AH173" s="315"/>
      <c r="AI173" s="315"/>
      <c r="AJ173" s="315"/>
      <c r="AK173" s="315"/>
      <c r="AL173" s="315"/>
      <c r="AM173" s="315"/>
      <c r="AN173" s="315"/>
      <c r="AO173" s="315"/>
      <c r="AP173" s="315"/>
      <c r="AQ173" s="315"/>
      <c r="AR173" s="315"/>
      <c r="AS173" s="315"/>
      <c r="AT173" s="315"/>
      <c r="BE173"/>
    </row>
    <row r="174" spans="1:57">
      <c r="A174" s="315"/>
      <c r="B174" s="315"/>
      <c r="C174" s="315"/>
      <c r="D174" s="315"/>
      <c r="E174" s="315"/>
      <c r="F174" s="315"/>
      <c r="G174" s="315"/>
      <c r="H174" s="315"/>
      <c r="I174" s="315"/>
      <c r="J174" s="315"/>
      <c r="K174" s="315"/>
      <c r="L174" s="315"/>
      <c r="M174" s="315"/>
      <c r="N174" s="315"/>
      <c r="O174" s="315"/>
      <c r="P174" s="315"/>
      <c r="Q174" s="315"/>
      <c r="R174" s="315"/>
      <c r="S174" s="315"/>
      <c r="T174" s="315"/>
      <c r="U174" s="315"/>
      <c r="V174" s="315"/>
      <c r="W174" s="315"/>
      <c r="X174" s="315"/>
      <c r="Y174" s="315"/>
      <c r="Z174" s="315"/>
      <c r="AA174" s="315"/>
      <c r="AB174" s="315"/>
      <c r="AC174" s="315"/>
      <c r="AD174" s="315"/>
      <c r="AE174" s="315"/>
      <c r="AF174" s="315"/>
      <c r="AG174" s="315"/>
      <c r="AH174" s="315"/>
      <c r="AI174" s="315"/>
      <c r="AJ174" s="315"/>
      <c r="AK174" s="315"/>
      <c r="AL174" s="315"/>
      <c r="AM174" s="315"/>
      <c r="AN174" s="315"/>
      <c r="AO174" s="315"/>
      <c r="AP174" s="315"/>
      <c r="AQ174" s="315"/>
      <c r="AR174" s="315"/>
      <c r="AS174" s="315"/>
      <c r="AT174" s="315"/>
      <c r="BE174"/>
    </row>
    <row r="175" spans="1:57">
      <c r="A175" s="315"/>
      <c r="B175" s="315"/>
      <c r="C175" s="315"/>
      <c r="D175" s="315"/>
      <c r="E175" s="315"/>
      <c r="F175" s="315"/>
      <c r="G175" s="315"/>
      <c r="H175" s="315"/>
      <c r="I175" s="315"/>
      <c r="J175" s="315"/>
      <c r="K175" s="315"/>
      <c r="L175" s="315"/>
      <c r="M175" s="315"/>
      <c r="N175" s="315"/>
      <c r="O175" s="315"/>
      <c r="P175" s="315"/>
      <c r="Q175" s="315"/>
      <c r="R175" s="315"/>
      <c r="S175" s="315"/>
      <c r="T175" s="315"/>
      <c r="U175" s="315"/>
      <c r="V175" s="315"/>
      <c r="W175" s="315"/>
      <c r="X175" s="315"/>
      <c r="Y175" s="315"/>
      <c r="Z175" s="315"/>
      <c r="AA175" s="315"/>
      <c r="AB175" s="315"/>
      <c r="AC175" s="315"/>
      <c r="AD175" s="315"/>
      <c r="AE175" s="315"/>
      <c r="AF175" s="315"/>
      <c r="AG175" s="315"/>
      <c r="AH175" s="315"/>
      <c r="AI175" s="315"/>
      <c r="AJ175" s="315"/>
      <c r="AK175" s="315"/>
      <c r="AL175" s="315"/>
      <c r="AM175" s="315"/>
      <c r="AN175" s="315"/>
      <c r="AO175" s="315"/>
      <c r="AP175" s="315"/>
      <c r="AQ175" s="315"/>
      <c r="AR175" s="315"/>
      <c r="AS175" s="315"/>
      <c r="AT175" s="315"/>
      <c r="BE175"/>
    </row>
    <row r="176" spans="1:57">
      <c r="A176" s="315"/>
      <c r="B176" s="315"/>
      <c r="C176" s="315"/>
      <c r="D176" s="315"/>
      <c r="E176" s="315"/>
      <c r="F176" s="315"/>
      <c r="G176" s="315"/>
      <c r="H176" s="315"/>
      <c r="I176" s="315"/>
      <c r="J176" s="315"/>
      <c r="K176" s="315"/>
      <c r="L176" s="315"/>
      <c r="M176" s="315"/>
      <c r="N176" s="315"/>
      <c r="O176" s="315"/>
      <c r="P176" s="315"/>
      <c r="Q176" s="315"/>
      <c r="R176" s="315"/>
      <c r="S176" s="315"/>
      <c r="T176" s="315"/>
      <c r="U176" s="315"/>
      <c r="V176" s="315"/>
      <c r="W176" s="315"/>
      <c r="X176" s="315"/>
      <c r="Y176" s="315"/>
      <c r="Z176" s="315"/>
      <c r="AA176" s="315"/>
      <c r="AB176" s="315"/>
      <c r="AC176" s="315"/>
      <c r="AD176" s="315"/>
      <c r="AE176" s="315"/>
      <c r="AF176" s="315"/>
      <c r="AG176" s="315"/>
      <c r="AH176" s="315"/>
      <c r="AI176" s="315"/>
      <c r="AJ176" s="315"/>
      <c r="AK176" s="315"/>
      <c r="AL176" s="315"/>
      <c r="AM176" s="315"/>
      <c r="AN176" s="315"/>
      <c r="AO176" s="315"/>
      <c r="AP176" s="315"/>
      <c r="AQ176" s="315"/>
      <c r="AR176" s="315"/>
      <c r="AS176" s="315"/>
      <c r="AT176" s="315"/>
      <c r="BE176"/>
    </row>
    <row r="177" spans="1:57">
      <c r="A177" s="315"/>
      <c r="B177" s="315"/>
      <c r="C177" s="315"/>
      <c r="D177" s="315"/>
      <c r="E177" s="315"/>
      <c r="F177" s="315"/>
      <c r="G177" s="315"/>
      <c r="H177" s="315"/>
      <c r="I177" s="315"/>
      <c r="J177" s="315"/>
      <c r="K177" s="315"/>
      <c r="L177" s="315"/>
      <c r="M177" s="315"/>
      <c r="N177" s="315"/>
      <c r="O177" s="315"/>
      <c r="P177" s="315"/>
      <c r="Q177" s="315"/>
      <c r="R177" s="315"/>
      <c r="S177" s="315"/>
      <c r="T177" s="315"/>
      <c r="U177" s="315"/>
      <c r="V177" s="315"/>
      <c r="W177" s="315"/>
      <c r="X177" s="315"/>
      <c r="Y177" s="315"/>
      <c r="Z177" s="315"/>
      <c r="AA177" s="315"/>
      <c r="AB177" s="315"/>
      <c r="AC177" s="315"/>
      <c r="AD177" s="315"/>
      <c r="AE177" s="315"/>
      <c r="AF177" s="315"/>
      <c r="AG177" s="315"/>
      <c r="AH177" s="315"/>
      <c r="AI177" s="315"/>
      <c r="AJ177" s="315"/>
      <c r="AK177" s="315"/>
      <c r="AL177" s="315"/>
      <c r="AM177" s="315"/>
      <c r="AN177" s="315"/>
      <c r="AO177" s="315"/>
      <c r="AP177" s="315"/>
      <c r="AQ177" s="315"/>
      <c r="AR177" s="315"/>
      <c r="AS177" s="315"/>
      <c r="AT177" s="315"/>
      <c r="BE177"/>
    </row>
    <row r="178" spans="1:57">
      <c r="A178" s="315"/>
      <c r="B178" s="315"/>
      <c r="C178" s="315"/>
      <c r="D178" s="315"/>
      <c r="E178" s="315"/>
      <c r="F178" s="315"/>
      <c r="G178" s="315"/>
      <c r="H178" s="315"/>
      <c r="I178" s="315"/>
      <c r="J178" s="315"/>
      <c r="K178" s="315"/>
      <c r="L178" s="315"/>
      <c r="M178" s="315"/>
      <c r="N178" s="315"/>
      <c r="O178" s="315"/>
      <c r="P178" s="315"/>
      <c r="Q178" s="315"/>
      <c r="R178" s="315"/>
      <c r="S178" s="315"/>
      <c r="T178" s="315"/>
      <c r="U178" s="315"/>
      <c r="V178" s="315"/>
      <c r="W178" s="315"/>
      <c r="X178" s="315"/>
      <c r="Y178" s="315"/>
      <c r="Z178" s="315"/>
      <c r="AA178" s="315"/>
      <c r="AB178" s="315"/>
      <c r="AC178" s="315"/>
      <c r="AD178" s="315"/>
      <c r="AE178" s="315"/>
      <c r="AF178" s="315"/>
      <c r="AG178" s="315"/>
      <c r="AH178" s="315"/>
      <c r="AI178" s="315"/>
      <c r="AJ178" s="315"/>
      <c r="AK178" s="315"/>
      <c r="AL178" s="315"/>
      <c r="AM178" s="315"/>
      <c r="AN178" s="315"/>
      <c r="AO178" s="315"/>
      <c r="AP178" s="315"/>
      <c r="AQ178" s="315"/>
      <c r="AR178" s="315"/>
      <c r="AS178" s="315"/>
      <c r="AT178" s="315"/>
      <c r="BE178"/>
    </row>
    <row r="179" spans="1:57">
      <c r="A179" s="315"/>
      <c r="B179" s="315"/>
      <c r="C179" s="315"/>
      <c r="D179" s="315"/>
      <c r="E179" s="315"/>
      <c r="F179" s="315"/>
      <c r="G179" s="315"/>
      <c r="H179" s="315"/>
      <c r="I179" s="315"/>
      <c r="J179" s="315"/>
      <c r="K179" s="315"/>
      <c r="L179" s="315"/>
      <c r="M179" s="315"/>
      <c r="N179" s="315"/>
      <c r="O179" s="315"/>
      <c r="P179" s="315"/>
      <c r="Q179" s="315"/>
      <c r="R179" s="315"/>
      <c r="S179" s="315"/>
      <c r="T179" s="315"/>
      <c r="U179" s="315"/>
      <c r="V179" s="315"/>
      <c r="W179" s="315"/>
      <c r="X179" s="315"/>
      <c r="Y179" s="315"/>
      <c r="Z179" s="315"/>
      <c r="AA179" s="315"/>
      <c r="AB179" s="315"/>
      <c r="AC179" s="315"/>
      <c r="AD179" s="315"/>
      <c r="AE179" s="315"/>
      <c r="AF179" s="315"/>
      <c r="AG179" s="315"/>
      <c r="AH179" s="315"/>
      <c r="AI179" s="315"/>
      <c r="AJ179" s="315"/>
      <c r="AK179" s="315"/>
      <c r="AL179" s="315"/>
      <c r="AM179" s="315"/>
      <c r="AN179" s="315"/>
      <c r="AO179" s="315"/>
      <c r="AP179" s="315"/>
      <c r="AQ179" s="315"/>
      <c r="AR179" s="315"/>
      <c r="AS179" s="315"/>
      <c r="AT179" s="315"/>
      <c r="BE179"/>
    </row>
    <row r="180" spans="1:57">
      <c r="A180" s="315"/>
      <c r="B180" s="315"/>
      <c r="C180" s="315"/>
      <c r="D180" s="315"/>
      <c r="E180" s="315"/>
      <c r="F180" s="315"/>
      <c r="G180" s="315"/>
      <c r="H180" s="315"/>
      <c r="I180" s="315"/>
      <c r="J180" s="315"/>
      <c r="K180" s="315"/>
      <c r="L180" s="315"/>
      <c r="M180" s="315"/>
      <c r="N180" s="315"/>
      <c r="O180" s="315"/>
      <c r="P180" s="315"/>
      <c r="Q180" s="315"/>
      <c r="R180" s="315"/>
      <c r="S180" s="315"/>
      <c r="T180" s="315"/>
      <c r="U180" s="315"/>
      <c r="V180" s="315"/>
      <c r="W180" s="315"/>
      <c r="X180" s="315"/>
      <c r="Y180" s="315"/>
      <c r="Z180" s="315"/>
      <c r="AA180" s="315"/>
      <c r="AB180" s="315"/>
      <c r="AC180" s="315"/>
      <c r="AD180" s="315"/>
      <c r="AE180" s="315"/>
      <c r="AF180" s="315"/>
      <c r="AG180" s="315"/>
      <c r="AH180" s="315"/>
      <c r="AI180" s="315"/>
      <c r="AJ180" s="315"/>
      <c r="AK180" s="315"/>
      <c r="AL180" s="315"/>
      <c r="AM180" s="315"/>
      <c r="AN180" s="315"/>
      <c r="AO180" s="315"/>
      <c r="AP180" s="315"/>
      <c r="AQ180" s="315"/>
      <c r="AR180" s="315"/>
      <c r="AS180" s="315"/>
      <c r="AT180" s="315"/>
      <c r="BE180"/>
    </row>
    <row r="181" spans="1:57">
      <c r="A181" s="315"/>
      <c r="B181" s="315"/>
      <c r="C181" s="315"/>
      <c r="D181" s="315"/>
      <c r="E181" s="315"/>
      <c r="F181" s="315"/>
      <c r="G181" s="315"/>
      <c r="H181" s="315"/>
      <c r="I181" s="315"/>
      <c r="J181" s="315"/>
      <c r="K181" s="315"/>
      <c r="L181" s="315"/>
      <c r="M181" s="315"/>
      <c r="N181" s="315"/>
      <c r="O181" s="315"/>
      <c r="P181" s="315"/>
      <c r="Q181" s="315"/>
      <c r="R181" s="315"/>
      <c r="S181" s="315"/>
      <c r="T181" s="315"/>
      <c r="U181" s="315"/>
      <c r="V181" s="315"/>
      <c r="W181" s="315"/>
      <c r="X181" s="315"/>
      <c r="Y181" s="315"/>
      <c r="Z181" s="315"/>
      <c r="AA181" s="315"/>
      <c r="AB181" s="315"/>
      <c r="AC181" s="315"/>
      <c r="AD181" s="315"/>
      <c r="AE181" s="315"/>
      <c r="AF181" s="315"/>
      <c r="AG181" s="315"/>
      <c r="AH181" s="315"/>
      <c r="AI181" s="315"/>
      <c r="AJ181" s="315"/>
      <c r="AK181" s="315"/>
      <c r="AL181" s="315"/>
      <c r="AM181" s="315"/>
      <c r="AN181" s="315"/>
      <c r="AO181" s="315"/>
      <c r="AP181" s="315"/>
      <c r="AQ181" s="315"/>
      <c r="AR181" s="315"/>
      <c r="AS181" s="315"/>
      <c r="AT181" s="315"/>
      <c r="BE181"/>
    </row>
    <row r="182" spans="1:57">
      <c r="A182" s="315"/>
      <c r="B182" s="315"/>
      <c r="C182" s="315"/>
      <c r="D182" s="315"/>
      <c r="E182" s="315"/>
      <c r="F182" s="315"/>
      <c r="G182" s="315"/>
      <c r="H182" s="315"/>
      <c r="I182" s="315"/>
      <c r="J182" s="315"/>
      <c r="K182" s="315"/>
      <c r="L182" s="315"/>
      <c r="M182" s="315"/>
      <c r="N182" s="315"/>
      <c r="O182" s="315"/>
      <c r="P182" s="315"/>
      <c r="Q182" s="315"/>
      <c r="R182" s="315"/>
      <c r="S182" s="315"/>
      <c r="T182" s="315"/>
      <c r="U182" s="315"/>
      <c r="V182" s="315"/>
      <c r="W182" s="315"/>
      <c r="X182" s="315"/>
      <c r="Y182" s="315"/>
      <c r="Z182" s="315"/>
      <c r="AA182" s="315"/>
      <c r="AB182" s="315"/>
      <c r="AC182" s="315"/>
      <c r="AD182" s="315"/>
      <c r="AE182" s="315"/>
      <c r="AF182" s="315"/>
      <c r="AG182" s="315"/>
      <c r="AH182" s="315"/>
      <c r="AI182" s="315"/>
      <c r="AJ182" s="315"/>
      <c r="AK182" s="315"/>
      <c r="AL182" s="315"/>
      <c r="AM182" s="315"/>
      <c r="AN182" s="315"/>
      <c r="AO182" s="315"/>
      <c r="AP182" s="315"/>
      <c r="AQ182" s="315"/>
      <c r="AR182" s="315"/>
      <c r="AS182" s="315"/>
      <c r="AT182" s="315"/>
      <c r="BE182"/>
    </row>
    <row r="183" spans="1:57">
      <c r="A183" s="315"/>
      <c r="B183" s="315"/>
      <c r="C183" s="315"/>
      <c r="D183" s="315"/>
      <c r="E183" s="315"/>
      <c r="F183" s="315"/>
      <c r="G183" s="315"/>
      <c r="H183" s="315"/>
      <c r="I183" s="315"/>
      <c r="J183" s="315"/>
      <c r="K183" s="315"/>
      <c r="L183" s="315"/>
      <c r="M183" s="315"/>
      <c r="N183" s="315"/>
      <c r="O183" s="315"/>
      <c r="P183" s="315"/>
      <c r="Q183" s="315"/>
      <c r="R183" s="315"/>
      <c r="S183" s="315"/>
      <c r="T183" s="315"/>
      <c r="U183" s="315"/>
      <c r="V183" s="315"/>
      <c r="W183" s="315"/>
      <c r="X183" s="315"/>
      <c r="Y183" s="315"/>
      <c r="Z183" s="315"/>
      <c r="AA183" s="315"/>
      <c r="AB183" s="315"/>
      <c r="AC183" s="315"/>
      <c r="AD183" s="315"/>
      <c r="AE183" s="315"/>
      <c r="AF183" s="315"/>
      <c r="AG183" s="315"/>
      <c r="AH183" s="315"/>
      <c r="AI183" s="315"/>
      <c r="AJ183" s="315"/>
      <c r="AK183" s="315"/>
      <c r="AL183" s="315"/>
      <c r="AM183" s="315"/>
      <c r="AN183" s="315"/>
      <c r="AO183" s="315"/>
      <c r="AP183" s="315"/>
      <c r="AQ183" s="315"/>
      <c r="AR183" s="315"/>
      <c r="AS183" s="315"/>
      <c r="AT183" s="315"/>
      <c r="BE183"/>
    </row>
    <row r="184" spans="1:57">
      <c r="A184" s="315"/>
      <c r="B184" s="315"/>
      <c r="C184" s="315"/>
      <c r="D184" s="315"/>
      <c r="E184" s="315"/>
      <c r="F184" s="315"/>
      <c r="G184" s="315"/>
      <c r="H184" s="315"/>
      <c r="I184" s="315"/>
      <c r="J184" s="315"/>
      <c r="K184" s="315"/>
      <c r="L184" s="315"/>
      <c r="M184" s="315"/>
      <c r="N184" s="315"/>
      <c r="O184" s="315"/>
      <c r="P184" s="315"/>
      <c r="Q184" s="315"/>
      <c r="R184" s="315"/>
      <c r="S184" s="315"/>
      <c r="T184" s="315"/>
      <c r="U184" s="315"/>
      <c r="V184" s="315"/>
      <c r="W184" s="315"/>
      <c r="X184" s="315"/>
      <c r="Y184" s="315"/>
      <c r="Z184" s="315"/>
      <c r="AA184" s="315"/>
      <c r="AB184" s="315"/>
      <c r="AC184" s="315"/>
      <c r="AD184" s="315"/>
      <c r="AE184" s="315"/>
      <c r="AF184" s="315"/>
      <c r="AG184" s="315"/>
      <c r="AH184" s="315"/>
      <c r="AI184" s="315"/>
      <c r="AJ184" s="315"/>
      <c r="AK184" s="315"/>
      <c r="AL184" s="315"/>
      <c r="AM184" s="315"/>
      <c r="AN184" s="315"/>
      <c r="AO184" s="315"/>
      <c r="AP184" s="315"/>
      <c r="AQ184" s="315"/>
      <c r="AR184" s="315"/>
      <c r="AS184" s="315"/>
      <c r="AT184" s="315"/>
      <c r="BE184"/>
    </row>
    <row r="185" spans="1:57">
      <c r="A185" s="315"/>
      <c r="B185" s="315"/>
      <c r="C185" s="315"/>
      <c r="D185" s="315"/>
      <c r="E185" s="315"/>
      <c r="F185" s="315"/>
      <c r="G185" s="315"/>
      <c r="H185" s="315"/>
      <c r="I185" s="315"/>
      <c r="J185" s="315"/>
      <c r="K185" s="315"/>
      <c r="L185" s="315"/>
      <c r="M185" s="315"/>
      <c r="N185" s="315"/>
      <c r="O185" s="315"/>
      <c r="P185" s="315"/>
      <c r="Q185" s="315"/>
      <c r="R185" s="315"/>
      <c r="S185" s="315"/>
      <c r="T185" s="315"/>
      <c r="U185" s="315"/>
      <c r="V185" s="315"/>
      <c r="W185" s="315"/>
      <c r="X185" s="315"/>
      <c r="Y185" s="315"/>
      <c r="Z185" s="315"/>
      <c r="AA185" s="315"/>
      <c r="AB185" s="315"/>
      <c r="AC185" s="315"/>
      <c r="AD185" s="315"/>
      <c r="AE185" s="315"/>
      <c r="AF185" s="315"/>
      <c r="AG185" s="315"/>
      <c r="AH185" s="315"/>
      <c r="AI185" s="315"/>
      <c r="AJ185" s="315"/>
      <c r="AK185" s="315"/>
      <c r="AL185" s="315"/>
      <c r="AM185" s="315"/>
      <c r="AN185" s="315"/>
      <c r="AO185" s="315"/>
      <c r="AP185" s="315"/>
      <c r="AQ185" s="315"/>
      <c r="AR185" s="315"/>
      <c r="AS185" s="315"/>
      <c r="AT185" s="315"/>
      <c r="BE185"/>
    </row>
    <row r="186" spans="1:57">
      <c r="A186" s="315"/>
      <c r="B186" s="315"/>
      <c r="C186" s="315"/>
      <c r="D186" s="315"/>
      <c r="E186" s="315"/>
      <c r="F186" s="315"/>
      <c r="G186" s="315"/>
      <c r="H186" s="315"/>
      <c r="I186" s="315"/>
      <c r="J186" s="315"/>
      <c r="K186" s="315"/>
      <c r="L186" s="315"/>
      <c r="M186" s="315"/>
      <c r="N186" s="315"/>
      <c r="O186" s="315"/>
      <c r="P186" s="315"/>
      <c r="Q186" s="315"/>
      <c r="R186" s="315"/>
      <c r="S186" s="315"/>
      <c r="T186" s="315"/>
      <c r="U186" s="315"/>
      <c r="V186" s="315"/>
      <c r="W186" s="315"/>
      <c r="X186" s="315"/>
      <c r="Y186" s="315"/>
      <c r="Z186" s="315"/>
      <c r="AA186" s="315"/>
      <c r="AB186" s="315"/>
      <c r="AC186" s="315"/>
      <c r="AD186" s="315"/>
      <c r="AE186" s="315"/>
      <c r="AF186" s="315"/>
      <c r="AG186" s="315"/>
      <c r="AH186" s="315"/>
      <c r="AI186" s="315"/>
      <c r="AJ186" s="315"/>
      <c r="AK186" s="315"/>
      <c r="AL186" s="315"/>
      <c r="AM186" s="315"/>
      <c r="AN186" s="315"/>
      <c r="AO186" s="315"/>
      <c r="AP186" s="315"/>
      <c r="AQ186" s="315"/>
      <c r="AR186" s="315"/>
      <c r="AS186" s="315"/>
      <c r="AT186" s="315"/>
      <c r="BE186"/>
    </row>
    <row r="187" spans="1:57">
      <c r="A187" s="315"/>
      <c r="B187" s="315"/>
      <c r="C187" s="315"/>
      <c r="D187" s="315"/>
      <c r="E187" s="315"/>
      <c r="F187" s="315"/>
      <c r="G187" s="315"/>
      <c r="H187" s="315"/>
      <c r="I187" s="315"/>
      <c r="J187" s="315"/>
      <c r="K187" s="315"/>
      <c r="L187" s="315"/>
      <c r="M187" s="315"/>
      <c r="N187" s="315"/>
      <c r="O187" s="315"/>
      <c r="P187" s="315"/>
      <c r="Q187" s="315"/>
      <c r="R187" s="315"/>
      <c r="S187" s="315"/>
      <c r="T187" s="315"/>
      <c r="U187" s="315"/>
      <c r="V187" s="315"/>
      <c r="W187" s="315"/>
      <c r="X187" s="315"/>
      <c r="Y187" s="315"/>
      <c r="Z187" s="315"/>
      <c r="AA187" s="315"/>
      <c r="AB187" s="315"/>
      <c r="AC187" s="315"/>
      <c r="AD187" s="315"/>
      <c r="AE187" s="315"/>
      <c r="AF187" s="315"/>
      <c r="AG187" s="315"/>
      <c r="AH187" s="315"/>
      <c r="AI187" s="315"/>
      <c r="AJ187" s="315"/>
      <c r="AK187" s="315"/>
      <c r="AL187" s="315"/>
      <c r="AM187" s="315"/>
      <c r="AN187" s="315"/>
      <c r="AO187" s="315"/>
      <c r="AP187" s="315"/>
      <c r="AQ187" s="315"/>
      <c r="AR187" s="315"/>
      <c r="AS187" s="315"/>
      <c r="AT187" s="315"/>
      <c r="BE187"/>
    </row>
    <row r="188" spans="1:57">
      <c r="A188" s="315"/>
      <c r="B188" s="315"/>
      <c r="C188" s="315"/>
      <c r="D188" s="315"/>
      <c r="E188" s="315"/>
      <c r="F188" s="315"/>
      <c r="G188" s="315"/>
      <c r="H188" s="315"/>
      <c r="I188" s="315"/>
      <c r="J188" s="315"/>
      <c r="K188" s="315"/>
      <c r="L188" s="315"/>
      <c r="M188" s="315"/>
      <c r="N188" s="315"/>
      <c r="O188" s="315"/>
      <c r="P188" s="315"/>
      <c r="Q188" s="315"/>
      <c r="R188" s="315"/>
      <c r="S188" s="315"/>
      <c r="T188" s="315"/>
      <c r="U188" s="315"/>
      <c r="V188" s="315"/>
      <c r="W188" s="315"/>
      <c r="X188" s="315"/>
      <c r="Y188" s="315"/>
      <c r="Z188" s="315"/>
      <c r="AA188" s="315"/>
      <c r="AB188" s="315"/>
      <c r="AC188" s="315"/>
      <c r="AD188" s="315"/>
      <c r="AE188" s="315"/>
      <c r="AF188" s="315"/>
      <c r="AG188" s="315"/>
      <c r="AH188" s="315"/>
      <c r="AI188" s="315"/>
      <c r="AJ188" s="315"/>
      <c r="AK188" s="315"/>
      <c r="AL188" s="315"/>
      <c r="AM188" s="315"/>
      <c r="AN188" s="315"/>
      <c r="AO188" s="315"/>
      <c r="AP188" s="315"/>
      <c r="AQ188" s="315"/>
      <c r="AR188" s="315"/>
      <c r="AS188" s="315"/>
      <c r="AT188" s="315"/>
      <c r="BE188"/>
    </row>
    <row r="189" spans="1:57">
      <c r="A189" s="315"/>
      <c r="B189" s="315"/>
      <c r="C189" s="315"/>
      <c r="D189" s="315"/>
      <c r="E189" s="315"/>
      <c r="F189" s="315"/>
      <c r="G189" s="315"/>
      <c r="H189" s="315"/>
      <c r="I189" s="315"/>
      <c r="J189" s="315"/>
      <c r="K189" s="315"/>
      <c r="L189" s="315"/>
      <c r="M189" s="315"/>
      <c r="N189" s="315"/>
      <c r="O189" s="315"/>
      <c r="P189" s="315"/>
      <c r="Q189" s="315"/>
      <c r="R189" s="315"/>
      <c r="S189" s="315"/>
      <c r="T189" s="315"/>
      <c r="U189" s="315"/>
      <c r="V189" s="315"/>
      <c r="W189" s="315"/>
      <c r="X189" s="315"/>
      <c r="Y189" s="315"/>
      <c r="Z189" s="315"/>
      <c r="AA189" s="315"/>
      <c r="AB189" s="315"/>
      <c r="AC189" s="315"/>
      <c r="AD189" s="315"/>
      <c r="AE189" s="315"/>
      <c r="AF189" s="315"/>
      <c r="AG189" s="315"/>
      <c r="AH189" s="315"/>
      <c r="AI189" s="315"/>
      <c r="AJ189" s="315"/>
      <c r="AK189" s="315"/>
      <c r="AL189" s="315"/>
      <c r="AM189" s="315"/>
      <c r="AN189" s="315"/>
      <c r="AO189" s="315"/>
      <c r="AP189" s="315"/>
      <c r="AQ189" s="315"/>
      <c r="AR189" s="315"/>
      <c r="AS189" s="315"/>
      <c r="AT189" s="315"/>
      <c r="BE189"/>
    </row>
    <row r="190" spans="1:57">
      <c r="A190" s="315"/>
      <c r="B190" s="315"/>
      <c r="C190" s="315"/>
      <c r="D190" s="315"/>
      <c r="E190" s="315"/>
      <c r="F190" s="315"/>
      <c r="G190" s="315"/>
      <c r="H190" s="315"/>
      <c r="I190" s="315"/>
      <c r="J190" s="315"/>
      <c r="K190" s="315"/>
      <c r="L190" s="315"/>
      <c r="M190" s="315"/>
      <c r="N190" s="315"/>
      <c r="O190" s="315"/>
      <c r="P190" s="315"/>
      <c r="Q190" s="315"/>
      <c r="R190" s="315"/>
      <c r="S190" s="315"/>
      <c r="T190" s="315"/>
      <c r="U190" s="315"/>
      <c r="V190" s="315"/>
      <c r="W190" s="315"/>
      <c r="X190" s="315"/>
      <c r="Y190" s="315"/>
      <c r="Z190" s="315"/>
      <c r="AA190" s="315"/>
      <c r="AB190" s="315"/>
      <c r="AC190" s="315"/>
      <c r="AD190" s="315"/>
      <c r="AE190" s="315"/>
      <c r="AF190" s="315"/>
      <c r="AG190" s="315"/>
      <c r="AH190" s="315"/>
      <c r="AI190" s="315"/>
      <c r="AJ190" s="315"/>
      <c r="AK190" s="315"/>
      <c r="AL190" s="315"/>
      <c r="AM190" s="315"/>
      <c r="AN190" s="315"/>
      <c r="AO190" s="315"/>
      <c r="AP190" s="315"/>
      <c r="AQ190" s="315"/>
      <c r="AR190" s="315"/>
      <c r="AS190" s="315"/>
      <c r="AT190" s="315"/>
      <c r="BE190"/>
    </row>
    <row r="191" spans="1:57">
      <c r="A191" s="315"/>
      <c r="B191" s="315"/>
      <c r="C191" s="315"/>
      <c r="D191" s="315"/>
      <c r="E191" s="315"/>
      <c r="F191" s="315"/>
      <c r="G191" s="315"/>
      <c r="H191" s="315"/>
      <c r="I191" s="315"/>
      <c r="J191" s="315"/>
      <c r="K191" s="315"/>
      <c r="L191" s="315"/>
      <c r="M191" s="315"/>
      <c r="N191" s="315"/>
      <c r="O191" s="315"/>
      <c r="P191" s="315"/>
      <c r="Q191" s="315"/>
      <c r="R191" s="315"/>
      <c r="S191" s="315"/>
      <c r="T191" s="315"/>
      <c r="U191" s="315"/>
      <c r="V191" s="315"/>
      <c r="W191" s="315"/>
      <c r="X191" s="315"/>
      <c r="Y191" s="315"/>
      <c r="Z191" s="315"/>
      <c r="AA191" s="315"/>
      <c r="AB191" s="315"/>
      <c r="AC191" s="315"/>
      <c r="AD191" s="315"/>
      <c r="AE191" s="315"/>
      <c r="AF191" s="315"/>
      <c r="AG191" s="315"/>
      <c r="AH191" s="315"/>
      <c r="AI191" s="315"/>
      <c r="AJ191" s="315"/>
      <c r="AK191" s="315"/>
      <c r="AL191" s="315"/>
      <c r="AM191" s="315"/>
      <c r="AN191" s="315"/>
      <c r="AO191" s="315"/>
      <c r="AP191" s="315"/>
      <c r="AQ191" s="315"/>
      <c r="AR191" s="315"/>
      <c r="AS191" s="315"/>
      <c r="AT191" s="315"/>
      <c r="BE191"/>
    </row>
    <row r="192" spans="1:57">
      <c r="A192" s="315"/>
      <c r="B192" s="315"/>
      <c r="C192" s="315"/>
      <c r="D192" s="315"/>
      <c r="E192" s="315"/>
      <c r="F192" s="315"/>
      <c r="G192" s="315"/>
      <c r="H192" s="315"/>
      <c r="I192" s="315"/>
      <c r="J192" s="315"/>
      <c r="K192" s="315"/>
      <c r="L192" s="315"/>
      <c r="M192" s="315"/>
      <c r="N192" s="315"/>
      <c r="O192" s="315"/>
      <c r="P192" s="315"/>
      <c r="Q192" s="315"/>
      <c r="R192" s="315"/>
      <c r="S192" s="315"/>
      <c r="T192" s="315"/>
      <c r="U192" s="315"/>
      <c r="V192" s="315"/>
      <c r="W192" s="315"/>
      <c r="X192" s="315"/>
      <c r="Y192" s="315"/>
      <c r="Z192" s="315"/>
      <c r="AA192" s="315"/>
      <c r="AB192" s="315"/>
      <c r="AC192" s="315"/>
      <c r="AD192" s="315"/>
      <c r="AE192" s="315"/>
      <c r="AF192" s="315"/>
      <c r="AG192" s="315"/>
      <c r="AH192" s="315"/>
      <c r="AI192" s="315"/>
      <c r="AJ192" s="315"/>
      <c r="AK192" s="315"/>
      <c r="AL192" s="315"/>
      <c r="AM192" s="315"/>
      <c r="AN192" s="315"/>
      <c r="AO192" s="315"/>
      <c r="AP192" s="315"/>
      <c r="AQ192" s="315"/>
      <c r="AR192" s="315"/>
      <c r="AS192" s="315"/>
      <c r="AT192" s="315"/>
      <c r="BE192"/>
    </row>
    <row r="193" spans="1:57">
      <c r="A193" s="315"/>
      <c r="B193" s="315"/>
      <c r="C193" s="315"/>
      <c r="D193" s="315"/>
      <c r="E193" s="315"/>
      <c r="F193" s="315"/>
      <c r="G193" s="315"/>
      <c r="H193" s="315"/>
      <c r="I193" s="315"/>
      <c r="J193" s="315"/>
      <c r="K193" s="315"/>
      <c r="L193" s="315"/>
      <c r="M193" s="315"/>
      <c r="N193" s="315"/>
      <c r="O193" s="315"/>
      <c r="P193" s="315"/>
      <c r="Q193" s="315"/>
      <c r="R193" s="315"/>
      <c r="S193" s="315"/>
      <c r="T193" s="315"/>
      <c r="U193" s="315"/>
      <c r="V193" s="315"/>
      <c r="W193" s="315"/>
      <c r="X193" s="315"/>
      <c r="Y193" s="315"/>
      <c r="Z193" s="315"/>
      <c r="AA193" s="315"/>
      <c r="AB193" s="315"/>
      <c r="AC193" s="315"/>
      <c r="AD193" s="315"/>
      <c r="AE193" s="315"/>
      <c r="AF193" s="315"/>
      <c r="AG193" s="315"/>
      <c r="AH193" s="315"/>
      <c r="AI193" s="315"/>
      <c r="AJ193" s="315"/>
      <c r="AK193" s="315"/>
      <c r="AL193" s="315"/>
      <c r="AM193" s="315"/>
      <c r="AN193" s="315"/>
      <c r="AO193" s="315"/>
      <c r="AP193" s="315"/>
      <c r="AQ193" s="315"/>
      <c r="AR193" s="315"/>
      <c r="AS193" s="315"/>
      <c r="AT193" s="315"/>
      <c r="BE193"/>
    </row>
    <row r="194" spans="1:57">
      <c r="A194" s="315"/>
      <c r="B194" s="315"/>
      <c r="C194" s="315"/>
      <c r="D194" s="315"/>
      <c r="E194" s="315"/>
      <c r="F194" s="315"/>
      <c r="G194" s="315"/>
      <c r="H194" s="315"/>
      <c r="I194" s="315"/>
      <c r="J194" s="315"/>
      <c r="K194" s="315"/>
      <c r="L194" s="315"/>
      <c r="M194" s="315"/>
      <c r="N194" s="315"/>
      <c r="O194" s="315"/>
      <c r="P194" s="315"/>
      <c r="Q194" s="315"/>
      <c r="R194" s="315"/>
      <c r="S194" s="315"/>
      <c r="T194" s="315"/>
      <c r="U194" s="315"/>
      <c r="V194" s="315"/>
      <c r="W194" s="315"/>
      <c r="X194" s="315"/>
      <c r="Y194" s="315"/>
      <c r="Z194" s="315"/>
      <c r="AA194" s="315"/>
      <c r="AB194" s="315"/>
      <c r="AC194" s="315"/>
      <c r="AD194" s="315"/>
      <c r="AE194" s="315"/>
      <c r="AF194" s="315"/>
      <c r="AG194" s="315"/>
      <c r="AH194" s="315"/>
      <c r="AI194" s="315"/>
      <c r="AJ194" s="315"/>
      <c r="AK194" s="315"/>
      <c r="AL194" s="315"/>
      <c r="AM194" s="315"/>
      <c r="AN194" s="315"/>
      <c r="AO194" s="315"/>
      <c r="AP194" s="315"/>
      <c r="AQ194" s="315"/>
      <c r="AR194" s="315"/>
      <c r="AS194" s="315"/>
      <c r="AT194" s="315"/>
      <c r="BE194"/>
    </row>
    <row r="206" spans="1:57" ht="15.6" customHeight="1">
      <c r="BE206"/>
    </row>
    <row r="241" spans="57:57">
      <c r="BE241"/>
    </row>
  </sheetData>
  <sheetProtection password="F98A" sheet="1" objects="1" scenarios="1"/>
  <mergeCells count="99">
    <mergeCell ref="A2:B3"/>
    <mergeCell ref="C2:D3"/>
    <mergeCell ref="E2:F3"/>
    <mergeCell ref="L3:N4"/>
    <mergeCell ref="W3:Y4"/>
    <mergeCell ref="AG3:AJ4"/>
    <mergeCell ref="C6:D7"/>
    <mergeCell ref="J7:J8"/>
    <mergeCell ref="K7:K8"/>
    <mergeCell ref="L7:L8"/>
    <mergeCell ref="M7:M8"/>
    <mergeCell ref="N7:N8"/>
    <mergeCell ref="O7:O8"/>
    <mergeCell ref="P7:P8"/>
    <mergeCell ref="U7:V8"/>
    <mergeCell ref="AA7:AA8"/>
    <mergeCell ref="AF7:AF8"/>
    <mergeCell ref="AG7:AG8"/>
    <mergeCell ref="AH7:AH8"/>
    <mergeCell ref="AI7:AI8"/>
    <mergeCell ref="AJ7:AJ8"/>
    <mergeCell ref="AK7:AK8"/>
    <mergeCell ref="J9:J10"/>
    <mergeCell ref="K9:K10"/>
    <mergeCell ref="L9:L10"/>
    <mergeCell ref="M9:M10"/>
    <mergeCell ref="N9:N10"/>
    <mergeCell ref="O9:O10"/>
    <mergeCell ref="P9:P10"/>
    <mergeCell ref="U9:U10"/>
    <mergeCell ref="V9:V10"/>
    <mergeCell ref="W9:W10"/>
    <mergeCell ref="X9:X10"/>
    <mergeCell ref="Y9:Y10"/>
    <mergeCell ref="Z9:Z10"/>
    <mergeCell ref="AA9:AA10"/>
    <mergeCell ref="Z12:Z16"/>
    <mergeCell ref="AA12:AA16"/>
    <mergeCell ref="D16:E16"/>
    <mergeCell ref="D19:E19"/>
    <mergeCell ref="B22:F24"/>
    <mergeCell ref="U12:U16"/>
    <mergeCell ref="V12:V16"/>
    <mergeCell ref="W12:W16"/>
    <mergeCell ref="X12:X16"/>
    <mergeCell ref="Y12:Y16"/>
    <mergeCell ref="X40:X44"/>
    <mergeCell ref="Y40:Y44"/>
    <mergeCell ref="Z40:Z44"/>
    <mergeCell ref="B25:C26"/>
    <mergeCell ref="C27:D27"/>
    <mergeCell ref="C29:D29"/>
    <mergeCell ref="C31:D31"/>
    <mergeCell ref="U40:U44"/>
    <mergeCell ref="O53:O54"/>
    <mergeCell ref="P53:P54"/>
    <mergeCell ref="U53:V54"/>
    <mergeCell ref="V40:V44"/>
    <mergeCell ref="W40:W44"/>
    <mergeCell ref="J53:J54"/>
    <mergeCell ref="K53:K54"/>
    <mergeCell ref="L53:L54"/>
    <mergeCell ref="M53:M54"/>
    <mergeCell ref="N53:N54"/>
    <mergeCell ref="AG53:AG54"/>
    <mergeCell ref="AH53:AH54"/>
    <mergeCell ref="AI53:AI54"/>
    <mergeCell ref="AJ53:AJ54"/>
    <mergeCell ref="AA40:AA44"/>
    <mergeCell ref="AK53:AK54"/>
    <mergeCell ref="J55:J56"/>
    <mergeCell ref="K55:K56"/>
    <mergeCell ref="L55:L56"/>
    <mergeCell ref="M55:M56"/>
    <mergeCell ref="N55:N56"/>
    <mergeCell ref="O55:O56"/>
    <mergeCell ref="P55:P56"/>
    <mergeCell ref="U55:U56"/>
    <mergeCell ref="V55:V56"/>
    <mergeCell ref="W55:W56"/>
    <mergeCell ref="X55:X56"/>
    <mergeCell ref="Y55:Y56"/>
    <mergeCell ref="Z55:Z56"/>
    <mergeCell ref="AA55:AA56"/>
    <mergeCell ref="AF53:AF54"/>
    <mergeCell ref="Z58:Z62"/>
    <mergeCell ref="AA58:AA62"/>
    <mergeCell ref="U86:U90"/>
    <mergeCell ref="V86:V90"/>
    <mergeCell ref="W86:W90"/>
    <mergeCell ref="X86:X90"/>
    <mergeCell ref="Y86:Y90"/>
    <mergeCell ref="Z86:Z90"/>
    <mergeCell ref="AA86:AA90"/>
    <mergeCell ref="U58:U62"/>
    <mergeCell ref="V58:V62"/>
    <mergeCell ref="W58:W62"/>
    <mergeCell ref="X58:X62"/>
    <mergeCell ref="Y58:Y62"/>
  </mergeCells>
  <conditionalFormatting sqref="J11:P11 J57:P57 U11:AA11 U18:AA18 U25:AA25 U32:AA32 U39:AA39 U57:AA57 U64:AA64 U71:AA71 U78:AA78 U85:AA85">
    <cfRule type="expression" dxfId="479" priority="2">
      <formula>AX12</formula>
    </cfRule>
    <cfRule type="expression" dxfId="478" priority="3">
      <formula>AX11</formula>
    </cfRule>
  </conditionalFormatting>
  <conditionalFormatting sqref="AF10:AK45">
    <cfRule type="expression" dxfId="477" priority="4">
      <formula>MONTH(AF$7) &lt;&gt; MONTH(AF10)</formula>
    </cfRule>
    <cfRule type="expression" dxfId="476" priority="5">
      <formula>AND(BR10 &gt; 0, WEEKDAY(AF10, 3) = 6)</formula>
    </cfRule>
    <cfRule type="expression" dxfId="475" priority="6">
      <formula>BR10 &gt; 0</formula>
    </cfRule>
  </conditionalFormatting>
  <conditionalFormatting sqref="AF9:AK9">
    <cfRule type="expression" dxfId="474" priority="7">
      <formula>MONTH(AF$7) &lt;&gt; MONTH(AF9)</formula>
    </cfRule>
    <cfRule type="expression" dxfId="473" priority="8">
      <formula>BR9 &gt; 0</formula>
    </cfRule>
  </conditionalFormatting>
  <conditionalFormatting sqref="U12:AA12 U40:AA40 U58:AA58 U86:AA86">
    <cfRule type="expression" dxfId="472" priority="9">
      <formula>U11 = 0</formula>
    </cfRule>
  </conditionalFormatting>
  <conditionalFormatting sqref="U17:AA17 U45:AA45 U63:AA63 U91:AA91">
    <cfRule type="expression" dxfId="471" priority="10">
      <formula>U11 = 0</formula>
    </cfRule>
  </conditionalFormatting>
  <conditionalFormatting sqref="U39:AA39 U11:AA11 U57:AA57 U85:AA85">
    <cfRule type="expression" dxfId="470" priority="11">
      <formula>U11 = 0</formula>
    </cfRule>
  </conditionalFormatting>
  <conditionalFormatting sqref="AF56:AK91">
    <cfRule type="expression" dxfId="469" priority="12">
      <formula>MONTH(AF$53) &lt;&gt; MONTH(AF56)</formula>
    </cfRule>
    <cfRule type="expression" dxfId="468" priority="13">
      <formula>AND(BR56 &gt; 0, WEEKDAY(AF56, 3) = 6)</formula>
    </cfRule>
    <cfRule type="expression" dxfId="467" priority="14">
      <formula>BR56 &gt; 0</formula>
    </cfRule>
  </conditionalFormatting>
  <conditionalFormatting sqref="AF55:AK55">
    <cfRule type="expression" dxfId="466" priority="15">
      <formula>MONTH(AF$53) &lt;&gt; MONTH(AF55)</formula>
    </cfRule>
    <cfRule type="expression" dxfId="465" priority="16">
      <formula>BR55 &gt; 0</formula>
    </cfRule>
  </conditionalFormatting>
  <dataValidations count="3">
    <dataValidation type="list" operator="equal" showErrorMessage="1" errorTitle="Year Input" error="Error: The Year is out of Range._x000a__x000a_Valid years are from 2010 to 2044." promptTitle="Year" sqref="D8 D10 D12 D14" xr:uid="{00000000-0002-0000-0400-000000000000}">
      <formula1>"Show,Hide"</formula1>
      <formula2>0</formula2>
    </dataValidation>
    <dataValidation type="list" operator="equal" showErrorMessage="1" sqref="D16:E16" xr:uid="{00000000-0002-0000-0400-000001000000}">
      <formula1>Se_MonthNames</formula1>
      <formula2>0</formula2>
    </dataValidation>
    <dataValidation type="list" operator="equal" showErrorMessage="1" sqref="D19:E19" xr:uid="{00000000-0002-0000-0400-000002000000}">
      <formula1>OFFSET($AZ$3, 0, 0, $AV$3, 1)</formula1>
      <formula2>0</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DD695"/>
  </sheetPr>
  <dimension ref="A1:AMJ328"/>
  <sheetViews>
    <sheetView showRowColHeaders="0" zoomScale="70" zoomScaleNormal="70" workbookViewId="0">
      <pane ySplit="4" topLeftCell="A5" activePane="bottomLeft" state="frozen"/>
      <selection pane="bottomLeft"/>
    </sheetView>
  </sheetViews>
  <sheetFormatPr defaultColWidth="10.5" defaultRowHeight="16.5"/>
  <cols>
    <col min="1" max="1" width="6.875" customWidth="1"/>
    <col min="2" max="2" width="5" customWidth="1"/>
    <col min="3" max="3" width="18.375" customWidth="1"/>
    <col min="4" max="5" width="22.125" customWidth="1"/>
    <col min="6" max="6" width="29.25" customWidth="1"/>
    <col min="7" max="8" width="11.375" customWidth="1"/>
    <col min="9" max="9" width="12.25" customWidth="1"/>
    <col min="10" max="10" width="3.5" customWidth="1"/>
    <col min="11" max="12" width="13.625" customWidth="1"/>
    <col min="13" max="13" width="3.375" customWidth="1"/>
    <col min="14" max="14" width="8.875" customWidth="1"/>
    <col min="15" max="15" width="5" customWidth="1"/>
    <col min="16" max="16" width="4.375" customWidth="1"/>
    <col min="17" max="21" width="23.5" customWidth="1"/>
    <col min="22" max="22" width="29.125" hidden="1" customWidth="1"/>
    <col min="23" max="23" width="13.625" hidden="1" customWidth="1"/>
    <col min="24" max="24" width="21.125" hidden="1" customWidth="1"/>
    <col min="25" max="25" width="16.75" hidden="1" customWidth="1"/>
    <col min="26" max="26" width="7.875" hidden="1" customWidth="1"/>
    <col min="27" max="30" width="12.375" style="401" hidden="1" customWidth="1"/>
    <col min="31" max="31" width="12.375" hidden="1" customWidth="1"/>
    <col min="32" max="32" width="12.375" style="401" hidden="1" customWidth="1"/>
    <col min="33" max="35" width="12.375" hidden="1" customWidth="1"/>
  </cols>
  <sheetData>
    <row r="1" spans="1:41" ht="11.65" customHeight="1">
      <c r="A1" s="402"/>
      <c r="B1" s="402"/>
      <c r="C1" s="402"/>
      <c r="D1" s="402"/>
      <c r="E1" s="402"/>
      <c r="F1" s="402"/>
      <c r="G1" s="402"/>
      <c r="H1" s="402"/>
      <c r="I1" s="402"/>
      <c r="J1" s="402"/>
      <c r="K1" s="402"/>
      <c r="L1" s="402"/>
      <c r="M1" s="402"/>
      <c r="N1" s="402"/>
      <c r="O1" s="402"/>
      <c r="P1" s="402"/>
      <c r="Q1" s="402"/>
      <c r="R1" s="402"/>
      <c r="S1" s="402"/>
      <c r="T1" s="402"/>
      <c r="U1" s="402"/>
      <c r="AA1"/>
      <c r="AB1"/>
      <c r="AC1"/>
      <c r="AD1"/>
      <c r="AF1"/>
    </row>
    <row r="2" spans="1:41" ht="25.15" customHeight="1">
      <c r="A2" s="1567" t="str">
        <f>HYPERLINK("#Planner" &amp; Se_CellDelimiter &amp; "D8", "")</f>
        <v></v>
      </c>
      <c r="B2" s="1567"/>
      <c r="C2" s="1568" t="s">
        <v>836</v>
      </c>
      <c r="D2" s="1568"/>
      <c r="E2" s="1568"/>
      <c r="F2" s="1569" t="str">
        <f>HYPERLINK("#Wellbeing" &amp; Se_CellDelimiter &amp; "C5", "")</f>
        <v></v>
      </c>
      <c r="G2" s="403" t="s">
        <v>837</v>
      </c>
      <c r="H2" s="404" t="str">
        <f>IF(COUNTA(C11:C50, C63:C102) &gt; 0, "(from " &amp; TEXT(V57, "D MMMM") &amp; " to " &amp; TEXT(V60, "D MMMM") &amp; ")", "")</f>
        <v/>
      </c>
      <c r="I2" s="402"/>
      <c r="J2" s="402"/>
      <c r="K2" s="402"/>
      <c r="L2" s="402"/>
      <c r="M2" s="402"/>
      <c r="N2" s="1570" t="s">
        <v>44</v>
      </c>
      <c r="O2" s="1570"/>
      <c r="P2" s="402"/>
      <c r="Q2" s="402"/>
      <c r="R2" s="402"/>
      <c r="S2" s="402"/>
      <c r="T2" s="402"/>
      <c r="U2" s="402"/>
      <c r="AA2"/>
      <c r="AB2"/>
      <c r="AC2"/>
      <c r="AD2"/>
      <c r="AF2"/>
    </row>
    <row r="3" spans="1:41" ht="19.899999999999999" customHeight="1">
      <c r="A3" s="1567"/>
      <c r="B3" s="1567"/>
      <c r="C3" s="1568"/>
      <c r="D3" s="1568"/>
      <c r="E3" s="1568"/>
      <c r="F3" s="1569"/>
      <c r="G3" s="405" t="str">
        <f>"Expenses Claim (" &amp; COUNTA(C11:C50) &amp; " items):  " &amp; I52</f>
        <v>Expenses Claim (0 items):  £ 0.00</v>
      </c>
      <c r="H3" s="402"/>
      <c r="I3" s="402"/>
      <c r="J3" s="402"/>
      <c r="K3" s="402"/>
      <c r="L3" s="402"/>
      <c r="M3" s="402"/>
      <c r="N3" s="402"/>
      <c r="O3" s="402"/>
      <c r="P3" s="402"/>
      <c r="Q3" s="402"/>
      <c r="R3" s="402"/>
      <c r="S3" s="402"/>
      <c r="T3" s="402"/>
      <c r="U3" s="402"/>
      <c r="AA3"/>
      <c r="AB3"/>
      <c r="AC3"/>
      <c r="AD3"/>
      <c r="AF3"/>
    </row>
    <row r="4" spans="1:41" ht="19.899999999999999" customHeight="1">
      <c r="A4" s="402"/>
      <c r="B4" s="402"/>
      <c r="C4" s="402"/>
      <c r="D4" s="402"/>
      <c r="E4" s="402"/>
      <c r="F4" s="402"/>
      <c r="G4" s="406" t="str">
        <f>"Travel Claim (" &amp; M104 &amp; " " &amp; I58 &amp; "):  " &amp; M107</f>
        <v>Travel Claim (0 miles):  £ 0.00</v>
      </c>
      <c r="H4" s="402"/>
      <c r="I4" s="402"/>
      <c r="J4" s="402"/>
      <c r="K4" s="402"/>
      <c r="L4" s="1571" t="str">
        <f ca="1">HYPERLINK(Se_JumpTodayLink, Se_JumpTodayText)</f>
        <v>Jump to Today</v>
      </c>
      <c r="M4" s="1571"/>
      <c r="N4" s="1571"/>
      <c r="O4" s="1571"/>
      <c r="P4" s="402"/>
      <c r="Q4" s="402"/>
      <c r="R4" s="402"/>
      <c r="S4" s="402"/>
      <c r="T4" s="402"/>
      <c r="U4" s="402"/>
      <c r="X4" t="s">
        <v>838</v>
      </c>
      <c r="AA4"/>
      <c r="AB4"/>
      <c r="AC4"/>
      <c r="AD4"/>
      <c r="AF4"/>
    </row>
    <row r="5" spans="1:41" ht="20.25" customHeight="1">
      <c r="A5" s="402"/>
      <c r="B5" s="402"/>
      <c r="C5" s="402"/>
      <c r="D5" s="402"/>
      <c r="E5" s="402"/>
      <c r="F5" s="402"/>
      <c r="G5" s="402"/>
      <c r="H5" s="402"/>
      <c r="I5" s="402"/>
      <c r="J5" s="402"/>
      <c r="K5" s="402"/>
      <c r="L5" s="402"/>
      <c r="M5" s="402"/>
      <c r="N5" s="402"/>
      <c r="O5" s="402"/>
      <c r="P5" s="402"/>
      <c r="Q5" s="402"/>
      <c r="R5" s="402"/>
      <c r="S5" s="402"/>
      <c r="T5" s="402"/>
      <c r="U5" s="402"/>
      <c r="AA5"/>
      <c r="AB5"/>
      <c r="AC5"/>
      <c r="AD5"/>
      <c r="AF5"/>
    </row>
    <row r="6" spans="1:41" ht="19.899999999999999" customHeight="1">
      <c r="A6" s="402"/>
      <c r="B6" s="1572" t="s">
        <v>839</v>
      </c>
      <c r="C6" s="1572"/>
      <c r="D6" s="1572"/>
      <c r="E6" s="407" t="s">
        <v>840</v>
      </c>
      <c r="F6" s="408" t="s">
        <v>841</v>
      </c>
      <c r="G6" s="402"/>
      <c r="H6" s="407" t="s">
        <v>842</v>
      </c>
      <c r="I6" s="409" t="s">
        <v>843</v>
      </c>
      <c r="J6" s="402"/>
      <c r="K6" s="402"/>
      <c r="L6" s="1560" t="str">
        <f>HYPERLINK("#Claims" &amp; Se_CellDelimiter &amp; "B70", "Jump to Travel Claim")</f>
        <v>Jump to Travel Claim</v>
      </c>
      <c r="M6" s="1560"/>
      <c r="N6" s="1560"/>
      <c r="O6" s="1560"/>
      <c r="P6" s="402"/>
      <c r="Q6" s="402"/>
      <c r="R6" s="402"/>
      <c r="S6" s="402"/>
      <c r="T6" s="402"/>
      <c r="U6" s="402"/>
      <c r="W6" t="s">
        <v>844</v>
      </c>
      <c r="AA6"/>
      <c r="AB6"/>
      <c r="AC6"/>
      <c r="AD6"/>
      <c r="AF6"/>
    </row>
    <row r="7" spans="1:41" ht="19.899999999999999" customHeight="1">
      <c r="A7" s="402"/>
      <c r="B7" s="1572"/>
      <c r="C7" s="1572"/>
      <c r="D7" s="1572"/>
      <c r="E7" s="402"/>
      <c r="F7" s="402"/>
      <c r="G7" s="402"/>
      <c r="H7" s="402"/>
      <c r="I7" s="410"/>
      <c r="J7" s="402"/>
      <c r="K7" s="402"/>
      <c r="L7" s="411"/>
      <c r="M7" s="402"/>
      <c r="N7" s="402"/>
      <c r="O7" s="402"/>
      <c r="P7" s="402"/>
      <c r="Q7" s="402"/>
      <c r="R7" s="402"/>
      <c r="S7" s="402"/>
      <c r="T7" s="402"/>
      <c r="U7" s="402"/>
      <c r="W7" t="s">
        <v>845</v>
      </c>
      <c r="AA7"/>
      <c r="AB7"/>
      <c r="AC7"/>
      <c r="AD7"/>
      <c r="AF7"/>
    </row>
    <row r="8" spans="1:41" ht="19.899999999999999" customHeight="1">
      <c r="A8" s="402"/>
      <c r="B8" s="1573"/>
      <c r="C8" s="1574" t="s">
        <v>846</v>
      </c>
      <c r="D8" s="1574" t="s">
        <v>847</v>
      </c>
      <c r="E8" s="1574"/>
      <c r="F8" s="1574" t="s">
        <v>699</v>
      </c>
      <c r="G8" s="1574"/>
      <c r="H8" s="1563" t="s">
        <v>848</v>
      </c>
      <c r="I8" s="1563" t="s">
        <v>849</v>
      </c>
      <c r="J8" s="174"/>
      <c r="K8" s="402"/>
      <c r="L8" s="402"/>
      <c r="M8" s="402"/>
      <c r="N8" s="402"/>
      <c r="O8" s="402"/>
      <c r="P8" s="402"/>
      <c r="Q8" s="402"/>
      <c r="R8" s="402"/>
      <c r="S8" s="402"/>
      <c r="T8" s="402"/>
      <c r="U8" s="402"/>
      <c r="V8" t="s">
        <v>850</v>
      </c>
      <c r="AA8"/>
      <c r="AB8"/>
      <c r="AC8"/>
      <c r="AD8"/>
      <c r="AF8"/>
    </row>
    <row r="9" spans="1:41" ht="19.899999999999999" customHeight="1">
      <c r="A9" s="402"/>
      <c r="B9" s="1573"/>
      <c r="C9" s="1574"/>
      <c r="D9" s="1574"/>
      <c r="E9" s="1574"/>
      <c r="F9" s="1574"/>
      <c r="G9" s="1574"/>
      <c r="H9" s="1563"/>
      <c r="I9" s="1563"/>
      <c r="J9" s="189"/>
      <c r="K9" s="402"/>
      <c r="L9" s="402"/>
      <c r="M9" s="402"/>
      <c r="N9" s="402"/>
      <c r="O9" s="402"/>
      <c r="P9" s="402"/>
      <c r="Q9" s="402"/>
      <c r="R9" s="402"/>
      <c r="S9" s="402"/>
      <c r="T9" s="402"/>
      <c r="U9" s="402"/>
      <c r="V9" t="str">
        <f>IF(I58 = "miles", "mile", "km")</f>
        <v>mile</v>
      </c>
      <c r="X9" t="s">
        <v>851</v>
      </c>
      <c r="Y9" t="s">
        <v>852</v>
      </c>
      <c r="Z9" t="s">
        <v>853</v>
      </c>
      <c r="AA9" t="s">
        <v>846</v>
      </c>
      <c r="AB9" t="s">
        <v>847</v>
      </c>
      <c r="AC9"/>
      <c r="AD9" t="s">
        <v>699</v>
      </c>
      <c r="AF9" t="s">
        <v>848</v>
      </c>
      <c r="AG9" t="s">
        <v>849</v>
      </c>
    </row>
    <row r="10" spans="1:41" ht="19.899999999999999" hidden="1" customHeight="1">
      <c r="A10" s="402"/>
      <c r="B10" s="181"/>
      <c r="C10" s="412"/>
      <c r="D10" s="412"/>
      <c r="E10" s="412"/>
      <c r="F10" s="412"/>
      <c r="G10" s="413"/>
      <c r="H10" s="414"/>
      <c r="I10" s="414"/>
      <c r="J10" s="189"/>
      <c r="K10" s="402"/>
      <c r="L10" s="402"/>
      <c r="M10" s="402"/>
      <c r="N10" s="402"/>
      <c r="O10" s="402"/>
      <c r="P10" s="402"/>
      <c r="Q10" s="402"/>
      <c r="R10" s="402"/>
      <c r="S10" s="402"/>
      <c r="T10" s="402"/>
      <c r="U10" s="402"/>
      <c r="AA10"/>
      <c r="AB10"/>
      <c r="AC10"/>
      <c r="AD10"/>
      <c r="AF10"/>
    </row>
    <row r="11" spans="1:41" ht="19.899999999999999" customHeight="1">
      <c r="A11" s="415">
        <f t="array" ref="A11:A50">41 - RANK($X$11:$X$50, $X$11:$X$50)</f>
        <v>38</v>
      </c>
      <c r="B11" s="416">
        <v>1</v>
      </c>
      <c r="C11" s="417"/>
      <c r="D11" s="1565"/>
      <c r="E11" s="1565"/>
      <c r="F11" s="1565"/>
      <c r="G11" s="1565"/>
      <c r="H11" s="163"/>
      <c r="I11" s="419"/>
      <c r="J11" s="189"/>
      <c r="K11" s="402"/>
      <c r="L11" s="402"/>
      <c r="M11" s="402"/>
      <c r="N11" s="402"/>
      <c r="O11" s="402"/>
      <c r="P11" s="402"/>
      <c r="Q11" s="402"/>
      <c r="R11" s="402"/>
      <c r="S11" s="402"/>
      <c r="T11" s="402"/>
      <c r="U11" s="402"/>
      <c r="W11" t="b">
        <f t="shared" ref="W11:W50" si="0">AND(ISBLANK(C11), COUNTA(D11:I11) &gt; 0)</f>
        <v>0</v>
      </c>
      <c r="X11">
        <f t="shared" ref="X11:X50" si="1">IF(W11, Se_FirstDayOfYear+1500, IF(ISBLANK(C11), Se_FirstDayOfYear+1600, C11)) + Y11</f>
        <v>46162.000943744744</v>
      </c>
      <c r="Y11">
        <v>9.4374474783287098E-4</v>
      </c>
      <c r="Z11">
        <f t="shared" ref="Z11:Z50" si="2">MATCH($B11, $A$11:$A$50, 0)</f>
        <v>18</v>
      </c>
      <c r="AA11">
        <f t="array" ref="AA11:AG11">INDEX($C$11:$I$50, $Z11, 0)</f>
        <v>0</v>
      </c>
      <c r="AB11">
        <v>0</v>
      </c>
      <c r="AC11">
        <v>0</v>
      </c>
      <c r="AD11">
        <v>0</v>
      </c>
      <c r="AE11">
        <v>0</v>
      </c>
      <c r="AF11">
        <v>0</v>
      </c>
      <c r="AG11">
        <v>0</v>
      </c>
      <c r="AO11" s="295"/>
    </row>
    <row r="12" spans="1:41" ht="19.899999999999999" customHeight="1">
      <c r="A12" s="415">
        <v>35</v>
      </c>
      <c r="B12" s="416">
        <v>2</v>
      </c>
      <c r="C12" s="417"/>
      <c r="D12" s="1565"/>
      <c r="E12" s="1565"/>
      <c r="F12" s="1566"/>
      <c r="G12" s="1566"/>
      <c r="H12" s="163"/>
      <c r="I12" s="419"/>
      <c r="J12" s="189"/>
      <c r="K12" s="402"/>
      <c r="L12" s="402"/>
      <c r="M12" s="402"/>
      <c r="N12" s="402"/>
      <c r="O12" s="402"/>
      <c r="P12" s="402"/>
      <c r="Q12" s="402"/>
      <c r="R12" s="402"/>
      <c r="S12" s="402"/>
      <c r="T12" s="402"/>
      <c r="U12" s="402"/>
      <c r="V12" s="123" t="s">
        <v>854</v>
      </c>
      <c r="W12" t="b">
        <f t="shared" si="0"/>
        <v>0</v>
      </c>
      <c r="X12">
        <f t="shared" si="1"/>
        <v>46162.000873646226</v>
      </c>
      <c r="Y12">
        <v>8.7364622836707195E-4</v>
      </c>
      <c r="Z12">
        <f t="shared" si="2"/>
        <v>36</v>
      </c>
      <c r="AA12">
        <f t="array" ref="AA12:AG12">INDEX($C$11:$I$50, $Z12, 0)</f>
        <v>0</v>
      </c>
      <c r="AB12">
        <v>0</v>
      </c>
      <c r="AC12">
        <v>0</v>
      </c>
      <c r="AD12">
        <v>0</v>
      </c>
      <c r="AE12">
        <v>0</v>
      </c>
      <c r="AF12">
        <v>0</v>
      </c>
      <c r="AG12">
        <v>0</v>
      </c>
      <c r="AJ12" s="420"/>
      <c r="AL12" s="420"/>
      <c r="AN12" s="295"/>
      <c r="AO12" s="295"/>
    </row>
    <row r="13" spans="1:41" ht="19.899999999999999" customHeight="1">
      <c r="A13" s="415">
        <v>39</v>
      </c>
      <c r="B13" s="416">
        <v>3</v>
      </c>
      <c r="C13" s="417"/>
      <c r="D13" s="1565"/>
      <c r="E13" s="1565"/>
      <c r="F13" s="1566"/>
      <c r="G13" s="1566"/>
      <c r="H13" s="163"/>
      <c r="I13" s="419"/>
      <c r="J13" s="183"/>
      <c r="K13" s="402"/>
      <c r="L13" s="402"/>
      <c r="M13" s="402"/>
      <c r="N13" s="402"/>
      <c r="O13" s="402"/>
      <c r="P13" s="402"/>
      <c r="Q13" s="402"/>
      <c r="R13" s="402"/>
      <c r="S13" s="402"/>
      <c r="T13" s="402"/>
      <c r="U13" s="402"/>
      <c r="V13" t="str">
        <f>"Travel Claim (@ " &amp; V47 &amp; TEXT($G$58, "0.00") &amp; " per " &amp; $V$9 &amp; "):  "</f>
        <v xml:space="preserve">Travel Claim (@ £0.50 per mile):  </v>
      </c>
      <c r="W13" t="b">
        <f t="shared" si="0"/>
        <v>0</v>
      </c>
      <c r="X13">
        <f t="shared" si="1"/>
        <v>46162.000956178817</v>
      </c>
      <c r="Y13">
        <v>9.5617881649219299E-4</v>
      </c>
      <c r="Z13">
        <f t="shared" si="2"/>
        <v>23</v>
      </c>
      <c r="AA13">
        <f t="array" ref="AA13:AG13">INDEX($C$11:$I$50, $Z13, 0)</f>
        <v>0</v>
      </c>
      <c r="AB13">
        <v>0</v>
      </c>
      <c r="AC13">
        <v>0</v>
      </c>
      <c r="AD13">
        <v>0</v>
      </c>
      <c r="AE13">
        <v>0</v>
      </c>
      <c r="AF13">
        <v>0</v>
      </c>
      <c r="AG13">
        <v>0</v>
      </c>
    </row>
    <row r="14" spans="1:41" ht="19.899999999999999" customHeight="1">
      <c r="A14" s="415">
        <v>18</v>
      </c>
      <c r="B14" s="416">
        <v>4</v>
      </c>
      <c r="C14" s="417"/>
      <c r="D14" s="1565"/>
      <c r="E14" s="1565"/>
      <c r="F14" s="1566"/>
      <c r="G14" s="1566"/>
      <c r="H14" s="163"/>
      <c r="I14" s="419"/>
      <c r="J14" s="183"/>
      <c r="K14" s="402"/>
      <c r="L14" s="402"/>
      <c r="M14" s="402"/>
      <c r="N14" s="402"/>
      <c r="O14" s="402"/>
      <c r="P14" s="402"/>
      <c r="Q14" s="402"/>
      <c r="R14" s="402"/>
      <c r="S14" s="402"/>
      <c r="T14" s="402"/>
      <c r="U14" s="402"/>
      <c r="W14" t="b">
        <f t="shared" si="0"/>
        <v>0</v>
      </c>
      <c r="X14">
        <f t="shared" si="1"/>
        <v>46162.000471123887</v>
      </c>
      <c r="Y14">
        <v>4.7112388991522598E-4</v>
      </c>
      <c r="Z14">
        <f t="shared" si="2"/>
        <v>37</v>
      </c>
      <c r="AA14">
        <f t="array" ref="AA14:AG14">INDEX($C$11:$I$50, $Z14, 0)</f>
        <v>0</v>
      </c>
      <c r="AB14">
        <v>0</v>
      </c>
      <c r="AC14">
        <v>0</v>
      </c>
      <c r="AD14">
        <v>0</v>
      </c>
      <c r="AE14">
        <v>0</v>
      </c>
      <c r="AF14">
        <v>0</v>
      </c>
      <c r="AG14">
        <v>0</v>
      </c>
      <c r="AO14" s="421"/>
    </row>
    <row r="15" spans="1:41" ht="19.899999999999999" customHeight="1">
      <c r="A15" s="415">
        <v>40</v>
      </c>
      <c r="B15" s="416">
        <v>5</v>
      </c>
      <c r="C15" s="417"/>
      <c r="D15" s="1565"/>
      <c r="E15" s="1565"/>
      <c r="F15" s="1566"/>
      <c r="G15" s="1566"/>
      <c r="H15" s="163"/>
      <c r="I15" s="419"/>
      <c r="J15" s="183"/>
      <c r="K15" s="402"/>
      <c r="L15" s="402"/>
      <c r="M15" s="402"/>
      <c r="N15" s="402"/>
      <c r="O15" s="402"/>
      <c r="P15" s="402"/>
      <c r="Q15" s="402"/>
      <c r="R15" s="402"/>
      <c r="S15" s="402"/>
      <c r="T15" s="402"/>
      <c r="U15" s="402"/>
      <c r="V15" t="s">
        <v>855</v>
      </c>
      <c r="W15" t="b">
        <f t="shared" si="0"/>
        <v>0</v>
      </c>
      <c r="X15">
        <f t="shared" si="1"/>
        <v>46162.000974762792</v>
      </c>
      <c r="Y15">
        <v>9.7476279367921502E-4</v>
      </c>
      <c r="Z15">
        <f t="shared" si="2"/>
        <v>10</v>
      </c>
      <c r="AA15">
        <f t="array" ref="AA15:AG15">INDEX($C$11:$I$50, $Z15, 0)</f>
        <v>0</v>
      </c>
      <c r="AB15">
        <v>0</v>
      </c>
      <c r="AC15">
        <v>0</v>
      </c>
      <c r="AD15">
        <v>0</v>
      </c>
      <c r="AE15">
        <v>0</v>
      </c>
      <c r="AF15">
        <v>0</v>
      </c>
      <c r="AG15">
        <v>0</v>
      </c>
      <c r="AO15" s="421"/>
    </row>
    <row r="16" spans="1:41" ht="19.899999999999999" customHeight="1">
      <c r="A16" s="415">
        <v>20</v>
      </c>
      <c r="B16" s="416">
        <v>6</v>
      </c>
      <c r="C16" s="417"/>
      <c r="D16" s="1565"/>
      <c r="E16" s="1565"/>
      <c r="F16" s="1566"/>
      <c r="G16" s="1566"/>
      <c r="H16" s="163"/>
      <c r="I16" s="419"/>
      <c r="J16" s="183"/>
      <c r="K16" s="402"/>
      <c r="L16" s="402"/>
      <c r="M16" s="402"/>
      <c r="N16" s="402"/>
      <c r="O16" s="402"/>
      <c r="P16" s="402"/>
      <c r="Q16" s="402"/>
      <c r="R16" s="402"/>
      <c r="S16" s="402"/>
      <c r="T16" s="402"/>
      <c r="U16" s="402"/>
      <c r="V16" t="b">
        <f>COUNTA(C83:I102) &gt; 0</f>
        <v>0</v>
      </c>
      <c r="W16" t="b">
        <f t="shared" si="0"/>
        <v>0</v>
      </c>
      <c r="X16">
        <f t="shared" si="1"/>
        <v>46162.000485835924</v>
      </c>
      <c r="Y16">
        <v>4.8583592272422298E-4</v>
      </c>
      <c r="Z16">
        <f t="shared" si="2"/>
        <v>32</v>
      </c>
      <c r="AA16">
        <f t="array" ref="AA16:AG16">INDEX($C$11:$I$50, $Z16, 0)</f>
        <v>0</v>
      </c>
      <c r="AB16">
        <v>0</v>
      </c>
      <c r="AC16">
        <v>0</v>
      </c>
      <c r="AD16">
        <v>0</v>
      </c>
      <c r="AE16">
        <v>0</v>
      </c>
      <c r="AF16">
        <v>0</v>
      </c>
      <c r="AG16">
        <v>0</v>
      </c>
    </row>
    <row r="17" spans="1:41" ht="19.899999999999999" customHeight="1">
      <c r="A17" s="415">
        <v>29</v>
      </c>
      <c r="B17" s="416">
        <v>7</v>
      </c>
      <c r="C17" s="417"/>
      <c r="D17" s="1565"/>
      <c r="E17" s="1565"/>
      <c r="F17" s="1566"/>
      <c r="G17" s="1566"/>
      <c r="H17" s="163"/>
      <c r="I17" s="419"/>
      <c r="J17" s="183"/>
      <c r="K17" s="402"/>
      <c r="L17" s="402"/>
      <c r="M17" s="402"/>
      <c r="N17" s="402"/>
      <c r="O17" s="402"/>
      <c r="P17" s="402"/>
      <c r="Q17" s="402"/>
      <c r="R17" s="402"/>
      <c r="S17" s="402"/>
      <c r="T17" s="402"/>
      <c r="U17" s="402"/>
      <c r="W17" t="b">
        <f t="shared" si="0"/>
        <v>0</v>
      </c>
      <c r="X17">
        <f t="shared" si="1"/>
        <v>46162.000761238058</v>
      </c>
      <c r="Y17">
        <v>7.6123805669691595E-4</v>
      </c>
      <c r="Z17">
        <f t="shared" si="2"/>
        <v>14</v>
      </c>
      <c r="AA17">
        <f t="array" ref="AA17:AG17">INDEX($C$11:$I$50, $Z17, 0)</f>
        <v>0</v>
      </c>
      <c r="AB17">
        <v>0</v>
      </c>
      <c r="AC17">
        <v>0</v>
      </c>
      <c r="AD17">
        <v>0</v>
      </c>
      <c r="AE17">
        <v>0</v>
      </c>
      <c r="AF17">
        <v>0</v>
      </c>
      <c r="AG17">
        <v>0</v>
      </c>
      <c r="AJ17" s="420"/>
      <c r="AL17" s="420"/>
      <c r="AN17" s="295"/>
      <c r="AO17" s="421"/>
    </row>
    <row r="18" spans="1:41" ht="19.899999999999999" customHeight="1">
      <c r="A18" s="415">
        <v>14</v>
      </c>
      <c r="B18" s="416">
        <v>8</v>
      </c>
      <c r="C18" s="417"/>
      <c r="D18" s="1565"/>
      <c r="E18" s="1565"/>
      <c r="F18" s="1566"/>
      <c r="G18" s="1566"/>
      <c r="H18" s="163"/>
      <c r="I18" s="419"/>
      <c r="J18" s="183"/>
      <c r="K18" s="402"/>
      <c r="L18" s="402"/>
      <c r="M18" s="402"/>
      <c r="N18" s="402"/>
      <c r="O18" s="402"/>
      <c r="P18" s="402"/>
      <c r="Q18" s="402"/>
      <c r="R18" s="402"/>
      <c r="S18" s="402"/>
      <c r="T18" s="402"/>
      <c r="U18" s="402"/>
      <c r="V18" t="s">
        <v>856</v>
      </c>
      <c r="W18" t="b">
        <f t="shared" si="0"/>
        <v>0</v>
      </c>
      <c r="X18">
        <f t="shared" si="1"/>
        <v>46162.000375708893</v>
      </c>
      <c r="Y18">
        <v>3.7570889261128397E-4</v>
      </c>
      <c r="Z18">
        <f t="shared" si="2"/>
        <v>39</v>
      </c>
      <c r="AA18">
        <f t="array" ref="AA18:AG18">INDEX($C$11:$I$50, $Z18, 0)</f>
        <v>0</v>
      </c>
      <c r="AB18">
        <v>0</v>
      </c>
      <c r="AC18">
        <v>0</v>
      </c>
      <c r="AD18">
        <v>0</v>
      </c>
      <c r="AE18">
        <v>0</v>
      </c>
      <c r="AF18">
        <v>0</v>
      </c>
      <c r="AG18">
        <v>0</v>
      </c>
      <c r="AJ18" s="420"/>
      <c r="AL18" s="420"/>
      <c r="AN18" s="295"/>
      <c r="AO18" s="421"/>
    </row>
    <row r="19" spans="1:41" ht="19.899999999999999" customHeight="1">
      <c r="A19" s="415">
        <v>26</v>
      </c>
      <c r="B19" s="416">
        <v>9</v>
      </c>
      <c r="C19" s="417"/>
      <c r="D19" s="1565"/>
      <c r="E19" s="1565"/>
      <c r="F19" s="1566"/>
      <c r="G19" s="1566"/>
      <c r="H19" s="163"/>
      <c r="I19" s="419"/>
      <c r="J19" s="183"/>
      <c r="K19" s="402"/>
      <c r="L19" s="402"/>
      <c r="M19" s="402"/>
      <c r="N19" s="402"/>
      <c r="O19" s="402"/>
      <c r="P19" s="402"/>
      <c r="Q19" s="402"/>
      <c r="R19" s="402"/>
      <c r="S19" s="402"/>
      <c r="T19" s="402"/>
      <c r="U19" s="402"/>
      <c r="V19" t="str">
        <f>"Distance" &amp; V27 &amp; "(" &amp; V9 &amp; "s)"</f>
        <v>Distance
(miles)</v>
      </c>
      <c r="W19" t="b">
        <f t="shared" si="0"/>
        <v>0</v>
      </c>
      <c r="X19">
        <f t="shared" si="1"/>
        <v>46162.000659223522</v>
      </c>
      <c r="Y19">
        <v>6.5922352516536596E-4</v>
      </c>
      <c r="Z19">
        <f t="shared" si="2"/>
        <v>11</v>
      </c>
      <c r="AA19">
        <f t="array" ref="AA19:AG19">INDEX($C$11:$I$50, $Z19, 0)</f>
        <v>0</v>
      </c>
      <c r="AB19">
        <v>0</v>
      </c>
      <c r="AC19">
        <v>0</v>
      </c>
      <c r="AD19">
        <v>0</v>
      </c>
      <c r="AE19">
        <v>0</v>
      </c>
      <c r="AF19">
        <v>0</v>
      </c>
      <c r="AG19">
        <v>0</v>
      </c>
    </row>
    <row r="20" spans="1:41" ht="19.899999999999999" customHeight="1">
      <c r="A20" s="415">
        <v>5</v>
      </c>
      <c r="B20" s="416">
        <v>10</v>
      </c>
      <c r="C20" s="417"/>
      <c r="D20" s="1565"/>
      <c r="E20" s="1565"/>
      <c r="F20" s="1566"/>
      <c r="G20" s="1566"/>
      <c r="H20" s="163"/>
      <c r="I20" s="419"/>
      <c r="J20" s="183"/>
      <c r="K20" s="402"/>
      <c r="L20" s="402"/>
      <c r="M20" s="402"/>
      <c r="N20" s="402"/>
      <c r="O20" s="402"/>
      <c r="P20" s="402"/>
      <c r="Q20" s="402"/>
      <c r="R20" s="402"/>
      <c r="S20" s="402"/>
      <c r="T20" s="402"/>
      <c r="U20" s="402"/>
      <c r="W20" t="b">
        <f t="shared" si="0"/>
        <v>0</v>
      </c>
      <c r="X20">
        <f t="shared" si="1"/>
        <v>46162.000153995039</v>
      </c>
      <c r="Y20">
        <v>1.53995040812283E-4</v>
      </c>
      <c r="Z20">
        <f t="shared" si="2"/>
        <v>25</v>
      </c>
      <c r="AA20">
        <f t="array" ref="AA20:AG20">INDEX($C$11:$I$50, $Z20, 0)</f>
        <v>0</v>
      </c>
      <c r="AB20">
        <v>0</v>
      </c>
      <c r="AC20">
        <v>0</v>
      </c>
      <c r="AD20">
        <v>0</v>
      </c>
      <c r="AE20">
        <v>0</v>
      </c>
      <c r="AF20">
        <v>0</v>
      </c>
      <c r="AG20">
        <v>0</v>
      </c>
    </row>
    <row r="21" spans="1:41" ht="19.899999999999999" customHeight="1">
      <c r="A21" s="415">
        <v>9</v>
      </c>
      <c r="B21" s="416">
        <v>11</v>
      </c>
      <c r="C21" s="417"/>
      <c r="D21" s="1565"/>
      <c r="E21" s="1565"/>
      <c r="F21" s="1566"/>
      <c r="G21" s="1566"/>
      <c r="H21" s="163"/>
      <c r="I21" s="419"/>
      <c r="J21" s="183"/>
      <c r="K21" s="402"/>
      <c r="L21" s="402"/>
      <c r="M21" s="402"/>
      <c r="N21" s="402"/>
      <c r="O21" s="402"/>
      <c r="P21" s="402"/>
      <c r="Q21" s="402"/>
      <c r="R21" s="402"/>
      <c r="S21" s="402"/>
      <c r="T21" s="402"/>
      <c r="U21" s="402"/>
      <c r="W21" t="b">
        <f t="shared" si="0"/>
        <v>0</v>
      </c>
      <c r="X21">
        <f t="shared" si="1"/>
        <v>46162.000203716161</v>
      </c>
      <c r="Y21">
        <v>2.0371616468191201E-4</v>
      </c>
      <c r="Z21">
        <f t="shared" si="2"/>
        <v>24</v>
      </c>
      <c r="AA21">
        <f t="array" ref="AA21:AG21">INDEX($C$11:$I$50, $Z21, 0)</f>
        <v>0</v>
      </c>
      <c r="AB21">
        <v>0</v>
      </c>
      <c r="AC21">
        <v>0</v>
      </c>
      <c r="AD21">
        <v>0</v>
      </c>
      <c r="AE21">
        <v>0</v>
      </c>
      <c r="AF21">
        <v>0</v>
      </c>
      <c r="AG21">
        <v>0</v>
      </c>
    </row>
    <row r="22" spans="1:41" ht="19.899999999999999" customHeight="1">
      <c r="A22" s="415">
        <v>16</v>
      </c>
      <c r="B22" s="416">
        <v>12</v>
      </c>
      <c r="C22" s="417"/>
      <c r="D22" s="1565"/>
      <c r="E22" s="1565"/>
      <c r="F22" s="1566"/>
      <c r="G22" s="1566"/>
      <c r="H22" s="163"/>
      <c r="I22" s="419"/>
      <c r="J22" s="183"/>
      <c r="K22" s="402"/>
      <c r="L22" s="402"/>
      <c r="M22" s="402"/>
      <c r="N22" s="402"/>
      <c r="O22" s="402"/>
      <c r="P22" s="402"/>
      <c r="Q22" s="402"/>
      <c r="R22" s="402"/>
      <c r="S22" s="402"/>
      <c r="T22" s="402"/>
      <c r="U22" s="402"/>
      <c r="W22" t="b">
        <f t="shared" si="0"/>
        <v>0</v>
      </c>
      <c r="X22">
        <f t="shared" si="1"/>
        <v>46162.000398984521</v>
      </c>
      <c r="Y22">
        <v>3.9898452152715898E-4</v>
      </c>
      <c r="Z22">
        <f t="shared" si="2"/>
        <v>33</v>
      </c>
      <c r="AA22">
        <f t="array" ref="AA22:AG22">INDEX($C$11:$I$50, $Z22, 0)</f>
        <v>0</v>
      </c>
      <c r="AB22">
        <v>0</v>
      </c>
      <c r="AC22">
        <v>0</v>
      </c>
      <c r="AD22">
        <v>0</v>
      </c>
      <c r="AE22">
        <v>0</v>
      </c>
      <c r="AF22">
        <v>0</v>
      </c>
      <c r="AG22">
        <v>0</v>
      </c>
    </row>
    <row r="23" spans="1:41" ht="19.899999999999999" customHeight="1">
      <c r="A23" s="415">
        <v>23</v>
      </c>
      <c r="B23" s="416">
        <v>13</v>
      </c>
      <c r="C23" s="417"/>
      <c r="D23" s="1565"/>
      <c r="E23" s="1565"/>
      <c r="F23" s="1566"/>
      <c r="G23" s="1566"/>
      <c r="H23" s="163"/>
      <c r="I23" s="419"/>
      <c r="J23" s="183"/>
      <c r="K23" s="402"/>
      <c r="L23" s="402"/>
      <c r="M23" s="402"/>
      <c r="N23" s="402"/>
      <c r="O23" s="402"/>
      <c r="P23" s="402"/>
      <c r="Q23" s="402"/>
      <c r="R23" s="402"/>
      <c r="S23" s="402"/>
      <c r="T23" s="402"/>
      <c r="U23" s="402"/>
      <c r="V23" t="s">
        <v>857</v>
      </c>
      <c r="W23" t="b">
        <f t="shared" si="0"/>
        <v>0</v>
      </c>
      <c r="X23">
        <f t="shared" si="1"/>
        <v>46162.000622018735</v>
      </c>
      <c r="Y23">
        <v>6.22018733698803E-4</v>
      </c>
      <c r="Z23">
        <f t="shared" si="2"/>
        <v>35</v>
      </c>
      <c r="AA23">
        <f t="array" ref="AA23:AG23">INDEX($C$11:$I$50, $Z23, 0)</f>
        <v>0</v>
      </c>
      <c r="AB23">
        <v>0</v>
      </c>
      <c r="AC23">
        <v>0</v>
      </c>
      <c r="AD23">
        <v>0</v>
      </c>
      <c r="AE23">
        <v>0</v>
      </c>
      <c r="AF23">
        <v>0</v>
      </c>
      <c r="AG23">
        <v>0</v>
      </c>
    </row>
    <row r="24" spans="1:41" ht="19.899999999999999" customHeight="1">
      <c r="A24" s="415">
        <v>7</v>
      </c>
      <c r="B24" s="416">
        <v>14</v>
      </c>
      <c r="C24" s="417"/>
      <c r="D24" s="1565"/>
      <c r="E24" s="1565"/>
      <c r="F24" s="1566"/>
      <c r="G24" s="1566"/>
      <c r="H24" s="163"/>
      <c r="I24" s="419"/>
      <c r="J24" s="183"/>
      <c r="K24" s="402"/>
      <c r="L24" s="402"/>
      <c r="M24" s="402"/>
      <c r="N24" s="402"/>
      <c r="O24" s="402"/>
      <c r="P24" s="402"/>
      <c r="Q24" s="402"/>
      <c r="R24" s="402"/>
      <c r="S24" s="402"/>
      <c r="T24" s="402"/>
      <c r="U24" s="402"/>
      <c r="V24" t="b">
        <f>COUNTA(C31:I50) &gt; 0</f>
        <v>0</v>
      </c>
      <c r="W24" t="b">
        <f t="shared" si="0"/>
        <v>0</v>
      </c>
      <c r="X24">
        <f t="shared" si="1"/>
        <v>46162.000170823419</v>
      </c>
      <c r="Y24">
        <v>1.7082341879237999E-4</v>
      </c>
      <c r="Z24">
        <f t="shared" si="2"/>
        <v>8</v>
      </c>
      <c r="AA24">
        <f t="array" ref="AA24:AG24">INDEX($C$11:$I$50, $Z24, 0)</f>
        <v>0</v>
      </c>
      <c r="AB24">
        <v>0</v>
      </c>
      <c r="AC24">
        <v>0</v>
      </c>
      <c r="AD24">
        <v>0</v>
      </c>
      <c r="AE24">
        <v>0</v>
      </c>
      <c r="AF24">
        <v>0</v>
      </c>
      <c r="AG24">
        <v>0</v>
      </c>
    </row>
    <row r="25" spans="1:41" ht="19.899999999999999" customHeight="1">
      <c r="A25" s="415">
        <v>22</v>
      </c>
      <c r="B25" s="416">
        <v>15</v>
      </c>
      <c r="C25" s="417"/>
      <c r="D25" s="1565"/>
      <c r="E25" s="1565"/>
      <c r="F25" s="1566"/>
      <c r="G25" s="1566"/>
      <c r="H25" s="163"/>
      <c r="I25" s="419"/>
      <c r="J25" s="183"/>
      <c r="K25" s="402" t="s">
        <v>242</v>
      </c>
      <c r="L25" s="402"/>
      <c r="M25" s="402"/>
      <c r="N25" s="402"/>
      <c r="O25" s="402"/>
      <c r="P25" s="402"/>
      <c r="Q25" s="402"/>
      <c r="R25" s="402"/>
      <c r="S25" s="402"/>
      <c r="T25" s="402"/>
      <c r="U25" s="402"/>
      <c r="W25" t="b">
        <f t="shared" si="0"/>
        <v>0</v>
      </c>
      <c r="X25">
        <f t="shared" si="1"/>
        <v>46162.000517473396</v>
      </c>
      <c r="Y25">
        <v>5.1747339260807795E-4</v>
      </c>
      <c r="Z25">
        <f t="shared" si="2"/>
        <v>17</v>
      </c>
      <c r="AA25">
        <f t="array" ref="AA25:AG25">INDEX($C$11:$I$50, $Z25, 0)</f>
        <v>0</v>
      </c>
      <c r="AB25">
        <v>0</v>
      </c>
      <c r="AC25">
        <v>0</v>
      </c>
      <c r="AD25">
        <v>0</v>
      </c>
      <c r="AE25">
        <v>0</v>
      </c>
      <c r="AF25">
        <v>0</v>
      </c>
      <c r="AG25">
        <v>0</v>
      </c>
    </row>
    <row r="26" spans="1:41" ht="19.899999999999999" customHeight="1">
      <c r="A26" s="415">
        <v>21</v>
      </c>
      <c r="B26" s="416">
        <v>16</v>
      </c>
      <c r="C26" s="417"/>
      <c r="D26" s="1565"/>
      <c r="E26" s="1565"/>
      <c r="F26" s="1566"/>
      <c r="G26" s="1566"/>
      <c r="H26" s="163"/>
      <c r="I26" s="419"/>
      <c r="J26" s="183"/>
      <c r="K26" s="402"/>
      <c r="L26" s="402"/>
      <c r="M26" s="402"/>
      <c r="N26" s="402"/>
      <c r="O26" s="402"/>
      <c r="P26" s="402"/>
      <c r="Q26" s="402"/>
      <c r="R26" s="402"/>
      <c r="S26" s="402"/>
      <c r="T26" s="402"/>
      <c r="U26" s="402"/>
      <c r="V26" t="s">
        <v>739</v>
      </c>
      <c r="W26" t="b">
        <f t="shared" si="0"/>
        <v>0</v>
      </c>
      <c r="X26">
        <f t="shared" si="1"/>
        <v>46162.000497478592</v>
      </c>
      <c r="Y26">
        <v>4.9747859319206305E-4</v>
      </c>
      <c r="Z26">
        <f t="shared" si="2"/>
        <v>12</v>
      </c>
      <c r="AA26">
        <f t="array" ref="AA26:AG26">INDEX($C$11:$I$50, $Z26, 0)</f>
        <v>0</v>
      </c>
      <c r="AB26">
        <v>0</v>
      </c>
      <c r="AC26">
        <v>0</v>
      </c>
      <c r="AD26">
        <v>0</v>
      </c>
      <c r="AE26">
        <v>0</v>
      </c>
      <c r="AF26">
        <v>0</v>
      </c>
      <c r="AG26">
        <v>0</v>
      </c>
    </row>
    <row r="27" spans="1:41" ht="19.899999999999999" customHeight="1">
      <c r="A27" s="415">
        <v>15</v>
      </c>
      <c r="B27" s="416">
        <v>17</v>
      </c>
      <c r="C27" s="417"/>
      <c r="D27" s="1565"/>
      <c r="E27" s="1565"/>
      <c r="F27" s="1566"/>
      <c r="G27" s="1566"/>
      <c r="H27" s="163"/>
      <c r="I27" s="419"/>
      <c r="J27" s="183"/>
      <c r="K27" s="402"/>
      <c r="L27" s="402"/>
      <c r="M27" s="402"/>
      <c r="N27" s="402"/>
      <c r="O27" s="402"/>
      <c r="P27" s="402"/>
      <c r="Q27" s="402"/>
      <c r="R27" s="402"/>
      <c r="S27" s="402"/>
      <c r="T27" s="402"/>
      <c r="U27" s="402"/>
      <c r="V27" s="49" t="s">
        <v>858</v>
      </c>
      <c r="W27" t="b">
        <f t="shared" si="0"/>
        <v>0</v>
      </c>
      <c r="X27">
        <f t="shared" si="1"/>
        <v>46162.000393238755</v>
      </c>
      <c r="Y27">
        <v>3.9323875572365701E-4</v>
      </c>
      <c r="Z27">
        <f t="shared" si="2"/>
        <v>29</v>
      </c>
      <c r="AA27">
        <f t="array" ref="AA27:AG27">INDEX($C$11:$I$50, $Z27, 0)</f>
        <v>0</v>
      </c>
      <c r="AB27">
        <v>0</v>
      </c>
      <c r="AC27">
        <v>0</v>
      </c>
      <c r="AD27">
        <v>0</v>
      </c>
      <c r="AE27">
        <v>0</v>
      </c>
      <c r="AF27">
        <v>0</v>
      </c>
      <c r="AG27">
        <v>0</v>
      </c>
    </row>
    <row r="28" spans="1:41" ht="19.899999999999999" customHeight="1">
      <c r="A28" s="415">
        <v>1</v>
      </c>
      <c r="B28" s="416">
        <v>18</v>
      </c>
      <c r="C28" s="417"/>
      <c r="D28" s="1565"/>
      <c r="E28" s="1565"/>
      <c r="F28" s="1566"/>
      <c r="G28" s="1566"/>
      <c r="H28" s="163"/>
      <c r="I28" s="419"/>
      <c r="J28" s="183"/>
      <c r="K28" s="402"/>
      <c r="L28" s="402"/>
      <c r="M28" s="402"/>
      <c r="N28" s="402"/>
      <c r="O28" s="402"/>
      <c r="P28" s="402"/>
      <c r="Q28" s="402"/>
      <c r="R28" s="402"/>
      <c r="S28" s="402"/>
      <c r="T28" s="402"/>
      <c r="U28" s="402"/>
      <c r="W28" t="b">
        <f t="shared" si="0"/>
        <v>0</v>
      </c>
      <c r="X28">
        <f t="shared" si="1"/>
        <v>46162.000002922141</v>
      </c>
      <c r="Y28">
        <v>2.9221424943474802E-6</v>
      </c>
      <c r="Z28">
        <f t="shared" si="2"/>
        <v>4</v>
      </c>
      <c r="AA28">
        <f t="array" ref="AA28:AG28">INDEX($C$11:$I$50, $Z28, 0)</f>
        <v>0</v>
      </c>
      <c r="AB28">
        <v>0</v>
      </c>
      <c r="AC28">
        <v>0</v>
      </c>
      <c r="AD28">
        <v>0</v>
      </c>
      <c r="AE28">
        <v>0</v>
      </c>
      <c r="AF28">
        <v>0</v>
      </c>
      <c r="AG28">
        <v>0</v>
      </c>
    </row>
    <row r="29" spans="1:41" ht="19.899999999999999" customHeight="1">
      <c r="A29" s="415">
        <v>27</v>
      </c>
      <c r="B29" s="416">
        <v>19</v>
      </c>
      <c r="C29" s="417"/>
      <c r="D29" s="1565"/>
      <c r="E29" s="1565"/>
      <c r="F29" s="1566"/>
      <c r="G29" s="1566"/>
      <c r="H29" s="163"/>
      <c r="I29" s="419"/>
      <c r="J29" s="183"/>
      <c r="K29" s="402"/>
      <c r="L29" s="402"/>
      <c r="M29" s="402"/>
      <c r="N29" s="402"/>
      <c r="O29" s="402"/>
      <c r="P29" s="402"/>
      <c r="Q29" s="402"/>
      <c r="R29" s="402"/>
      <c r="S29" s="402"/>
      <c r="T29" s="402"/>
      <c r="U29" s="402"/>
      <c r="V29" t="s">
        <v>859</v>
      </c>
      <c r="W29" t="b">
        <f t="shared" si="0"/>
        <v>0</v>
      </c>
      <c r="X29">
        <f t="shared" si="1"/>
        <v>46162.000688956796</v>
      </c>
      <c r="Y29">
        <v>6.8895679847559002E-4</v>
      </c>
      <c r="Z29">
        <f t="shared" si="2"/>
        <v>27</v>
      </c>
      <c r="AA29">
        <f t="array" ref="AA29:AG29">INDEX($C$11:$I$50, $Z29, 0)</f>
        <v>0</v>
      </c>
      <c r="AB29">
        <v>0</v>
      </c>
      <c r="AC29">
        <v>0</v>
      </c>
      <c r="AD29">
        <v>0</v>
      </c>
      <c r="AE29">
        <v>0</v>
      </c>
      <c r="AF29">
        <v>0</v>
      </c>
      <c r="AG29">
        <v>0</v>
      </c>
    </row>
    <row r="30" spans="1:41" ht="19.899999999999999" customHeight="1">
      <c r="A30" s="415">
        <v>37</v>
      </c>
      <c r="B30" s="416">
        <v>20</v>
      </c>
      <c r="C30" s="417"/>
      <c r="D30" s="1565"/>
      <c r="E30" s="1565"/>
      <c r="F30" s="1566"/>
      <c r="G30" s="1566"/>
      <c r="H30" s="163"/>
      <c r="I30" s="419"/>
      <c r="J30" s="183"/>
      <c r="K30" s="402"/>
      <c r="L30" s="402"/>
      <c r="M30" s="402"/>
      <c r="N30" s="402"/>
      <c r="O30" s="402"/>
      <c r="P30" s="402"/>
      <c r="Q30" s="402"/>
      <c r="R30" s="402"/>
      <c r="S30" s="402"/>
      <c r="T30" s="402"/>
      <c r="U30" s="402"/>
      <c r="V30" t="s">
        <v>860</v>
      </c>
      <c r="W30" t="b">
        <f t="shared" si="0"/>
        <v>0</v>
      </c>
      <c r="X30">
        <f t="shared" si="1"/>
        <v>46162.000917051315</v>
      </c>
      <c r="Y30">
        <v>9.1705131503918799E-4</v>
      </c>
      <c r="Z30">
        <f t="shared" si="2"/>
        <v>6</v>
      </c>
      <c r="AA30">
        <f t="array" ref="AA30:AG30">INDEX($C$11:$I$50, $Z30, 0)</f>
        <v>0</v>
      </c>
      <c r="AB30">
        <v>0</v>
      </c>
      <c r="AC30">
        <v>0</v>
      </c>
      <c r="AD30">
        <v>0</v>
      </c>
      <c r="AE30">
        <v>0</v>
      </c>
      <c r="AF30">
        <v>0</v>
      </c>
      <c r="AG30">
        <v>0</v>
      </c>
    </row>
    <row r="31" spans="1:41" ht="19.899999999999999" customHeight="1">
      <c r="A31" s="415">
        <v>28</v>
      </c>
      <c r="B31" s="416">
        <v>21</v>
      </c>
      <c r="C31" s="417"/>
      <c r="D31" s="1565"/>
      <c r="E31" s="1565"/>
      <c r="F31" s="1566"/>
      <c r="G31" s="1566"/>
      <c r="H31" s="163"/>
      <c r="I31" s="419"/>
      <c r="J31" s="183"/>
      <c r="K31" s="402"/>
      <c r="L31" s="402"/>
      <c r="M31" s="402"/>
      <c r="N31" s="402"/>
      <c r="O31" s="402"/>
      <c r="P31" s="402"/>
      <c r="Q31" s="402"/>
      <c r="R31" s="402"/>
      <c r="S31" s="402"/>
      <c r="T31" s="402"/>
      <c r="U31" s="402"/>
      <c r="V31" t="s">
        <v>861</v>
      </c>
      <c r="W31" t="b">
        <f t="shared" si="0"/>
        <v>0</v>
      </c>
      <c r="X31">
        <f t="shared" si="1"/>
        <v>46162.000708079584</v>
      </c>
      <c r="Y31">
        <v>7.0807958059324505E-4</v>
      </c>
      <c r="Z31">
        <f t="shared" si="2"/>
        <v>16</v>
      </c>
      <c r="AA31">
        <f t="array" ref="AA31:AG31">INDEX($C$11:$I$50, $Z31, 0)</f>
        <v>0</v>
      </c>
      <c r="AB31">
        <v>0</v>
      </c>
      <c r="AC31">
        <v>0</v>
      </c>
      <c r="AD31">
        <v>0</v>
      </c>
      <c r="AE31">
        <v>0</v>
      </c>
      <c r="AF31">
        <v>0</v>
      </c>
      <c r="AG31">
        <v>0</v>
      </c>
    </row>
    <row r="32" spans="1:41" ht="19.899999999999999" customHeight="1">
      <c r="A32" s="415">
        <v>25</v>
      </c>
      <c r="B32" s="416">
        <v>22</v>
      </c>
      <c r="C32" s="417"/>
      <c r="D32" s="1565"/>
      <c r="E32" s="1565"/>
      <c r="F32" s="1566"/>
      <c r="G32" s="1566"/>
      <c r="H32" s="163"/>
      <c r="I32" s="419"/>
      <c r="J32" s="183"/>
      <c r="K32" s="402"/>
      <c r="L32" s="402"/>
      <c r="M32" s="402"/>
      <c r="N32" s="402"/>
      <c r="O32" s="402"/>
      <c r="P32" s="402"/>
      <c r="Q32" s="402"/>
      <c r="R32" s="402"/>
      <c r="S32" s="402"/>
      <c r="T32" s="402"/>
      <c r="U32" s="402"/>
      <c r="V32" t="s">
        <v>862</v>
      </c>
      <c r="W32" t="b">
        <f t="shared" si="0"/>
        <v>0</v>
      </c>
      <c r="X32">
        <f t="shared" si="1"/>
        <v>46162.000650633352</v>
      </c>
      <c r="Y32">
        <v>6.5063335193052396E-4</v>
      </c>
      <c r="Z32">
        <f t="shared" si="2"/>
        <v>15</v>
      </c>
      <c r="AA32">
        <f t="array" ref="AA32:AG32">INDEX($C$11:$I$50, $Z32, 0)</f>
        <v>0</v>
      </c>
      <c r="AB32">
        <v>0</v>
      </c>
      <c r="AC32">
        <v>0</v>
      </c>
      <c r="AD32">
        <v>0</v>
      </c>
      <c r="AE32">
        <v>0</v>
      </c>
      <c r="AF32">
        <v>0</v>
      </c>
      <c r="AG32">
        <v>0</v>
      </c>
    </row>
    <row r="33" spans="1:33" ht="19.899999999999999" customHeight="1">
      <c r="A33" s="415">
        <v>3</v>
      </c>
      <c r="B33" s="416">
        <v>23</v>
      </c>
      <c r="C33" s="417"/>
      <c r="D33" s="1565"/>
      <c r="E33" s="1565"/>
      <c r="F33" s="1566"/>
      <c r="G33" s="1566"/>
      <c r="H33" s="163"/>
      <c r="I33" s="419"/>
      <c r="J33" s="183"/>
      <c r="K33" s="402"/>
      <c r="L33" s="402"/>
      <c r="M33" s="402"/>
      <c r="N33" s="402"/>
      <c r="O33" s="402"/>
      <c r="P33" s="402"/>
      <c r="Q33" s="402"/>
      <c r="R33" s="402"/>
      <c r="S33" s="402"/>
      <c r="T33" s="402"/>
      <c r="U33" s="402"/>
      <c r="V33" t="s">
        <v>863</v>
      </c>
      <c r="W33" t="b">
        <f t="shared" si="0"/>
        <v>0</v>
      </c>
      <c r="X33">
        <f t="shared" si="1"/>
        <v>46162.00001961425</v>
      </c>
      <c r="Y33">
        <v>1.96142536340947E-5</v>
      </c>
      <c r="Z33">
        <f t="shared" si="2"/>
        <v>13</v>
      </c>
      <c r="AA33">
        <f t="array" ref="AA33:AG33">INDEX($C$11:$I$50, $Z33, 0)</f>
        <v>0</v>
      </c>
      <c r="AB33">
        <v>0</v>
      </c>
      <c r="AC33">
        <v>0</v>
      </c>
      <c r="AD33">
        <v>0</v>
      </c>
      <c r="AE33">
        <v>0</v>
      </c>
      <c r="AF33">
        <v>0</v>
      </c>
      <c r="AG33">
        <v>0</v>
      </c>
    </row>
    <row r="34" spans="1:33" ht="19.899999999999999" customHeight="1">
      <c r="A34" s="415">
        <v>11</v>
      </c>
      <c r="B34" s="416">
        <v>24</v>
      </c>
      <c r="C34" s="417"/>
      <c r="D34" s="1565"/>
      <c r="E34" s="1565"/>
      <c r="F34" s="1566"/>
      <c r="G34" s="1566"/>
      <c r="H34" s="163"/>
      <c r="I34" s="419"/>
      <c r="J34" s="183"/>
      <c r="K34" s="402"/>
      <c r="L34" s="402"/>
      <c r="M34" s="402"/>
      <c r="N34" s="402"/>
      <c r="O34" s="402"/>
      <c r="P34" s="402"/>
      <c r="Q34" s="402"/>
      <c r="R34" s="402"/>
      <c r="S34" s="402"/>
      <c r="T34" s="402"/>
      <c r="U34" s="402"/>
      <c r="V34" t="s">
        <v>32</v>
      </c>
      <c r="W34" t="b">
        <f t="shared" si="0"/>
        <v>0</v>
      </c>
      <c r="X34">
        <f t="shared" si="1"/>
        <v>46162.000344263295</v>
      </c>
      <c r="Y34">
        <v>3.4426329517233702E-4</v>
      </c>
      <c r="Z34">
        <f t="shared" si="2"/>
        <v>26</v>
      </c>
      <c r="AA34">
        <f t="array" ref="AA34:AG34">INDEX($C$11:$I$50, $Z34, 0)</f>
        <v>0</v>
      </c>
      <c r="AB34">
        <v>0</v>
      </c>
      <c r="AC34">
        <v>0</v>
      </c>
      <c r="AD34">
        <v>0</v>
      </c>
      <c r="AE34">
        <v>0</v>
      </c>
      <c r="AF34">
        <v>0</v>
      </c>
      <c r="AG34">
        <v>0</v>
      </c>
    </row>
    <row r="35" spans="1:33" ht="19.899999999999999" customHeight="1">
      <c r="A35" s="415">
        <v>10</v>
      </c>
      <c r="B35" s="416">
        <v>25</v>
      </c>
      <c r="C35" s="417"/>
      <c r="D35" s="1565"/>
      <c r="E35" s="1565"/>
      <c r="F35" s="1566"/>
      <c r="G35" s="1566"/>
      <c r="H35" s="163"/>
      <c r="I35" s="419"/>
      <c r="J35" s="183"/>
      <c r="K35" s="402"/>
      <c r="L35" s="402"/>
      <c r="M35" s="402"/>
      <c r="N35" s="402"/>
      <c r="O35" s="402"/>
      <c r="P35" s="402"/>
      <c r="Q35" s="402"/>
      <c r="R35" s="402"/>
      <c r="S35" s="402"/>
      <c r="T35" s="402"/>
      <c r="U35" s="402"/>
      <c r="V35" t="s">
        <v>864</v>
      </c>
      <c r="W35" t="b">
        <f t="shared" si="0"/>
        <v>0</v>
      </c>
      <c r="X35">
        <f t="shared" si="1"/>
        <v>46162.000249241588</v>
      </c>
      <c r="Y35">
        <v>2.49241588323105E-4</v>
      </c>
      <c r="Z35">
        <f t="shared" si="2"/>
        <v>22</v>
      </c>
      <c r="AA35">
        <f t="array" ref="AA35:AG35">INDEX($C$11:$I$50, $Z35, 0)</f>
        <v>0</v>
      </c>
      <c r="AB35">
        <v>0</v>
      </c>
      <c r="AC35">
        <v>0</v>
      </c>
      <c r="AD35">
        <v>0</v>
      </c>
      <c r="AE35">
        <v>0</v>
      </c>
      <c r="AF35">
        <v>0</v>
      </c>
      <c r="AG35">
        <v>0</v>
      </c>
    </row>
    <row r="36" spans="1:33" ht="19.899999999999999" customHeight="1">
      <c r="A36" s="415">
        <v>24</v>
      </c>
      <c r="B36" s="416">
        <v>26</v>
      </c>
      <c r="C36" s="417"/>
      <c r="D36" s="1565"/>
      <c r="E36" s="1565"/>
      <c r="F36" s="1566"/>
      <c r="G36" s="1566"/>
      <c r="H36" s="163"/>
      <c r="I36" s="419"/>
      <c r="J36" s="183"/>
      <c r="K36" s="402"/>
      <c r="L36" s="402"/>
      <c r="M36" s="402"/>
      <c r="N36" s="402"/>
      <c r="O36" s="402"/>
      <c r="P36" s="402"/>
      <c r="Q36" s="402"/>
      <c r="R36" s="402"/>
      <c r="S36" s="402"/>
      <c r="T36" s="402"/>
      <c r="U36" s="402"/>
      <c r="V36" t="s">
        <v>865</v>
      </c>
      <c r="W36" t="b">
        <f t="shared" si="0"/>
        <v>0</v>
      </c>
      <c r="X36">
        <f t="shared" si="1"/>
        <v>46162.000641405772</v>
      </c>
      <c r="Y36">
        <v>6.4140577045422305E-4</v>
      </c>
      <c r="Z36">
        <f t="shared" si="2"/>
        <v>9</v>
      </c>
      <c r="AA36">
        <f t="array" ref="AA36:AG36">INDEX($C$11:$I$50, $Z36, 0)</f>
        <v>0</v>
      </c>
      <c r="AB36">
        <v>0</v>
      </c>
      <c r="AC36">
        <v>0</v>
      </c>
      <c r="AD36">
        <v>0</v>
      </c>
      <c r="AE36">
        <v>0</v>
      </c>
      <c r="AF36">
        <v>0</v>
      </c>
      <c r="AG36">
        <v>0</v>
      </c>
    </row>
    <row r="37" spans="1:33" ht="19.899999999999999" customHeight="1">
      <c r="A37" s="415">
        <v>19</v>
      </c>
      <c r="B37" s="416">
        <v>27</v>
      </c>
      <c r="C37" s="417"/>
      <c r="D37" s="1565"/>
      <c r="E37" s="1565"/>
      <c r="F37" s="1566"/>
      <c r="G37" s="1566"/>
      <c r="H37" s="163"/>
      <c r="I37" s="419"/>
      <c r="J37" s="183"/>
      <c r="K37" s="402"/>
      <c r="L37" s="402"/>
      <c r="M37" s="402"/>
      <c r="N37" s="402"/>
      <c r="O37" s="402"/>
      <c r="P37" s="402"/>
      <c r="Q37" s="402"/>
      <c r="R37" s="402"/>
      <c r="S37" s="402"/>
      <c r="T37" s="402"/>
      <c r="U37" s="402"/>
      <c r="V37" t="s">
        <v>866</v>
      </c>
      <c r="W37" t="b">
        <f t="shared" si="0"/>
        <v>0</v>
      </c>
      <c r="X37">
        <f t="shared" si="1"/>
        <v>46162.000483749063</v>
      </c>
      <c r="Y37">
        <v>4.83749060123448E-4</v>
      </c>
      <c r="Z37">
        <f t="shared" si="2"/>
        <v>19</v>
      </c>
      <c r="AA37">
        <f t="array" ref="AA37:AG37">INDEX($C$11:$I$50, $Z37, 0)</f>
        <v>0</v>
      </c>
      <c r="AB37">
        <v>0</v>
      </c>
      <c r="AC37">
        <v>0</v>
      </c>
      <c r="AD37">
        <v>0</v>
      </c>
      <c r="AE37">
        <v>0</v>
      </c>
      <c r="AF37">
        <v>0</v>
      </c>
      <c r="AG37">
        <v>0</v>
      </c>
    </row>
    <row r="38" spans="1:33" ht="19.899999999999999" customHeight="1">
      <c r="A38" s="415">
        <v>34</v>
      </c>
      <c r="B38" s="416">
        <v>28</v>
      </c>
      <c r="C38" s="417"/>
      <c r="D38" s="1565"/>
      <c r="E38" s="1565"/>
      <c r="F38" s="1566"/>
      <c r="G38" s="1566"/>
      <c r="H38" s="163"/>
      <c r="I38" s="419"/>
      <c r="J38" s="183"/>
      <c r="K38" s="402"/>
      <c r="L38" s="402"/>
      <c r="M38" s="402"/>
      <c r="N38" s="402"/>
      <c r="O38" s="402"/>
      <c r="P38" s="402"/>
      <c r="Q38" s="402"/>
      <c r="R38" s="402"/>
      <c r="S38" s="402"/>
      <c r="T38" s="402"/>
      <c r="U38" s="402"/>
      <c r="V38" t="s">
        <v>867</v>
      </c>
      <c r="W38" t="b">
        <f t="shared" si="0"/>
        <v>0</v>
      </c>
      <c r="X38">
        <f t="shared" si="1"/>
        <v>46162.000833301761</v>
      </c>
      <c r="Y38">
        <v>8.3330175893888499E-4</v>
      </c>
      <c r="Z38">
        <f t="shared" si="2"/>
        <v>21</v>
      </c>
      <c r="AA38">
        <f t="array" ref="AA38:AG38">INDEX($C$11:$I$50, $Z38, 0)</f>
        <v>0</v>
      </c>
      <c r="AB38">
        <v>0</v>
      </c>
      <c r="AC38">
        <v>0</v>
      </c>
      <c r="AD38">
        <v>0</v>
      </c>
      <c r="AE38">
        <v>0</v>
      </c>
      <c r="AF38">
        <v>0</v>
      </c>
      <c r="AG38">
        <v>0</v>
      </c>
    </row>
    <row r="39" spans="1:33" ht="19.899999999999999" customHeight="1">
      <c r="A39" s="415">
        <v>17</v>
      </c>
      <c r="B39" s="416">
        <v>29</v>
      </c>
      <c r="C39" s="417"/>
      <c r="D39" s="1565"/>
      <c r="E39" s="1565"/>
      <c r="F39" s="1566"/>
      <c r="G39" s="1566"/>
      <c r="H39" s="163"/>
      <c r="I39" s="419"/>
      <c r="J39" s="183"/>
      <c r="K39" s="402"/>
      <c r="L39" s="402"/>
      <c r="M39" s="402"/>
      <c r="N39" s="402"/>
      <c r="O39" s="402"/>
      <c r="P39" s="402"/>
      <c r="Q39" s="402"/>
      <c r="R39" s="402"/>
      <c r="S39" s="402"/>
      <c r="T39" s="402"/>
      <c r="U39" s="402"/>
      <c r="V39" t="s">
        <v>109</v>
      </c>
      <c r="W39" t="b">
        <f t="shared" si="0"/>
        <v>0</v>
      </c>
      <c r="X39">
        <f t="shared" si="1"/>
        <v>46162.000435470793</v>
      </c>
      <c r="Y39">
        <v>4.3547078949562201E-4</v>
      </c>
      <c r="Z39">
        <f t="shared" si="2"/>
        <v>7</v>
      </c>
      <c r="AA39">
        <f t="array" ref="AA39:AG39">INDEX($C$11:$I$50, $Z39, 0)</f>
        <v>0</v>
      </c>
      <c r="AB39">
        <v>0</v>
      </c>
      <c r="AC39">
        <v>0</v>
      </c>
      <c r="AD39">
        <v>0</v>
      </c>
      <c r="AE39">
        <v>0</v>
      </c>
      <c r="AF39">
        <v>0</v>
      </c>
      <c r="AG39">
        <v>0</v>
      </c>
    </row>
    <row r="40" spans="1:33" ht="19.899999999999999" customHeight="1">
      <c r="A40" s="415">
        <v>30</v>
      </c>
      <c r="B40" s="416">
        <v>30</v>
      </c>
      <c r="C40" s="417"/>
      <c r="D40" s="1565"/>
      <c r="E40" s="1565"/>
      <c r="F40" s="1566"/>
      <c r="G40" s="1566"/>
      <c r="H40" s="163"/>
      <c r="I40" s="419"/>
      <c r="J40" s="183"/>
      <c r="K40" s="402"/>
      <c r="L40" s="402"/>
      <c r="M40" s="402"/>
      <c r="N40" s="402"/>
      <c r="O40" s="402"/>
      <c r="P40" s="402"/>
      <c r="Q40" s="402"/>
      <c r="R40" s="402"/>
      <c r="S40" s="402"/>
      <c r="T40" s="402"/>
      <c r="U40" s="402"/>
      <c r="W40" t="b">
        <f t="shared" si="0"/>
        <v>0</v>
      </c>
      <c r="X40">
        <f t="shared" si="1"/>
        <v>46162.0007807539</v>
      </c>
      <c r="Y40">
        <v>7.8075390063350205E-4</v>
      </c>
      <c r="Z40">
        <f t="shared" si="2"/>
        <v>30</v>
      </c>
      <c r="AA40">
        <f t="array" ref="AA40:AG40">INDEX($C$11:$I$50, $Z40, 0)</f>
        <v>0</v>
      </c>
      <c r="AB40">
        <v>0</v>
      </c>
      <c r="AC40">
        <v>0</v>
      </c>
      <c r="AD40">
        <v>0</v>
      </c>
      <c r="AE40">
        <v>0</v>
      </c>
      <c r="AF40">
        <v>0</v>
      </c>
      <c r="AG40">
        <v>0</v>
      </c>
    </row>
    <row r="41" spans="1:33" ht="19.899999999999999" customHeight="1">
      <c r="A41" s="415">
        <v>36</v>
      </c>
      <c r="B41" s="416">
        <v>31</v>
      </c>
      <c r="C41" s="417"/>
      <c r="D41" s="1565"/>
      <c r="E41" s="1565"/>
      <c r="F41" s="1566"/>
      <c r="G41" s="1566"/>
      <c r="H41" s="163"/>
      <c r="I41" s="419"/>
      <c r="J41" s="183"/>
      <c r="K41" s="402"/>
      <c r="L41" s="402"/>
      <c r="M41" s="402"/>
      <c r="N41" s="402"/>
      <c r="O41" s="402"/>
      <c r="P41" s="402"/>
      <c r="Q41" s="402"/>
      <c r="R41" s="402"/>
      <c r="S41" s="402"/>
      <c r="T41" s="402"/>
      <c r="U41" s="402"/>
      <c r="V41" t="s">
        <v>868</v>
      </c>
      <c r="W41" t="b">
        <f t="shared" si="0"/>
        <v>0</v>
      </c>
      <c r="X41">
        <f t="shared" si="1"/>
        <v>46162.000908835304</v>
      </c>
      <c r="Y41">
        <v>9.0883530444428801E-4</v>
      </c>
      <c r="Z41">
        <f t="shared" si="2"/>
        <v>38</v>
      </c>
      <c r="AA41">
        <f t="array" ref="AA41:AG41">INDEX($C$11:$I$50, $Z41, 0)</f>
        <v>0</v>
      </c>
      <c r="AB41">
        <v>0</v>
      </c>
      <c r="AC41">
        <v>0</v>
      </c>
      <c r="AD41">
        <v>0</v>
      </c>
      <c r="AE41">
        <v>0</v>
      </c>
      <c r="AF41">
        <v>0</v>
      </c>
      <c r="AG41">
        <v>0</v>
      </c>
    </row>
    <row r="42" spans="1:33" ht="19.899999999999999" customHeight="1">
      <c r="A42" s="415">
        <v>6</v>
      </c>
      <c r="B42" s="416">
        <v>32</v>
      </c>
      <c r="C42" s="417"/>
      <c r="D42" s="1565"/>
      <c r="E42" s="1565"/>
      <c r="F42" s="1566"/>
      <c r="G42" s="1566"/>
      <c r="H42" s="163"/>
      <c r="I42" s="419"/>
      <c r="J42" s="183"/>
      <c r="K42" s="402"/>
      <c r="L42" s="402"/>
      <c r="M42" s="402"/>
      <c r="N42" s="402"/>
      <c r="O42" s="402"/>
      <c r="P42" s="402"/>
      <c r="Q42" s="402"/>
      <c r="R42" s="402"/>
      <c r="S42" s="402"/>
      <c r="T42" s="402"/>
      <c r="U42" s="402"/>
      <c r="V42" t="s">
        <v>843</v>
      </c>
      <c r="W42" t="b">
        <f t="shared" si="0"/>
        <v>0</v>
      </c>
      <c r="X42">
        <f t="shared" si="1"/>
        <v>46162.000166440004</v>
      </c>
      <c r="Y42">
        <v>1.6644000736611001E-4</v>
      </c>
      <c r="Z42">
        <f t="shared" si="2"/>
        <v>40</v>
      </c>
      <c r="AA42">
        <f t="array" ref="AA42:AG42">INDEX($C$11:$I$50, $Z42, 0)</f>
        <v>0</v>
      </c>
      <c r="AB42">
        <v>0</v>
      </c>
      <c r="AC42">
        <v>0</v>
      </c>
      <c r="AD42">
        <v>0</v>
      </c>
      <c r="AE42">
        <v>0</v>
      </c>
      <c r="AF42">
        <v>0</v>
      </c>
      <c r="AG42">
        <v>0</v>
      </c>
    </row>
    <row r="43" spans="1:33" ht="19.899999999999999" customHeight="1">
      <c r="A43" s="415">
        <v>12</v>
      </c>
      <c r="B43" s="416">
        <v>33</v>
      </c>
      <c r="C43" s="417"/>
      <c r="D43" s="1565"/>
      <c r="E43" s="1565"/>
      <c r="F43" s="1566"/>
      <c r="G43" s="1566"/>
      <c r="H43" s="163"/>
      <c r="I43" s="419"/>
      <c r="J43" s="183"/>
      <c r="K43" s="402"/>
      <c r="L43" s="402"/>
      <c r="M43" s="402"/>
      <c r="N43" s="402"/>
      <c r="O43" s="402"/>
      <c r="P43" s="402"/>
      <c r="Q43" s="402"/>
      <c r="R43" s="402"/>
      <c r="S43" s="402"/>
      <c r="T43" s="402"/>
      <c r="U43" s="402"/>
      <c r="V43" t="s">
        <v>869</v>
      </c>
      <c r="W43" t="b">
        <f t="shared" si="0"/>
        <v>0</v>
      </c>
      <c r="X43">
        <f t="shared" si="1"/>
        <v>46162.000354202391</v>
      </c>
      <c r="Y43">
        <v>3.5420238839002399E-4</v>
      </c>
      <c r="Z43">
        <f t="shared" si="2"/>
        <v>34</v>
      </c>
      <c r="AA43">
        <f t="array" ref="AA43:AG43">INDEX($C$11:$I$50, $Z43, 0)</f>
        <v>0</v>
      </c>
      <c r="AB43">
        <v>0</v>
      </c>
      <c r="AC43">
        <v>0</v>
      </c>
      <c r="AD43">
        <v>0</v>
      </c>
      <c r="AE43">
        <v>0</v>
      </c>
      <c r="AF43">
        <v>0</v>
      </c>
      <c r="AG43">
        <v>0</v>
      </c>
    </row>
    <row r="44" spans="1:33" ht="19.899999999999999" customHeight="1">
      <c r="A44" s="415">
        <v>33</v>
      </c>
      <c r="B44" s="416">
        <v>34</v>
      </c>
      <c r="C44" s="417"/>
      <c r="D44" s="1565"/>
      <c r="E44" s="1565"/>
      <c r="F44" s="1566"/>
      <c r="G44" s="1566"/>
      <c r="H44" s="163"/>
      <c r="I44" s="419"/>
      <c r="J44" s="183"/>
      <c r="K44" s="402"/>
      <c r="L44" s="402"/>
      <c r="M44" s="402"/>
      <c r="N44" s="402"/>
      <c r="O44" s="402"/>
      <c r="P44" s="402"/>
      <c r="Q44" s="402"/>
      <c r="R44" s="402"/>
      <c r="S44" s="402"/>
      <c r="T44" s="402"/>
      <c r="U44" s="402"/>
      <c r="V44" t="s">
        <v>870</v>
      </c>
      <c r="W44" t="b">
        <f t="shared" si="0"/>
        <v>0</v>
      </c>
      <c r="X44">
        <f t="shared" si="1"/>
        <v>46162.000816097643</v>
      </c>
      <c r="Y44">
        <v>8.1609764055648503E-4</v>
      </c>
      <c r="Z44">
        <f t="shared" si="2"/>
        <v>28</v>
      </c>
      <c r="AA44">
        <f t="array" ref="AA44:AG44">INDEX($C$11:$I$50, $Z44, 0)</f>
        <v>0</v>
      </c>
      <c r="AB44">
        <v>0</v>
      </c>
      <c r="AC44">
        <v>0</v>
      </c>
      <c r="AD44">
        <v>0</v>
      </c>
      <c r="AE44">
        <v>0</v>
      </c>
      <c r="AF44">
        <v>0</v>
      </c>
      <c r="AG44">
        <v>0</v>
      </c>
    </row>
    <row r="45" spans="1:33" ht="19.899999999999999" customHeight="1">
      <c r="A45" s="415">
        <v>13</v>
      </c>
      <c r="B45" s="416">
        <v>35</v>
      </c>
      <c r="C45" s="417"/>
      <c r="D45" s="1565"/>
      <c r="E45" s="1565"/>
      <c r="F45" s="1566"/>
      <c r="G45" s="1566"/>
      <c r="H45" s="163"/>
      <c r="I45" s="419"/>
      <c r="J45" s="183"/>
      <c r="K45" s="402"/>
      <c r="L45" s="402"/>
      <c r="M45" s="402"/>
      <c r="N45" s="402"/>
      <c r="O45" s="402"/>
      <c r="P45" s="402"/>
      <c r="Q45" s="402"/>
      <c r="R45" s="402"/>
      <c r="S45" s="402"/>
      <c r="T45" s="402"/>
      <c r="U45" s="402"/>
      <c r="W45" t="b">
        <f t="shared" si="0"/>
        <v>0</v>
      </c>
      <c r="X45">
        <f t="shared" si="1"/>
        <v>46162.000357924087</v>
      </c>
      <c r="Y45">
        <v>3.5792409083861698E-4</v>
      </c>
      <c r="Z45">
        <f t="shared" si="2"/>
        <v>2</v>
      </c>
      <c r="AA45">
        <f t="array" ref="AA45:AG45">INDEX($C$11:$I$50, $Z45, 0)</f>
        <v>0</v>
      </c>
      <c r="AB45">
        <v>0</v>
      </c>
      <c r="AC45">
        <v>0</v>
      </c>
      <c r="AD45">
        <v>0</v>
      </c>
      <c r="AE45">
        <v>0</v>
      </c>
      <c r="AF45">
        <v>0</v>
      </c>
      <c r="AG45">
        <v>0</v>
      </c>
    </row>
    <row r="46" spans="1:33" ht="19.899999999999999" customHeight="1">
      <c r="A46" s="415">
        <v>2</v>
      </c>
      <c r="B46" s="416">
        <v>36</v>
      </c>
      <c r="C46" s="417"/>
      <c r="D46" s="1565"/>
      <c r="E46" s="1565"/>
      <c r="F46" s="1566"/>
      <c r="G46" s="1566"/>
      <c r="H46" s="163"/>
      <c r="I46" s="419"/>
      <c r="J46" s="183"/>
      <c r="K46" s="402"/>
      <c r="L46" s="402"/>
      <c r="M46" s="402"/>
      <c r="N46" s="402"/>
      <c r="O46" s="402"/>
      <c r="P46" s="402"/>
      <c r="Q46" s="402"/>
      <c r="R46" s="402"/>
      <c r="S46" s="402"/>
      <c r="T46" s="402"/>
      <c r="U46" s="402"/>
      <c r="V46" t="s">
        <v>871</v>
      </c>
      <c r="W46" t="b">
        <f t="shared" si="0"/>
        <v>0</v>
      </c>
      <c r="X46">
        <f t="shared" si="1"/>
        <v>46162.000005659342</v>
      </c>
      <c r="Y46">
        <v>5.6593400630503497E-6</v>
      </c>
      <c r="Z46">
        <f t="shared" si="2"/>
        <v>31</v>
      </c>
      <c r="AA46">
        <f t="array" ref="AA46:AG46">INDEX($C$11:$I$50, $Z46, 0)</f>
        <v>0</v>
      </c>
      <c r="AB46">
        <v>0</v>
      </c>
      <c r="AC46">
        <v>0</v>
      </c>
      <c r="AD46">
        <v>0</v>
      </c>
      <c r="AE46">
        <v>0</v>
      </c>
      <c r="AF46">
        <v>0</v>
      </c>
      <c r="AG46">
        <v>0</v>
      </c>
    </row>
    <row r="47" spans="1:33" ht="19.899999999999999" customHeight="1">
      <c r="A47" s="415">
        <v>4</v>
      </c>
      <c r="B47" s="416">
        <v>37</v>
      </c>
      <c r="C47" s="417"/>
      <c r="D47" s="1565"/>
      <c r="E47" s="1565"/>
      <c r="F47" s="1566"/>
      <c r="G47" s="1566"/>
      <c r="H47" s="163"/>
      <c r="I47" s="419"/>
      <c r="J47" s="183"/>
      <c r="K47" s="402"/>
      <c r="L47" s="402"/>
      <c r="M47" s="402"/>
      <c r="N47" s="402"/>
      <c r="O47" s="402"/>
      <c r="P47" s="402"/>
      <c r="Q47" s="402"/>
      <c r="R47" s="402"/>
      <c r="S47" s="402"/>
      <c r="T47" s="402"/>
      <c r="U47" s="402"/>
      <c r="V47" t="str">
        <f>IF(I6 = V42, "£", IF(I6 = V43, "$", "€"))</f>
        <v>£</v>
      </c>
      <c r="W47" t="b">
        <f t="shared" si="0"/>
        <v>0</v>
      </c>
      <c r="X47">
        <f t="shared" si="1"/>
        <v>46162.000046847839</v>
      </c>
      <c r="Y47">
        <v>4.6847837825416697E-5</v>
      </c>
      <c r="Z47">
        <f t="shared" si="2"/>
        <v>20</v>
      </c>
      <c r="AA47">
        <f t="array" ref="AA47:AG47">INDEX($C$11:$I$50, $Z47, 0)</f>
        <v>0</v>
      </c>
      <c r="AB47">
        <v>0</v>
      </c>
      <c r="AC47">
        <v>0</v>
      </c>
      <c r="AD47">
        <v>0</v>
      </c>
      <c r="AE47">
        <v>0</v>
      </c>
      <c r="AF47">
        <v>0</v>
      </c>
      <c r="AG47">
        <v>0</v>
      </c>
    </row>
    <row r="48" spans="1:33" ht="19.899999999999999" customHeight="1">
      <c r="A48" s="415">
        <v>31</v>
      </c>
      <c r="B48" s="416">
        <v>38</v>
      </c>
      <c r="C48" s="417"/>
      <c r="D48" s="1565"/>
      <c r="E48" s="1565"/>
      <c r="F48" s="1566"/>
      <c r="G48" s="1566"/>
      <c r="H48" s="163"/>
      <c r="I48" s="419"/>
      <c r="J48" s="183"/>
      <c r="K48" s="402"/>
      <c r="L48" s="402"/>
      <c r="M48" s="402"/>
      <c r="N48" s="402"/>
      <c r="O48" s="402"/>
      <c r="P48" s="402"/>
      <c r="Q48" s="402"/>
      <c r="R48" s="402"/>
      <c r="S48" s="402"/>
      <c r="T48" s="402"/>
      <c r="U48" s="402"/>
      <c r="W48" t="b">
        <f t="shared" si="0"/>
        <v>0</v>
      </c>
      <c r="X48">
        <f t="shared" si="1"/>
        <v>46162.000796269909</v>
      </c>
      <c r="Y48">
        <v>7.9626990618147301E-4</v>
      </c>
      <c r="Z48">
        <f t="shared" si="2"/>
        <v>1</v>
      </c>
      <c r="AA48">
        <f t="array" ref="AA48:AG48">INDEX($C$11:$I$50, $Z48, 0)</f>
        <v>0</v>
      </c>
      <c r="AB48">
        <v>0</v>
      </c>
      <c r="AC48">
        <v>0</v>
      </c>
      <c r="AD48">
        <v>0</v>
      </c>
      <c r="AE48">
        <v>0</v>
      </c>
      <c r="AF48">
        <v>0</v>
      </c>
      <c r="AG48">
        <v>0</v>
      </c>
    </row>
    <row r="49" spans="1:1024" ht="19.899999999999999" customHeight="1">
      <c r="A49" s="415">
        <v>8</v>
      </c>
      <c r="B49" s="416">
        <v>39</v>
      </c>
      <c r="C49" s="417"/>
      <c r="D49" s="1565"/>
      <c r="E49" s="1565"/>
      <c r="F49" s="1566"/>
      <c r="G49" s="1566"/>
      <c r="H49" s="163"/>
      <c r="I49" s="419"/>
      <c r="J49" s="183"/>
      <c r="K49" s="402"/>
      <c r="L49" s="402"/>
      <c r="M49" s="402"/>
      <c r="N49" s="402"/>
      <c r="O49" s="402"/>
      <c r="P49" s="402"/>
      <c r="Q49" s="402"/>
      <c r="R49" s="402"/>
      <c r="S49" s="402"/>
      <c r="T49" s="402"/>
      <c r="U49" s="402"/>
      <c r="V49" t="s">
        <v>872</v>
      </c>
      <c r="W49" t="b">
        <f t="shared" si="0"/>
        <v>0</v>
      </c>
      <c r="X49">
        <f t="shared" si="1"/>
        <v>46162.000192567066</v>
      </c>
      <c r="Y49">
        <v>1.9256706308532699E-4</v>
      </c>
      <c r="Z49">
        <f t="shared" si="2"/>
        <v>3</v>
      </c>
      <c r="AA49">
        <f t="array" ref="AA49:AG49">INDEX($C$11:$I$50, $Z49, 0)</f>
        <v>0</v>
      </c>
      <c r="AB49">
        <v>0</v>
      </c>
      <c r="AC49">
        <v>0</v>
      </c>
      <c r="AD49">
        <v>0</v>
      </c>
      <c r="AE49">
        <v>0</v>
      </c>
      <c r="AF49">
        <v>0</v>
      </c>
      <c r="AG49">
        <v>0</v>
      </c>
    </row>
    <row r="50" spans="1:1024" ht="19.899999999999999" customHeight="1">
      <c r="A50" s="415">
        <v>32</v>
      </c>
      <c r="B50" s="422">
        <v>40</v>
      </c>
      <c r="C50" s="417"/>
      <c r="D50" s="1565"/>
      <c r="E50" s="1565"/>
      <c r="F50" s="1565"/>
      <c r="G50" s="1565"/>
      <c r="H50" s="163"/>
      <c r="I50" s="419"/>
      <c r="J50" s="194"/>
      <c r="K50" s="402"/>
      <c r="L50" s="402"/>
      <c r="M50" s="402"/>
      <c r="N50" s="402"/>
      <c r="O50" s="402"/>
      <c r="P50" s="402"/>
      <c r="Q50" s="402"/>
      <c r="R50" s="402"/>
      <c r="S50" s="402"/>
      <c r="T50" s="402"/>
      <c r="U50" s="402"/>
      <c r="V50" t="str">
        <f>$V$47 &amp; " #,##0.00;[RED]-[$£-809]#,##0.00"</f>
        <v>£ #,##0.00;[RED]-[$£-809]#,##0.00</v>
      </c>
      <c r="W50" t="b">
        <f t="shared" si="0"/>
        <v>0</v>
      </c>
      <c r="X50">
        <f t="shared" si="1"/>
        <v>46162.000807325356</v>
      </c>
      <c r="Y50">
        <v>8.0732535539142995E-4</v>
      </c>
      <c r="Z50">
        <f t="shared" si="2"/>
        <v>5</v>
      </c>
      <c r="AA50">
        <f t="array" ref="AA50:AG50">INDEX($C$11:$I$50, $Z50, 0)</f>
        <v>0</v>
      </c>
      <c r="AB50">
        <v>0</v>
      </c>
      <c r="AC50">
        <v>0</v>
      </c>
      <c r="AD50">
        <v>0</v>
      </c>
      <c r="AE50">
        <v>0</v>
      </c>
      <c r="AF50">
        <v>0</v>
      </c>
      <c r="AG50">
        <v>0</v>
      </c>
    </row>
    <row r="51" spans="1:1024" ht="19.899999999999999" hidden="1" customHeight="1">
      <c r="A51" s="402"/>
      <c r="B51" s="423"/>
      <c r="C51" s="423"/>
      <c r="D51" s="423"/>
      <c r="E51" s="423"/>
      <c r="F51" s="423"/>
      <c r="G51" s="423"/>
      <c r="H51" s="423"/>
      <c r="I51" s="424"/>
      <c r="J51" s="189"/>
      <c r="K51" s="402"/>
      <c r="L51" s="402"/>
      <c r="M51" s="402"/>
      <c r="N51" s="402"/>
      <c r="O51" s="402"/>
      <c r="P51" s="402"/>
      <c r="Q51" s="402"/>
      <c r="R51" s="402"/>
      <c r="S51" s="402"/>
      <c r="T51" s="402"/>
      <c r="U51" s="402"/>
      <c r="AA51"/>
      <c r="AB51"/>
      <c r="AC51"/>
      <c r="AD51"/>
      <c r="AF51"/>
    </row>
    <row r="52" spans="1:1024" ht="19.899999999999999" customHeight="1">
      <c r="A52" s="402"/>
      <c r="B52" s="402"/>
      <c r="C52" s="425"/>
      <c r="D52" s="426"/>
      <c r="E52" s="426"/>
      <c r="F52" s="426"/>
      <c r="G52" s="1558" t="s">
        <v>873</v>
      </c>
      <c r="H52" s="1558"/>
      <c r="I52" s="1559" t="str">
        <f>TEXT(SUM(I11:I50), Cl_CurrencyFormat)</f>
        <v>£ 0.00</v>
      </c>
      <c r="J52" s="194"/>
      <c r="K52" s="402"/>
      <c r="L52" s="402"/>
      <c r="M52" s="402"/>
      <c r="N52" s="402"/>
      <c r="O52" s="402"/>
      <c r="P52" s="402"/>
      <c r="Q52" s="402"/>
      <c r="R52" s="402"/>
      <c r="S52" s="402"/>
      <c r="T52" s="402"/>
      <c r="U52" s="402"/>
      <c r="W52" t="b">
        <f>OR(W11:W50)</f>
        <v>0</v>
      </c>
      <c r="AA52"/>
      <c r="AB52"/>
      <c r="AC52"/>
      <c r="AD52"/>
      <c r="AF52"/>
    </row>
    <row r="53" spans="1:1024" ht="19.899999999999999" customHeight="1">
      <c r="A53" s="402"/>
      <c r="B53" s="402"/>
      <c r="C53" s="1554" t="str">
        <f>IF(W52, "Expenses Claim:   A date must be entered for each item !", "")</f>
        <v/>
      </c>
      <c r="D53" s="1554"/>
      <c r="E53" s="1554"/>
      <c r="F53" s="1554"/>
      <c r="G53" s="1558"/>
      <c r="H53" s="1558"/>
      <c r="I53" s="1559"/>
      <c r="J53" s="427"/>
      <c r="K53" s="402"/>
      <c r="L53" s="402"/>
      <c r="M53" s="402"/>
      <c r="N53" s="402"/>
      <c r="O53" s="402"/>
      <c r="P53" s="402"/>
      <c r="Q53" s="402"/>
      <c r="R53" s="402"/>
      <c r="S53" s="402"/>
      <c r="T53" s="402"/>
      <c r="U53" s="402"/>
      <c r="V53" t="s">
        <v>874</v>
      </c>
      <c r="AA53"/>
      <c r="AB53"/>
      <c r="AC53"/>
      <c r="AD53"/>
      <c r="AF53"/>
    </row>
    <row r="54" spans="1:1024" ht="19.899999999999999" customHeight="1">
      <c r="A54" s="402"/>
      <c r="B54" s="402"/>
      <c r="C54" s="1554"/>
      <c r="D54" s="1554"/>
      <c r="E54" s="1554"/>
      <c r="F54" s="1554"/>
      <c r="G54" s="402"/>
      <c r="H54" s="402"/>
      <c r="I54" s="410"/>
      <c r="J54" s="402"/>
      <c r="K54" s="402"/>
      <c r="L54" s="402"/>
      <c r="M54" s="402"/>
      <c r="N54" s="402"/>
      <c r="O54" s="402"/>
      <c r="P54" s="402"/>
      <c r="Q54" s="402"/>
      <c r="R54" s="402"/>
      <c r="S54" s="402"/>
      <c r="T54" s="402"/>
      <c r="U54" s="402"/>
      <c r="V54">
        <f>COUNTIF(H11:H50,"Yes")</f>
        <v>0</v>
      </c>
      <c r="AA54"/>
      <c r="AB54"/>
      <c r="AC54"/>
      <c r="AD54"/>
      <c r="AF54"/>
    </row>
    <row r="55" spans="1:1024" ht="19.899999999999999" customHeight="1">
      <c r="A55" s="402"/>
      <c r="B55" s="402"/>
      <c r="C55" s="1554"/>
      <c r="D55" s="1554"/>
      <c r="E55" s="1554"/>
      <c r="F55" s="1554"/>
      <c r="G55" s="402"/>
      <c r="H55" s="402"/>
      <c r="I55" s="410"/>
      <c r="J55" s="402"/>
      <c r="K55" s="402"/>
      <c r="L55" s="1560" t="str">
        <f>HYPERLINK("#Claims" &amp; Se_CellDelimiter &amp; "B8", "Jump to Expenses Claim")</f>
        <v>Jump to Expenses Claim</v>
      </c>
      <c r="M55" s="1560"/>
      <c r="N55" s="1560"/>
      <c r="O55" s="1560"/>
      <c r="P55" s="402"/>
      <c r="Q55" s="402"/>
      <c r="R55" s="402"/>
      <c r="S55" s="402"/>
      <c r="T55" s="402"/>
      <c r="U55" s="402"/>
      <c r="AA55"/>
      <c r="AB55"/>
      <c r="AC55"/>
      <c r="AD55"/>
      <c r="AF55"/>
    </row>
    <row r="56" spans="1:1024" ht="19.899999999999999" customHeight="1">
      <c r="A56" s="402"/>
      <c r="B56" s="402"/>
      <c r="C56" s="402"/>
      <c r="D56" s="402"/>
      <c r="E56" s="402"/>
      <c r="F56" s="402"/>
      <c r="G56" s="402"/>
      <c r="H56" s="402"/>
      <c r="I56" s="402"/>
      <c r="J56" s="402"/>
      <c r="K56" s="402"/>
      <c r="L56" s="402"/>
      <c r="M56" s="402"/>
      <c r="N56" s="402"/>
      <c r="O56" s="402"/>
      <c r="P56" s="402"/>
      <c r="Q56" s="402"/>
      <c r="R56" s="402"/>
      <c r="S56" s="402"/>
      <c r="T56" s="402"/>
      <c r="U56" s="402"/>
      <c r="V56" t="s">
        <v>875</v>
      </c>
      <c r="AA56"/>
      <c r="AB56"/>
      <c r="AC56"/>
      <c r="AD56"/>
      <c r="AF56"/>
    </row>
    <row r="57" spans="1:1024" ht="19.899999999999999" customHeight="1">
      <c r="A57" s="402"/>
      <c r="B57" s="402"/>
      <c r="C57" s="402"/>
      <c r="D57" s="402"/>
      <c r="E57" s="402"/>
      <c r="F57" s="402"/>
      <c r="G57" s="402"/>
      <c r="H57" s="402"/>
      <c r="I57" s="402"/>
      <c r="J57" s="402"/>
      <c r="K57" s="402"/>
      <c r="L57" s="402"/>
      <c r="M57" s="402"/>
      <c r="N57" s="402"/>
      <c r="O57" s="402"/>
      <c r="P57" s="402"/>
      <c r="Q57" s="402"/>
      <c r="R57" s="402"/>
      <c r="S57" s="402"/>
      <c r="T57" s="402"/>
      <c r="U57" s="402"/>
      <c r="V57">
        <f>MIN(C11:C50, C63:C102)</f>
        <v>0</v>
      </c>
      <c r="AA57"/>
      <c r="AB57"/>
      <c r="AC57"/>
      <c r="AD57"/>
      <c r="AF57"/>
    </row>
    <row r="58" spans="1:1024" ht="19.899999999999999" customHeight="1">
      <c r="A58" s="402"/>
      <c r="B58" s="1561" t="s">
        <v>876</v>
      </c>
      <c r="C58" s="1561"/>
      <c r="D58" s="1561"/>
      <c r="E58" s="402"/>
      <c r="F58" s="410" t="str">
        <f>"Cost (" &amp; V47 &amp; ") per " &amp; V9 &amp; ":  "</f>
        <v xml:space="preserve">Cost (£) per mile:  </v>
      </c>
      <c r="G58" s="428">
        <v>0.5</v>
      </c>
      <c r="H58" s="410" t="s">
        <v>877</v>
      </c>
      <c r="I58" s="409" t="s">
        <v>878</v>
      </c>
      <c r="J58" s="402"/>
      <c r="K58" s="402"/>
      <c r="L58" s="402"/>
      <c r="M58" s="410" t="s">
        <v>879</v>
      </c>
      <c r="N58" s="409" t="s">
        <v>880</v>
      </c>
      <c r="O58" s="402"/>
      <c r="P58" s="402"/>
      <c r="Q58" s="402"/>
      <c r="R58" s="402"/>
      <c r="S58" s="402"/>
      <c r="T58" s="402"/>
      <c r="U58" s="402"/>
      <c r="AA58"/>
      <c r="AB58"/>
      <c r="AC58"/>
      <c r="AD58"/>
      <c r="AF58"/>
    </row>
    <row r="59" spans="1:1024" ht="19.899999999999999" customHeight="1">
      <c r="A59" s="402"/>
      <c r="B59" s="1561"/>
      <c r="C59" s="1561"/>
      <c r="D59" s="1561"/>
      <c r="E59" s="402"/>
      <c r="F59" s="402"/>
      <c r="G59" s="402"/>
      <c r="H59" s="402"/>
      <c r="I59" s="402"/>
      <c r="J59" s="402"/>
      <c r="K59" s="402"/>
      <c r="L59" s="402"/>
      <c r="M59" s="429"/>
      <c r="N59" s="429"/>
      <c r="O59" s="402"/>
      <c r="P59" s="402"/>
      <c r="Q59" s="430"/>
      <c r="R59" s="430"/>
      <c r="S59" s="430"/>
      <c r="T59" s="430"/>
      <c r="U59" s="402"/>
      <c r="V59" t="s">
        <v>881</v>
      </c>
      <c r="AA59"/>
      <c r="AB59"/>
      <c r="AC59"/>
      <c r="AD59"/>
      <c r="AF59"/>
    </row>
    <row r="60" spans="1:1024" ht="19.899999999999999" customHeight="1">
      <c r="A60" s="402"/>
      <c r="B60" s="174"/>
      <c r="C60" s="1562" t="s">
        <v>846</v>
      </c>
      <c r="D60" s="1562" t="s">
        <v>882</v>
      </c>
      <c r="E60" s="1562" t="s">
        <v>883</v>
      </c>
      <c r="F60" s="1563" t="s">
        <v>884</v>
      </c>
      <c r="G60" s="1563" t="s">
        <v>885</v>
      </c>
      <c r="H60" s="1563" t="s">
        <v>886</v>
      </c>
      <c r="I60" s="1563" t="str">
        <f>$V$19</f>
        <v>Distance
(miles)</v>
      </c>
      <c r="J60" s="174"/>
      <c r="K60" s="1564" t="s">
        <v>887</v>
      </c>
      <c r="L60" s="1564"/>
      <c r="M60" s="1563" t="str">
        <f>$V$19</f>
        <v>Distance
(miles)</v>
      </c>
      <c r="N60" s="1563"/>
      <c r="O60" s="174"/>
      <c r="P60" s="430"/>
      <c r="Q60" s="430"/>
      <c r="R60" s="430"/>
      <c r="S60" s="430"/>
      <c r="T60" s="430"/>
      <c r="U60" s="402"/>
      <c r="V60">
        <f>MAX(C11:C50, C63:C102)</f>
        <v>0</v>
      </c>
      <c r="AA60"/>
      <c r="AB60"/>
      <c r="AC60"/>
      <c r="AD60"/>
      <c r="AF60"/>
    </row>
    <row r="61" spans="1:1024" s="358" customFormat="1" ht="19.899999999999999" customHeight="1">
      <c r="A61" s="402"/>
      <c r="B61" s="431"/>
      <c r="C61" s="1562"/>
      <c r="D61" s="1562"/>
      <c r="E61" s="1562"/>
      <c r="F61" s="1563"/>
      <c r="G61" s="1563"/>
      <c r="H61" s="1563"/>
      <c r="I61" s="1563"/>
      <c r="J61" s="189"/>
      <c r="K61" s="432" t="s">
        <v>888</v>
      </c>
      <c r="L61" s="433" t="s">
        <v>889</v>
      </c>
      <c r="M61" s="1563"/>
      <c r="N61" s="1563"/>
      <c r="O61" s="189"/>
      <c r="P61" s="430"/>
      <c r="Q61" s="430"/>
      <c r="R61" s="430"/>
      <c r="S61" s="430"/>
      <c r="T61" s="430"/>
      <c r="U61" s="402"/>
      <c r="V61"/>
      <c r="W61" t="s">
        <v>844</v>
      </c>
      <c r="X61" t="s">
        <v>851</v>
      </c>
      <c r="Y61" t="s">
        <v>852</v>
      </c>
      <c r="Z61" t="s">
        <v>853</v>
      </c>
      <c r="AA61" t="s">
        <v>846</v>
      </c>
      <c r="AB61" t="s">
        <v>888</v>
      </c>
      <c r="AC61" t="s">
        <v>890</v>
      </c>
      <c r="AD61" t="s">
        <v>891</v>
      </c>
      <c r="AE61" t="s">
        <v>892</v>
      </c>
      <c r="AF61" t="s">
        <v>886</v>
      </c>
      <c r="AG61" t="s">
        <v>893</v>
      </c>
      <c r="AH61" t="s">
        <v>888</v>
      </c>
      <c r="AI61" t="s">
        <v>889</v>
      </c>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row>
    <row r="62" spans="1:1024" ht="19.899999999999999" hidden="1" customHeight="1">
      <c r="A62" s="402"/>
      <c r="B62" s="181"/>
      <c r="C62" s="434"/>
      <c r="D62" s="434"/>
      <c r="E62" s="434"/>
      <c r="F62" s="435"/>
      <c r="G62" s="435"/>
      <c r="H62" s="435"/>
      <c r="I62" s="436"/>
      <c r="J62" s="189"/>
      <c r="K62" s="437"/>
      <c r="L62" s="437"/>
      <c r="M62" s="437"/>
      <c r="N62" s="438"/>
      <c r="O62" s="189"/>
      <c r="P62" s="430"/>
      <c r="Q62" s="430"/>
      <c r="R62" s="430"/>
      <c r="S62" s="430"/>
      <c r="T62" s="430"/>
      <c r="U62" s="402"/>
      <c r="AA62"/>
      <c r="AB62"/>
      <c r="AC62"/>
      <c r="AD62"/>
      <c r="AF62"/>
    </row>
    <row r="63" spans="1:1024" ht="19.899999999999999" customHeight="1">
      <c r="A63" s="415">
        <f t="array" ref="A63:A102">41 - RANK($X$63:$X$102, $X$63:$X$102)</f>
        <v>26</v>
      </c>
      <c r="B63" s="416">
        <v>1</v>
      </c>
      <c r="C63" s="417"/>
      <c r="D63" s="418"/>
      <c r="E63" s="418"/>
      <c r="F63" s="439"/>
      <c r="G63" s="163"/>
      <c r="H63" s="419"/>
      <c r="I63" s="440"/>
      <c r="J63" s="441">
        <f t="shared" ref="J63:J102" si="3">IF(ISBLANK($C63:$H63), "", IF($N$58 = "Yes", $L63 - $K63, $I63))</f>
        <v>0</v>
      </c>
      <c r="K63" s="442"/>
      <c r="L63" s="442"/>
      <c r="M63" s="1557" t="str">
        <f t="array" ref="M63:M102">IF(ISBLANK(L63:L102), "", J63:J102)</f>
        <v/>
      </c>
      <c r="N63" s="1557"/>
      <c r="O63" s="189"/>
      <c r="P63" s="430"/>
      <c r="Q63" s="430"/>
      <c r="R63" s="430"/>
      <c r="S63" s="430"/>
      <c r="T63" s="430"/>
      <c r="U63" s="402"/>
      <c r="W63" t="b">
        <f t="shared" ref="W63:W102" si="4">AND(ISBLANK(C63), (COUNTA(D63:H63) + COUNTA(K63:L63)) &gt; 0)</f>
        <v>0</v>
      </c>
      <c r="X63">
        <f t="shared" ref="X63:X102" si="5">IF(W63, Se_FirstDayOfYear+1500, IF(ISBLANK(C63), Se_FirstDayOfYear+1600, C63)) + Y63</f>
        <v>46162.000602937216</v>
      </c>
      <c r="Y63">
        <v>6.0293721827145701E-4</v>
      </c>
      <c r="Z63">
        <f t="shared" ref="Z63:Z102" si="6">MATCH($B63, $A$63:$A$102, 0)</f>
        <v>8</v>
      </c>
      <c r="AA63">
        <f t="array" ref="AA63:AF63">INDEX($C$63:$H$102, $Z63, 0)</f>
        <v>0</v>
      </c>
      <c r="AB63">
        <v>0</v>
      </c>
      <c r="AC63">
        <v>0</v>
      </c>
      <c r="AD63">
        <v>0</v>
      </c>
      <c r="AE63">
        <v>0</v>
      </c>
      <c r="AF63">
        <v>0</v>
      </c>
      <c r="AG63">
        <f t="shared" ref="AG63:AG102" si="7">INDEX($J$63:$J$102, $Z63, 0)</f>
        <v>0</v>
      </c>
      <c r="AH63" t="str">
        <f t="array" ref="AH63:AI63">IF($N$58 = "Yes", INDEX($K$63:$L$102, $Z63, 0), "")</f>
        <v/>
      </c>
      <c r="AI63" t="str">
        <v/>
      </c>
      <c r="AJ63" s="401"/>
      <c r="AL63" s="443"/>
    </row>
    <row r="64" spans="1:1024" ht="19.899999999999999" customHeight="1">
      <c r="A64" s="415">
        <v>5</v>
      </c>
      <c r="B64" s="416">
        <v>2</v>
      </c>
      <c r="C64" s="417"/>
      <c r="D64" s="418"/>
      <c r="E64" s="418"/>
      <c r="F64" s="439"/>
      <c r="G64" s="163"/>
      <c r="H64" s="419"/>
      <c r="I64" s="440"/>
      <c r="J64" s="441">
        <f t="shared" si="3"/>
        <v>0</v>
      </c>
      <c r="K64" s="442"/>
      <c r="L64" s="442"/>
      <c r="M64" s="1551" t="str">
        <v/>
      </c>
      <c r="N64" s="1551"/>
      <c r="O64" s="189"/>
      <c r="P64" s="430"/>
      <c r="Q64" s="430"/>
      <c r="R64" s="430"/>
      <c r="S64" s="430"/>
      <c r="T64" s="430"/>
      <c r="U64" s="402"/>
      <c r="W64" t="b">
        <f t="shared" si="4"/>
        <v>0</v>
      </c>
      <c r="X64">
        <f t="shared" si="5"/>
        <v>46162.00004765873</v>
      </c>
      <c r="Y64">
        <v>4.7658732428231397E-5</v>
      </c>
      <c r="Z64">
        <f t="shared" si="6"/>
        <v>37</v>
      </c>
      <c r="AA64">
        <f t="array" ref="AA64:AF64">INDEX($C$63:$H$102, $Z64, 0)</f>
        <v>0</v>
      </c>
      <c r="AB64">
        <v>0</v>
      </c>
      <c r="AC64">
        <v>0</v>
      </c>
      <c r="AD64">
        <v>0</v>
      </c>
      <c r="AE64">
        <v>0</v>
      </c>
      <c r="AF64">
        <v>0</v>
      </c>
      <c r="AG64">
        <f t="shared" si="7"/>
        <v>0</v>
      </c>
      <c r="AH64" t="str">
        <f t="array" ref="AH64:AI64">IF($N$58 = "Yes", INDEX($K$63:$L$102, $Z64, 0), "")</f>
        <v/>
      </c>
      <c r="AI64" t="str">
        <v/>
      </c>
    </row>
    <row r="65" spans="1:35" ht="19.899999999999999" customHeight="1">
      <c r="A65" s="415">
        <v>17</v>
      </c>
      <c r="B65" s="416">
        <v>3</v>
      </c>
      <c r="C65" s="417"/>
      <c r="D65" s="418"/>
      <c r="E65" s="418"/>
      <c r="F65" s="439"/>
      <c r="G65" s="163"/>
      <c r="H65" s="419"/>
      <c r="I65" s="440"/>
      <c r="J65" s="441">
        <f t="shared" si="3"/>
        <v>0</v>
      </c>
      <c r="K65" s="442"/>
      <c r="L65" s="442"/>
      <c r="M65" s="1551" t="str">
        <v/>
      </c>
      <c r="N65" s="1551"/>
      <c r="O65" s="183"/>
      <c r="P65" s="430"/>
      <c r="Q65" s="430"/>
      <c r="R65" s="430"/>
      <c r="S65" s="430"/>
      <c r="T65" s="430"/>
      <c r="U65" s="402"/>
      <c r="W65" t="b">
        <f t="shared" si="4"/>
        <v>0</v>
      </c>
      <c r="X65">
        <f t="shared" si="5"/>
        <v>46162.000335800512</v>
      </c>
      <c r="Y65">
        <v>3.35800510672284E-4</v>
      </c>
      <c r="Z65">
        <f t="shared" si="6"/>
        <v>10</v>
      </c>
      <c r="AA65">
        <f t="array" ref="AA65:AF65">INDEX($C$63:$H$102, $Z65, 0)</f>
        <v>0</v>
      </c>
      <c r="AB65">
        <v>0</v>
      </c>
      <c r="AC65">
        <v>0</v>
      </c>
      <c r="AD65">
        <v>0</v>
      </c>
      <c r="AE65">
        <v>0</v>
      </c>
      <c r="AF65">
        <v>0</v>
      </c>
      <c r="AG65">
        <f t="shared" si="7"/>
        <v>0</v>
      </c>
      <c r="AH65" t="str">
        <f t="array" ref="AH65:AI65">IF($N$58 = "Yes", INDEX($K$63:$L$102, $Z65, 0), "")</f>
        <v/>
      </c>
      <c r="AI65" t="str">
        <v/>
      </c>
    </row>
    <row r="66" spans="1:35" ht="19.899999999999999" customHeight="1">
      <c r="A66" s="415">
        <v>18</v>
      </c>
      <c r="B66" s="416">
        <v>4</v>
      </c>
      <c r="C66" s="417"/>
      <c r="D66" s="418"/>
      <c r="E66" s="418"/>
      <c r="F66" s="439"/>
      <c r="G66" s="163"/>
      <c r="H66" s="419"/>
      <c r="I66" s="440"/>
      <c r="J66" s="441">
        <f t="shared" si="3"/>
        <v>0</v>
      </c>
      <c r="K66" s="442"/>
      <c r="L66" s="442"/>
      <c r="M66" s="1551" t="str">
        <v/>
      </c>
      <c r="N66" s="1551"/>
      <c r="O66" s="183"/>
      <c r="P66" s="430"/>
      <c r="Q66" s="430"/>
      <c r="R66" s="430"/>
      <c r="S66" s="430"/>
      <c r="T66" s="430"/>
      <c r="U66" s="402"/>
      <c r="W66" t="b">
        <f t="shared" si="4"/>
        <v>0</v>
      </c>
      <c r="X66">
        <f t="shared" si="5"/>
        <v>46162.000347063207</v>
      </c>
      <c r="Y66">
        <v>3.4706320501122598E-4</v>
      </c>
      <c r="Z66">
        <f t="shared" si="6"/>
        <v>39</v>
      </c>
      <c r="AA66">
        <f t="array" ref="AA66:AF66">INDEX($C$63:$H$102, $Z66, 0)</f>
        <v>0</v>
      </c>
      <c r="AB66">
        <v>0</v>
      </c>
      <c r="AC66">
        <v>0</v>
      </c>
      <c r="AD66">
        <v>0</v>
      </c>
      <c r="AE66">
        <v>0</v>
      </c>
      <c r="AF66">
        <v>0</v>
      </c>
      <c r="AG66">
        <f t="shared" si="7"/>
        <v>0</v>
      </c>
      <c r="AH66" t="str">
        <f t="array" ref="AH66:AI66">IF($N$58 = "Yes", INDEX($K$63:$L$102, $Z66, 0), "")</f>
        <v/>
      </c>
      <c r="AI66" t="str">
        <v/>
      </c>
    </row>
    <row r="67" spans="1:35" ht="19.899999999999999" customHeight="1">
      <c r="A67" s="415">
        <v>30</v>
      </c>
      <c r="B67" s="416">
        <v>5</v>
      </c>
      <c r="C67" s="417"/>
      <c r="D67" s="418"/>
      <c r="E67" s="418"/>
      <c r="F67" s="439"/>
      <c r="G67" s="163"/>
      <c r="H67" s="419"/>
      <c r="I67" s="440"/>
      <c r="J67" s="441">
        <f t="shared" si="3"/>
        <v>0</v>
      </c>
      <c r="K67" s="442"/>
      <c r="L67" s="442"/>
      <c r="M67" s="1551" t="str">
        <v/>
      </c>
      <c r="N67" s="1551"/>
      <c r="O67" s="183"/>
      <c r="P67" s="430"/>
      <c r="Q67" s="430"/>
      <c r="R67" s="430"/>
      <c r="S67" s="430"/>
      <c r="T67" s="430"/>
      <c r="U67" s="402"/>
      <c r="W67" t="b">
        <f t="shared" si="4"/>
        <v>0</v>
      </c>
      <c r="X67">
        <f t="shared" si="5"/>
        <v>46162.000684299899</v>
      </c>
      <c r="Y67">
        <v>6.8429989721185004E-4</v>
      </c>
      <c r="Z67">
        <f t="shared" si="6"/>
        <v>2</v>
      </c>
      <c r="AA67">
        <f t="array" ref="AA67:AF67">INDEX($C$63:$H$102, $Z67, 0)</f>
        <v>0</v>
      </c>
      <c r="AB67">
        <v>0</v>
      </c>
      <c r="AC67">
        <v>0</v>
      </c>
      <c r="AD67">
        <v>0</v>
      </c>
      <c r="AE67">
        <v>0</v>
      </c>
      <c r="AF67">
        <v>0</v>
      </c>
      <c r="AG67">
        <f t="shared" si="7"/>
        <v>0</v>
      </c>
      <c r="AH67" t="str">
        <f t="array" ref="AH67:AI67">IF($N$58 = "Yes", INDEX($K$63:$L$102, $Z67, 0), "")</f>
        <v/>
      </c>
      <c r="AI67" t="str">
        <v/>
      </c>
    </row>
    <row r="68" spans="1:35" ht="19.899999999999999" customHeight="1">
      <c r="A68" s="415">
        <v>23</v>
      </c>
      <c r="B68" s="416">
        <v>6</v>
      </c>
      <c r="C68" s="417"/>
      <c r="D68" s="418"/>
      <c r="E68" s="418"/>
      <c r="F68" s="439"/>
      <c r="G68" s="163"/>
      <c r="H68" s="419"/>
      <c r="I68" s="440"/>
      <c r="J68" s="441">
        <f t="shared" si="3"/>
        <v>0</v>
      </c>
      <c r="K68" s="442"/>
      <c r="L68" s="442"/>
      <c r="M68" s="1551" t="str">
        <v/>
      </c>
      <c r="N68" s="1551"/>
      <c r="O68" s="183"/>
      <c r="P68" s="430"/>
      <c r="Q68" s="430"/>
      <c r="R68" s="430"/>
      <c r="S68" s="430"/>
      <c r="T68" s="430"/>
      <c r="U68" s="402"/>
      <c r="W68" t="b">
        <f t="shared" si="4"/>
        <v>0</v>
      </c>
      <c r="X68">
        <f t="shared" si="5"/>
        <v>46162.000513811261</v>
      </c>
      <c r="Y68">
        <v>5.1381126059819003E-4</v>
      </c>
      <c r="Z68">
        <f t="shared" si="6"/>
        <v>40</v>
      </c>
      <c r="AA68">
        <f t="array" ref="AA68:AF68">INDEX($C$63:$H$102, $Z68, 0)</f>
        <v>0</v>
      </c>
      <c r="AB68">
        <v>0</v>
      </c>
      <c r="AC68">
        <v>0</v>
      </c>
      <c r="AD68">
        <v>0</v>
      </c>
      <c r="AE68">
        <v>0</v>
      </c>
      <c r="AF68">
        <v>0</v>
      </c>
      <c r="AG68">
        <f t="shared" si="7"/>
        <v>0</v>
      </c>
      <c r="AH68" t="str">
        <f t="array" ref="AH68:AI68">IF($N$58 = "Yes", INDEX($K$63:$L$102, $Z68, 0), "")</f>
        <v/>
      </c>
      <c r="AI68" t="str">
        <v/>
      </c>
    </row>
    <row r="69" spans="1:35" ht="19.899999999999999" customHeight="1">
      <c r="A69" s="415">
        <v>14</v>
      </c>
      <c r="B69" s="416">
        <v>7</v>
      </c>
      <c r="C69" s="417"/>
      <c r="D69" s="418"/>
      <c r="E69" s="418"/>
      <c r="F69" s="439"/>
      <c r="G69" s="163"/>
      <c r="H69" s="419"/>
      <c r="I69" s="440"/>
      <c r="J69" s="441">
        <f t="shared" si="3"/>
        <v>0</v>
      </c>
      <c r="K69" s="442"/>
      <c r="L69" s="442"/>
      <c r="M69" s="1551" t="str">
        <v/>
      </c>
      <c r="N69" s="1551"/>
      <c r="O69" s="183"/>
      <c r="P69" s="430"/>
      <c r="Q69" s="430"/>
      <c r="R69" s="430"/>
      <c r="S69" s="430"/>
      <c r="T69" s="430"/>
      <c r="U69" s="402"/>
      <c r="W69" t="b">
        <f t="shared" si="4"/>
        <v>0</v>
      </c>
      <c r="X69">
        <f t="shared" si="5"/>
        <v>46162.000314944031</v>
      </c>
      <c r="Y69">
        <v>3.1494403361497999E-4</v>
      </c>
      <c r="Z69">
        <f t="shared" si="6"/>
        <v>21</v>
      </c>
      <c r="AA69">
        <f t="array" ref="AA69:AF69">INDEX($C$63:$H$102, $Z69, 0)</f>
        <v>0</v>
      </c>
      <c r="AB69">
        <v>0</v>
      </c>
      <c r="AC69">
        <v>0</v>
      </c>
      <c r="AD69">
        <v>0</v>
      </c>
      <c r="AE69">
        <v>0</v>
      </c>
      <c r="AF69">
        <v>0</v>
      </c>
      <c r="AG69">
        <f t="shared" si="7"/>
        <v>0</v>
      </c>
      <c r="AH69" t="str">
        <f t="array" ref="AH69:AI69">IF($N$58 = "Yes", INDEX($K$63:$L$102, $Z69, 0), "")</f>
        <v/>
      </c>
      <c r="AI69" t="str">
        <v/>
      </c>
    </row>
    <row r="70" spans="1:35" ht="19.899999999999999" customHeight="1">
      <c r="A70" s="415">
        <v>1</v>
      </c>
      <c r="B70" s="416">
        <v>8</v>
      </c>
      <c r="C70" s="417"/>
      <c r="D70" s="418"/>
      <c r="E70" s="418"/>
      <c r="F70" s="439"/>
      <c r="G70" s="163"/>
      <c r="H70" s="419"/>
      <c r="I70" s="440"/>
      <c r="J70" s="441">
        <f t="shared" si="3"/>
        <v>0</v>
      </c>
      <c r="K70" s="442"/>
      <c r="L70" s="442"/>
      <c r="M70" s="1551" t="str">
        <v/>
      </c>
      <c r="N70" s="1551"/>
      <c r="O70" s="183"/>
      <c r="P70" s="430"/>
      <c r="Q70" s="430"/>
      <c r="R70" s="430"/>
      <c r="S70" s="430"/>
      <c r="T70" s="430"/>
      <c r="U70" s="402"/>
      <c r="W70" t="b">
        <f t="shared" si="4"/>
        <v>0</v>
      </c>
      <c r="X70">
        <f t="shared" si="5"/>
        <v>46162.000006438531</v>
      </c>
      <c r="Y70">
        <v>6.4385282775458596E-6</v>
      </c>
      <c r="Z70">
        <f t="shared" si="6"/>
        <v>27</v>
      </c>
      <c r="AA70">
        <f t="array" ref="AA70:AF70">INDEX($C$63:$H$102, $Z70, 0)</f>
        <v>0</v>
      </c>
      <c r="AB70">
        <v>0</v>
      </c>
      <c r="AC70">
        <v>0</v>
      </c>
      <c r="AD70">
        <v>0</v>
      </c>
      <c r="AE70">
        <v>0</v>
      </c>
      <c r="AF70">
        <v>0</v>
      </c>
      <c r="AG70">
        <f t="shared" si="7"/>
        <v>0</v>
      </c>
      <c r="AH70" t="str">
        <f t="array" ref="AH70:AI70">IF($N$58 = "Yes", INDEX($K$63:$L$102, $Z70, 0), "")</f>
        <v/>
      </c>
      <c r="AI70" t="str">
        <v/>
      </c>
    </row>
    <row r="71" spans="1:35" ht="19.899999999999999" customHeight="1">
      <c r="A71" s="415">
        <v>40</v>
      </c>
      <c r="B71" s="416">
        <v>9</v>
      </c>
      <c r="C71" s="417"/>
      <c r="D71" s="418"/>
      <c r="E71" s="418"/>
      <c r="F71" s="439"/>
      <c r="G71" s="163"/>
      <c r="H71" s="419"/>
      <c r="I71" s="440"/>
      <c r="J71" s="441">
        <f t="shared" si="3"/>
        <v>0</v>
      </c>
      <c r="K71" s="442"/>
      <c r="L71" s="442"/>
      <c r="M71" s="1551" t="str">
        <v/>
      </c>
      <c r="N71" s="1551"/>
      <c r="O71" s="183"/>
      <c r="P71" s="430"/>
      <c r="Q71" s="430"/>
      <c r="R71" s="430"/>
      <c r="S71" s="430"/>
      <c r="T71" s="430"/>
      <c r="U71" s="402"/>
      <c r="W71" t="b">
        <f t="shared" si="4"/>
        <v>0</v>
      </c>
      <c r="X71">
        <f t="shared" si="5"/>
        <v>46162.000961903883</v>
      </c>
      <c r="Y71">
        <v>9.6190388475441996E-4</v>
      </c>
      <c r="Z71">
        <f t="shared" si="6"/>
        <v>19</v>
      </c>
      <c r="AA71">
        <f t="array" ref="AA71:AF71">INDEX($C$63:$H$102, $Z71, 0)</f>
        <v>0</v>
      </c>
      <c r="AB71">
        <v>0</v>
      </c>
      <c r="AC71">
        <v>0</v>
      </c>
      <c r="AD71">
        <v>0</v>
      </c>
      <c r="AE71">
        <v>0</v>
      </c>
      <c r="AF71">
        <v>0</v>
      </c>
      <c r="AG71">
        <f t="shared" si="7"/>
        <v>0</v>
      </c>
      <c r="AH71" t="str">
        <f t="array" ref="AH71:AI71">IF($N$58 = "Yes", INDEX($K$63:$L$102, $Z71, 0), "")</f>
        <v/>
      </c>
      <c r="AI71" t="str">
        <v/>
      </c>
    </row>
    <row r="72" spans="1:35" ht="19.899999999999999" customHeight="1">
      <c r="A72" s="415">
        <v>3</v>
      </c>
      <c r="B72" s="416">
        <v>10</v>
      </c>
      <c r="C72" s="417"/>
      <c r="D72" s="418"/>
      <c r="E72" s="418"/>
      <c r="F72" s="439"/>
      <c r="G72" s="163"/>
      <c r="H72" s="419"/>
      <c r="I72" s="440"/>
      <c r="J72" s="441">
        <f t="shared" si="3"/>
        <v>0</v>
      </c>
      <c r="K72" s="442"/>
      <c r="L72" s="442"/>
      <c r="M72" s="1551" t="str">
        <v/>
      </c>
      <c r="N72" s="1551"/>
      <c r="O72" s="183"/>
      <c r="P72" s="430"/>
      <c r="Q72" s="430"/>
      <c r="R72" s="430"/>
      <c r="S72" s="430"/>
      <c r="T72" s="430"/>
      <c r="U72" s="402"/>
      <c r="W72" t="b">
        <f t="shared" si="4"/>
        <v>0</v>
      </c>
      <c r="X72">
        <f t="shared" si="5"/>
        <v>46162.000028530034</v>
      </c>
      <c r="Y72">
        <v>2.8530036419417002E-5</v>
      </c>
      <c r="Z72">
        <f t="shared" si="6"/>
        <v>14</v>
      </c>
      <c r="AA72">
        <f t="array" ref="AA72:AF72">INDEX($C$63:$H$102, $Z72, 0)</f>
        <v>0</v>
      </c>
      <c r="AB72">
        <v>0</v>
      </c>
      <c r="AC72">
        <v>0</v>
      </c>
      <c r="AD72">
        <v>0</v>
      </c>
      <c r="AE72">
        <v>0</v>
      </c>
      <c r="AF72">
        <v>0</v>
      </c>
      <c r="AG72">
        <f t="shared" si="7"/>
        <v>0</v>
      </c>
      <c r="AH72" t="str">
        <f t="array" ref="AH72:AI72">IF($N$58 = "Yes", INDEX($K$63:$L$102, $Z72, 0), "")</f>
        <v/>
      </c>
      <c r="AI72" t="str">
        <v/>
      </c>
    </row>
    <row r="73" spans="1:35" ht="19.899999999999999" customHeight="1">
      <c r="A73" s="415">
        <v>31</v>
      </c>
      <c r="B73" s="416">
        <v>11</v>
      </c>
      <c r="C73" s="417"/>
      <c r="D73" s="418"/>
      <c r="E73" s="418"/>
      <c r="F73" s="439"/>
      <c r="G73" s="163"/>
      <c r="H73" s="419"/>
      <c r="I73" s="440"/>
      <c r="J73" s="441">
        <f t="shared" si="3"/>
        <v>0</v>
      </c>
      <c r="K73" s="442"/>
      <c r="L73" s="442"/>
      <c r="M73" s="1551" t="str">
        <v/>
      </c>
      <c r="N73" s="1551"/>
      <c r="O73" s="183"/>
      <c r="P73" s="430"/>
      <c r="Q73" s="430"/>
      <c r="R73" s="430"/>
      <c r="S73" s="430"/>
      <c r="T73" s="430"/>
      <c r="U73" s="402"/>
      <c r="W73" t="b">
        <f t="shared" si="4"/>
        <v>0</v>
      </c>
      <c r="X73">
        <f t="shared" si="5"/>
        <v>46162.000700195393</v>
      </c>
      <c r="Y73">
        <v>7.0019538921376595E-4</v>
      </c>
      <c r="Z73">
        <f t="shared" si="6"/>
        <v>12</v>
      </c>
      <c r="AA73">
        <f t="array" ref="AA73:AF73">INDEX($C$63:$H$102, $Z73, 0)</f>
        <v>0</v>
      </c>
      <c r="AB73">
        <v>0</v>
      </c>
      <c r="AC73">
        <v>0</v>
      </c>
      <c r="AD73">
        <v>0</v>
      </c>
      <c r="AE73">
        <v>0</v>
      </c>
      <c r="AF73">
        <v>0</v>
      </c>
      <c r="AG73">
        <f t="shared" si="7"/>
        <v>0</v>
      </c>
      <c r="AH73" t="str">
        <f t="array" ref="AH73:AI73">IF($N$58 = "Yes", INDEX($K$63:$L$102, $Z73, 0), "")</f>
        <v/>
      </c>
      <c r="AI73" t="str">
        <v/>
      </c>
    </row>
    <row r="74" spans="1:35" ht="19.899999999999999" customHeight="1">
      <c r="A74" s="415">
        <v>11</v>
      </c>
      <c r="B74" s="416">
        <v>12</v>
      </c>
      <c r="C74" s="417"/>
      <c r="D74" s="418"/>
      <c r="E74" s="418"/>
      <c r="F74" s="439"/>
      <c r="G74" s="163"/>
      <c r="H74" s="419"/>
      <c r="I74" s="440"/>
      <c r="J74" s="441">
        <f t="shared" si="3"/>
        <v>0</v>
      </c>
      <c r="K74" s="442"/>
      <c r="L74" s="442"/>
      <c r="M74" s="1551" t="str">
        <v/>
      </c>
      <c r="N74" s="1551"/>
      <c r="O74" s="183"/>
      <c r="P74" s="430"/>
      <c r="Q74" s="430"/>
      <c r="R74" s="430"/>
      <c r="S74" s="430"/>
      <c r="T74" s="430"/>
      <c r="U74" s="402"/>
      <c r="W74" t="b">
        <f t="shared" si="4"/>
        <v>0</v>
      </c>
      <c r="X74">
        <f t="shared" si="5"/>
        <v>46162.000188022335</v>
      </c>
      <c r="Y74">
        <v>1.88022338858508E-4</v>
      </c>
      <c r="Z74">
        <f t="shared" si="6"/>
        <v>16</v>
      </c>
      <c r="AA74">
        <f t="array" ref="AA74:AF74">INDEX($C$63:$H$102, $Z74, 0)</f>
        <v>0</v>
      </c>
      <c r="AB74">
        <v>0</v>
      </c>
      <c r="AC74">
        <v>0</v>
      </c>
      <c r="AD74">
        <v>0</v>
      </c>
      <c r="AE74">
        <v>0</v>
      </c>
      <c r="AF74">
        <v>0</v>
      </c>
      <c r="AG74">
        <f t="shared" si="7"/>
        <v>0</v>
      </c>
      <c r="AH74" t="str">
        <f t="array" ref="AH74:AI74">IF($N$58 = "Yes", INDEX($K$63:$L$102, $Z74, 0), "")</f>
        <v/>
      </c>
      <c r="AI74" t="str">
        <v/>
      </c>
    </row>
    <row r="75" spans="1:35" ht="19.899999999999999" customHeight="1">
      <c r="A75" s="415">
        <v>39</v>
      </c>
      <c r="B75" s="416">
        <v>13</v>
      </c>
      <c r="C75" s="417"/>
      <c r="D75" s="418"/>
      <c r="E75" s="418"/>
      <c r="F75" s="439"/>
      <c r="G75" s="163"/>
      <c r="H75" s="419"/>
      <c r="I75" s="440"/>
      <c r="J75" s="441">
        <f t="shared" si="3"/>
        <v>0</v>
      </c>
      <c r="K75" s="442"/>
      <c r="L75" s="442"/>
      <c r="M75" s="1551" t="str">
        <v/>
      </c>
      <c r="N75" s="1551"/>
      <c r="O75" s="183"/>
      <c r="P75" s="430"/>
      <c r="Q75" s="430"/>
      <c r="R75" s="430"/>
      <c r="S75" s="430"/>
      <c r="T75" s="430"/>
      <c r="U75" s="402"/>
      <c r="W75" t="b">
        <f t="shared" si="4"/>
        <v>0</v>
      </c>
      <c r="X75">
        <f t="shared" si="5"/>
        <v>46162.000939503589</v>
      </c>
      <c r="Y75">
        <v>9.3950358550463897E-4</v>
      </c>
      <c r="Z75">
        <f t="shared" si="6"/>
        <v>20</v>
      </c>
      <c r="AA75">
        <f t="array" ref="AA75:AF75">INDEX($C$63:$H$102, $Z75, 0)</f>
        <v>0</v>
      </c>
      <c r="AB75">
        <v>0</v>
      </c>
      <c r="AC75">
        <v>0</v>
      </c>
      <c r="AD75">
        <v>0</v>
      </c>
      <c r="AE75">
        <v>0</v>
      </c>
      <c r="AF75">
        <v>0</v>
      </c>
      <c r="AG75">
        <f t="shared" si="7"/>
        <v>0</v>
      </c>
      <c r="AH75" t="str">
        <f t="array" ref="AH75:AI75">IF($N$58 = "Yes", INDEX($K$63:$L$102, $Z75, 0), "")</f>
        <v/>
      </c>
      <c r="AI75" t="str">
        <v/>
      </c>
    </row>
    <row r="76" spans="1:35" ht="19.899999999999999" customHeight="1">
      <c r="A76" s="415">
        <v>10</v>
      </c>
      <c r="B76" s="416">
        <v>14</v>
      </c>
      <c r="C76" s="417"/>
      <c r="D76" s="418"/>
      <c r="E76" s="418"/>
      <c r="F76" s="439"/>
      <c r="G76" s="163"/>
      <c r="H76" s="419"/>
      <c r="I76" s="440"/>
      <c r="J76" s="441">
        <f t="shared" si="3"/>
        <v>0</v>
      </c>
      <c r="K76" s="442"/>
      <c r="L76" s="442"/>
      <c r="M76" s="1551" t="str">
        <v/>
      </c>
      <c r="N76" s="1551"/>
      <c r="O76" s="183"/>
      <c r="P76" s="430"/>
      <c r="Q76" s="430"/>
      <c r="R76" s="430"/>
      <c r="S76" s="430"/>
      <c r="T76" s="430"/>
      <c r="U76" s="402"/>
      <c r="W76" t="b">
        <f t="shared" si="4"/>
        <v>0</v>
      </c>
      <c r="X76">
        <f t="shared" si="5"/>
        <v>46162.00012228806</v>
      </c>
      <c r="Y76">
        <v>1.22288062157769E-4</v>
      </c>
      <c r="Z76">
        <f t="shared" si="6"/>
        <v>7</v>
      </c>
      <c r="AA76">
        <f t="array" ref="AA76:AF76">INDEX($C$63:$H$102, $Z76, 0)</f>
        <v>0</v>
      </c>
      <c r="AB76">
        <v>0</v>
      </c>
      <c r="AC76">
        <v>0</v>
      </c>
      <c r="AD76">
        <v>0</v>
      </c>
      <c r="AE76">
        <v>0</v>
      </c>
      <c r="AF76">
        <v>0</v>
      </c>
      <c r="AG76">
        <f t="shared" si="7"/>
        <v>0</v>
      </c>
      <c r="AH76" t="str">
        <f t="array" ref="AH76:AI76">IF($N$58 = "Yes", INDEX($K$63:$L$102, $Z76, 0), "")</f>
        <v/>
      </c>
      <c r="AI76" t="str">
        <v/>
      </c>
    </row>
    <row r="77" spans="1:35" ht="19.899999999999999" customHeight="1">
      <c r="A77" s="415">
        <v>33</v>
      </c>
      <c r="B77" s="416">
        <v>15</v>
      </c>
      <c r="C77" s="417"/>
      <c r="D77" s="418"/>
      <c r="E77" s="418"/>
      <c r="F77" s="439"/>
      <c r="G77" s="163"/>
      <c r="H77" s="419"/>
      <c r="I77" s="440"/>
      <c r="J77" s="441">
        <f t="shared" si="3"/>
        <v>0</v>
      </c>
      <c r="K77" s="442"/>
      <c r="L77" s="442"/>
      <c r="M77" s="1551" t="str">
        <v/>
      </c>
      <c r="N77" s="1551"/>
      <c r="O77" s="183"/>
      <c r="P77" s="430"/>
      <c r="Q77" s="430"/>
      <c r="R77" s="430"/>
      <c r="S77" s="430"/>
      <c r="T77" s="430"/>
      <c r="U77" s="402"/>
      <c r="W77" t="b">
        <f t="shared" si="4"/>
        <v>0</v>
      </c>
      <c r="X77">
        <f t="shared" si="5"/>
        <v>46162.000732637433</v>
      </c>
      <c r="Y77">
        <v>7.3263742968173796E-4</v>
      </c>
      <c r="Z77">
        <f t="shared" si="6"/>
        <v>30</v>
      </c>
      <c r="AA77">
        <f t="array" ref="AA77:AF77">INDEX($C$63:$H$102, $Z77, 0)</f>
        <v>0</v>
      </c>
      <c r="AB77">
        <v>0</v>
      </c>
      <c r="AC77">
        <v>0</v>
      </c>
      <c r="AD77">
        <v>0</v>
      </c>
      <c r="AE77">
        <v>0</v>
      </c>
      <c r="AF77">
        <v>0</v>
      </c>
      <c r="AG77">
        <f t="shared" si="7"/>
        <v>0</v>
      </c>
      <c r="AH77" t="str">
        <f t="array" ref="AH77:AI77">IF($N$58 = "Yes", INDEX($K$63:$L$102, $Z77, 0), "")</f>
        <v/>
      </c>
      <c r="AI77" t="str">
        <v/>
      </c>
    </row>
    <row r="78" spans="1:35" ht="19.899999999999999" customHeight="1">
      <c r="A78" s="415">
        <v>12</v>
      </c>
      <c r="B78" s="416">
        <v>16</v>
      </c>
      <c r="C78" s="417"/>
      <c r="D78" s="418"/>
      <c r="E78" s="418"/>
      <c r="F78" s="439"/>
      <c r="G78" s="163"/>
      <c r="H78" s="419"/>
      <c r="I78" s="440"/>
      <c r="J78" s="441">
        <f t="shared" si="3"/>
        <v>0</v>
      </c>
      <c r="K78" s="442"/>
      <c r="L78" s="442"/>
      <c r="M78" s="1551" t="str">
        <v/>
      </c>
      <c r="N78" s="1551"/>
      <c r="O78" s="183"/>
      <c r="P78" s="430"/>
      <c r="Q78" s="430"/>
      <c r="R78" s="430"/>
      <c r="S78" s="430"/>
      <c r="T78" s="430"/>
      <c r="U78" s="402"/>
      <c r="W78" t="b">
        <f t="shared" si="4"/>
        <v>0</v>
      </c>
      <c r="X78">
        <f t="shared" si="5"/>
        <v>46162.000241216381</v>
      </c>
      <c r="Y78">
        <v>2.4121638045839801E-4</v>
      </c>
      <c r="Z78">
        <f t="shared" si="6"/>
        <v>24</v>
      </c>
      <c r="AA78">
        <f t="array" ref="AA78:AF78">INDEX($C$63:$H$102, $Z78, 0)</f>
        <v>0</v>
      </c>
      <c r="AB78">
        <v>0</v>
      </c>
      <c r="AC78">
        <v>0</v>
      </c>
      <c r="AD78">
        <v>0</v>
      </c>
      <c r="AE78">
        <v>0</v>
      </c>
      <c r="AF78">
        <v>0</v>
      </c>
      <c r="AG78">
        <f t="shared" si="7"/>
        <v>0</v>
      </c>
      <c r="AH78" t="str">
        <f t="array" ref="AH78:AI78">IF($N$58 = "Yes", INDEX($K$63:$L$102, $Z78, 0), "")</f>
        <v/>
      </c>
      <c r="AI78" t="str">
        <v/>
      </c>
    </row>
    <row r="79" spans="1:35" ht="19.899999999999999" customHeight="1">
      <c r="A79" s="415">
        <v>29</v>
      </c>
      <c r="B79" s="416">
        <v>17</v>
      </c>
      <c r="C79" s="417"/>
      <c r="D79" s="418"/>
      <c r="E79" s="418"/>
      <c r="F79" s="439"/>
      <c r="G79" s="163"/>
      <c r="H79" s="419"/>
      <c r="I79" s="440"/>
      <c r="J79" s="441">
        <f t="shared" si="3"/>
        <v>0</v>
      </c>
      <c r="K79" s="442"/>
      <c r="L79" s="442"/>
      <c r="M79" s="1551" t="str">
        <v/>
      </c>
      <c r="N79" s="1551"/>
      <c r="O79" s="183"/>
      <c r="P79" s="430"/>
      <c r="Q79" s="430"/>
      <c r="R79" s="430"/>
      <c r="S79" s="430"/>
      <c r="T79" s="430"/>
      <c r="U79" s="402"/>
      <c r="W79" t="b">
        <f t="shared" si="4"/>
        <v>0</v>
      </c>
      <c r="X79">
        <f t="shared" si="5"/>
        <v>46162.000675917436</v>
      </c>
      <c r="Y79">
        <v>6.7591743209291998E-4</v>
      </c>
      <c r="Z79">
        <f t="shared" si="6"/>
        <v>3</v>
      </c>
      <c r="AA79">
        <f t="array" ref="AA79:AF79">INDEX($C$63:$H$102, $Z79, 0)</f>
        <v>0</v>
      </c>
      <c r="AB79">
        <v>0</v>
      </c>
      <c r="AC79">
        <v>0</v>
      </c>
      <c r="AD79">
        <v>0</v>
      </c>
      <c r="AE79">
        <v>0</v>
      </c>
      <c r="AF79">
        <v>0</v>
      </c>
      <c r="AG79">
        <f t="shared" si="7"/>
        <v>0</v>
      </c>
      <c r="AH79" t="str">
        <f t="array" ref="AH79:AI79">IF($N$58 = "Yes", INDEX($K$63:$L$102, $Z79, 0), "")</f>
        <v/>
      </c>
      <c r="AI79" t="str">
        <v/>
      </c>
    </row>
    <row r="80" spans="1:35" ht="19.899999999999999" customHeight="1">
      <c r="A80" s="415">
        <v>35</v>
      </c>
      <c r="B80" s="416">
        <v>18</v>
      </c>
      <c r="C80" s="417"/>
      <c r="D80" s="418"/>
      <c r="E80" s="418"/>
      <c r="F80" s="439"/>
      <c r="G80" s="163"/>
      <c r="H80" s="419"/>
      <c r="I80" s="440"/>
      <c r="J80" s="441">
        <f t="shared" si="3"/>
        <v>0</v>
      </c>
      <c r="K80" s="442"/>
      <c r="L80" s="442"/>
      <c r="M80" s="1551" t="str">
        <v/>
      </c>
      <c r="N80" s="1551"/>
      <c r="O80" s="183"/>
      <c r="P80" s="430"/>
      <c r="Q80" s="430"/>
      <c r="R80" s="430"/>
      <c r="S80" s="430"/>
      <c r="T80" s="430"/>
      <c r="U80" s="402"/>
      <c r="W80" t="b">
        <f t="shared" si="4"/>
        <v>0</v>
      </c>
      <c r="X80">
        <f t="shared" si="5"/>
        <v>46162.000823505827</v>
      </c>
      <c r="Y80">
        <v>8.2350582363824201E-4</v>
      </c>
      <c r="Z80">
        <f t="shared" si="6"/>
        <v>4</v>
      </c>
      <c r="AA80">
        <f t="array" ref="AA80:AF80">INDEX($C$63:$H$102, $Z80, 0)</f>
        <v>0</v>
      </c>
      <c r="AB80">
        <v>0</v>
      </c>
      <c r="AC80">
        <v>0</v>
      </c>
      <c r="AD80">
        <v>0</v>
      </c>
      <c r="AE80">
        <v>0</v>
      </c>
      <c r="AF80">
        <v>0</v>
      </c>
      <c r="AG80">
        <f t="shared" si="7"/>
        <v>0</v>
      </c>
      <c r="AH80" t="str">
        <f t="array" ref="AH80:AI80">IF($N$58 = "Yes", INDEX($K$63:$L$102, $Z80, 0), "")</f>
        <v/>
      </c>
      <c r="AI80" t="str">
        <v/>
      </c>
    </row>
    <row r="81" spans="1:35" ht="19.899999999999999" customHeight="1">
      <c r="A81" s="415">
        <v>9</v>
      </c>
      <c r="B81" s="416">
        <v>19</v>
      </c>
      <c r="C81" s="417"/>
      <c r="D81" s="418"/>
      <c r="E81" s="418"/>
      <c r="F81" s="439"/>
      <c r="G81" s="163"/>
      <c r="H81" s="419"/>
      <c r="I81" s="440"/>
      <c r="J81" s="441">
        <f t="shared" si="3"/>
        <v>0</v>
      </c>
      <c r="K81" s="442"/>
      <c r="L81" s="442"/>
      <c r="M81" s="1551" t="str">
        <v/>
      </c>
      <c r="N81" s="1551"/>
      <c r="O81" s="183"/>
      <c r="P81" s="430"/>
      <c r="Q81" s="430"/>
      <c r="R81" s="430"/>
      <c r="S81" s="430"/>
      <c r="T81" s="430"/>
      <c r="U81" s="402"/>
      <c r="W81" t="b">
        <f t="shared" si="4"/>
        <v>0</v>
      </c>
      <c r="X81">
        <f t="shared" si="5"/>
        <v>46162.00010268647</v>
      </c>
      <c r="Y81">
        <v>1.02686471434814E-4</v>
      </c>
      <c r="Z81">
        <f t="shared" si="6"/>
        <v>23</v>
      </c>
      <c r="AA81">
        <f t="array" ref="AA81:AF81">INDEX($C$63:$H$102, $Z81, 0)</f>
        <v>0</v>
      </c>
      <c r="AB81">
        <v>0</v>
      </c>
      <c r="AC81">
        <v>0</v>
      </c>
      <c r="AD81">
        <v>0</v>
      </c>
      <c r="AE81">
        <v>0</v>
      </c>
      <c r="AF81">
        <v>0</v>
      </c>
      <c r="AG81">
        <f t="shared" si="7"/>
        <v>0</v>
      </c>
      <c r="AH81" t="str">
        <f t="array" ref="AH81:AI81">IF($N$58 = "Yes", INDEX($K$63:$L$102, $Z81, 0), "")</f>
        <v/>
      </c>
      <c r="AI81" t="str">
        <v/>
      </c>
    </row>
    <row r="82" spans="1:35" ht="19.899999999999999" customHeight="1">
      <c r="A82" s="415">
        <v>13</v>
      </c>
      <c r="B82" s="416">
        <v>20</v>
      </c>
      <c r="C82" s="417"/>
      <c r="D82" s="418"/>
      <c r="E82" s="418"/>
      <c r="F82" s="439"/>
      <c r="G82" s="163"/>
      <c r="H82" s="419"/>
      <c r="I82" s="440"/>
      <c r="J82" s="441">
        <f t="shared" si="3"/>
        <v>0</v>
      </c>
      <c r="K82" s="442"/>
      <c r="L82" s="442"/>
      <c r="M82" s="1551" t="str">
        <v/>
      </c>
      <c r="N82" s="1551"/>
      <c r="O82" s="183"/>
      <c r="P82" s="430"/>
      <c r="Q82" s="430"/>
      <c r="R82" s="430"/>
      <c r="S82" s="430"/>
      <c r="T82" s="430"/>
      <c r="U82" s="402"/>
      <c r="W82" t="b">
        <f t="shared" si="4"/>
        <v>0</v>
      </c>
      <c r="X82">
        <f t="shared" si="5"/>
        <v>46162.000285102069</v>
      </c>
      <c r="Y82">
        <v>2.8510206907590599E-4</v>
      </c>
      <c r="Z82">
        <f t="shared" si="6"/>
        <v>33</v>
      </c>
      <c r="AA82">
        <f t="array" ref="AA82:AF82">INDEX($C$63:$H$102, $Z82, 0)</f>
        <v>0</v>
      </c>
      <c r="AB82">
        <v>0</v>
      </c>
      <c r="AC82">
        <v>0</v>
      </c>
      <c r="AD82">
        <v>0</v>
      </c>
      <c r="AE82">
        <v>0</v>
      </c>
      <c r="AF82">
        <v>0</v>
      </c>
      <c r="AG82">
        <f t="shared" si="7"/>
        <v>0</v>
      </c>
      <c r="AH82" t="str">
        <f t="array" ref="AH82:AI82">IF($N$58 = "Yes", INDEX($K$63:$L$102, $Z82, 0), "")</f>
        <v/>
      </c>
      <c r="AI82" t="str">
        <v/>
      </c>
    </row>
    <row r="83" spans="1:35" ht="19.899999999999999" customHeight="1">
      <c r="A83" s="415">
        <v>7</v>
      </c>
      <c r="B83" s="416">
        <v>21</v>
      </c>
      <c r="C83" s="417"/>
      <c r="D83" s="418"/>
      <c r="E83" s="418"/>
      <c r="F83" s="439"/>
      <c r="G83" s="163"/>
      <c r="H83" s="419"/>
      <c r="I83" s="440"/>
      <c r="J83" s="441">
        <f t="shared" si="3"/>
        <v>0</v>
      </c>
      <c r="K83" s="442"/>
      <c r="L83" s="442"/>
      <c r="M83" s="1551" t="str">
        <v/>
      </c>
      <c r="N83" s="1551"/>
      <c r="O83" s="183"/>
      <c r="P83" s="430"/>
      <c r="Q83" s="430"/>
      <c r="R83" s="430"/>
      <c r="S83" s="430"/>
      <c r="T83" s="430"/>
      <c r="U83" s="402"/>
      <c r="W83" t="b">
        <f t="shared" si="4"/>
        <v>0</v>
      </c>
      <c r="X83">
        <f t="shared" si="5"/>
        <v>46162.000073292576</v>
      </c>
      <c r="Y83">
        <v>7.3292575750545305E-5</v>
      </c>
      <c r="Z83">
        <f t="shared" si="6"/>
        <v>38</v>
      </c>
      <c r="AA83">
        <f t="array" ref="AA83:AF83">INDEX($C$63:$H$102, $Z83, 0)</f>
        <v>0</v>
      </c>
      <c r="AB83">
        <v>0</v>
      </c>
      <c r="AC83">
        <v>0</v>
      </c>
      <c r="AD83">
        <v>0</v>
      </c>
      <c r="AE83">
        <v>0</v>
      </c>
      <c r="AF83">
        <v>0</v>
      </c>
      <c r="AG83">
        <f t="shared" si="7"/>
        <v>0</v>
      </c>
      <c r="AH83" t="str">
        <f t="array" ref="AH83:AI83">IF($N$58 = "Yes", INDEX($K$63:$L$102, $Z83, 0), "")</f>
        <v/>
      </c>
      <c r="AI83" t="str">
        <v/>
      </c>
    </row>
    <row r="84" spans="1:35" ht="19.899999999999999" customHeight="1">
      <c r="A84" s="415">
        <v>22</v>
      </c>
      <c r="B84" s="416">
        <v>22</v>
      </c>
      <c r="C84" s="417"/>
      <c r="D84" s="418"/>
      <c r="E84" s="418"/>
      <c r="F84" s="439"/>
      <c r="G84" s="163"/>
      <c r="H84" s="419"/>
      <c r="I84" s="440"/>
      <c r="J84" s="441">
        <f t="shared" si="3"/>
        <v>0</v>
      </c>
      <c r="K84" s="442"/>
      <c r="L84" s="442"/>
      <c r="M84" s="1551" t="str">
        <v/>
      </c>
      <c r="N84" s="1551"/>
      <c r="O84" s="183"/>
      <c r="P84" s="430"/>
      <c r="Q84" s="430"/>
      <c r="R84" s="430"/>
      <c r="S84" s="430"/>
      <c r="T84" s="430"/>
      <c r="U84" s="402"/>
      <c r="W84" t="b">
        <f t="shared" si="4"/>
        <v>0</v>
      </c>
      <c r="X84">
        <f t="shared" si="5"/>
        <v>46162.000388350265</v>
      </c>
      <c r="Y84">
        <v>3.88350268273107E-4</v>
      </c>
      <c r="Z84">
        <f t="shared" si="6"/>
        <v>22</v>
      </c>
      <c r="AA84">
        <f t="array" ref="AA84:AF84">INDEX($C$63:$H$102, $Z84, 0)</f>
        <v>0</v>
      </c>
      <c r="AB84">
        <v>0</v>
      </c>
      <c r="AC84">
        <v>0</v>
      </c>
      <c r="AD84">
        <v>0</v>
      </c>
      <c r="AE84">
        <v>0</v>
      </c>
      <c r="AF84">
        <v>0</v>
      </c>
      <c r="AG84">
        <f t="shared" si="7"/>
        <v>0</v>
      </c>
      <c r="AH84" t="str">
        <f t="array" ref="AH84:AI84">IF($N$58 = "Yes", INDEX($K$63:$L$102, $Z84, 0), "")</f>
        <v/>
      </c>
      <c r="AI84" t="str">
        <v/>
      </c>
    </row>
    <row r="85" spans="1:35" ht="19.899999999999999" customHeight="1">
      <c r="A85" s="415">
        <v>19</v>
      </c>
      <c r="B85" s="416">
        <v>23</v>
      </c>
      <c r="C85" s="417"/>
      <c r="D85" s="418"/>
      <c r="E85" s="418"/>
      <c r="F85" s="439"/>
      <c r="G85" s="163"/>
      <c r="H85" s="419"/>
      <c r="I85" s="440"/>
      <c r="J85" s="441">
        <f t="shared" si="3"/>
        <v>0</v>
      </c>
      <c r="K85" s="442"/>
      <c r="L85" s="442"/>
      <c r="M85" s="1551" t="str">
        <v/>
      </c>
      <c r="N85" s="1551"/>
      <c r="O85" s="183"/>
      <c r="P85" s="430"/>
      <c r="Q85" s="430"/>
      <c r="R85" s="430"/>
      <c r="S85" s="430"/>
      <c r="T85" s="430"/>
      <c r="U85" s="402"/>
      <c r="W85" t="b">
        <f t="shared" si="4"/>
        <v>0</v>
      </c>
      <c r="X85">
        <f t="shared" si="5"/>
        <v>46162.000358847195</v>
      </c>
      <c r="Y85">
        <v>3.5884719848808602E-4</v>
      </c>
      <c r="Z85">
        <f t="shared" si="6"/>
        <v>6</v>
      </c>
      <c r="AA85">
        <f t="array" ref="AA85:AF85">INDEX($C$63:$H$102, $Z85, 0)</f>
        <v>0</v>
      </c>
      <c r="AB85">
        <v>0</v>
      </c>
      <c r="AC85">
        <v>0</v>
      </c>
      <c r="AD85">
        <v>0</v>
      </c>
      <c r="AE85">
        <v>0</v>
      </c>
      <c r="AF85">
        <v>0</v>
      </c>
      <c r="AG85">
        <f t="shared" si="7"/>
        <v>0</v>
      </c>
      <c r="AH85" t="str">
        <f t="array" ref="AH85:AI85">IF($N$58 = "Yes", INDEX($K$63:$L$102, $Z85, 0), "")</f>
        <v/>
      </c>
      <c r="AI85" t="str">
        <v/>
      </c>
    </row>
    <row r="86" spans="1:35" ht="19.899999999999999" customHeight="1">
      <c r="A86" s="415">
        <v>16</v>
      </c>
      <c r="B86" s="416">
        <v>24</v>
      </c>
      <c r="C86" s="417"/>
      <c r="D86" s="418"/>
      <c r="E86" s="418"/>
      <c r="F86" s="439"/>
      <c r="G86" s="163"/>
      <c r="H86" s="419"/>
      <c r="I86" s="440"/>
      <c r="J86" s="441">
        <f t="shared" si="3"/>
        <v>0</v>
      </c>
      <c r="K86" s="442"/>
      <c r="L86" s="442"/>
      <c r="M86" s="1551" t="str">
        <v/>
      </c>
      <c r="N86" s="1551"/>
      <c r="O86" s="183"/>
      <c r="P86" s="430"/>
      <c r="Q86" s="430"/>
      <c r="R86" s="430"/>
      <c r="S86" s="430"/>
      <c r="T86" s="430"/>
      <c r="U86" s="402"/>
      <c r="W86" t="b">
        <f t="shared" si="4"/>
        <v>0</v>
      </c>
      <c r="X86">
        <f t="shared" si="5"/>
        <v>46162.000326205387</v>
      </c>
      <c r="Y86">
        <v>3.2620538971646698E-4</v>
      </c>
      <c r="Z86">
        <f t="shared" si="6"/>
        <v>26</v>
      </c>
      <c r="AA86">
        <f t="array" ref="AA86:AF86">INDEX($C$63:$H$102, $Z86, 0)</f>
        <v>0</v>
      </c>
      <c r="AB86">
        <v>0</v>
      </c>
      <c r="AC86">
        <v>0</v>
      </c>
      <c r="AD86">
        <v>0</v>
      </c>
      <c r="AE86">
        <v>0</v>
      </c>
      <c r="AF86">
        <v>0</v>
      </c>
      <c r="AG86">
        <f t="shared" si="7"/>
        <v>0</v>
      </c>
      <c r="AH86" t="str">
        <f t="array" ref="AH86:AI86">IF($N$58 = "Yes", INDEX($K$63:$L$102, $Z86, 0), "")</f>
        <v/>
      </c>
      <c r="AI86" t="str">
        <v/>
      </c>
    </row>
    <row r="87" spans="1:35" ht="19.899999999999999" customHeight="1">
      <c r="A87" s="415">
        <v>32</v>
      </c>
      <c r="B87" s="416">
        <v>25</v>
      </c>
      <c r="C87" s="417"/>
      <c r="D87" s="418"/>
      <c r="E87" s="418"/>
      <c r="F87" s="439"/>
      <c r="G87" s="163"/>
      <c r="H87" s="419"/>
      <c r="I87" s="440"/>
      <c r="J87" s="441">
        <f t="shared" si="3"/>
        <v>0</v>
      </c>
      <c r="K87" s="442"/>
      <c r="L87" s="442"/>
      <c r="M87" s="1551" t="str">
        <v/>
      </c>
      <c r="N87" s="1551"/>
      <c r="O87" s="183"/>
      <c r="P87" s="430"/>
      <c r="Q87" s="430"/>
      <c r="R87" s="430"/>
      <c r="S87" s="430"/>
      <c r="T87" s="430"/>
      <c r="U87" s="402"/>
      <c r="W87" t="b">
        <f t="shared" si="4"/>
        <v>0</v>
      </c>
      <c r="X87">
        <f t="shared" si="5"/>
        <v>46162.000714014226</v>
      </c>
      <c r="Y87">
        <v>7.1401422708269999E-4</v>
      </c>
      <c r="Z87">
        <f t="shared" si="6"/>
        <v>29</v>
      </c>
      <c r="AA87">
        <f t="array" ref="AA87:AF87">INDEX($C$63:$H$102, $Z87, 0)</f>
        <v>0</v>
      </c>
      <c r="AB87">
        <v>0</v>
      </c>
      <c r="AC87">
        <v>0</v>
      </c>
      <c r="AD87">
        <v>0</v>
      </c>
      <c r="AE87">
        <v>0</v>
      </c>
      <c r="AF87">
        <v>0</v>
      </c>
      <c r="AG87">
        <f t="shared" si="7"/>
        <v>0</v>
      </c>
      <c r="AH87" t="str">
        <f t="array" ref="AH87:AI87">IF($N$58 = "Yes", INDEX($K$63:$L$102, $Z87, 0), "")</f>
        <v/>
      </c>
      <c r="AI87" t="str">
        <v/>
      </c>
    </row>
    <row r="88" spans="1:35" ht="19.899999999999999" customHeight="1">
      <c r="A88" s="415">
        <v>24</v>
      </c>
      <c r="B88" s="416">
        <v>26</v>
      </c>
      <c r="C88" s="417"/>
      <c r="D88" s="418"/>
      <c r="E88" s="418"/>
      <c r="F88" s="439"/>
      <c r="G88" s="163"/>
      <c r="H88" s="419"/>
      <c r="I88" s="440"/>
      <c r="J88" s="441">
        <f t="shared" si="3"/>
        <v>0</v>
      </c>
      <c r="K88" s="442"/>
      <c r="L88" s="442"/>
      <c r="M88" s="1551" t="str">
        <v/>
      </c>
      <c r="N88" s="1551"/>
      <c r="O88" s="183"/>
      <c r="P88" s="430"/>
      <c r="Q88" s="430"/>
      <c r="R88" s="430"/>
      <c r="S88" s="430"/>
      <c r="T88" s="430"/>
      <c r="U88" s="402"/>
      <c r="W88" t="b">
        <f t="shared" si="4"/>
        <v>0</v>
      </c>
      <c r="X88">
        <f t="shared" si="5"/>
        <v>46162.000568654541</v>
      </c>
      <c r="Y88">
        <v>5.6865454303439797E-4</v>
      </c>
      <c r="Z88">
        <f t="shared" si="6"/>
        <v>1</v>
      </c>
      <c r="AA88">
        <f t="array" ref="AA88:AF88">INDEX($C$63:$H$102, $Z88, 0)</f>
        <v>0</v>
      </c>
      <c r="AB88">
        <v>0</v>
      </c>
      <c r="AC88">
        <v>0</v>
      </c>
      <c r="AD88">
        <v>0</v>
      </c>
      <c r="AE88">
        <v>0</v>
      </c>
      <c r="AF88">
        <v>0</v>
      </c>
      <c r="AG88">
        <f t="shared" si="7"/>
        <v>0</v>
      </c>
      <c r="AH88" t="str">
        <f t="array" ref="AH88:AI88">IF($N$58 = "Yes", INDEX($K$63:$L$102, $Z88, 0), "")</f>
        <v/>
      </c>
      <c r="AI88" t="str">
        <v/>
      </c>
    </row>
    <row r="89" spans="1:35" ht="19.899999999999999" customHeight="1">
      <c r="A89" s="415">
        <v>8</v>
      </c>
      <c r="B89" s="416">
        <v>27</v>
      </c>
      <c r="C89" s="417"/>
      <c r="D89" s="418"/>
      <c r="E89" s="418"/>
      <c r="F89" s="439"/>
      <c r="G89" s="163"/>
      <c r="H89" s="419"/>
      <c r="I89" s="440"/>
      <c r="J89" s="441">
        <f t="shared" si="3"/>
        <v>0</v>
      </c>
      <c r="K89" s="442"/>
      <c r="L89" s="442"/>
      <c r="M89" s="1551" t="str">
        <v/>
      </c>
      <c r="N89" s="1551"/>
      <c r="O89" s="183"/>
      <c r="P89" s="430"/>
      <c r="Q89" s="430"/>
      <c r="R89" s="430"/>
      <c r="S89" s="430"/>
      <c r="T89" s="430"/>
      <c r="U89" s="402"/>
      <c r="W89" t="b">
        <f t="shared" si="4"/>
        <v>0</v>
      </c>
      <c r="X89">
        <f t="shared" si="5"/>
        <v>46162.000083147534</v>
      </c>
      <c r="Y89">
        <v>8.3147533962090901E-5</v>
      </c>
      <c r="Z89">
        <f t="shared" si="6"/>
        <v>28</v>
      </c>
      <c r="AA89">
        <f t="array" ref="AA89:AF89">INDEX($C$63:$H$102, $Z89, 0)</f>
        <v>0</v>
      </c>
      <c r="AB89">
        <v>0</v>
      </c>
      <c r="AC89">
        <v>0</v>
      </c>
      <c r="AD89">
        <v>0</v>
      </c>
      <c r="AE89">
        <v>0</v>
      </c>
      <c r="AF89">
        <v>0</v>
      </c>
      <c r="AG89">
        <f t="shared" si="7"/>
        <v>0</v>
      </c>
      <c r="AH89" t="str">
        <f t="array" ref="AH89:AI89">IF($N$58 = "Yes", INDEX($K$63:$L$102, $Z89, 0), "")</f>
        <v/>
      </c>
      <c r="AI89" t="str">
        <v/>
      </c>
    </row>
    <row r="90" spans="1:35" ht="19.899999999999999" customHeight="1">
      <c r="A90" s="415">
        <v>27</v>
      </c>
      <c r="B90" s="416">
        <v>28</v>
      </c>
      <c r="C90" s="417"/>
      <c r="D90" s="418"/>
      <c r="E90" s="418"/>
      <c r="F90" s="439"/>
      <c r="G90" s="163"/>
      <c r="H90" s="419"/>
      <c r="I90" s="440"/>
      <c r="J90" s="441">
        <f t="shared" si="3"/>
        <v>0</v>
      </c>
      <c r="K90" s="442"/>
      <c r="L90" s="442"/>
      <c r="M90" s="1551" t="str">
        <v/>
      </c>
      <c r="N90" s="1551"/>
      <c r="O90" s="183"/>
      <c r="P90" s="430"/>
      <c r="Q90" s="430"/>
      <c r="R90" s="430"/>
      <c r="S90" s="430"/>
      <c r="T90" s="430"/>
      <c r="U90" s="402"/>
      <c r="W90" t="b">
        <f t="shared" si="4"/>
        <v>0</v>
      </c>
      <c r="X90">
        <f t="shared" si="5"/>
        <v>46162.000654689909</v>
      </c>
      <c r="Y90">
        <v>6.5468991101411296E-4</v>
      </c>
      <c r="Z90">
        <f t="shared" si="6"/>
        <v>32</v>
      </c>
      <c r="AA90">
        <f t="array" ref="AA90:AF90">INDEX($C$63:$H$102, $Z90, 0)</f>
        <v>0</v>
      </c>
      <c r="AB90">
        <v>0</v>
      </c>
      <c r="AC90">
        <v>0</v>
      </c>
      <c r="AD90">
        <v>0</v>
      </c>
      <c r="AE90">
        <v>0</v>
      </c>
      <c r="AF90">
        <v>0</v>
      </c>
      <c r="AG90">
        <f t="shared" si="7"/>
        <v>0</v>
      </c>
      <c r="AH90" t="str">
        <f t="array" ref="AH90:AI90">IF($N$58 = "Yes", INDEX($K$63:$L$102, $Z90, 0), "")</f>
        <v/>
      </c>
      <c r="AI90" t="str">
        <v/>
      </c>
    </row>
    <row r="91" spans="1:35" ht="19.899999999999999" customHeight="1">
      <c r="A91" s="415">
        <v>25</v>
      </c>
      <c r="B91" s="416">
        <v>29</v>
      </c>
      <c r="C91" s="417"/>
      <c r="D91" s="418"/>
      <c r="E91" s="418"/>
      <c r="F91" s="439"/>
      <c r="G91" s="163"/>
      <c r="H91" s="419"/>
      <c r="I91" s="440"/>
      <c r="J91" s="441">
        <f t="shared" si="3"/>
        <v>0</v>
      </c>
      <c r="K91" s="442"/>
      <c r="L91" s="442"/>
      <c r="M91" s="1551" t="str">
        <v/>
      </c>
      <c r="N91" s="1551"/>
      <c r="O91" s="183"/>
      <c r="P91" s="430"/>
      <c r="Q91" s="430"/>
      <c r="R91" s="430"/>
      <c r="S91" s="430"/>
      <c r="T91" s="430"/>
      <c r="U91" s="402"/>
      <c r="W91" t="b">
        <f t="shared" si="4"/>
        <v>0</v>
      </c>
      <c r="X91">
        <f t="shared" si="5"/>
        <v>46162.00059503955</v>
      </c>
      <c r="Y91">
        <v>5.9503954998001499E-4</v>
      </c>
      <c r="Z91">
        <f t="shared" si="6"/>
        <v>17</v>
      </c>
      <c r="AA91">
        <f t="array" ref="AA91:AF91">INDEX($C$63:$H$102, $Z91, 0)</f>
        <v>0</v>
      </c>
      <c r="AB91">
        <v>0</v>
      </c>
      <c r="AC91">
        <v>0</v>
      </c>
      <c r="AD91">
        <v>0</v>
      </c>
      <c r="AE91">
        <v>0</v>
      </c>
      <c r="AF91">
        <v>0</v>
      </c>
      <c r="AG91">
        <f t="shared" si="7"/>
        <v>0</v>
      </c>
      <c r="AH91" t="str">
        <f t="array" ref="AH91:AI91">IF($N$58 = "Yes", INDEX($K$63:$L$102, $Z91, 0), "")</f>
        <v/>
      </c>
      <c r="AI91" t="str">
        <v/>
      </c>
    </row>
    <row r="92" spans="1:35" ht="19.899999999999999" customHeight="1">
      <c r="A92" s="415">
        <v>15</v>
      </c>
      <c r="B92" s="416">
        <v>30</v>
      </c>
      <c r="C92" s="417"/>
      <c r="D92" s="418"/>
      <c r="E92" s="418"/>
      <c r="F92" s="439"/>
      <c r="G92" s="163"/>
      <c r="H92" s="419"/>
      <c r="I92" s="440"/>
      <c r="J92" s="441">
        <f t="shared" si="3"/>
        <v>0</v>
      </c>
      <c r="K92" s="442"/>
      <c r="L92" s="442"/>
      <c r="M92" s="1551" t="str">
        <v/>
      </c>
      <c r="N92" s="1551"/>
      <c r="O92" s="183"/>
      <c r="P92" s="430"/>
      <c r="Q92" s="430"/>
      <c r="R92" s="430"/>
      <c r="S92" s="430"/>
      <c r="T92" s="430"/>
      <c r="U92" s="402"/>
      <c r="W92" t="b">
        <f t="shared" si="4"/>
        <v>0</v>
      </c>
      <c r="X92">
        <f t="shared" si="5"/>
        <v>46162.000319671679</v>
      </c>
      <c r="Y92">
        <v>3.1967167711766001E-4</v>
      </c>
      <c r="Z92">
        <f t="shared" si="6"/>
        <v>5</v>
      </c>
      <c r="AA92">
        <f t="array" ref="AA92:AF92">INDEX($C$63:$H$102, $Z92, 0)</f>
        <v>0</v>
      </c>
      <c r="AB92">
        <v>0</v>
      </c>
      <c r="AC92">
        <v>0</v>
      </c>
      <c r="AD92">
        <v>0</v>
      </c>
      <c r="AE92">
        <v>0</v>
      </c>
      <c r="AF92">
        <v>0</v>
      </c>
      <c r="AG92">
        <f t="shared" si="7"/>
        <v>0</v>
      </c>
      <c r="AH92" t="str">
        <f t="array" ref="AH92:AI92">IF($N$58 = "Yes", INDEX($K$63:$L$102, $Z92, 0), "")</f>
        <v/>
      </c>
      <c r="AI92" t="str">
        <v/>
      </c>
    </row>
    <row r="93" spans="1:35" ht="19.899999999999999" customHeight="1">
      <c r="A93" s="415">
        <v>37</v>
      </c>
      <c r="B93" s="416">
        <v>31</v>
      </c>
      <c r="C93" s="417"/>
      <c r="D93" s="418"/>
      <c r="E93" s="418"/>
      <c r="F93" s="439"/>
      <c r="G93" s="163"/>
      <c r="H93" s="419"/>
      <c r="I93" s="440"/>
      <c r="J93" s="441">
        <f t="shared" si="3"/>
        <v>0</v>
      </c>
      <c r="K93" s="442"/>
      <c r="L93" s="442"/>
      <c r="M93" s="1551" t="str">
        <v/>
      </c>
      <c r="N93" s="1551"/>
      <c r="O93" s="183"/>
      <c r="P93" s="430"/>
      <c r="Q93" s="430"/>
      <c r="R93" s="430"/>
      <c r="S93" s="430"/>
      <c r="T93" s="430"/>
      <c r="U93" s="402"/>
      <c r="W93" t="b">
        <f t="shared" si="4"/>
        <v>0</v>
      </c>
      <c r="X93">
        <f t="shared" si="5"/>
        <v>46162.000917119454</v>
      </c>
      <c r="Y93">
        <v>9.1711945311599198E-4</v>
      </c>
      <c r="Z93">
        <f t="shared" si="6"/>
        <v>11</v>
      </c>
      <c r="AA93">
        <f t="array" ref="AA93:AF93">INDEX($C$63:$H$102, $Z93, 0)</f>
        <v>0</v>
      </c>
      <c r="AB93">
        <v>0</v>
      </c>
      <c r="AC93">
        <v>0</v>
      </c>
      <c r="AD93">
        <v>0</v>
      </c>
      <c r="AE93">
        <v>0</v>
      </c>
      <c r="AF93">
        <v>0</v>
      </c>
      <c r="AG93">
        <f t="shared" si="7"/>
        <v>0</v>
      </c>
      <c r="AH93" t="str">
        <f t="array" ref="AH93:AI93">IF($N$58 = "Yes", INDEX($K$63:$L$102, $Z93, 0), "")</f>
        <v/>
      </c>
      <c r="AI93" t="str">
        <v/>
      </c>
    </row>
    <row r="94" spans="1:35" ht="19.899999999999999" customHeight="1">
      <c r="A94" s="415">
        <v>28</v>
      </c>
      <c r="B94" s="416">
        <v>32</v>
      </c>
      <c r="C94" s="417"/>
      <c r="D94" s="418"/>
      <c r="E94" s="418"/>
      <c r="F94" s="439"/>
      <c r="G94" s="163"/>
      <c r="H94" s="419"/>
      <c r="I94" s="440"/>
      <c r="J94" s="441">
        <f t="shared" si="3"/>
        <v>0</v>
      </c>
      <c r="K94" s="442"/>
      <c r="L94" s="442"/>
      <c r="M94" s="1551" t="str">
        <v/>
      </c>
      <c r="N94" s="1551"/>
      <c r="O94" s="183"/>
      <c r="P94" s="430"/>
      <c r="Q94" s="430"/>
      <c r="R94" s="430"/>
      <c r="S94" s="430"/>
      <c r="T94" s="430"/>
      <c r="U94" s="402"/>
      <c r="W94" t="b">
        <f t="shared" si="4"/>
        <v>0</v>
      </c>
      <c r="X94">
        <f t="shared" si="5"/>
        <v>46162.000666933687</v>
      </c>
      <c r="Y94">
        <v>6.6693368762301797E-4</v>
      </c>
      <c r="Z94">
        <f t="shared" si="6"/>
        <v>25</v>
      </c>
      <c r="AA94">
        <f t="array" ref="AA94:AF94">INDEX($C$63:$H$102, $Z94, 0)</f>
        <v>0</v>
      </c>
      <c r="AB94">
        <v>0</v>
      </c>
      <c r="AC94">
        <v>0</v>
      </c>
      <c r="AD94">
        <v>0</v>
      </c>
      <c r="AE94">
        <v>0</v>
      </c>
      <c r="AF94">
        <v>0</v>
      </c>
      <c r="AG94">
        <f t="shared" si="7"/>
        <v>0</v>
      </c>
      <c r="AH94" t="str">
        <f t="array" ref="AH94:AI94">IF($N$58 = "Yes", INDEX($K$63:$L$102, $Z94, 0), "")</f>
        <v/>
      </c>
      <c r="AI94" t="str">
        <v/>
      </c>
    </row>
    <row r="95" spans="1:35" ht="19.899999999999999" customHeight="1">
      <c r="A95" s="415">
        <v>20</v>
      </c>
      <c r="B95" s="416">
        <v>33</v>
      </c>
      <c r="C95" s="417"/>
      <c r="D95" s="418"/>
      <c r="E95" s="418"/>
      <c r="F95" s="439"/>
      <c r="G95" s="163"/>
      <c r="H95" s="419"/>
      <c r="I95" s="440"/>
      <c r="J95" s="441">
        <f t="shared" si="3"/>
        <v>0</v>
      </c>
      <c r="K95" s="442"/>
      <c r="L95" s="442"/>
      <c r="M95" s="1551" t="str">
        <v/>
      </c>
      <c r="N95" s="1551"/>
      <c r="O95" s="183"/>
      <c r="P95" s="430"/>
      <c r="Q95" s="430"/>
      <c r="R95" s="430"/>
      <c r="S95" s="430"/>
      <c r="T95" s="430"/>
      <c r="U95" s="402"/>
      <c r="W95" t="b">
        <f t="shared" si="4"/>
        <v>0</v>
      </c>
      <c r="X95">
        <f t="shared" si="5"/>
        <v>46162.000378673591</v>
      </c>
      <c r="Y95">
        <v>3.78673589751098E-4</v>
      </c>
      <c r="Z95">
        <f t="shared" si="6"/>
        <v>15</v>
      </c>
      <c r="AA95">
        <f t="array" ref="AA95:AF95">INDEX($C$63:$H$102, $Z95, 0)</f>
        <v>0</v>
      </c>
      <c r="AB95">
        <v>0</v>
      </c>
      <c r="AC95">
        <v>0</v>
      </c>
      <c r="AD95">
        <v>0</v>
      </c>
      <c r="AE95">
        <v>0</v>
      </c>
      <c r="AF95">
        <v>0</v>
      </c>
      <c r="AG95">
        <f t="shared" si="7"/>
        <v>0</v>
      </c>
      <c r="AH95" t="str">
        <f t="array" ref="AH95:AI95">IF($N$58 = "Yes", INDEX($K$63:$L$102, $Z95, 0), "")</f>
        <v/>
      </c>
      <c r="AI95" t="str">
        <v/>
      </c>
    </row>
    <row r="96" spans="1:35" ht="19.899999999999999" customHeight="1">
      <c r="A96" s="415">
        <v>36</v>
      </c>
      <c r="B96" s="416">
        <v>34</v>
      </c>
      <c r="C96" s="417"/>
      <c r="D96" s="418"/>
      <c r="E96" s="418"/>
      <c r="F96" s="439"/>
      <c r="G96" s="163"/>
      <c r="H96" s="419"/>
      <c r="I96" s="440"/>
      <c r="J96" s="441">
        <f t="shared" si="3"/>
        <v>0</v>
      </c>
      <c r="K96" s="442"/>
      <c r="L96" s="442"/>
      <c r="M96" s="1551" t="str">
        <v/>
      </c>
      <c r="N96" s="1551"/>
      <c r="O96" s="183"/>
      <c r="P96" s="430"/>
      <c r="Q96" s="430"/>
      <c r="R96" s="430"/>
      <c r="S96" s="430"/>
      <c r="T96" s="430"/>
      <c r="U96" s="402"/>
      <c r="W96" t="b">
        <f t="shared" si="4"/>
        <v>0</v>
      </c>
      <c r="X96">
        <f t="shared" si="5"/>
        <v>46162.000905729845</v>
      </c>
      <c r="Y96">
        <v>9.05729844053689E-4</v>
      </c>
      <c r="Z96">
        <f t="shared" si="6"/>
        <v>35</v>
      </c>
      <c r="AA96">
        <f t="array" ref="AA96:AF96">INDEX($C$63:$H$102, $Z96, 0)</f>
        <v>0</v>
      </c>
      <c r="AB96">
        <v>0</v>
      </c>
      <c r="AC96">
        <v>0</v>
      </c>
      <c r="AD96">
        <v>0</v>
      </c>
      <c r="AE96">
        <v>0</v>
      </c>
      <c r="AF96">
        <v>0</v>
      </c>
      <c r="AG96">
        <f t="shared" si="7"/>
        <v>0</v>
      </c>
      <c r="AH96" t="str">
        <f t="array" ref="AH96:AI96">IF($N$58 = "Yes", INDEX($K$63:$L$102, $Z96, 0), "")</f>
        <v/>
      </c>
      <c r="AI96" t="str">
        <v/>
      </c>
    </row>
    <row r="97" spans="1:35" ht="19.899999999999999" customHeight="1">
      <c r="A97" s="415">
        <v>34</v>
      </c>
      <c r="B97" s="416">
        <v>35</v>
      </c>
      <c r="C97" s="417"/>
      <c r="D97" s="418"/>
      <c r="E97" s="418"/>
      <c r="F97" s="439"/>
      <c r="G97" s="163"/>
      <c r="H97" s="419"/>
      <c r="I97" s="440"/>
      <c r="J97" s="441">
        <f t="shared" si="3"/>
        <v>0</v>
      </c>
      <c r="K97" s="442"/>
      <c r="L97" s="442"/>
      <c r="M97" s="1551" t="str">
        <v/>
      </c>
      <c r="N97" s="1551"/>
      <c r="O97" s="183"/>
      <c r="P97" s="430"/>
      <c r="Q97" s="430"/>
      <c r="R97" s="430"/>
      <c r="S97" s="430"/>
      <c r="T97" s="430"/>
      <c r="U97" s="402"/>
      <c r="W97" t="b">
        <f t="shared" si="4"/>
        <v>0</v>
      </c>
      <c r="X97">
        <f t="shared" si="5"/>
        <v>46162.000815771018</v>
      </c>
      <c r="Y97">
        <v>8.1577102113887003E-4</v>
      </c>
      <c r="Z97">
        <f t="shared" si="6"/>
        <v>18</v>
      </c>
      <c r="AA97">
        <f t="array" ref="AA97:AF97">INDEX($C$63:$H$102, $Z97, 0)</f>
        <v>0</v>
      </c>
      <c r="AB97">
        <v>0</v>
      </c>
      <c r="AC97">
        <v>0</v>
      </c>
      <c r="AD97">
        <v>0</v>
      </c>
      <c r="AE97">
        <v>0</v>
      </c>
      <c r="AF97">
        <v>0</v>
      </c>
      <c r="AG97">
        <f t="shared" si="7"/>
        <v>0</v>
      </c>
      <c r="AH97" t="str">
        <f t="array" ref="AH97:AI97">IF($N$58 = "Yes", INDEX($K$63:$L$102, $Z97, 0), "")</f>
        <v/>
      </c>
      <c r="AI97" t="str">
        <v/>
      </c>
    </row>
    <row r="98" spans="1:35" ht="19.899999999999999" customHeight="1">
      <c r="A98" s="415">
        <v>38</v>
      </c>
      <c r="B98" s="416">
        <v>36</v>
      </c>
      <c r="C98" s="417"/>
      <c r="D98" s="418"/>
      <c r="E98" s="418"/>
      <c r="F98" s="439"/>
      <c r="G98" s="163"/>
      <c r="H98" s="419"/>
      <c r="I98" s="440"/>
      <c r="J98" s="441">
        <f t="shared" si="3"/>
        <v>0</v>
      </c>
      <c r="K98" s="442"/>
      <c r="L98" s="442"/>
      <c r="M98" s="1551" t="str">
        <v/>
      </c>
      <c r="N98" s="1551"/>
      <c r="O98" s="183"/>
      <c r="P98" s="430"/>
      <c r="Q98" s="430"/>
      <c r="R98" s="430"/>
      <c r="S98" s="430"/>
      <c r="T98" s="430"/>
      <c r="U98" s="402"/>
      <c r="W98" t="b">
        <f t="shared" si="4"/>
        <v>0</v>
      </c>
      <c r="X98">
        <f t="shared" si="5"/>
        <v>46162.000928717083</v>
      </c>
      <c r="Y98">
        <v>9.2871708061915796E-4</v>
      </c>
      <c r="Z98">
        <f t="shared" si="6"/>
        <v>34</v>
      </c>
      <c r="AA98">
        <f t="array" ref="AA98:AF98">INDEX($C$63:$H$102, $Z98, 0)</f>
        <v>0</v>
      </c>
      <c r="AB98">
        <v>0</v>
      </c>
      <c r="AC98">
        <v>0</v>
      </c>
      <c r="AD98">
        <v>0</v>
      </c>
      <c r="AE98">
        <v>0</v>
      </c>
      <c r="AF98">
        <v>0</v>
      </c>
      <c r="AG98">
        <f t="shared" si="7"/>
        <v>0</v>
      </c>
      <c r="AH98" t="str">
        <f t="array" ref="AH98:AI98">IF($N$58 = "Yes", INDEX($K$63:$L$102, $Z98, 0), "")</f>
        <v/>
      </c>
      <c r="AI98" t="str">
        <v/>
      </c>
    </row>
    <row r="99" spans="1:35" ht="19.899999999999999" customHeight="1">
      <c r="A99" s="415">
        <v>2</v>
      </c>
      <c r="B99" s="416">
        <v>37</v>
      </c>
      <c r="C99" s="417"/>
      <c r="D99" s="418"/>
      <c r="E99" s="418"/>
      <c r="F99" s="439"/>
      <c r="G99" s="163"/>
      <c r="H99" s="419"/>
      <c r="I99" s="440"/>
      <c r="J99" s="441">
        <f t="shared" si="3"/>
        <v>0</v>
      </c>
      <c r="K99" s="442"/>
      <c r="L99" s="442"/>
      <c r="M99" s="1551" t="str">
        <v/>
      </c>
      <c r="N99" s="1551"/>
      <c r="O99" s="183"/>
      <c r="P99" s="430"/>
      <c r="Q99" s="430"/>
      <c r="R99" s="430"/>
      <c r="S99" s="430"/>
      <c r="T99" s="430"/>
      <c r="U99" s="402"/>
      <c r="W99" t="b">
        <f t="shared" si="4"/>
        <v>0</v>
      </c>
      <c r="X99">
        <f t="shared" si="5"/>
        <v>46162.000011185366</v>
      </c>
      <c r="Y99">
        <v>1.1185369208387E-5</v>
      </c>
      <c r="Z99">
        <f t="shared" si="6"/>
        <v>31</v>
      </c>
      <c r="AA99">
        <f t="array" ref="AA99:AF99">INDEX($C$63:$H$102, $Z99, 0)</f>
        <v>0</v>
      </c>
      <c r="AB99">
        <v>0</v>
      </c>
      <c r="AC99">
        <v>0</v>
      </c>
      <c r="AD99">
        <v>0</v>
      </c>
      <c r="AE99">
        <v>0</v>
      </c>
      <c r="AF99">
        <v>0</v>
      </c>
      <c r="AG99">
        <f t="shared" si="7"/>
        <v>0</v>
      </c>
      <c r="AH99" t="str">
        <f t="array" ref="AH99:AI99">IF($N$58 = "Yes", INDEX($K$63:$L$102, $Z99, 0), "")</f>
        <v/>
      </c>
      <c r="AI99" t="str">
        <v/>
      </c>
    </row>
    <row r="100" spans="1:35" ht="19.899999999999999" customHeight="1">
      <c r="A100" s="415">
        <v>21</v>
      </c>
      <c r="B100" s="416">
        <v>38</v>
      </c>
      <c r="C100" s="417"/>
      <c r="D100" s="418"/>
      <c r="E100" s="418"/>
      <c r="F100" s="439"/>
      <c r="G100" s="163"/>
      <c r="H100" s="419"/>
      <c r="I100" s="440"/>
      <c r="J100" s="441">
        <f t="shared" si="3"/>
        <v>0</v>
      </c>
      <c r="K100" s="442"/>
      <c r="L100" s="442"/>
      <c r="M100" s="1551" t="str">
        <v/>
      </c>
      <c r="N100" s="1551"/>
      <c r="O100" s="183"/>
      <c r="P100" s="430"/>
      <c r="Q100" s="430"/>
      <c r="R100" s="430"/>
      <c r="S100" s="430"/>
      <c r="T100" s="430"/>
      <c r="U100" s="402"/>
      <c r="W100" t="b">
        <f t="shared" si="4"/>
        <v>0</v>
      </c>
      <c r="X100">
        <f t="shared" si="5"/>
        <v>46162.000385317457</v>
      </c>
      <c r="Y100">
        <v>3.85317453558034E-4</v>
      </c>
      <c r="Z100">
        <f t="shared" si="6"/>
        <v>36</v>
      </c>
      <c r="AA100">
        <f t="array" ref="AA100:AF100">INDEX($C$63:$H$102, $Z100, 0)</f>
        <v>0</v>
      </c>
      <c r="AB100">
        <v>0</v>
      </c>
      <c r="AC100">
        <v>0</v>
      </c>
      <c r="AD100">
        <v>0</v>
      </c>
      <c r="AE100">
        <v>0</v>
      </c>
      <c r="AF100">
        <v>0</v>
      </c>
      <c r="AG100">
        <f t="shared" si="7"/>
        <v>0</v>
      </c>
      <c r="AH100" t="str">
        <f t="array" ref="AH100:AI100">IF($N$58 = "Yes", INDEX($K$63:$L$102, $Z100, 0), "")</f>
        <v/>
      </c>
      <c r="AI100" t="str">
        <v/>
      </c>
    </row>
    <row r="101" spans="1:35" ht="19.899999999999999" customHeight="1">
      <c r="A101" s="415">
        <v>4</v>
      </c>
      <c r="B101" s="416">
        <v>39</v>
      </c>
      <c r="C101" s="417"/>
      <c r="D101" s="418"/>
      <c r="E101" s="418"/>
      <c r="F101" s="439"/>
      <c r="G101" s="163"/>
      <c r="H101" s="419"/>
      <c r="I101" s="440"/>
      <c r="J101" s="441">
        <f t="shared" si="3"/>
        <v>0</v>
      </c>
      <c r="K101" s="442"/>
      <c r="L101" s="442"/>
      <c r="M101" s="1551" t="str">
        <v/>
      </c>
      <c r="N101" s="1551"/>
      <c r="O101" s="183"/>
      <c r="P101" s="430"/>
      <c r="Q101" s="430"/>
      <c r="R101" s="430"/>
      <c r="S101" s="430"/>
      <c r="T101" s="430"/>
      <c r="U101" s="402"/>
      <c r="W101" t="b">
        <f t="shared" si="4"/>
        <v>0</v>
      </c>
      <c r="X101">
        <f t="shared" si="5"/>
        <v>46162.00004245156</v>
      </c>
      <c r="Y101">
        <v>4.2451560240612003E-5</v>
      </c>
      <c r="Z101">
        <f t="shared" si="6"/>
        <v>13</v>
      </c>
      <c r="AA101">
        <f t="array" ref="AA101:AF101">INDEX($C$63:$H$102, $Z101, 0)</f>
        <v>0</v>
      </c>
      <c r="AB101">
        <v>0</v>
      </c>
      <c r="AC101">
        <v>0</v>
      </c>
      <c r="AD101">
        <v>0</v>
      </c>
      <c r="AE101">
        <v>0</v>
      </c>
      <c r="AF101">
        <v>0</v>
      </c>
      <c r="AG101">
        <f t="shared" si="7"/>
        <v>0</v>
      </c>
      <c r="AH101" t="str">
        <f t="array" ref="AH101:AI101">IF($N$58 = "Yes", INDEX($K$63:$L$102, $Z101, 0), "")</f>
        <v/>
      </c>
      <c r="AI101" t="str">
        <v/>
      </c>
    </row>
    <row r="102" spans="1:35" ht="19.899999999999999" customHeight="1">
      <c r="A102" s="415">
        <v>6</v>
      </c>
      <c r="B102" s="422">
        <v>40</v>
      </c>
      <c r="C102" s="417"/>
      <c r="D102" s="418"/>
      <c r="E102" s="418"/>
      <c r="F102" s="439"/>
      <c r="G102" s="163"/>
      <c r="H102" s="419"/>
      <c r="I102" s="440"/>
      <c r="J102" s="441">
        <f t="shared" si="3"/>
        <v>0</v>
      </c>
      <c r="K102" s="442"/>
      <c r="L102" s="442"/>
      <c r="M102" s="1552" t="str">
        <v/>
      </c>
      <c r="N102" s="1552"/>
      <c r="O102" s="183"/>
      <c r="P102" s="430"/>
      <c r="Q102" s="430"/>
      <c r="R102" s="430"/>
      <c r="S102" s="430"/>
      <c r="T102" s="430"/>
      <c r="U102" s="402"/>
      <c r="W102" t="b">
        <f t="shared" si="4"/>
        <v>0</v>
      </c>
      <c r="X102">
        <f t="shared" si="5"/>
        <v>46162.000059666323</v>
      </c>
      <c r="Y102">
        <v>5.9666325430460501E-5</v>
      </c>
      <c r="Z102">
        <f t="shared" si="6"/>
        <v>9</v>
      </c>
      <c r="AA102">
        <f t="array" ref="AA102:AF102">INDEX($C$63:$H$102, $Z102, 0)</f>
        <v>0</v>
      </c>
      <c r="AB102">
        <v>0</v>
      </c>
      <c r="AC102">
        <v>0</v>
      </c>
      <c r="AD102">
        <v>0</v>
      </c>
      <c r="AE102">
        <v>0</v>
      </c>
      <c r="AF102">
        <v>0</v>
      </c>
      <c r="AG102">
        <f t="shared" si="7"/>
        <v>0</v>
      </c>
      <c r="AH102" t="str">
        <f t="array" ref="AH102:AI102">IF($N$58 = "Yes", INDEX($K$63:$L$102, $Z102, 0), "")</f>
        <v/>
      </c>
      <c r="AI102" t="str">
        <v/>
      </c>
    </row>
    <row r="103" spans="1:35" ht="19.899999999999999" hidden="1" customHeight="1">
      <c r="A103" s="402"/>
      <c r="B103" s="189"/>
      <c r="C103" s="434"/>
      <c r="D103" s="434"/>
      <c r="E103" s="434"/>
      <c r="F103" s="435"/>
      <c r="G103" s="435"/>
      <c r="H103" s="435"/>
      <c r="J103" s="189"/>
      <c r="N103" s="436"/>
      <c r="O103" s="189"/>
      <c r="AA103"/>
      <c r="AB103"/>
      <c r="AC103"/>
      <c r="AD103"/>
      <c r="AF103"/>
    </row>
    <row r="104" spans="1:35" ht="19.899999999999999" customHeight="1">
      <c r="A104" s="402"/>
      <c r="B104" s="402"/>
      <c r="C104" s="426"/>
      <c r="D104" s="426"/>
      <c r="E104" s="426"/>
      <c r="F104" s="426"/>
      <c r="G104" s="426"/>
      <c r="H104" s="426"/>
      <c r="I104" s="444"/>
      <c r="J104" s="445"/>
      <c r="K104" s="445"/>
      <c r="L104" s="445" t="str">
        <f>"Total Distance (" &amp; V9 &amp; "s):  "</f>
        <v xml:space="preserve">Total Distance (miles):  </v>
      </c>
      <c r="M104" s="1553">
        <f>IF($N$58="Yes", SUM(M63:M102), SUM(I63:I102))</f>
        <v>0</v>
      </c>
      <c r="N104" s="1553"/>
      <c r="O104" s="183"/>
      <c r="P104" s="430"/>
      <c r="Q104" s="430"/>
      <c r="R104" s="430"/>
      <c r="S104" s="430"/>
      <c r="T104" s="430"/>
      <c r="U104" s="402"/>
      <c r="W104" t="b">
        <f>OR(W63:W102)</f>
        <v>0</v>
      </c>
      <c r="AA104"/>
      <c r="AB104"/>
      <c r="AC104"/>
      <c r="AD104"/>
      <c r="AF104"/>
    </row>
    <row r="105" spans="1:35" ht="19.899999999999999" customHeight="1">
      <c r="A105" s="402"/>
      <c r="B105" s="402"/>
      <c r="C105" s="1554" t="str">
        <f>IF(W104, "Travel Claim:   A date must be entered for each item !", "")</f>
        <v/>
      </c>
      <c r="D105" s="1554"/>
      <c r="E105" s="1554"/>
      <c r="F105" s="1554"/>
      <c r="G105" s="402"/>
      <c r="H105" s="402"/>
      <c r="I105" s="446"/>
      <c r="J105" s="447"/>
      <c r="K105" s="447"/>
      <c r="L105" s="447" t="str">
        <f>$V$13</f>
        <v xml:space="preserve">Travel Claim (@ £0.50 per mile):  </v>
      </c>
      <c r="M105" s="1555" t="str">
        <f>TEXT(O105, Cl_CurrencyFormat)</f>
        <v>£ 0.00</v>
      </c>
      <c r="N105" s="1555"/>
      <c r="O105" s="448">
        <f>M$104 * $G$58</f>
        <v>0</v>
      </c>
      <c r="P105" s="430"/>
      <c r="Q105" s="430"/>
      <c r="R105" s="430"/>
      <c r="S105" s="430"/>
      <c r="T105" s="430"/>
      <c r="U105" s="402"/>
      <c r="AA105"/>
      <c r="AB105"/>
      <c r="AC105"/>
      <c r="AD105"/>
      <c r="AF105"/>
    </row>
    <row r="106" spans="1:35" ht="19.899999999999999" customHeight="1">
      <c r="A106" s="402"/>
      <c r="B106" s="402"/>
      <c r="C106" s="1554"/>
      <c r="D106" s="1554"/>
      <c r="E106" s="1554"/>
      <c r="F106" s="1554"/>
      <c r="G106" s="402"/>
      <c r="H106" s="402"/>
      <c r="I106" s="446"/>
      <c r="J106" s="447"/>
      <c r="K106" s="447"/>
      <c r="L106" s="447" t="s">
        <v>894</v>
      </c>
      <c r="M106" s="1555" t="str">
        <f>TEXT(O106, Cl_CurrencyFormat)</f>
        <v>£ 0.00</v>
      </c>
      <c r="N106" s="1555"/>
      <c r="O106" s="448">
        <f>SUM(H63:H102)</f>
        <v>0</v>
      </c>
      <c r="P106" s="430"/>
      <c r="Q106" s="430"/>
      <c r="R106" s="430"/>
      <c r="S106" s="430"/>
      <c r="T106" s="430"/>
      <c r="U106" s="402"/>
      <c r="AA106"/>
      <c r="AB106"/>
      <c r="AC106"/>
      <c r="AD106"/>
      <c r="AF106"/>
    </row>
    <row r="107" spans="1:35" ht="19.899999999999999" customHeight="1">
      <c r="A107" s="402"/>
      <c r="B107" s="402"/>
      <c r="C107" s="1554"/>
      <c r="D107" s="1554"/>
      <c r="E107" s="1554"/>
      <c r="F107" s="1554"/>
      <c r="G107" s="402"/>
      <c r="H107" s="402"/>
      <c r="I107" s="449"/>
      <c r="J107" s="450"/>
      <c r="K107" s="450"/>
      <c r="L107" s="450" t="s">
        <v>873</v>
      </c>
      <c r="M107" s="1556" t="str">
        <f>TEXT(O106 + O105, Cl_CurrencyFormat)</f>
        <v>£ 0.00</v>
      </c>
      <c r="N107" s="1556"/>
      <c r="O107" s="451"/>
      <c r="P107" s="430"/>
      <c r="Q107" s="430"/>
      <c r="R107" s="430"/>
      <c r="S107" s="430"/>
      <c r="T107" s="430"/>
      <c r="U107" s="402"/>
      <c r="AA107"/>
      <c r="AB107"/>
      <c r="AC107"/>
      <c r="AD107"/>
      <c r="AF107"/>
    </row>
    <row r="108" spans="1:35" ht="18">
      <c r="A108" s="402"/>
      <c r="B108" s="402"/>
      <c r="C108" s="402"/>
      <c r="D108" s="402"/>
      <c r="E108" s="402"/>
      <c r="F108" s="402"/>
      <c r="G108" s="402"/>
      <c r="H108" s="402"/>
      <c r="I108" s="402"/>
      <c r="J108" s="402"/>
      <c r="K108" s="402"/>
      <c r="L108" s="402"/>
      <c r="M108" s="402"/>
      <c r="N108" s="402"/>
      <c r="O108" s="402"/>
      <c r="P108" s="430"/>
      <c r="Q108" s="430"/>
      <c r="R108" s="430"/>
      <c r="S108" s="430"/>
      <c r="T108" s="430"/>
      <c r="U108" s="402"/>
      <c r="AA108"/>
      <c r="AB108"/>
      <c r="AC108"/>
      <c r="AD108"/>
      <c r="AF108"/>
    </row>
    <row r="109" spans="1:35">
      <c r="A109" s="402"/>
      <c r="B109" s="402"/>
      <c r="C109" s="402"/>
      <c r="D109" s="402"/>
      <c r="E109" s="402"/>
      <c r="F109" s="402"/>
      <c r="G109" s="402"/>
      <c r="H109" s="402"/>
      <c r="I109" s="402"/>
      <c r="J109" s="402"/>
      <c r="K109" s="402"/>
      <c r="L109" s="402"/>
      <c r="M109" s="402"/>
      <c r="N109" s="402"/>
      <c r="O109" s="402"/>
      <c r="P109" s="402"/>
      <c r="Q109" s="402"/>
      <c r="R109" s="402"/>
      <c r="S109" s="402"/>
      <c r="T109" s="402"/>
      <c r="U109" s="402"/>
      <c r="AA109"/>
      <c r="AB109"/>
      <c r="AC109"/>
      <c r="AD109"/>
      <c r="AF109"/>
    </row>
    <row r="110" spans="1:35">
      <c r="A110" s="402"/>
      <c r="B110" s="402"/>
      <c r="C110" s="402"/>
      <c r="D110" s="402"/>
      <c r="E110" s="402"/>
      <c r="F110" s="402"/>
      <c r="G110" s="402"/>
      <c r="H110" s="402"/>
      <c r="I110" s="402"/>
      <c r="J110" s="402"/>
      <c r="K110" s="402"/>
      <c r="L110" s="402"/>
      <c r="M110" s="402"/>
      <c r="N110" s="402"/>
      <c r="O110" s="402"/>
      <c r="P110" s="402"/>
      <c r="Q110" s="402"/>
      <c r="R110" s="402"/>
      <c r="S110" s="402"/>
      <c r="T110" s="402"/>
      <c r="U110" s="402"/>
      <c r="AA110"/>
      <c r="AB110"/>
      <c r="AC110"/>
      <c r="AD110"/>
      <c r="AF110"/>
    </row>
    <row r="111" spans="1:35">
      <c r="A111" s="402"/>
      <c r="B111" s="402"/>
      <c r="C111" s="402"/>
      <c r="D111" s="402"/>
      <c r="E111" s="402"/>
      <c r="F111" s="402"/>
      <c r="G111" s="402"/>
      <c r="H111" s="402"/>
      <c r="I111" s="402"/>
      <c r="J111" s="402"/>
      <c r="K111" s="402"/>
      <c r="L111" s="402"/>
      <c r="M111" s="402"/>
      <c r="N111" s="402"/>
      <c r="O111" s="402"/>
      <c r="P111" s="402"/>
      <c r="Q111" s="402"/>
      <c r="R111" s="402"/>
      <c r="S111" s="402"/>
      <c r="T111" s="402"/>
      <c r="U111" s="402"/>
      <c r="AA111"/>
      <c r="AB111"/>
      <c r="AC111"/>
      <c r="AD111"/>
      <c r="AF111"/>
    </row>
    <row r="112" spans="1:35">
      <c r="A112" s="402"/>
      <c r="B112" s="402"/>
      <c r="C112" s="402"/>
      <c r="D112" s="402"/>
      <c r="E112" s="402"/>
      <c r="F112" s="402"/>
      <c r="G112" s="402"/>
      <c r="H112" s="402"/>
      <c r="I112" s="402"/>
      <c r="J112" s="402"/>
      <c r="K112" s="402"/>
      <c r="L112" s="402"/>
      <c r="M112" s="402"/>
      <c r="N112" s="402"/>
      <c r="O112" s="402"/>
      <c r="P112" s="402"/>
      <c r="Q112" s="402"/>
      <c r="R112" s="402"/>
      <c r="S112" s="402"/>
      <c r="T112" s="402"/>
      <c r="U112" s="402"/>
      <c r="AA112"/>
      <c r="AB112"/>
      <c r="AC112"/>
      <c r="AD112"/>
      <c r="AF112"/>
    </row>
    <row r="113" spans="1:1024" s="454" customFormat="1">
      <c r="A113" s="402"/>
      <c r="B113" s="402"/>
      <c r="C113" s="402"/>
      <c r="D113" s="402"/>
      <c r="E113" s="402"/>
      <c r="F113" s="402"/>
      <c r="G113" s="402"/>
      <c r="H113" s="402"/>
      <c r="I113" s="402"/>
      <c r="J113" s="402"/>
      <c r="K113" s="452"/>
      <c r="L113" s="453"/>
      <c r="M113" s="453"/>
      <c r="N113" s="402"/>
      <c r="O113" s="402"/>
      <c r="P113" s="402"/>
      <c r="Q113" s="402"/>
      <c r="R113" s="402"/>
      <c r="S113" s="402"/>
      <c r="T113" s="402"/>
      <c r="U113" s="402"/>
      <c r="V113"/>
      <c r="W113"/>
      <c r="X113"/>
      <c r="Y113"/>
      <c r="Z113"/>
      <c r="AA113"/>
      <c r="AB113"/>
      <c r="AC113"/>
      <c r="AD113"/>
      <c r="AE113"/>
      <c r="AF113"/>
      <c r="AG113"/>
      <c r="AH113"/>
      <c r="AI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row>
    <row r="114" spans="1:1024">
      <c r="A114" s="402"/>
      <c r="B114" s="402"/>
      <c r="C114" s="402"/>
      <c r="D114" s="402"/>
      <c r="E114" s="402"/>
      <c r="F114" s="402"/>
      <c r="G114" s="402"/>
      <c r="H114" s="402"/>
      <c r="I114" s="402"/>
      <c r="J114" s="402"/>
      <c r="K114" s="455"/>
      <c r="L114" s="455"/>
      <c r="M114" s="455"/>
      <c r="N114" s="402"/>
      <c r="O114" s="402"/>
      <c r="P114" s="402"/>
      <c r="Q114" s="402"/>
      <c r="R114" s="402"/>
      <c r="S114" s="402"/>
      <c r="T114" s="402"/>
      <c r="U114" s="402"/>
      <c r="AA114"/>
      <c r="AB114"/>
      <c r="AC114"/>
      <c r="AD114"/>
      <c r="AF114"/>
    </row>
    <row r="115" spans="1:1024">
      <c r="A115" s="402"/>
      <c r="B115" s="402"/>
      <c r="C115" s="402"/>
      <c r="D115" s="402"/>
      <c r="E115" s="402"/>
      <c r="F115" s="402"/>
      <c r="G115" s="402"/>
      <c r="H115" s="402"/>
      <c r="I115" s="402"/>
      <c r="J115" s="402"/>
      <c r="K115" s="452"/>
      <c r="L115" s="456"/>
      <c r="M115" s="456"/>
      <c r="N115" s="402"/>
      <c r="O115" s="402"/>
      <c r="P115" s="402"/>
      <c r="Q115" s="402"/>
      <c r="R115" s="402"/>
      <c r="S115" s="402"/>
      <c r="T115" s="402"/>
      <c r="U115" s="402"/>
      <c r="AA115"/>
      <c r="AB115"/>
      <c r="AC115"/>
      <c r="AD115"/>
      <c r="AF115"/>
    </row>
    <row r="116" spans="1:1024" ht="18">
      <c r="A116" s="402"/>
      <c r="B116" s="402"/>
      <c r="C116" s="402"/>
      <c r="D116" s="402"/>
      <c r="E116" s="402"/>
      <c r="F116" s="402"/>
      <c r="G116" s="402"/>
      <c r="H116" s="402"/>
      <c r="I116" s="402"/>
      <c r="J116" s="402"/>
      <c r="K116" s="430"/>
      <c r="L116" s="402"/>
      <c r="M116" s="402"/>
      <c r="N116" s="402"/>
      <c r="O116" s="402"/>
      <c r="P116" s="402"/>
      <c r="Q116" s="402"/>
      <c r="R116" s="402"/>
      <c r="S116" s="402"/>
      <c r="T116" s="402"/>
      <c r="U116" s="402"/>
      <c r="AA116"/>
      <c r="AB116"/>
      <c r="AC116"/>
      <c r="AD116"/>
      <c r="AF116"/>
    </row>
    <row r="117" spans="1:1024">
      <c r="A117" s="402"/>
      <c r="B117" s="402"/>
      <c r="C117" s="402"/>
      <c r="D117" s="402"/>
      <c r="E117" s="402"/>
      <c r="F117" s="402"/>
      <c r="G117" s="402"/>
      <c r="H117" s="402"/>
      <c r="I117" s="402"/>
      <c r="J117" s="402"/>
      <c r="K117" s="402"/>
      <c r="L117" s="402"/>
      <c r="M117" s="402"/>
      <c r="N117" s="402"/>
      <c r="O117" s="402"/>
      <c r="P117" s="402"/>
      <c r="Q117" s="402"/>
      <c r="R117" s="402"/>
      <c r="S117" s="402"/>
      <c r="T117" s="402"/>
      <c r="U117" s="402"/>
      <c r="AA117"/>
      <c r="AB117"/>
      <c r="AC117"/>
      <c r="AD117"/>
      <c r="AF117"/>
    </row>
    <row r="118" spans="1:1024">
      <c r="A118" s="402"/>
      <c r="B118" s="402"/>
      <c r="C118" s="402"/>
      <c r="D118" s="402"/>
      <c r="E118" s="402"/>
      <c r="F118" s="402"/>
      <c r="G118" s="402"/>
      <c r="H118" s="402"/>
      <c r="I118" s="402"/>
      <c r="J118" s="402"/>
      <c r="K118" s="402"/>
      <c r="L118" s="402"/>
      <c r="M118" s="402"/>
      <c r="N118" s="402"/>
      <c r="O118" s="402"/>
      <c r="P118" s="402"/>
      <c r="Q118" s="402"/>
      <c r="R118" s="402"/>
      <c r="S118" s="402"/>
      <c r="T118" s="402"/>
      <c r="U118" s="402"/>
      <c r="AA118"/>
      <c r="AB118"/>
      <c r="AC118"/>
      <c r="AD118"/>
      <c r="AF118"/>
    </row>
    <row r="119" spans="1:1024" s="358" customFormat="1">
      <c r="A119" s="402"/>
      <c r="B119" s="402"/>
      <c r="C119" s="402"/>
      <c r="D119" s="402"/>
      <c r="E119" s="402"/>
      <c r="F119" s="402"/>
      <c r="G119" s="402"/>
      <c r="H119" s="402"/>
      <c r="I119" s="402"/>
      <c r="J119" s="402"/>
      <c r="K119" s="402"/>
      <c r="L119" s="402"/>
      <c r="M119" s="402"/>
      <c r="N119" s="402"/>
      <c r="O119" s="402"/>
      <c r="P119" s="402"/>
      <c r="Q119" s="402"/>
      <c r="R119" s="402"/>
      <c r="S119" s="402"/>
      <c r="T119" s="402"/>
      <c r="U119" s="402"/>
      <c r="V119"/>
      <c r="W119"/>
      <c r="X119"/>
      <c r="Y119"/>
      <c r="Z119"/>
      <c r="AA119"/>
      <c r="AB119"/>
      <c r="AC119"/>
      <c r="AD119"/>
      <c r="AE119"/>
      <c r="AF119"/>
      <c r="AG119"/>
      <c r="AH119"/>
      <c r="AI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row>
    <row r="120" spans="1:1024" s="358" customFormat="1">
      <c r="A120" s="402"/>
      <c r="B120" s="402"/>
      <c r="C120" s="402"/>
      <c r="D120" s="402"/>
      <c r="E120" s="402"/>
      <c r="F120" s="402"/>
      <c r="G120" s="402"/>
      <c r="H120" s="402"/>
      <c r="I120" s="402"/>
      <c r="J120" s="402"/>
      <c r="K120" s="402"/>
      <c r="L120" s="402"/>
      <c r="M120" s="402"/>
      <c r="N120" s="402"/>
      <c r="O120" s="402"/>
      <c r="P120" s="402"/>
      <c r="Q120" s="402"/>
      <c r="R120" s="402"/>
      <c r="S120" s="402"/>
      <c r="T120" s="402"/>
      <c r="U120" s="402"/>
      <c r="V120"/>
      <c r="W120"/>
      <c r="X120"/>
      <c r="Y120"/>
      <c r="Z120"/>
      <c r="AA120"/>
      <c r="AB120"/>
      <c r="AC120"/>
      <c r="AD120"/>
      <c r="AE120"/>
      <c r="AF120"/>
      <c r="AG120"/>
      <c r="AH120"/>
      <c r="AI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row>
    <row r="121" spans="1:1024" s="358" customFormat="1">
      <c r="A121" s="402"/>
      <c r="B121" s="402"/>
      <c r="C121" s="402"/>
      <c r="D121" s="402"/>
      <c r="E121" s="402"/>
      <c r="F121" s="402"/>
      <c r="G121" s="402"/>
      <c r="H121" s="402"/>
      <c r="I121" s="402"/>
      <c r="J121" s="402"/>
      <c r="K121" s="402"/>
      <c r="L121" s="402"/>
      <c r="M121" s="402"/>
      <c r="N121" s="402"/>
      <c r="O121" s="402"/>
      <c r="P121" s="402"/>
      <c r="Q121" s="402"/>
      <c r="R121" s="402"/>
      <c r="S121" s="402"/>
      <c r="T121" s="402"/>
      <c r="U121" s="402"/>
      <c r="V121"/>
      <c r="W121"/>
      <c r="X121"/>
      <c r="Y121"/>
      <c r="Z121"/>
      <c r="AA121"/>
      <c r="AB121"/>
      <c r="AC121"/>
      <c r="AD121"/>
      <c r="AE121"/>
      <c r="AF121"/>
      <c r="AG121"/>
      <c r="AH121"/>
      <c r="AI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row>
    <row r="122" spans="1:1024" s="358" customFormat="1">
      <c r="A122" s="402"/>
      <c r="B122" s="402"/>
      <c r="C122" s="402"/>
      <c r="D122" s="402"/>
      <c r="E122" s="402"/>
      <c r="F122" s="402"/>
      <c r="G122" s="402"/>
      <c r="H122" s="402"/>
      <c r="I122" s="402"/>
      <c r="J122" s="402"/>
      <c r="K122" s="402"/>
      <c r="L122" s="402"/>
      <c r="M122" s="402"/>
      <c r="N122" s="402"/>
      <c r="O122" s="402"/>
      <c r="P122" s="402"/>
      <c r="Q122" s="402"/>
      <c r="R122" s="402"/>
      <c r="S122" s="402"/>
      <c r="T122" s="402"/>
      <c r="U122" s="402"/>
      <c r="V122"/>
      <c r="W122"/>
      <c r="X122"/>
      <c r="Y122"/>
      <c r="Z122"/>
      <c r="AA122"/>
      <c r="AB122"/>
      <c r="AC122"/>
      <c r="AD122"/>
      <c r="AE122"/>
      <c r="AF122"/>
      <c r="AG122"/>
      <c r="AH122"/>
      <c r="AI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row>
    <row r="123" spans="1:1024" s="358" customFormat="1">
      <c r="A123" s="402"/>
      <c r="B123" s="402"/>
      <c r="C123" s="402"/>
      <c r="D123" s="402"/>
      <c r="E123" s="402"/>
      <c r="F123" s="402"/>
      <c r="G123" s="402"/>
      <c r="H123" s="402"/>
      <c r="I123" s="402"/>
      <c r="J123" s="402"/>
      <c r="K123" s="402"/>
      <c r="L123" s="402"/>
      <c r="M123" s="402"/>
      <c r="N123" s="402"/>
      <c r="O123" s="402"/>
      <c r="P123" s="402"/>
      <c r="Q123" s="402"/>
      <c r="R123" s="402"/>
      <c r="S123" s="402"/>
      <c r="T123" s="402"/>
      <c r="U123" s="402"/>
      <c r="V123"/>
      <c r="W123"/>
      <c r="X123"/>
      <c r="Y123"/>
      <c r="Z123"/>
      <c r="AA123"/>
      <c r="AB123"/>
      <c r="AC123"/>
      <c r="AD123"/>
      <c r="AE123"/>
      <c r="AF123"/>
      <c r="AG123"/>
      <c r="AH123"/>
      <c r="AI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row>
    <row r="124" spans="1:1024" s="358" customFormat="1">
      <c r="A124" s="402"/>
      <c r="B124" s="402"/>
      <c r="C124" s="402"/>
      <c r="D124" s="402"/>
      <c r="E124" s="402"/>
      <c r="F124" s="402"/>
      <c r="G124" s="402"/>
      <c r="H124" s="402"/>
      <c r="I124" s="402"/>
      <c r="J124" s="402"/>
      <c r="K124" s="402"/>
      <c r="L124" s="402"/>
      <c r="M124" s="402"/>
      <c r="N124" s="402"/>
      <c r="O124" s="402"/>
      <c r="P124" s="402"/>
      <c r="Q124" s="402"/>
      <c r="R124" s="402"/>
      <c r="S124" s="402"/>
      <c r="T124" s="402"/>
      <c r="U124" s="402"/>
      <c r="V124"/>
      <c r="W124"/>
      <c r="X124"/>
      <c r="Y124"/>
      <c r="Z124"/>
      <c r="AA124"/>
      <c r="AB124"/>
      <c r="AC124"/>
      <c r="AD124"/>
      <c r="AE124"/>
      <c r="AF124"/>
      <c r="AG124"/>
      <c r="AH124"/>
      <c r="AI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row>
    <row r="125" spans="1:1024" s="358" customFormat="1">
      <c r="A125" s="402"/>
      <c r="B125" s="402"/>
      <c r="C125" s="402"/>
      <c r="D125" s="402"/>
      <c r="E125" s="402"/>
      <c r="F125" s="402"/>
      <c r="G125" s="402"/>
      <c r="H125" s="402"/>
      <c r="I125" s="402"/>
      <c r="J125" s="402"/>
      <c r="K125" s="402"/>
      <c r="L125" s="402"/>
      <c r="M125" s="402"/>
      <c r="N125" s="402"/>
      <c r="O125" s="402"/>
      <c r="P125" s="402"/>
      <c r="Q125" s="402"/>
      <c r="R125" s="402"/>
      <c r="S125" s="402"/>
      <c r="T125" s="402"/>
      <c r="U125" s="402"/>
      <c r="V125"/>
      <c r="W125"/>
      <c r="X125"/>
      <c r="Y125"/>
      <c r="Z125"/>
      <c r="AA125"/>
      <c r="AB125"/>
      <c r="AC125"/>
      <c r="AD125"/>
      <c r="AE125"/>
      <c r="AF125"/>
      <c r="AG125"/>
      <c r="AH125"/>
      <c r="AI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row>
    <row r="126" spans="1:1024" s="358" customFormat="1">
      <c r="A126" s="402"/>
      <c r="B126" s="402"/>
      <c r="C126" s="402"/>
      <c r="D126" s="402"/>
      <c r="E126" s="402"/>
      <c r="F126" s="402"/>
      <c r="G126" s="402"/>
      <c r="H126" s="402"/>
      <c r="I126" s="402"/>
      <c r="J126" s="402"/>
      <c r="K126" s="402"/>
      <c r="L126" s="402"/>
      <c r="M126" s="402"/>
      <c r="N126" s="402"/>
      <c r="O126" s="402"/>
      <c r="P126" s="402"/>
      <c r="Q126" s="402"/>
      <c r="R126" s="402"/>
      <c r="S126" s="402"/>
      <c r="T126" s="402"/>
      <c r="U126" s="402"/>
      <c r="V126"/>
      <c r="W126"/>
      <c r="X126"/>
      <c r="Y126"/>
      <c r="Z126"/>
      <c r="AA126"/>
      <c r="AB126"/>
      <c r="AC126"/>
      <c r="AD126"/>
      <c r="AE126"/>
      <c r="AF126"/>
      <c r="AG126"/>
      <c r="AH126"/>
      <c r="AI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row>
    <row r="127" spans="1:1024" s="358" customFormat="1">
      <c r="A127" s="402"/>
      <c r="B127" s="402"/>
      <c r="C127" s="402"/>
      <c r="D127" s="402"/>
      <c r="E127" s="402"/>
      <c r="F127" s="402"/>
      <c r="G127" s="402"/>
      <c r="H127" s="402"/>
      <c r="I127" s="402"/>
      <c r="J127" s="402"/>
      <c r="K127" s="402"/>
      <c r="L127" s="402"/>
      <c r="M127" s="402"/>
      <c r="N127" s="402"/>
      <c r="O127" s="402"/>
      <c r="P127" s="402"/>
      <c r="Q127" s="402"/>
      <c r="R127" s="402"/>
      <c r="S127" s="402"/>
      <c r="T127" s="402"/>
      <c r="U127" s="402"/>
      <c r="V127"/>
      <c r="W127"/>
      <c r="X127"/>
      <c r="Y127"/>
      <c r="Z127"/>
      <c r="AA127"/>
      <c r="AB127"/>
      <c r="AC127"/>
      <c r="AD127"/>
      <c r="AE127"/>
      <c r="AF127"/>
      <c r="AG127"/>
      <c r="AH127"/>
      <c r="AI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row>
    <row r="128" spans="1:1024" s="358" customFormat="1">
      <c r="A128" s="402"/>
      <c r="B128" s="402"/>
      <c r="C128" s="402"/>
      <c r="D128" s="402"/>
      <c r="E128" s="402"/>
      <c r="F128" s="402"/>
      <c r="G128" s="402"/>
      <c r="H128" s="402"/>
      <c r="I128" s="402"/>
      <c r="J128" s="402"/>
      <c r="K128" s="402"/>
      <c r="L128" s="402"/>
      <c r="M128" s="402"/>
      <c r="N128" s="402"/>
      <c r="O128" s="402"/>
      <c r="P128" s="402"/>
      <c r="Q128" s="402"/>
      <c r="R128" s="402"/>
      <c r="S128" s="402"/>
      <c r="T128" s="402"/>
      <c r="U128" s="402"/>
      <c r="V128"/>
      <c r="W128"/>
      <c r="X128"/>
      <c r="Y128"/>
      <c r="Z128"/>
      <c r="AA128"/>
      <c r="AB128"/>
      <c r="AC128"/>
      <c r="AD128"/>
      <c r="AE128"/>
      <c r="AF128"/>
      <c r="AG128"/>
      <c r="AH128"/>
      <c r="AI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row>
    <row r="129" spans="1:1024" s="358" customFormat="1">
      <c r="A129" s="402"/>
      <c r="B129" s="402"/>
      <c r="C129" s="402"/>
      <c r="D129" s="402"/>
      <c r="E129" s="402"/>
      <c r="F129" s="402"/>
      <c r="G129" s="402"/>
      <c r="H129" s="402"/>
      <c r="I129" s="402"/>
      <c r="J129" s="402"/>
      <c r="K129" s="402"/>
      <c r="L129" s="402"/>
      <c r="M129" s="402"/>
      <c r="N129" s="402"/>
      <c r="O129" s="402"/>
      <c r="P129" s="402"/>
      <c r="Q129" s="402"/>
      <c r="R129" s="402"/>
      <c r="S129" s="402"/>
      <c r="T129" s="402"/>
      <c r="U129" s="402"/>
      <c r="V129"/>
      <c r="W129"/>
      <c r="X129"/>
      <c r="Y129"/>
      <c r="Z129"/>
      <c r="AA129"/>
      <c r="AB129"/>
      <c r="AC129"/>
      <c r="AD129"/>
      <c r="AE129"/>
      <c r="AF129"/>
      <c r="AG129"/>
      <c r="AH129"/>
      <c r="AI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row>
    <row r="130" spans="1:1024" s="358" customFormat="1">
      <c r="A130" s="402"/>
      <c r="B130" s="402"/>
      <c r="C130" s="402"/>
      <c r="D130" s="402"/>
      <c r="E130" s="402"/>
      <c r="F130" s="402"/>
      <c r="G130" s="402"/>
      <c r="H130" s="402"/>
      <c r="I130" s="402"/>
      <c r="J130" s="402"/>
      <c r="K130" s="402"/>
      <c r="L130" s="402"/>
      <c r="M130" s="402"/>
      <c r="N130" s="402"/>
      <c r="O130" s="402"/>
      <c r="P130" s="402"/>
      <c r="Q130" s="402"/>
      <c r="R130" s="402"/>
      <c r="S130" s="402"/>
      <c r="T130" s="402"/>
      <c r="U130" s="402"/>
      <c r="V130"/>
      <c r="W130"/>
      <c r="X130"/>
      <c r="Y130"/>
      <c r="Z130"/>
      <c r="AA130"/>
      <c r="AB130"/>
      <c r="AC130"/>
      <c r="AD130"/>
      <c r="AE130"/>
      <c r="AF130"/>
      <c r="AG130"/>
      <c r="AH130"/>
      <c r="AI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row>
    <row r="131" spans="1:1024" s="358" customFormat="1">
      <c r="A131" s="402"/>
      <c r="B131" s="402"/>
      <c r="C131" s="402"/>
      <c r="D131" s="402"/>
      <c r="E131" s="402"/>
      <c r="F131" s="402"/>
      <c r="G131" s="402"/>
      <c r="H131" s="402"/>
      <c r="I131" s="402"/>
      <c r="J131" s="402"/>
      <c r="K131" s="402"/>
      <c r="L131" s="402"/>
      <c r="M131" s="402"/>
      <c r="N131" s="402"/>
      <c r="O131" s="402"/>
      <c r="P131" s="402"/>
      <c r="Q131" s="402"/>
      <c r="R131" s="402"/>
      <c r="S131" s="402"/>
      <c r="T131" s="402"/>
      <c r="U131" s="402"/>
      <c r="V131"/>
      <c r="W131"/>
      <c r="X131"/>
      <c r="Y131"/>
      <c r="Z131"/>
      <c r="AA131"/>
      <c r="AB131"/>
      <c r="AC131"/>
      <c r="AD131"/>
      <c r="AE131"/>
      <c r="AF131"/>
      <c r="AG131"/>
      <c r="AH131"/>
      <c r="AI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row>
    <row r="132" spans="1:1024" s="358" customFormat="1">
      <c r="A132" s="402"/>
      <c r="B132" s="402"/>
      <c r="C132" s="402"/>
      <c r="D132" s="402"/>
      <c r="E132" s="402"/>
      <c r="F132" s="402"/>
      <c r="G132" s="402"/>
      <c r="H132" s="402"/>
      <c r="I132" s="402"/>
      <c r="J132" s="402"/>
      <c r="K132" s="402"/>
      <c r="L132" s="402"/>
      <c r="M132" s="402"/>
      <c r="N132" s="402"/>
      <c r="O132" s="402"/>
      <c r="P132" s="402"/>
      <c r="Q132" s="402"/>
      <c r="R132" s="402"/>
      <c r="S132" s="402"/>
      <c r="T132" s="402"/>
      <c r="U132" s="402"/>
      <c r="V132"/>
      <c r="W132"/>
      <c r="X132"/>
      <c r="Y132"/>
      <c r="Z132"/>
      <c r="AA132"/>
      <c r="AB132"/>
      <c r="AC132"/>
      <c r="AD132"/>
      <c r="AE132"/>
      <c r="AF132"/>
      <c r="AG132"/>
      <c r="AH132"/>
      <c r="AI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row>
    <row r="133" spans="1:1024" s="358" customFormat="1">
      <c r="A133" s="402"/>
      <c r="B133" s="402"/>
      <c r="C133" s="402"/>
      <c r="D133" s="402"/>
      <c r="E133" s="402"/>
      <c r="F133" s="402"/>
      <c r="G133" s="402"/>
      <c r="H133" s="402"/>
      <c r="I133" s="402"/>
      <c r="J133" s="402"/>
      <c r="K133" s="402"/>
      <c r="L133" s="402"/>
      <c r="M133" s="402"/>
      <c r="N133" s="402"/>
      <c r="O133" s="402"/>
      <c r="P133" s="402"/>
      <c r="Q133" s="402"/>
      <c r="R133" s="402"/>
      <c r="S133" s="402"/>
      <c r="T133" s="402"/>
      <c r="U133" s="402"/>
      <c r="V133"/>
      <c r="W133"/>
      <c r="X133"/>
      <c r="Y133"/>
      <c r="Z133"/>
      <c r="AA133"/>
      <c r="AB133"/>
      <c r="AC133"/>
      <c r="AD133"/>
      <c r="AE133"/>
      <c r="AF133"/>
      <c r="AG133"/>
      <c r="AH133"/>
      <c r="AI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row>
    <row r="134" spans="1:1024" s="358" customFormat="1">
      <c r="A134" s="402"/>
      <c r="B134" s="402"/>
      <c r="C134" s="402"/>
      <c r="D134" s="402"/>
      <c r="E134" s="402"/>
      <c r="F134" s="402"/>
      <c r="G134" s="402"/>
      <c r="H134" s="402"/>
      <c r="I134" s="402"/>
      <c r="J134" s="402"/>
      <c r="K134" s="402"/>
      <c r="L134" s="402"/>
      <c r="M134" s="402"/>
      <c r="N134" s="402"/>
      <c r="O134" s="402"/>
      <c r="P134" s="402"/>
      <c r="Q134" s="402"/>
      <c r="R134" s="402"/>
      <c r="S134" s="402"/>
      <c r="T134" s="402"/>
      <c r="U134" s="402"/>
      <c r="V134"/>
      <c r="W134"/>
      <c r="X134"/>
      <c r="Y134"/>
      <c r="Z134"/>
      <c r="AA134"/>
      <c r="AB134"/>
      <c r="AC134"/>
      <c r="AD134"/>
      <c r="AE134"/>
      <c r="AF134"/>
      <c r="AG134"/>
      <c r="AH134"/>
      <c r="AI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row>
    <row r="135" spans="1:1024" s="358" customFormat="1">
      <c r="A135" s="402"/>
      <c r="B135" s="402"/>
      <c r="C135" s="402"/>
      <c r="D135" s="402"/>
      <c r="E135" s="402"/>
      <c r="F135" s="402"/>
      <c r="G135" s="402"/>
      <c r="H135" s="402"/>
      <c r="I135" s="402"/>
      <c r="J135" s="402"/>
      <c r="K135" s="402"/>
      <c r="L135" s="402"/>
      <c r="M135" s="402"/>
      <c r="N135" s="402"/>
      <c r="O135" s="402"/>
      <c r="P135" s="402"/>
      <c r="Q135" s="402"/>
      <c r="R135" s="402"/>
      <c r="S135" s="402"/>
      <c r="T135" s="402"/>
      <c r="U135" s="402"/>
      <c r="V135"/>
      <c r="W135"/>
      <c r="X135"/>
      <c r="Y135"/>
      <c r="Z135"/>
      <c r="AA135"/>
      <c r="AB135"/>
      <c r="AC135"/>
      <c r="AD135"/>
      <c r="AE135"/>
      <c r="AF135"/>
      <c r="AG135"/>
      <c r="AH135"/>
      <c r="AI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row>
    <row r="136" spans="1:1024" s="358" customFormat="1">
      <c r="A136" s="402"/>
      <c r="B136" s="402"/>
      <c r="C136" s="402"/>
      <c r="D136" s="402"/>
      <c r="E136" s="402"/>
      <c r="F136" s="402"/>
      <c r="G136" s="402"/>
      <c r="H136" s="402"/>
      <c r="I136" s="402"/>
      <c r="J136" s="402"/>
      <c r="K136" s="402"/>
      <c r="L136" s="402"/>
      <c r="M136" s="402"/>
      <c r="N136" s="402"/>
      <c r="O136" s="402"/>
      <c r="P136" s="402"/>
      <c r="Q136" s="402"/>
      <c r="R136" s="402"/>
      <c r="S136" s="402"/>
      <c r="T136" s="402"/>
      <c r="U136" s="402"/>
      <c r="V136"/>
      <c r="W136"/>
      <c r="X136"/>
      <c r="Y136"/>
      <c r="Z136"/>
      <c r="AA136"/>
      <c r="AB136"/>
      <c r="AC136"/>
      <c r="AD136"/>
      <c r="AE136"/>
      <c r="AF136"/>
      <c r="AG136"/>
      <c r="AH136"/>
      <c r="AI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row>
    <row r="137" spans="1:1024" s="358" customFormat="1">
      <c r="A137" s="402"/>
      <c r="B137" s="402"/>
      <c r="C137" s="402"/>
      <c r="D137" s="402"/>
      <c r="E137" s="402"/>
      <c r="F137" s="402"/>
      <c r="G137" s="402"/>
      <c r="H137" s="402"/>
      <c r="I137" s="402"/>
      <c r="J137" s="402"/>
      <c r="K137" s="402"/>
      <c r="L137" s="402"/>
      <c r="M137" s="402"/>
      <c r="N137" s="402"/>
      <c r="O137" s="402"/>
      <c r="P137" s="402"/>
      <c r="Q137" s="402"/>
      <c r="R137" s="402"/>
      <c r="S137" s="402"/>
      <c r="T137" s="402"/>
      <c r="U137" s="402"/>
      <c r="V137"/>
      <c r="W137"/>
      <c r="X137"/>
      <c r="Y137"/>
      <c r="Z137"/>
      <c r="AA137"/>
      <c r="AB137"/>
      <c r="AC137"/>
      <c r="AD137"/>
      <c r="AE137"/>
      <c r="AF137"/>
      <c r="AG137"/>
      <c r="AH137"/>
      <c r="AI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row>
    <row r="138" spans="1:1024" s="358" customFormat="1">
      <c r="A138" s="402"/>
      <c r="B138" s="402"/>
      <c r="C138" s="402"/>
      <c r="D138" s="402"/>
      <c r="E138" s="402"/>
      <c r="F138" s="402"/>
      <c r="G138" s="402"/>
      <c r="H138" s="402"/>
      <c r="I138" s="402"/>
      <c r="J138" s="402"/>
      <c r="K138" s="402"/>
      <c r="L138" s="402"/>
      <c r="M138" s="402"/>
      <c r="N138" s="402"/>
      <c r="O138" s="402"/>
      <c r="P138" s="402"/>
      <c r="Q138" s="402"/>
      <c r="R138" s="402"/>
      <c r="S138" s="402"/>
      <c r="T138" s="402"/>
      <c r="U138" s="402"/>
      <c r="V138"/>
      <c r="W138"/>
      <c r="X138"/>
      <c r="Y138"/>
      <c r="Z138"/>
      <c r="AA138"/>
      <c r="AB138"/>
      <c r="AC138"/>
      <c r="AD138"/>
      <c r="AE138"/>
      <c r="AF138"/>
      <c r="AG138"/>
      <c r="AH138"/>
      <c r="AI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row>
    <row r="139" spans="1:1024" s="358" customFormat="1">
      <c r="A139" s="402"/>
      <c r="B139" s="402"/>
      <c r="C139" s="402"/>
      <c r="D139" s="402"/>
      <c r="E139" s="402"/>
      <c r="F139" s="402"/>
      <c r="G139" s="402"/>
      <c r="H139" s="402"/>
      <c r="I139" s="402"/>
      <c r="J139" s="402"/>
      <c r="K139" s="402"/>
      <c r="L139" s="402"/>
      <c r="M139" s="402"/>
      <c r="N139" s="402"/>
      <c r="O139" s="402"/>
      <c r="P139" s="402"/>
      <c r="Q139" s="402"/>
      <c r="R139" s="402"/>
      <c r="S139" s="402"/>
      <c r="T139" s="402"/>
      <c r="U139" s="402"/>
      <c r="V139"/>
      <c r="W139"/>
      <c r="X139"/>
      <c r="Y139"/>
      <c r="Z139"/>
      <c r="AA139"/>
      <c r="AB139"/>
      <c r="AC139"/>
      <c r="AD139"/>
      <c r="AE139"/>
      <c r="AF139"/>
      <c r="AG139"/>
      <c r="AH139"/>
      <c r="AI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c r="AMA139"/>
      <c r="AMB139"/>
      <c r="AMC139"/>
      <c r="AMD139"/>
      <c r="AME139"/>
      <c r="AMF139"/>
      <c r="AMG139"/>
      <c r="AMH139"/>
      <c r="AMI139"/>
      <c r="AMJ139"/>
    </row>
    <row r="140" spans="1:1024" s="358" customFormat="1">
      <c r="A140" s="402"/>
      <c r="B140" s="402"/>
      <c r="C140" s="402"/>
      <c r="D140" s="402"/>
      <c r="E140" s="402"/>
      <c r="F140" s="402"/>
      <c r="G140" s="402"/>
      <c r="H140" s="402"/>
      <c r="I140" s="402"/>
      <c r="J140" s="402"/>
      <c r="K140" s="402"/>
      <c r="L140" s="402"/>
      <c r="M140" s="402"/>
      <c r="N140" s="402"/>
      <c r="O140" s="402"/>
      <c r="P140" s="402"/>
      <c r="Q140" s="402"/>
      <c r="R140" s="402"/>
      <c r="S140" s="402"/>
      <c r="T140" s="402"/>
      <c r="U140" s="402"/>
      <c r="V140"/>
      <c r="W140"/>
      <c r="X140"/>
      <c r="Y140"/>
      <c r="Z140"/>
      <c r="AA140"/>
      <c r="AB140"/>
      <c r="AC140"/>
      <c r="AD140"/>
      <c r="AE140"/>
      <c r="AF140"/>
      <c r="AG140"/>
      <c r="AH140"/>
      <c r="AI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row>
    <row r="141" spans="1:1024" s="358" customFormat="1">
      <c r="A141" s="402"/>
      <c r="B141" s="402"/>
      <c r="C141" s="402"/>
      <c r="D141" s="402"/>
      <c r="E141" s="402"/>
      <c r="F141" s="402"/>
      <c r="G141" s="402"/>
      <c r="H141" s="402"/>
      <c r="I141" s="402"/>
      <c r="J141" s="402"/>
      <c r="K141" s="402"/>
      <c r="L141" s="402"/>
      <c r="M141" s="402"/>
      <c r="N141" s="402"/>
      <c r="O141" s="402"/>
      <c r="P141" s="402"/>
      <c r="Q141" s="402"/>
      <c r="R141" s="402"/>
      <c r="S141" s="402"/>
      <c r="T141" s="402"/>
      <c r="U141" s="402"/>
      <c r="V141"/>
      <c r="W141"/>
      <c r="X141"/>
      <c r="Y141"/>
      <c r="Z141"/>
      <c r="AA141"/>
      <c r="AB141"/>
      <c r="AC141"/>
      <c r="AD141"/>
      <c r="AE141"/>
      <c r="AF141"/>
      <c r="AG141"/>
      <c r="AH141"/>
      <c r="AI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c r="AMA141"/>
      <c r="AMB141"/>
      <c r="AMC141"/>
      <c r="AMD141"/>
      <c r="AME141"/>
      <c r="AMF141"/>
      <c r="AMG141"/>
      <c r="AMH141"/>
      <c r="AMI141"/>
      <c r="AMJ141"/>
    </row>
    <row r="142" spans="1:1024">
      <c r="A142" s="402"/>
      <c r="B142" s="402"/>
      <c r="C142" s="402"/>
      <c r="D142" s="402"/>
      <c r="E142" s="402"/>
      <c r="F142" s="402"/>
      <c r="G142" s="402"/>
      <c r="H142" s="402"/>
      <c r="I142" s="402"/>
      <c r="J142" s="402"/>
      <c r="K142" s="402"/>
      <c r="L142" s="402"/>
      <c r="M142" s="402"/>
      <c r="N142" s="402"/>
      <c r="O142" s="402"/>
      <c r="P142" s="402"/>
      <c r="Q142" s="402"/>
      <c r="R142" s="402"/>
      <c r="S142" s="402"/>
      <c r="T142" s="402"/>
      <c r="U142" s="402"/>
      <c r="AA142"/>
      <c r="AB142"/>
      <c r="AC142"/>
      <c r="AD142"/>
      <c r="AF142"/>
    </row>
    <row r="143" spans="1:1024">
      <c r="A143" s="402"/>
      <c r="B143" s="402"/>
      <c r="C143" s="402"/>
      <c r="D143" s="402"/>
      <c r="E143" s="402"/>
      <c r="F143" s="402"/>
      <c r="G143" s="402"/>
      <c r="H143" s="402"/>
      <c r="I143" s="402"/>
      <c r="J143" s="402"/>
      <c r="K143" s="402"/>
      <c r="L143" s="402"/>
      <c r="M143" s="402"/>
      <c r="N143" s="402"/>
      <c r="O143" s="402"/>
      <c r="P143" s="402"/>
      <c r="Q143" s="402"/>
      <c r="R143" s="402"/>
      <c r="S143" s="402"/>
      <c r="T143" s="402"/>
      <c r="U143" s="402"/>
      <c r="AA143"/>
      <c r="AB143"/>
      <c r="AC143"/>
      <c r="AD143"/>
      <c r="AF143"/>
    </row>
    <row r="144" spans="1:1024">
      <c r="A144" s="402"/>
      <c r="B144" s="402"/>
      <c r="C144" s="402"/>
      <c r="D144" s="402"/>
      <c r="E144" s="402"/>
      <c r="F144" s="402"/>
      <c r="G144" s="402"/>
      <c r="H144" s="402"/>
      <c r="I144" s="402"/>
      <c r="J144" s="402"/>
      <c r="K144" s="402"/>
      <c r="L144" s="402"/>
      <c r="M144" s="402"/>
      <c r="N144" s="402"/>
      <c r="O144" s="402"/>
      <c r="P144" s="402"/>
      <c r="Q144" s="402"/>
      <c r="R144" s="402"/>
      <c r="S144" s="402"/>
      <c r="T144" s="402"/>
      <c r="U144" s="402"/>
      <c r="AA144"/>
      <c r="AB144"/>
      <c r="AC144"/>
      <c r="AD144"/>
      <c r="AF144"/>
    </row>
    <row r="145" spans="1:32">
      <c r="A145" s="402"/>
      <c r="B145" s="402"/>
      <c r="C145" s="402"/>
      <c r="D145" s="402"/>
      <c r="E145" s="402"/>
      <c r="F145" s="402"/>
      <c r="G145" s="402"/>
      <c r="H145" s="402"/>
      <c r="I145" s="402"/>
      <c r="J145" s="402"/>
      <c r="K145" s="402"/>
      <c r="L145" s="402"/>
      <c r="M145" s="402"/>
      <c r="N145" s="402"/>
      <c r="O145" s="402"/>
      <c r="P145" s="402"/>
      <c r="Q145" s="402"/>
      <c r="R145" s="402"/>
      <c r="S145" s="402"/>
      <c r="T145" s="402"/>
      <c r="U145" s="402"/>
      <c r="AA145"/>
      <c r="AB145"/>
      <c r="AC145"/>
      <c r="AD145"/>
      <c r="AF145"/>
    </row>
    <row r="146" spans="1:32">
      <c r="A146" s="402"/>
      <c r="B146" s="402"/>
      <c r="C146" s="402"/>
      <c r="D146" s="402"/>
      <c r="E146" s="402"/>
      <c r="F146" s="402"/>
      <c r="G146" s="402"/>
      <c r="H146" s="402"/>
      <c r="I146" s="402"/>
      <c r="J146" s="402"/>
      <c r="K146" s="402"/>
      <c r="L146" s="402"/>
      <c r="M146" s="402"/>
      <c r="N146" s="402"/>
      <c r="O146" s="402"/>
      <c r="P146" s="402"/>
      <c r="Q146" s="402"/>
      <c r="R146" s="402"/>
      <c r="S146" s="402"/>
      <c r="T146" s="402"/>
      <c r="U146" s="402"/>
      <c r="AA146"/>
      <c r="AB146"/>
      <c r="AC146"/>
      <c r="AD146"/>
      <c r="AF146"/>
    </row>
    <row r="147" spans="1:32">
      <c r="A147" s="402"/>
      <c r="B147" s="402"/>
      <c r="C147" s="402"/>
      <c r="D147" s="402"/>
      <c r="E147" s="402"/>
      <c r="F147" s="402"/>
      <c r="G147" s="402"/>
      <c r="H147" s="402"/>
      <c r="I147" s="402"/>
      <c r="J147" s="402"/>
      <c r="K147" s="402"/>
      <c r="L147" s="402"/>
      <c r="M147" s="402"/>
      <c r="N147" s="402"/>
      <c r="O147" s="402"/>
      <c r="P147" s="402"/>
      <c r="Q147" s="402"/>
      <c r="R147" s="402"/>
      <c r="S147" s="402"/>
      <c r="T147" s="402"/>
      <c r="U147" s="402"/>
      <c r="AA147"/>
      <c r="AB147"/>
      <c r="AC147"/>
      <c r="AD147"/>
      <c r="AF147"/>
    </row>
    <row r="148" spans="1:32">
      <c r="A148" s="402"/>
      <c r="B148" s="402"/>
      <c r="C148" s="402"/>
      <c r="D148" s="402"/>
      <c r="E148" s="402"/>
      <c r="F148" s="402"/>
      <c r="G148" s="402"/>
      <c r="H148" s="402"/>
      <c r="I148" s="402"/>
      <c r="J148" s="402"/>
      <c r="K148" s="402"/>
      <c r="L148" s="402"/>
      <c r="M148" s="402"/>
      <c r="N148" s="402"/>
      <c r="O148" s="402"/>
      <c r="P148" s="402"/>
      <c r="Q148" s="402"/>
      <c r="R148" s="402"/>
      <c r="S148" s="402"/>
      <c r="T148" s="402"/>
      <c r="U148" s="402"/>
      <c r="AA148"/>
      <c r="AB148"/>
      <c r="AC148"/>
      <c r="AD148"/>
      <c r="AF148"/>
    </row>
    <row r="149" spans="1:32">
      <c r="A149" s="402"/>
      <c r="B149" s="402"/>
      <c r="C149" s="402"/>
      <c r="D149" s="402"/>
      <c r="E149" s="402"/>
      <c r="F149" s="402"/>
      <c r="G149" s="402"/>
      <c r="H149" s="402"/>
      <c r="I149" s="402"/>
      <c r="J149" s="402"/>
      <c r="K149" s="402"/>
      <c r="L149" s="402"/>
      <c r="M149" s="402"/>
      <c r="N149" s="402"/>
      <c r="O149" s="402"/>
      <c r="P149" s="402"/>
      <c r="Q149" s="402"/>
      <c r="R149" s="402"/>
      <c r="S149" s="402"/>
      <c r="T149" s="402"/>
      <c r="U149" s="402"/>
      <c r="AA149"/>
      <c r="AB149"/>
      <c r="AC149"/>
      <c r="AD149"/>
      <c r="AF149"/>
    </row>
    <row r="150" spans="1:32">
      <c r="A150" s="402"/>
      <c r="B150" s="402"/>
      <c r="C150" s="402"/>
      <c r="D150" s="402"/>
      <c r="E150" s="402"/>
      <c r="F150" s="402"/>
      <c r="G150" s="402"/>
      <c r="H150" s="402"/>
      <c r="I150" s="402"/>
      <c r="J150" s="402"/>
      <c r="K150" s="402"/>
      <c r="L150" s="402"/>
      <c r="M150" s="402"/>
      <c r="N150" s="402"/>
      <c r="O150" s="402"/>
      <c r="P150" s="402"/>
      <c r="Q150" s="402"/>
      <c r="R150" s="402"/>
      <c r="S150" s="402"/>
      <c r="T150" s="402"/>
      <c r="U150" s="402"/>
      <c r="AA150"/>
      <c r="AB150"/>
      <c r="AC150"/>
      <c r="AD150"/>
      <c r="AF150"/>
    </row>
    <row r="151" spans="1:32">
      <c r="A151" s="402"/>
      <c r="B151" s="402"/>
      <c r="C151" s="402"/>
      <c r="D151" s="402"/>
      <c r="E151" s="402"/>
      <c r="F151" s="402"/>
      <c r="G151" s="402"/>
      <c r="H151" s="402"/>
      <c r="I151" s="402"/>
      <c r="J151" s="402"/>
      <c r="K151" s="402"/>
      <c r="L151" s="402"/>
      <c r="M151" s="402"/>
      <c r="N151" s="402"/>
      <c r="O151" s="402"/>
      <c r="P151" s="402"/>
      <c r="Q151" s="402"/>
      <c r="R151" s="402"/>
      <c r="S151" s="402"/>
      <c r="T151" s="402"/>
      <c r="U151" s="402"/>
      <c r="AA151"/>
      <c r="AB151"/>
      <c r="AC151"/>
      <c r="AD151"/>
      <c r="AF151"/>
    </row>
    <row r="152" spans="1:32">
      <c r="A152" s="402"/>
      <c r="B152" s="402"/>
      <c r="C152" s="402"/>
      <c r="D152" s="402"/>
      <c r="E152" s="402"/>
      <c r="F152" s="402"/>
      <c r="G152" s="402"/>
      <c r="H152" s="402"/>
      <c r="I152" s="402"/>
      <c r="J152" s="402"/>
      <c r="K152" s="402"/>
      <c r="L152" s="402"/>
      <c r="M152" s="402"/>
      <c r="N152" s="402"/>
      <c r="O152" s="402"/>
      <c r="P152" s="402"/>
      <c r="Q152" s="402"/>
      <c r="R152" s="402"/>
      <c r="S152" s="402"/>
      <c r="T152" s="402"/>
      <c r="U152" s="402"/>
      <c r="AA152"/>
      <c r="AB152"/>
      <c r="AC152"/>
      <c r="AD152"/>
      <c r="AF152"/>
    </row>
    <row r="153" spans="1:32">
      <c r="A153" s="402"/>
      <c r="B153" s="402"/>
      <c r="C153" s="402"/>
      <c r="D153" s="402"/>
      <c r="E153" s="402"/>
      <c r="F153" s="402"/>
      <c r="G153" s="402"/>
      <c r="H153" s="402"/>
      <c r="I153" s="402"/>
      <c r="J153" s="402"/>
      <c r="K153" s="402"/>
      <c r="L153" s="402"/>
      <c r="M153" s="402"/>
      <c r="N153" s="402"/>
      <c r="O153" s="402"/>
      <c r="P153" s="402"/>
      <c r="Q153" s="402"/>
      <c r="R153" s="402"/>
      <c r="S153" s="402"/>
      <c r="T153" s="402"/>
      <c r="U153" s="402"/>
      <c r="AA153"/>
      <c r="AB153"/>
      <c r="AC153"/>
      <c r="AD153"/>
      <c r="AF153"/>
    </row>
    <row r="154" spans="1:32">
      <c r="A154" s="402"/>
      <c r="B154" s="402"/>
      <c r="C154" s="402"/>
      <c r="D154" s="402"/>
      <c r="E154" s="402"/>
      <c r="F154" s="402"/>
      <c r="G154" s="402"/>
      <c r="H154" s="402"/>
      <c r="I154" s="402"/>
      <c r="J154" s="402"/>
      <c r="K154" s="402"/>
      <c r="L154" s="402"/>
      <c r="M154" s="402"/>
      <c r="N154" s="402"/>
      <c r="O154" s="402"/>
      <c r="P154" s="402"/>
      <c r="Q154" s="402"/>
      <c r="R154" s="402"/>
      <c r="S154" s="402"/>
      <c r="T154" s="402"/>
      <c r="U154" s="402"/>
      <c r="AA154"/>
      <c r="AB154"/>
      <c r="AC154"/>
      <c r="AD154"/>
      <c r="AF154"/>
    </row>
    <row r="155" spans="1:32">
      <c r="A155" s="402"/>
      <c r="B155" s="402"/>
      <c r="C155" s="402"/>
      <c r="D155" s="402"/>
      <c r="E155" s="402"/>
      <c r="F155" s="402"/>
      <c r="G155" s="402"/>
      <c r="H155" s="402"/>
      <c r="I155" s="402"/>
      <c r="J155" s="402"/>
      <c r="K155" s="402"/>
      <c r="L155" s="402"/>
      <c r="M155" s="402"/>
      <c r="N155" s="402"/>
      <c r="O155" s="402"/>
      <c r="P155" s="402"/>
      <c r="Q155" s="402"/>
      <c r="R155" s="402"/>
      <c r="S155" s="402"/>
      <c r="T155" s="402"/>
      <c r="U155" s="402"/>
      <c r="AA155"/>
      <c r="AB155"/>
      <c r="AC155"/>
      <c r="AD155"/>
      <c r="AF155"/>
    </row>
    <row r="156" spans="1:32">
      <c r="A156" s="402"/>
      <c r="B156" s="402"/>
      <c r="C156" s="402"/>
      <c r="D156" s="402"/>
      <c r="E156" s="402"/>
      <c r="F156" s="402"/>
      <c r="G156" s="402"/>
      <c r="H156" s="402"/>
      <c r="I156" s="402"/>
      <c r="J156" s="402"/>
      <c r="K156" s="402"/>
      <c r="L156" s="402"/>
      <c r="M156" s="402"/>
      <c r="N156" s="402"/>
      <c r="O156" s="402"/>
      <c r="P156" s="402"/>
      <c r="Q156" s="402"/>
      <c r="R156" s="402"/>
      <c r="S156" s="402"/>
      <c r="T156" s="402"/>
      <c r="U156" s="402"/>
      <c r="AA156"/>
      <c r="AB156"/>
      <c r="AC156"/>
      <c r="AD156"/>
      <c r="AF156"/>
    </row>
    <row r="157" spans="1:32">
      <c r="A157" s="402"/>
      <c r="B157" s="402"/>
      <c r="C157" s="402"/>
      <c r="D157" s="402"/>
      <c r="E157" s="402"/>
      <c r="F157" s="402"/>
      <c r="G157" s="402"/>
      <c r="H157" s="402"/>
      <c r="I157" s="402"/>
      <c r="J157" s="402"/>
      <c r="K157" s="402"/>
      <c r="L157" s="402"/>
      <c r="M157" s="402"/>
      <c r="N157" s="402"/>
      <c r="O157" s="402"/>
      <c r="P157" s="402"/>
      <c r="Q157" s="402"/>
      <c r="R157" s="402"/>
      <c r="S157" s="402"/>
      <c r="T157" s="402"/>
      <c r="U157" s="402"/>
      <c r="AA157"/>
      <c r="AB157"/>
      <c r="AC157"/>
      <c r="AD157"/>
      <c r="AF157"/>
    </row>
    <row r="158" spans="1:32">
      <c r="A158" s="402"/>
      <c r="B158" s="402"/>
      <c r="C158" s="402"/>
      <c r="D158" s="402"/>
      <c r="E158" s="402"/>
      <c r="F158" s="402"/>
      <c r="G158" s="402"/>
      <c r="H158" s="402"/>
      <c r="I158" s="402"/>
      <c r="J158" s="402"/>
      <c r="K158" s="402"/>
      <c r="L158" s="402"/>
      <c r="M158" s="402"/>
      <c r="N158" s="402"/>
      <c r="O158" s="402"/>
      <c r="P158" s="402"/>
      <c r="Q158" s="402"/>
      <c r="R158" s="402"/>
      <c r="S158" s="402"/>
      <c r="T158" s="402"/>
      <c r="U158" s="402"/>
      <c r="AA158"/>
      <c r="AB158"/>
      <c r="AC158"/>
      <c r="AD158"/>
      <c r="AF158"/>
    </row>
    <row r="159" spans="1:32">
      <c r="A159" s="402"/>
      <c r="B159" s="402"/>
      <c r="C159" s="402"/>
      <c r="D159" s="402"/>
      <c r="E159" s="402"/>
      <c r="F159" s="402"/>
      <c r="G159" s="402"/>
      <c r="H159" s="402"/>
      <c r="I159" s="402"/>
      <c r="J159" s="402"/>
      <c r="K159" s="402"/>
      <c r="L159" s="402"/>
      <c r="M159" s="402"/>
      <c r="N159" s="402"/>
      <c r="O159" s="402"/>
      <c r="P159" s="402"/>
      <c r="Q159" s="402"/>
      <c r="R159" s="402"/>
      <c r="S159" s="402"/>
      <c r="T159" s="402"/>
      <c r="U159" s="402"/>
      <c r="AA159"/>
      <c r="AB159"/>
      <c r="AC159"/>
      <c r="AD159"/>
      <c r="AF159"/>
    </row>
    <row r="160" spans="1:32">
      <c r="A160" s="402"/>
      <c r="B160" s="402"/>
      <c r="C160" s="402"/>
      <c r="D160" s="402"/>
      <c r="E160" s="402"/>
      <c r="F160" s="402"/>
      <c r="G160" s="402"/>
      <c r="H160" s="402"/>
      <c r="I160" s="402"/>
      <c r="J160" s="402"/>
      <c r="K160" s="402"/>
      <c r="L160" s="402"/>
      <c r="M160" s="402"/>
      <c r="N160" s="402"/>
      <c r="O160" s="402"/>
      <c r="P160" s="402"/>
      <c r="Q160" s="402"/>
      <c r="R160" s="402"/>
      <c r="S160" s="402"/>
      <c r="T160" s="402"/>
      <c r="U160" s="402"/>
      <c r="AA160"/>
      <c r="AB160"/>
      <c r="AC160"/>
      <c r="AD160"/>
      <c r="AF160"/>
    </row>
    <row r="161" spans="1:32">
      <c r="A161" s="402"/>
      <c r="B161" s="402"/>
      <c r="C161" s="402"/>
      <c r="D161" s="402"/>
      <c r="E161" s="402"/>
      <c r="F161" s="402"/>
      <c r="G161" s="402"/>
      <c r="H161" s="402"/>
      <c r="I161" s="402"/>
      <c r="J161" s="402"/>
      <c r="K161" s="402"/>
      <c r="L161" s="402"/>
      <c r="M161" s="402"/>
      <c r="N161" s="402"/>
      <c r="O161" s="402"/>
      <c r="P161" s="402"/>
      <c r="Q161" s="402"/>
      <c r="R161" s="402"/>
      <c r="S161" s="402"/>
      <c r="T161" s="402"/>
      <c r="U161" s="402"/>
      <c r="AA161"/>
      <c r="AB161"/>
      <c r="AC161"/>
      <c r="AD161"/>
      <c r="AF161"/>
    </row>
    <row r="162" spans="1:32">
      <c r="A162" s="402"/>
      <c r="B162" s="402"/>
      <c r="C162" s="402"/>
      <c r="D162" s="402"/>
      <c r="E162" s="402"/>
      <c r="F162" s="402"/>
      <c r="G162" s="402"/>
      <c r="H162" s="402"/>
      <c r="I162" s="402"/>
      <c r="J162" s="402"/>
      <c r="K162" s="402"/>
      <c r="L162" s="402"/>
      <c r="M162" s="402"/>
      <c r="N162" s="402"/>
      <c r="O162" s="402"/>
      <c r="P162" s="402"/>
      <c r="Q162" s="402"/>
      <c r="R162" s="402"/>
      <c r="S162" s="402"/>
      <c r="T162" s="402"/>
      <c r="U162" s="402"/>
      <c r="AA162"/>
      <c r="AB162"/>
      <c r="AC162"/>
      <c r="AD162"/>
      <c r="AF162"/>
    </row>
    <row r="163" spans="1:32">
      <c r="A163" s="402"/>
      <c r="B163" s="402"/>
      <c r="C163" s="402"/>
      <c r="D163" s="402"/>
      <c r="E163" s="402"/>
      <c r="F163" s="402"/>
      <c r="G163" s="402"/>
      <c r="H163" s="402"/>
      <c r="I163" s="402"/>
      <c r="J163" s="402"/>
      <c r="K163" s="402"/>
      <c r="L163" s="402"/>
      <c r="M163" s="402"/>
      <c r="N163" s="402"/>
      <c r="O163" s="402"/>
      <c r="P163" s="402"/>
      <c r="Q163" s="402"/>
      <c r="R163" s="402"/>
      <c r="S163" s="402"/>
      <c r="T163" s="402"/>
      <c r="U163" s="402"/>
      <c r="AA163"/>
      <c r="AB163"/>
      <c r="AC163"/>
      <c r="AD163"/>
      <c r="AF163"/>
    </row>
    <row r="164" spans="1:32">
      <c r="A164" s="402"/>
      <c r="B164" s="402"/>
      <c r="C164" s="402"/>
      <c r="D164" s="402"/>
      <c r="E164" s="402"/>
      <c r="F164" s="402"/>
      <c r="G164" s="402"/>
      <c r="H164" s="402"/>
      <c r="I164" s="402"/>
      <c r="J164" s="402"/>
      <c r="K164" s="402"/>
      <c r="L164" s="402"/>
      <c r="M164" s="402"/>
      <c r="N164" s="402"/>
      <c r="O164" s="402"/>
      <c r="P164" s="402"/>
      <c r="Q164" s="402"/>
      <c r="R164" s="402"/>
      <c r="S164" s="402"/>
      <c r="T164" s="402"/>
      <c r="U164" s="402"/>
      <c r="AA164"/>
      <c r="AB164"/>
      <c r="AC164"/>
      <c r="AD164"/>
      <c r="AF164"/>
    </row>
    <row r="165" spans="1:32">
      <c r="A165" s="402"/>
      <c r="B165" s="402"/>
      <c r="C165" s="402"/>
      <c r="D165" s="402"/>
      <c r="E165" s="402"/>
      <c r="F165" s="402"/>
      <c r="G165" s="402"/>
      <c r="H165" s="402"/>
      <c r="I165" s="402"/>
      <c r="J165" s="402"/>
      <c r="K165" s="402"/>
      <c r="L165" s="402"/>
      <c r="M165" s="402"/>
      <c r="N165" s="402"/>
      <c r="O165" s="402"/>
      <c r="P165" s="402"/>
      <c r="Q165" s="402"/>
      <c r="R165" s="402"/>
      <c r="S165" s="402"/>
      <c r="T165" s="402"/>
      <c r="U165" s="402"/>
      <c r="AA165"/>
      <c r="AB165"/>
      <c r="AC165"/>
      <c r="AD165"/>
      <c r="AF165"/>
    </row>
    <row r="166" spans="1:32">
      <c r="A166" s="402"/>
      <c r="B166" s="402"/>
      <c r="C166" s="402"/>
      <c r="D166" s="402"/>
      <c r="E166" s="402"/>
      <c r="F166" s="402"/>
      <c r="G166" s="402"/>
      <c r="H166" s="402"/>
      <c r="I166" s="402"/>
      <c r="J166" s="402"/>
      <c r="K166" s="402"/>
      <c r="L166" s="402"/>
      <c r="M166" s="402"/>
      <c r="N166" s="402"/>
      <c r="O166" s="402"/>
      <c r="P166" s="402"/>
      <c r="Q166" s="402"/>
      <c r="R166" s="402"/>
      <c r="S166" s="402"/>
      <c r="T166" s="402"/>
      <c r="U166" s="402"/>
      <c r="AA166"/>
      <c r="AB166"/>
      <c r="AC166"/>
      <c r="AD166"/>
      <c r="AF166"/>
    </row>
    <row r="167" spans="1:32">
      <c r="A167" s="402"/>
      <c r="B167" s="402"/>
      <c r="C167" s="402"/>
      <c r="D167" s="402"/>
      <c r="E167" s="402"/>
      <c r="F167" s="402"/>
      <c r="G167" s="402"/>
      <c r="H167" s="402"/>
      <c r="I167" s="402"/>
      <c r="J167" s="402"/>
      <c r="K167" s="402"/>
      <c r="L167" s="402"/>
      <c r="M167" s="402"/>
      <c r="N167" s="402"/>
      <c r="O167" s="402"/>
      <c r="P167" s="402"/>
      <c r="Q167" s="402"/>
      <c r="R167" s="402"/>
      <c r="S167" s="402"/>
      <c r="T167" s="402"/>
      <c r="U167" s="402"/>
      <c r="AA167"/>
      <c r="AB167"/>
      <c r="AC167"/>
      <c r="AD167"/>
      <c r="AF167"/>
    </row>
    <row r="168" spans="1:32">
      <c r="A168" s="402"/>
      <c r="B168" s="402"/>
      <c r="C168" s="402"/>
      <c r="D168" s="402"/>
      <c r="E168" s="402"/>
      <c r="F168" s="402"/>
      <c r="G168" s="402"/>
      <c r="H168" s="402"/>
      <c r="I168" s="402"/>
      <c r="J168" s="402"/>
      <c r="K168" s="402"/>
      <c r="L168" s="402"/>
      <c r="M168" s="402"/>
      <c r="N168" s="402"/>
      <c r="O168" s="402"/>
      <c r="P168" s="402"/>
      <c r="Q168" s="402"/>
      <c r="R168" s="402"/>
      <c r="S168" s="402"/>
      <c r="T168" s="402"/>
      <c r="U168" s="402"/>
      <c r="AA168"/>
      <c r="AB168"/>
      <c r="AC168"/>
      <c r="AD168"/>
      <c r="AF168"/>
    </row>
    <row r="169" spans="1:32">
      <c r="A169" s="402"/>
      <c r="B169" s="402"/>
      <c r="C169" s="402"/>
      <c r="D169" s="402"/>
      <c r="E169" s="402"/>
      <c r="F169" s="402"/>
      <c r="G169" s="402"/>
      <c r="H169" s="402"/>
      <c r="I169" s="402"/>
      <c r="J169" s="402"/>
      <c r="K169" s="402"/>
      <c r="L169" s="402"/>
      <c r="M169" s="402"/>
      <c r="N169" s="402"/>
      <c r="O169" s="402"/>
      <c r="P169" s="402"/>
      <c r="Q169" s="402"/>
      <c r="R169" s="402"/>
      <c r="S169" s="402"/>
      <c r="T169" s="402"/>
      <c r="U169" s="402"/>
      <c r="AA169"/>
      <c r="AB169"/>
      <c r="AC169"/>
      <c r="AD169"/>
      <c r="AF169"/>
    </row>
    <row r="170" spans="1:32">
      <c r="A170" s="402"/>
      <c r="B170" s="402"/>
      <c r="C170" s="402"/>
      <c r="D170" s="402"/>
      <c r="E170" s="402"/>
      <c r="F170" s="402"/>
      <c r="G170" s="402"/>
      <c r="H170" s="402"/>
      <c r="I170" s="402"/>
      <c r="J170" s="402"/>
      <c r="K170" s="402"/>
      <c r="L170" s="402"/>
      <c r="M170" s="402"/>
      <c r="N170" s="402"/>
      <c r="O170" s="402"/>
      <c r="P170" s="402"/>
      <c r="Q170" s="402"/>
      <c r="R170" s="402"/>
      <c r="S170" s="402"/>
      <c r="T170" s="402"/>
      <c r="U170" s="402"/>
      <c r="AA170"/>
      <c r="AB170"/>
      <c r="AC170"/>
      <c r="AD170"/>
      <c r="AF170"/>
    </row>
    <row r="171" spans="1:32">
      <c r="A171" s="402"/>
      <c r="B171" s="402"/>
      <c r="C171" s="402"/>
      <c r="D171" s="402"/>
      <c r="E171" s="402"/>
      <c r="F171" s="402"/>
      <c r="G171" s="402"/>
      <c r="H171" s="402"/>
      <c r="I171" s="402"/>
      <c r="J171" s="402"/>
      <c r="K171" s="402"/>
      <c r="L171" s="402"/>
      <c r="M171" s="402"/>
      <c r="N171" s="402"/>
      <c r="O171" s="402"/>
      <c r="P171" s="402"/>
      <c r="Q171" s="402"/>
      <c r="R171" s="402"/>
      <c r="S171" s="402"/>
      <c r="T171" s="402"/>
      <c r="U171" s="402"/>
      <c r="AA171"/>
      <c r="AB171"/>
      <c r="AC171"/>
      <c r="AD171"/>
      <c r="AF171"/>
    </row>
    <row r="172" spans="1:32">
      <c r="A172" s="402"/>
      <c r="B172" s="402"/>
      <c r="C172" s="402"/>
      <c r="D172" s="402"/>
      <c r="E172" s="402"/>
      <c r="F172" s="402"/>
      <c r="G172" s="402"/>
      <c r="H172" s="402"/>
      <c r="I172" s="402"/>
      <c r="J172" s="402"/>
      <c r="K172" s="402"/>
      <c r="L172" s="402"/>
      <c r="M172" s="402"/>
      <c r="N172" s="402"/>
      <c r="O172" s="402"/>
      <c r="P172" s="402"/>
      <c r="Q172" s="402"/>
      <c r="R172" s="402"/>
      <c r="S172" s="402"/>
      <c r="T172" s="402"/>
      <c r="U172" s="402"/>
      <c r="AA172"/>
      <c r="AB172"/>
      <c r="AC172"/>
      <c r="AD172"/>
      <c r="AF172"/>
    </row>
    <row r="173" spans="1:32">
      <c r="A173" s="402"/>
      <c r="B173" s="402"/>
      <c r="C173" s="402"/>
      <c r="D173" s="402"/>
      <c r="E173" s="402"/>
      <c r="F173" s="402"/>
      <c r="G173" s="402"/>
      <c r="H173" s="402"/>
      <c r="I173" s="402"/>
      <c r="J173" s="402"/>
      <c r="K173" s="402"/>
      <c r="L173" s="402"/>
      <c r="M173" s="402"/>
      <c r="N173" s="402"/>
      <c r="O173" s="402"/>
      <c r="P173" s="402"/>
      <c r="Q173" s="402"/>
      <c r="R173" s="402"/>
      <c r="S173" s="402"/>
      <c r="T173" s="402"/>
      <c r="U173" s="402"/>
      <c r="AA173"/>
      <c r="AB173"/>
      <c r="AC173"/>
      <c r="AD173"/>
      <c r="AF173"/>
    </row>
    <row r="174" spans="1:32">
      <c r="A174" s="402"/>
      <c r="B174" s="402"/>
      <c r="C174" s="402"/>
      <c r="D174" s="402"/>
      <c r="E174" s="402"/>
      <c r="F174" s="402"/>
      <c r="G174" s="402"/>
      <c r="H174" s="402"/>
      <c r="I174" s="402"/>
      <c r="J174" s="402"/>
      <c r="K174" s="402"/>
      <c r="L174" s="402"/>
      <c r="M174" s="402"/>
      <c r="N174" s="402"/>
      <c r="O174" s="402"/>
      <c r="P174" s="402"/>
      <c r="Q174" s="402"/>
      <c r="R174" s="402"/>
      <c r="S174" s="402"/>
      <c r="T174" s="402"/>
      <c r="U174" s="402"/>
      <c r="AA174"/>
      <c r="AB174"/>
      <c r="AC174"/>
      <c r="AD174"/>
      <c r="AF174"/>
    </row>
    <row r="175" spans="1:32">
      <c r="A175" s="402"/>
      <c r="B175" s="402"/>
      <c r="C175" s="402"/>
      <c r="D175" s="402"/>
      <c r="E175" s="402"/>
      <c r="F175" s="402"/>
      <c r="G175" s="402"/>
      <c r="H175" s="402"/>
      <c r="I175" s="402"/>
      <c r="J175" s="402"/>
      <c r="K175" s="402"/>
      <c r="L175" s="402"/>
      <c r="M175" s="402"/>
      <c r="N175" s="402"/>
      <c r="O175" s="402"/>
      <c r="P175" s="402"/>
      <c r="Q175" s="402"/>
      <c r="R175" s="402"/>
      <c r="S175" s="402"/>
      <c r="T175" s="402"/>
      <c r="U175" s="402"/>
      <c r="AA175"/>
      <c r="AB175"/>
      <c r="AC175"/>
      <c r="AD175"/>
      <c r="AF175"/>
    </row>
    <row r="176" spans="1:32">
      <c r="A176" s="402"/>
      <c r="B176" s="402"/>
      <c r="C176" s="402"/>
      <c r="D176" s="402"/>
      <c r="E176" s="402"/>
      <c r="F176" s="402"/>
      <c r="G176" s="402"/>
      <c r="H176" s="402"/>
      <c r="I176" s="402"/>
      <c r="J176" s="402"/>
      <c r="K176" s="402"/>
      <c r="L176" s="402"/>
      <c r="M176" s="402"/>
      <c r="N176" s="402"/>
      <c r="O176" s="402"/>
      <c r="P176" s="402"/>
      <c r="Q176" s="402"/>
      <c r="R176" s="402"/>
      <c r="S176" s="402"/>
      <c r="T176" s="402"/>
      <c r="U176" s="402"/>
      <c r="AA176"/>
      <c r="AB176"/>
      <c r="AC176"/>
      <c r="AD176"/>
      <c r="AF176"/>
    </row>
    <row r="177" spans="1:32">
      <c r="A177" s="402"/>
      <c r="B177" s="402"/>
      <c r="C177" s="402"/>
      <c r="D177" s="402"/>
      <c r="E177" s="402"/>
      <c r="F177" s="402"/>
      <c r="G177" s="402"/>
      <c r="H177" s="402"/>
      <c r="I177" s="402"/>
      <c r="J177" s="402"/>
      <c r="K177" s="402"/>
      <c r="L177" s="402"/>
      <c r="M177" s="402"/>
      <c r="N177" s="402"/>
      <c r="O177" s="402"/>
      <c r="P177" s="402"/>
      <c r="Q177" s="402"/>
      <c r="R177" s="402"/>
      <c r="S177" s="402"/>
      <c r="T177" s="402"/>
      <c r="U177" s="402"/>
      <c r="AA177"/>
      <c r="AB177"/>
      <c r="AC177"/>
      <c r="AD177"/>
      <c r="AF177"/>
    </row>
    <row r="178" spans="1:32">
      <c r="A178" s="402"/>
      <c r="B178" s="402"/>
      <c r="C178" s="402"/>
      <c r="D178" s="402"/>
      <c r="E178" s="402"/>
      <c r="F178" s="402"/>
      <c r="G178" s="402"/>
      <c r="H178" s="402"/>
      <c r="I178" s="402"/>
      <c r="J178" s="402"/>
      <c r="K178" s="402"/>
      <c r="L178" s="402"/>
      <c r="M178" s="402"/>
      <c r="N178" s="402"/>
      <c r="O178" s="402"/>
      <c r="P178" s="402"/>
      <c r="Q178" s="402"/>
      <c r="R178" s="402"/>
      <c r="S178" s="402"/>
      <c r="T178" s="402"/>
      <c r="U178" s="402"/>
      <c r="AA178"/>
      <c r="AB178"/>
      <c r="AC178"/>
      <c r="AD178"/>
      <c r="AF178"/>
    </row>
    <row r="179" spans="1:32">
      <c r="A179" s="402"/>
      <c r="B179" s="402"/>
      <c r="C179" s="402"/>
      <c r="D179" s="402"/>
      <c r="E179" s="402"/>
      <c r="F179" s="402"/>
      <c r="G179" s="402"/>
      <c r="H179" s="402"/>
      <c r="I179" s="402"/>
      <c r="J179" s="402"/>
      <c r="K179" s="402"/>
      <c r="L179" s="402"/>
      <c r="M179" s="402"/>
      <c r="N179" s="402"/>
      <c r="O179" s="402"/>
      <c r="P179" s="402"/>
      <c r="Q179" s="402"/>
      <c r="R179" s="402"/>
      <c r="S179" s="402"/>
      <c r="T179" s="402"/>
      <c r="U179" s="402"/>
      <c r="AA179"/>
      <c r="AB179"/>
      <c r="AC179"/>
      <c r="AD179"/>
      <c r="AF179"/>
    </row>
    <row r="180" spans="1:32">
      <c r="A180" s="402"/>
      <c r="B180" s="402"/>
      <c r="C180" s="402"/>
      <c r="D180" s="402"/>
      <c r="E180" s="402"/>
      <c r="F180" s="402"/>
      <c r="G180" s="402"/>
      <c r="H180" s="402"/>
      <c r="I180" s="402"/>
      <c r="J180" s="402"/>
      <c r="K180" s="402"/>
      <c r="L180" s="402"/>
      <c r="M180" s="402"/>
      <c r="N180" s="402"/>
      <c r="O180" s="402"/>
      <c r="P180" s="402"/>
      <c r="Q180" s="402"/>
      <c r="R180" s="402"/>
      <c r="S180" s="402"/>
      <c r="T180" s="402"/>
      <c r="U180" s="402"/>
      <c r="AA180"/>
      <c r="AB180"/>
      <c r="AC180"/>
      <c r="AD180"/>
      <c r="AF180"/>
    </row>
    <row r="181" spans="1:32">
      <c r="A181" s="402"/>
      <c r="B181" s="402"/>
      <c r="C181" s="402"/>
      <c r="D181" s="402"/>
      <c r="E181" s="402"/>
      <c r="F181" s="402"/>
      <c r="G181" s="402"/>
      <c r="H181" s="402"/>
      <c r="I181" s="402"/>
      <c r="J181" s="402"/>
      <c r="K181" s="402"/>
      <c r="L181" s="402"/>
      <c r="M181" s="402"/>
      <c r="N181" s="402"/>
      <c r="O181" s="402"/>
      <c r="P181" s="402"/>
      <c r="Q181" s="402"/>
      <c r="R181" s="402"/>
      <c r="S181" s="402"/>
      <c r="T181" s="402"/>
      <c r="U181" s="402"/>
      <c r="AA181"/>
      <c r="AB181"/>
      <c r="AC181"/>
      <c r="AD181"/>
      <c r="AF181"/>
    </row>
    <row r="182" spans="1:32">
      <c r="A182" s="402"/>
      <c r="B182" s="402"/>
      <c r="C182" s="402"/>
      <c r="D182" s="402"/>
      <c r="E182" s="402"/>
      <c r="F182" s="402"/>
      <c r="G182" s="402"/>
      <c r="H182" s="402"/>
      <c r="I182" s="402"/>
      <c r="J182" s="402"/>
      <c r="K182" s="402"/>
      <c r="L182" s="402"/>
      <c r="M182" s="402"/>
      <c r="N182" s="402"/>
      <c r="O182" s="402"/>
      <c r="P182" s="402"/>
      <c r="Q182" s="402"/>
      <c r="R182" s="402"/>
      <c r="S182" s="402"/>
      <c r="T182" s="402"/>
      <c r="U182" s="402"/>
      <c r="AA182"/>
      <c r="AB182"/>
      <c r="AC182"/>
      <c r="AD182"/>
      <c r="AF182"/>
    </row>
    <row r="183" spans="1:32">
      <c r="A183" s="402"/>
      <c r="B183" s="402"/>
      <c r="C183" s="402"/>
      <c r="D183" s="402"/>
      <c r="E183" s="402"/>
      <c r="F183" s="402"/>
      <c r="G183" s="402"/>
      <c r="H183" s="402"/>
      <c r="I183" s="402"/>
      <c r="J183" s="402"/>
      <c r="K183" s="402"/>
      <c r="L183" s="402"/>
      <c r="M183" s="402"/>
      <c r="N183" s="402"/>
      <c r="O183" s="402"/>
      <c r="P183" s="402"/>
      <c r="Q183" s="402"/>
      <c r="R183" s="402"/>
      <c r="S183" s="402"/>
      <c r="T183" s="402"/>
      <c r="U183" s="402"/>
      <c r="AA183"/>
      <c r="AB183"/>
      <c r="AC183"/>
      <c r="AD183"/>
      <c r="AF183"/>
    </row>
    <row r="185" spans="1:32">
      <c r="A185" s="457"/>
      <c r="AA185"/>
      <c r="AB185"/>
      <c r="AC185"/>
      <c r="AD185"/>
      <c r="AF185"/>
    </row>
    <row r="186" spans="1:32" ht="10.15" customHeight="1">
      <c r="A186" s="458"/>
      <c r="B186" s="459"/>
      <c r="C186" s="460"/>
      <c r="D186" s="460"/>
      <c r="E186" s="460"/>
      <c r="F186" s="460"/>
      <c r="G186" s="460"/>
      <c r="H186" s="460"/>
      <c r="I186" s="460"/>
      <c r="J186" s="460"/>
      <c r="K186" s="460"/>
      <c r="L186" s="460"/>
      <c r="M186" s="461"/>
      <c r="AA186"/>
      <c r="AB186"/>
      <c r="AC186"/>
      <c r="AD186"/>
      <c r="AF186"/>
    </row>
    <row r="187" spans="1:32" ht="22.15" customHeight="1">
      <c r="A187" s="458"/>
      <c r="B187" s="462"/>
      <c r="C187" s="463" t="s">
        <v>895</v>
      </c>
      <c r="D187" s="464"/>
      <c r="E187" s="464"/>
      <c r="F187" s="464"/>
      <c r="G187" s="464"/>
      <c r="H187" s="464"/>
      <c r="I187" s="464"/>
      <c r="J187" s="464"/>
      <c r="K187" s="464"/>
      <c r="L187" s="465" t="str">
        <f>"Page 1 of " &amp;  IF($V$16, "2", "1")</f>
        <v>Page 1 of 1</v>
      </c>
      <c r="M187" s="466"/>
      <c r="AA187"/>
      <c r="AB187"/>
      <c r="AC187"/>
      <c r="AD187"/>
      <c r="AF187"/>
    </row>
    <row r="188" spans="1:32" ht="18.2" customHeight="1">
      <c r="A188" s="458"/>
      <c r="B188" s="467"/>
      <c r="C188" s="468"/>
      <c r="D188" s="468"/>
      <c r="E188" s="468"/>
      <c r="F188" s="468"/>
      <c r="G188" s="468"/>
      <c r="H188" s="469" t="s">
        <v>896</v>
      </c>
      <c r="I188" s="1544">
        <f>MIN($C$63:$C$102)</f>
        <v>0</v>
      </c>
      <c r="J188" s="1544"/>
      <c r="K188" s="1544"/>
      <c r="L188" s="464"/>
      <c r="M188" s="466"/>
      <c r="AA188"/>
      <c r="AB188"/>
      <c r="AC188"/>
      <c r="AD188"/>
      <c r="AF188"/>
    </row>
    <row r="189" spans="1:32" ht="18.2" customHeight="1">
      <c r="A189" s="458"/>
      <c r="B189" s="470"/>
      <c r="C189" s="469" t="s">
        <v>840</v>
      </c>
      <c r="D189" s="471" t="str">
        <f>F6</f>
        <v>Your_name</v>
      </c>
      <c r="E189" s="471"/>
      <c r="F189" s="471"/>
      <c r="G189" s="471"/>
      <c r="H189" s="469" t="s">
        <v>897</v>
      </c>
      <c r="I189" s="1544">
        <f>MAX($C$63:$C$102)</f>
        <v>0</v>
      </c>
      <c r="J189" s="1544"/>
      <c r="K189" s="1544"/>
      <c r="L189" s="464"/>
      <c r="M189" s="466"/>
      <c r="AA189"/>
      <c r="AB189"/>
      <c r="AC189"/>
      <c r="AD189"/>
      <c r="AF189"/>
    </row>
    <row r="190" spans="1:32" ht="10.15" customHeight="1">
      <c r="A190" s="472"/>
      <c r="B190" s="473"/>
      <c r="C190" s="474"/>
      <c r="D190" s="474"/>
      <c r="E190" s="474"/>
      <c r="F190" s="474"/>
      <c r="G190" s="474"/>
      <c r="H190" s="474"/>
      <c r="I190" s="474"/>
      <c r="J190" s="474"/>
      <c r="K190" s="474"/>
      <c r="L190" s="464"/>
      <c r="M190" s="466"/>
      <c r="AA190"/>
      <c r="AB190"/>
      <c r="AC190"/>
      <c r="AD190"/>
      <c r="AF190"/>
    </row>
    <row r="191" spans="1:32" ht="24" customHeight="1">
      <c r="A191" s="472"/>
      <c r="B191" s="470"/>
      <c r="C191" s="1549" t="s">
        <v>846</v>
      </c>
      <c r="D191" s="1549" t="s">
        <v>882</v>
      </c>
      <c r="E191" s="1549" t="s">
        <v>883</v>
      </c>
      <c r="F191" s="1549" t="s">
        <v>884</v>
      </c>
      <c r="G191" s="1546" t="s">
        <v>885</v>
      </c>
      <c r="H191" s="1546" t="s">
        <v>886</v>
      </c>
      <c r="I191" s="1546" t="str">
        <f>V19</f>
        <v>Distance
(miles)</v>
      </c>
      <c r="J191" s="475" t="s">
        <v>242</v>
      </c>
      <c r="K191" s="1550" t="str">
        <f>IF($N$58 = "Yes", "Odometer", "")</f>
        <v/>
      </c>
      <c r="L191" s="1550"/>
      <c r="M191" s="476"/>
      <c r="AA191"/>
      <c r="AB191"/>
      <c r="AC191"/>
      <c r="AD191"/>
      <c r="AF191"/>
    </row>
    <row r="192" spans="1:32" ht="24" customHeight="1">
      <c r="A192" s="472"/>
      <c r="B192" s="470"/>
      <c r="C192" s="1549"/>
      <c r="D192" s="1549"/>
      <c r="E192" s="1549"/>
      <c r="F192" s="1549"/>
      <c r="G192" s="1549"/>
      <c r="H192" s="1549"/>
      <c r="I192" s="1546"/>
      <c r="J192" s="477" t="s">
        <v>242</v>
      </c>
      <c r="K192" s="478" t="str">
        <f>IF($N$58 = "Yes", "Start", "")</f>
        <v/>
      </c>
      <c r="L192" s="478" t="str">
        <f>IF($N$58 = "Yes", "Finish", "")</f>
        <v/>
      </c>
      <c r="M192" s="479"/>
      <c r="AA192"/>
      <c r="AB192"/>
      <c r="AC192"/>
      <c r="AD192"/>
      <c r="AF192"/>
    </row>
    <row r="193" spans="1:32" ht="24" customHeight="1">
      <c r="A193" s="472"/>
      <c r="B193" s="480">
        <f t="array" ref="B193:B212">B63:B82</f>
        <v>1</v>
      </c>
      <c r="C193" s="481" t="str">
        <f t="array" ref="C193:I212">IF(AA63:AG82 &lt;&gt; 0, AA63:AG82, "")</f>
        <v/>
      </c>
      <c r="D193" s="481" t="str">
        <v/>
      </c>
      <c r="E193" s="481" t="str">
        <v/>
      </c>
      <c r="F193" s="481" t="str">
        <v/>
      </c>
      <c r="G193" s="482" t="str">
        <v/>
      </c>
      <c r="H193" s="483" t="str">
        <v/>
      </c>
      <c r="I193" s="484" t="str">
        <v/>
      </c>
      <c r="J193" s="485"/>
      <c r="K193" s="486" t="str">
        <f t="array" ref="K193:L212">IF(AH63:AI82 &lt;&gt; 0, AH63:AI82, "")</f>
        <v/>
      </c>
      <c r="L193" s="486" t="str">
        <v/>
      </c>
      <c r="M193" s="487"/>
      <c r="AA193"/>
      <c r="AB193"/>
      <c r="AC193"/>
      <c r="AD193"/>
      <c r="AF193"/>
    </row>
    <row r="194" spans="1:32" ht="24" customHeight="1">
      <c r="A194" s="472"/>
      <c r="B194" s="480">
        <v>2</v>
      </c>
      <c r="C194" s="481" t="str">
        <v/>
      </c>
      <c r="D194" s="481" t="str">
        <v/>
      </c>
      <c r="E194" s="481" t="str">
        <v/>
      </c>
      <c r="F194" s="481" t="str">
        <v/>
      </c>
      <c r="G194" s="482" t="str">
        <v/>
      </c>
      <c r="H194" s="483" t="str">
        <v/>
      </c>
      <c r="I194" s="484" t="str">
        <v/>
      </c>
      <c r="J194" s="485"/>
      <c r="K194" s="486" t="str">
        <v/>
      </c>
      <c r="L194" s="486" t="str">
        <v/>
      </c>
      <c r="M194" s="487"/>
      <c r="AA194"/>
      <c r="AB194"/>
      <c r="AC194"/>
      <c r="AD194"/>
      <c r="AF194"/>
    </row>
    <row r="195" spans="1:32" ht="24" customHeight="1">
      <c r="A195" s="472"/>
      <c r="B195" s="480">
        <v>3</v>
      </c>
      <c r="C195" s="481" t="str">
        <v/>
      </c>
      <c r="D195" s="481" t="str">
        <v/>
      </c>
      <c r="E195" s="481" t="str">
        <v/>
      </c>
      <c r="F195" s="481" t="str">
        <v/>
      </c>
      <c r="G195" s="482" t="str">
        <v/>
      </c>
      <c r="H195" s="483" t="str">
        <v/>
      </c>
      <c r="I195" s="484" t="str">
        <v/>
      </c>
      <c r="J195" s="485"/>
      <c r="K195" s="486" t="str">
        <v/>
      </c>
      <c r="L195" s="486" t="str">
        <v/>
      </c>
      <c r="M195" s="487"/>
      <c r="AA195"/>
      <c r="AB195"/>
      <c r="AC195"/>
      <c r="AD195"/>
      <c r="AF195"/>
    </row>
    <row r="196" spans="1:32" ht="24" customHeight="1">
      <c r="A196" s="472"/>
      <c r="B196" s="480">
        <v>4</v>
      </c>
      <c r="C196" s="481" t="str">
        <v/>
      </c>
      <c r="D196" s="481" t="str">
        <v/>
      </c>
      <c r="E196" s="481" t="str">
        <v/>
      </c>
      <c r="F196" s="481" t="str">
        <v/>
      </c>
      <c r="G196" s="482" t="str">
        <v/>
      </c>
      <c r="H196" s="483" t="str">
        <v/>
      </c>
      <c r="I196" s="484" t="str">
        <v/>
      </c>
      <c r="J196" s="485"/>
      <c r="K196" s="486" t="str">
        <v/>
      </c>
      <c r="L196" s="486" t="str">
        <v/>
      </c>
      <c r="M196" s="487"/>
      <c r="AA196"/>
      <c r="AB196"/>
      <c r="AC196"/>
      <c r="AD196"/>
      <c r="AF196"/>
    </row>
    <row r="197" spans="1:32" ht="24" customHeight="1">
      <c r="A197" s="472"/>
      <c r="B197" s="480">
        <v>5</v>
      </c>
      <c r="C197" s="481" t="str">
        <v/>
      </c>
      <c r="D197" s="481" t="str">
        <v/>
      </c>
      <c r="E197" s="481" t="str">
        <v/>
      </c>
      <c r="F197" s="481" t="str">
        <v/>
      </c>
      <c r="G197" s="482" t="str">
        <v/>
      </c>
      <c r="H197" s="483" t="str">
        <v/>
      </c>
      <c r="I197" s="484" t="str">
        <v/>
      </c>
      <c r="J197" s="485"/>
      <c r="K197" s="486" t="str">
        <v/>
      </c>
      <c r="L197" s="486" t="str">
        <v/>
      </c>
      <c r="M197" s="487"/>
      <c r="AA197"/>
      <c r="AB197"/>
      <c r="AC197"/>
      <c r="AD197"/>
      <c r="AF197"/>
    </row>
    <row r="198" spans="1:32" ht="24" customHeight="1">
      <c r="A198" s="472"/>
      <c r="B198" s="480">
        <v>6</v>
      </c>
      <c r="C198" s="481" t="str">
        <v/>
      </c>
      <c r="D198" s="481" t="str">
        <v/>
      </c>
      <c r="E198" s="481" t="str">
        <v/>
      </c>
      <c r="F198" s="481" t="str">
        <v/>
      </c>
      <c r="G198" s="482" t="str">
        <v/>
      </c>
      <c r="H198" s="483" t="str">
        <v/>
      </c>
      <c r="I198" s="484" t="str">
        <v/>
      </c>
      <c r="J198" s="485"/>
      <c r="K198" s="486" t="str">
        <v/>
      </c>
      <c r="L198" s="486" t="str">
        <v/>
      </c>
      <c r="M198" s="487"/>
      <c r="AA198"/>
      <c r="AB198"/>
      <c r="AC198"/>
      <c r="AD198"/>
      <c r="AF198"/>
    </row>
    <row r="199" spans="1:32" ht="24" customHeight="1">
      <c r="A199" s="472"/>
      <c r="B199" s="480">
        <v>7</v>
      </c>
      <c r="C199" s="481" t="str">
        <v/>
      </c>
      <c r="D199" s="481" t="str">
        <v/>
      </c>
      <c r="E199" s="481" t="str">
        <v/>
      </c>
      <c r="F199" s="481" t="str">
        <v/>
      </c>
      <c r="G199" s="482" t="str">
        <v/>
      </c>
      <c r="H199" s="483" t="str">
        <v/>
      </c>
      <c r="I199" s="484" t="str">
        <v/>
      </c>
      <c r="J199" s="485"/>
      <c r="K199" s="486" t="str">
        <v/>
      </c>
      <c r="L199" s="486" t="str">
        <v/>
      </c>
      <c r="M199" s="487"/>
      <c r="AA199"/>
      <c r="AB199"/>
      <c r="AC199"/>
      <c r="AD199"/>
      <c r="AF199"/>
    </row>
    <row r="200" spans="1:32" ht="24" customHeight="1">
      <c r="A200" s="472"/>
      <c r="B200" s="480">
        <v>8</v>
      </c>
      <c r="C200" s="481" t="str">
        <v/>
      </c>
      <c r="D200" s="481" t="str">
        <v/>
      </c>
      <c r="E200" s="481" t="str">
        <v/>
      </c>
      <c r="F200" s="481" t="str">
        <v/>
      </c>
      <c r="G200" s="482" t="str">
        <v/>
      </c>
      <c r="H200" s="483" t="str">
        <v/>
      </c>
      <c r="I200" s="484" t="str">
        <v/>
      </c>
      <c r="J200" s="485"/>
      <c r="K200" s="486" t="str">
        <v/>
      </c>
      <c r="L200" s="486" t="str">
        <v/>
      </c>
      <c r="M200" s="487"/>
      <c r="AA200"/>
      <c r="AB200"/>
      <c r="AC200"/>
      <c r="AD200"/>
      <c r="AF200"/>
    </row>
    <row r="201" spans="1:32" ht="24" customHeight="1">
      <c r="A201" s="472"/>
      <c r="B201" s="480">
        <v>9</v>
      </c>
      <c r="C201" s="481" t="str">
        <v/>
      </c>
      <c r="D201" s="481" t="str">
        <v/>
      </c>
      <c r="E201" s="481" t="str">
        <v/>
      </c>
      <c r="F201" s="481" t="str">
        <v/>
      </c>
      <c r="G201" s="482" t="str">
        <v/>
      </c>
      <c r="H201" s="483" t="str">
        <v/>
      </c>
      <c r="I201" s="484" t="str">
        <v/>
      </c>
      <c r="J201" s="485"/>
      <c r="K201" s="486" t="str">
        <v/>
      </c>
      <c r="L201" s="486" t="str">
        <v/>
      </c>
      <c r="M201" s="487"/>
      <c r="AA201"/>
      <c r="AB201"/>
      <c r="AC201"/>
      <c r="AD201"/>
      <c r="AF201"/>
    </row>
    <row r="202" spans="1:32" ht="24" customHeight="1">
      <c r="A202" s="472"/>
      <c r="B202" s="480">
        <v>10</v>
      </c>
      <c r="C202" s="481" t="str">
        <v/>
      </c>
      <c r="D202" s="481" t="str">
        <v/>
      </c>
      <c r="E202" s="481" t="str">
        <v/>
      </c>
      <c r="F202" s="481" t="str">
        <v/>
      </c>
      <c r="G202" s="482" t="str">
        <v/>
      </c>
      <c r="H202" s="483" t="str">
        <v/>
      </c>
      <c r="I202" s="484" t="str">
        <v/>
      </c>
      <c r="J202" s="485"/>
      <c r="K202" s="486" t="str">
        <v/>
      </c>
      <c r="L202" s="486" t="str">
        <v/>
      </c>
      <c r="M202" s="487"/>
      <c r="AA202"/>
      <c r="AB202"/>
      <c r="AC202"/>
      <c r="AD202"/>
      <c r="AF202"/>
    </row>
    <row r="203" spans="1:32" ht="24" customHeight="1">
      <c r="A203" s="472"/>
      <c r="B203" s="480">
        <v>11</v>
      </c>
      <c r="C203" s="481" t="str">
        <v/>
      </c>
      <c r="D203" s="481" t="str">
        <v/>
      </c>
      <c r="E203" s="481" t="str">
        <v/>
      </c>
      <c r="F203" s="481" t="str">
        <v/>
      </c>
      <c r="G203" s="482" t="str">
        <v/>
      </c>
      <c r="H203" s="483" t="str">
        <v/>
      </c>
      <c r="I203" s="484" t="str">
        <v/>
      </c>
      <c r="J203" s="485"/>
      <c r="K203" s="486" t="str">
        <v/>
      </c>
      <c r="L203" s="486" t="str">
        <v/>
      </c>
      <c r="M203" s="487"/>
      <c r="AA203"/>
      <c r="AB203"/>
      <c r="AC203"/>
      <c r="AD203"/>
      <c r="AF203"/>
    </row>
    <row r="204" spans="1:32" ht="24" customHeight="1">
      <c r="A204" s="472"/>
      <c r="B204" s="480">
        <v>12</v>
      </c>
      <c r="C204" s="481" t="str">
        <v/>
      </c>
      <c r="D204" s="481" t="str">
        <v/>
      </c>
      <c r="E204" s="481" t="str">
        <v/>
      </c>
      <c r="F204" s="481" t="str">
        <v/>
      </c>
      <c r="G204" s="482" t="str">
        <v/>
      </c>
      <c r="H204" s="483" t="str">
        <v/>
      </c>
      <c r="I204" s="484" t="str">
        <v/>
      </c>
      <c r="J204" s="485"/>
      <c r="K204" s="486" t="str">
        <v/>
      </c>
      <c r="L204" s="486" t="str">
        <v/>
      </c>
      <c r="M204" s="487"/>
      <c r="AA204"/>
      <c r="AB204"/>
      <c r="AC204"/>
      <c r="AD204"/>
      <c r="AF204"/>
    </row>
    <row r="205" spans="1:32" ht="24" customHeight="1">
      <c r="A205" s="472"/>
      <c r="B205" s="480">
        <v>13</v>
      </c>
      <c r="C205" s="481" t="str">
        <v/>
      </c>
      <c r="D205" s="481" t="str">
        <v/>
      </c>
      <c r="E205" s="481" t="str">
        <v/>
      </c>
      <c r="F205" s="481" t="str">
        <v/>
      </c>
      <c r="G205" s="482" t="str">
        <v/>
      </c>
      <c r="H205" s="483" t="str">
        <v/>
      </c>
      <c r="I205" s="484" t="str">
        <v/>
      </c>
      <c r="J205" s="485"/>
      <c r="K205" s="486" t="str">
        <v/>
      </c>
      <c r="L205" s="486" t="str">
        <v/>
      </c>
      <c r="M205" s="487"/>
      <c r="AA205"/>
      <c r="AB205"/>
      <c r="AC205"/>
      <c r="AD205"/>
      <c r="AF205"/>
    </row>
    <row r="206" spans="1:32" ht="24" customHeight="1">
      <c r="A206" s="472"/>
      <c r="B206" s="480">
        <v>14</v>
      </c>
      <c r="C206" s="481" t="str">
        <v/>
      </c>
      <c r="D206" s="481" t="str">
        <v/>
      </c>
      <c r="E206" s="481" t="str">
        <v/>
      </c>
      <c r="F206" s="481" t="str">
        <v/>
      </c>
      <c r="G206" s="482" t="str">
        <v/>
      </c>
      <c r="H206" s="483" t="str">
        <v/>
      </c>
      <c r="I206" s="484" t="str">
        <v/>
      </c>
      <c r="J206" s="485"/>
      <c r="K206" s="486" t="str">
        <v/>
      </c>
      <c r="L206" s="486" t="str">
        <v/>
      </c>
      <c r="M206" s="487"/>
      <c r="AA206"/>
      <c r="AB206"/>
      <c r="AC206"/>
      <c r="AD206"/>
      <c r="AF206"/>
    </row>
    <row r="207" spans="1:32" ht="24" customHeight="1">
      <c r="A207" s="472"/>
      <c r="B207" s="480">
        <v>15</v>
      </c>
      <c r="C207" s="481" t="str">
        <v/>
      </c>
      <c r="D207" s="481" t="str">
        <v/>
      </c>
      <c r="E207" s="481" t="str">
        <v/>
      </c>
      <c r="F207" s="481" t="str">
        <v/>
      </c>
      <c r="G207" s="482" t="str">
        <v/>
      </c>
      <c r="H207" s="483" t="str">
        <v/>
      </c>
      <c r="I207" s="484" t="str">
        <v/>
      </c>
      <c r="J207" s="485"/>
      <c r="K207" s="486" t="str">
        <v/>
      </c>
      <c r="L207" s="486" t="str">
        <v/>
      </c>
      <c r="M207" s="487"/>
      <c r="AA207"/>
      <c r="AB207"/>
      <c r="AC207"/>
      <c r="AD207"/>
      <c r="AF207"/>
    </row>
    <row r="208" spans="1:32" ht="24" customHeight="1">
      <c r="A208" s="472"/>
      <c r="B208" s="480">
        <v>16</v>
      </c>
      <c r="C208" s="481" t="str">
        <v/>
      </c>
      <c r="D208" s="481" t="str">
        <v/>
      </c>
      <c r="E208" s="481" t="str">
        <v/>
      </c>
      <c r="F208" s="481" t="str">
        <v/>
      </c>
      <c r="G208" s="482" t="str">
        <v/>
      </c>
      <c r="H208" s="483" t="str">
        <v/>
      </c>
      <c r="I208" s="484" t="str">
        <v/>
      </c>
      <c r="J208" s="485"/>
      <c r="K208" s="486" t="str">
        <v/>
      </c>
      <c r="L208" s="486" t="str">
        <v/>
      </c>
      <c r="M208" s="487"/>
      <c r="AA208"/>
      <c r="AB208"/>
      <c r="AC208"/>
      <c r="AD208"/>
      <c r="AF208"/>
    </row>
    <row r="209" spans="1:1024" ht="24" customHeight="1">
      <c r="A209" s="472"/>
      <c r="B209" s="480">
        <v>17</v>
      </c>
      <c r="C209" s="481" t="str">
        <v/>
      </c>
      <c r="D209" s="481" t="str">
        <v/>
      </c>
      <c r="E209" s="481" t="str">
        <v/>
      </c>
      <c r="F209" s="481" t="str">
        <v/>
      </c>
      <c r="G209" s="482" t="str">
        <v/>
      </c>
      <c r="H209" s="483" t="str">
        <v/>
      </c>
      <c r="I209" s="484" t="str">
        <v/>
      </c>
      <c r="J209" s="485"/>
      <c r="K209" s="486" t="str">
        <v/>
      </c>
      <c r="L209" s="486" t="str">
        <v/>
      </c>
      <c r="M209" s="487"/>
      <c r="AA209"/>
      <c r="AB209"/>
      <c r="AC209"/>
      <c r="AD209"/>
      <c r="AF209"/>
    </row>
    <row r="210" spans="1:1024" ht="24" customHeight="1">
      <c r="A210" s="472"/>
      <c r="B210" s="480">
        <v>18</v>
      </c>
      <c r="C210" s="481" t="str">
        <v/>
      </c>
      <c r="D210" s="481" t="str">
        <v/>
      </c>
      <c r="E210" s="481" t="str">
        <v/>
      </c>
      <c r="F210" s="481" t="str">
        <v/>
      </c>
      <c r="G210" s="482" t="str">
        <v/>
      </c>
      <c r="H210" s="483" t="str">
        <v/>
      </c>
      <c r="I210" s="484" t="str">
        <v/>
      </c>
      <c r="J210" s="485"/>
      <c r="K210" s="486" t="str">
        <v/>
      </c>
      <c r="L210" s="486" t="str">
        <v/>
      </c>
      <c r="M210" s="487"/>
      <c r="AA210"/>
      <c r="AB210"/>
      <c r="AC210"/>
      <c r="AD210"/>
      <c r="AF210"/>
    </row>
    <row r="211" spans="1:1024" ht="24" customHeight="1">
      <c r="A211" s="472"/>
      <c r="B211" s="480">
        <v>19</v>
      </c>
      <c r="C211" s="481" t="str">
        <v/>
      </c>
      <c r="D211" s="481" t="str">
        <v/>
      </c>
      <c r="E211" s="481" t="str">
        <v/>
      </c>
      <c r="F211" s="481" t="str">
        <v/>
      </c>
      <c r="G211" s="482" t="str">
        <v/>
      </c>
      <c r="H211" s="483" t="str">
        <v/>
      </c>
      <c r="I211" s="484" t="str">
        <v/>
      </c>
      <c r="J211" s="485"/>
      <c r="K211" s="486" t="str">
        <v/>
      </c>
      <c r="L211" s="486" t="str">
        <v/>
      </c>
      <c r="M211" s="487"/>
      <c r="AA211"/>
      <c r="AB211"/>
      <c r="AC211"/>
      <c r="AD211"/>
      <c r="AF211"/>
    </row>
    <row r="212" spans="1:1024" ht="24" customHeight="1">
      <c r="A212" s="472"/>
      <c r="B212" s="480">
        <v>20</v>
      </c>
      <c r="C212" s="481" t="str">
        <v/>
      </c>
      <c r="D212" s="481" t="str">
        <v/>
      </c>
      <c r="E212" s="481" t="str">
        <v/>
      </c>
      <c r="F212" s="481" t="str">
        <v/>
      </c>
      <c r="G212" s="482" t="str">
        <v/>
      </c>
      <c r="H212" s="483" t="str">
        <v/>
      </c>
      <c r="I212" s="484" t="str">
        <v/>
      </c>
      <c r="J212" s="485"/>
      <c r="K212" s="486" t="str">
        <v/>
      </c>
      <c r="L212" s="486" t="str">
        <v/>
      </c>
      <c r="M212" s="487"/>
      <c r="AA212"/>
      <c r="AB212"/>
      <c r="AC212"/>
      <c r="AD212"/>
      <c r="AF212"/>
    </row>
    <row r="213" spans="1:1024" ht="24" customHeight="1">
      <c r="A213" s="472"/>
      <c r="B213" s="473"/>
      <c r="C213" s="488"/>
      <c r="D213" s="488"/>
      <c r="E213" s="488"/>
      <c r="F213" s="488"/>
      <c r="G213" s="489"/>
      <c r="H213" s="489"/>
      <c r="I213" s="490"/>
      <c r="J213" s="491" t="str">
        <f>IF($V$16, "Distance (sub-total):  ", "Total Distance:  ")</f>
        <v xml:space="preserve">Total Distance:  </v>
      </c>
      <c r="K213" s="492">
        <f>SUM(I193:I212)</f>
        <v>0</v>
      </c>
      <c r="L213" s="493" t="str">
        <f>$V$9 &amp; "s"</f>
        <v>miles</v>
      </c>
      <c r="M213" s="466"/>
      <c r="AA213"/>
      <c r="AB213"/>
      <c r="AC213"/>
      <c r="AD213"/>
      <c r="AF213"/>
    </row>
    <row r="214" spans="1:1024" ht="24" customHeight="1">
      <c r="A214" s="472"/>
      <c r="B214" s="473"/>
      <c r="C214" s="494"/>
      <c r="D214" s="494"/>
      <c r="E214" s="494"/>
      <c r="F214" s="494"/>
      <c r="G214" s="495"/>
      <c r="H214" s="495"/>
      <c r="I214" s="496"/>
      <c r="J214" s="497" t="str">
        <f>IF($V$16, "", $V$13)</f>
        <v xml:space="preserve">Travel Claim (@ £0.50 per mile):  </v>
      </c>
      <c r="K214" s="498" t="str">
        <f>IF($V$16, "", TEXT(K213 * G58, Cl_CurrencyFormat))</f>
        <v>£ 0.00</v>
      </c>
      <c r="L214" s="499"/>
      <c r="M214" s="466"/>
      <c r="AA214"/>
      <c r="AB214"/>
      <c r="AC214"/>
      <c r="AD214"/>
      <c r="AF214"/>
    </row>
    <row r="215" spans="1:1024" ht="24" customHeight="1">
      <c r="A215" s="472"/>
      <c r="B215" s="473"/>
      <c r="C215" s="494"/>
      <c r="D215" s="494"/>
      <c r="E215" s="494"/>
      <c r="F215" s="494"/>
      <c r="G215" s="495"/>
      <c r="H215" s="495"/>
      <c r="I215" s="496"/>
      <c r="J215" s="497" t="str">
        <f>IF($V$16, "Parking (sub-total):  ", "Parking:  ")</f>
        <v xml:space="preserve">Parking:  </v>
      </c>
      <c r="K215" s="500" t="str">
        <f>TEXT(SUM(H193:H212), Cl_CurrencyFormat)</f>
        <v>£ 0.00</v>
      </c>
      <c r="L215" s="499"/>
      <c r="M215" s="466"/>
      <c r="AA215"/>
      <c r="AB215"/>
      <c r="AC215"/>
      <c r="AD215"/>
      <c r="AF215"/>
    </row>
    <row r="216" spans="1:1024" ht="24" customHeight="1">
      <c r="A216" s="472"/>
      <c r="B216" s="473"/>
      <c r="C216" s="494"/>
      <c r="D216" s="494"/>
      <c r="E216" s="494"/>
      <c r="F216" s="494"/>
      <c r="G216" s="495"/>
      <c r="H216" s="501"/>
      <c r="I216" s="502"/>
      <c r="J216" s="503" t="str">
        <f>IF($V$16, "", "Total Claim:  ")</f>
        <v xml:space="preserve">Total Claim:  </v>
      </c>
      <c r="K216" s="504" t="str">
        <f>IF($V$16, "", $M$107)</f>
        <v>£ 0.00</v>
      </c>
      <c r="L216" s="505"/>
      <c r="M216" s="466"/>
      <c r="AA216"/>
      <c r="AB216"/>
      <c r="AC216"/>
      <c r="AD216"/>
      <c r="AF216"/>
    </row>
    <row r="217" spans="1:1024" s="139" customFormat="1" ht="24" customHeight="1">
      <c r="A217" s="506"/>
      <c r="B217" s="507"/>
      <c r="C217" s="1548" t="s">
        <v>898</v>
      </c>
      <c r="D217" s="1548"/>
      <c r="E217" s="1548"/>
      <c r="F217" s="1548"/>
      <c r="G217" s="1548"/>
      <c r="H217" s="1548"/>
      <c r="I217" s="508"/>
      <c r="J217" s="509"/>
      <c r="K217" s="509"/>
      <c r="L217" s="510"/>
      <c r="M217" s="511"/>
      <c r="Q217"/>
      <c r="R217"/>
      <c r="S217"/>
      <c r="T217"/>
      <c r="U217"/>
      <c r="V217"/>
      <c r="W217"/>
      <c r="X217"/>
      <c r="Y217"/>
      <c r="Z217"/>
      <c r="AA217"/>
      <c r="AB217"/>
      <c r="AC217"/>
      <c r="AD217"/>
      <c r="AE217"/>
      <c r="AF217"/>
      <c r="AG217"/>
      <c r="AH217"/>
      <c r="AI217"/>
      <c r="AKU217"/>
      <c r="AKV217"/>
      <c r="AKW217"/>
      <c r="AKX217"/>
      <c r="AKY217"/>
      <c r="AKZ217"/>
      <c r="ALA217"/>
      <c r="ALB217"/>
      <c r="ALC217"/>
      <c r="ALD217"/>
      <c r="ALE217"/>
      <c r="ALF217"/>
      <c r="ALG217"/>
      <c r="ALH217"/>
      <c r="ALI217"/>
      <c r="ALJ217"/>
      <c r="ALK217"/>
      <c r="ALL217"/>
      <c r="ALM217"/>
      <c r="ALN217"/>
      <c r="ALO217"/>
      <c r="ALP217"/>
      <c r="ALQ217"/>
      <c r="ALR217"/>
      <c r="ALS217"/>
      <c r="ALT217"/>
      <c r="ALU217"/>
      <c r="ALV217"/>
      <c r="ALW217"/>
      <c r="ALX217"/>
      <c r="ALY217"/>
      <c r="ALZ217"/>
      <c r="AMA217"/>
      <c r="AMB217"/>
      <c r="AMC217"/>
      <c r="AMD217"/>
      <c r="AME217"/>
      <c r="AMF217"/>
      <c r="AMG217"/>
      <c r="AMH217"/>
      <c r="AMI217"/>
      <c r="AMJ217"/>
    </row>
    <row r="218" spans="1:1024" s="139" customFormat="1" ht="24" customHeight="1">
      <c r="A218" s="506"/>
      <c r="B218" s="507"/>
      <c r="C218" s="1548"/>
      <c r="D218" s="1548"/>
      <c r="E218" s="1548"/>
      <c r="F218" s="1548"/>
      <c r="G218" s="1548"/>
      <c r="H218" s="1548"/>
      <c r="I218" s="508"/>
      <c r="J218" s="509"/>
      <c r="K218" s="509"/>
      <c r="L218" s="510"/>
      <c r="M218" s="511"/>
      <c r="Q218"/>
      <c r="R218"/>
      <c r="S218"/>
      <c r="T218"/>
      <c r="U218"/>
      <c r="V218"/>
      <c r="W218"/>
      <c r="X218"/>
      <c r="Y218"/>
      <c r="Z218"/>
      <c r="AA218"/>
      <c r="AB218"/>
      <c r="AC218"/>
      <c r="AD218"/>
      <c r="AE218"/>
      <c r="AF218"/>
      <c r="AG218"/>
      <c r="AH218"/>
      <c r="AI218"/>
      <c r="AKU218"/>
      <c r="AKV218"/>
      <c r="AKW218"/>
      <c r="AKX218"/>
      <c r="AKY218"/>
      <c r="AKZ218"/>
      <c r="ALA218"/>
      <c r="ALB218"/>
      <c r="ALC218"/>
      <c r="ALD218"/>
      <c r="ALE218"/>
      <c r="ALF218"/>
      <c r="ALG218"/>
      <c r="ALH218"/>
      <c r="ALI218"/>
      <c r="ALJ218"/>
      <c r="ALK218"/>
      <c r="ALL218"/>
      <c r="ALM218"/>
      <c r="ALN218"/>
      <c r="ALO218"/>
      <c r="ALP218"/>
      <c r="ALQ218"/>
      <c r="ALR218"/>
      <c r="ALS218"/>
      <c r="ALT218"/>
      <c r="ALU218"/>
      <c r="ALV218"/>
      <c r="ALW218"/>
      <c r="ALX218"/>
      <c r="ALY218"/>
      <c r="ALZ218"/>
      <c r="AMA218"/>
      <c r="AMB218"/>
      <c r="AMC218"/>
      <c r="AMD218"/>
      <c r="AME218"/>
      <c r="AMF218"/>
      <c r="AMG218"/>
      <c r="AMH218"/>
      <c r="AMI218"/>
      <c r="AMJ218"/>
    </row>
    <row r="219" spans="1:1024" ht="24" customHeight="1">
      <c r="A219" s="512"/>
      <c r="B219" s="462"/>
      <c r="C219" s="513" t="s">
        <v>899</v>
      </c>
      <c r="D219" s="514"/>
      <c r="E219" s="514"/>
      <c r="F219" s="514"/>
      <c r="G219" s="514"/>
      <c r="H219" s="514"/>
      <c r="I219" s="515" t="s">
        <v>900</v>
      </c>
      <c r="J219" s="1539">
        <f ca="1">Se_TodaysDate</f>
        <v>44903</v>
      </c>
      <c r="K219" s="1539"/>
      <c r="L219" s="1539"/>
      <c r="M219" s="516"/>
      <c r="AA219"/>
      <c r="AB219"/>
      <c r="AC219"/>
      <c r="AD219"/>
      <c r="AF219"/>
    </row>
    <row r="220" spans="1:1024" ht="24" customHeight="1">
      <c r="A220" s="472"/>
      <c r="B220" s="517"/>
      <c r="C220" s="518"/>
      <c r="D220" s="518"/>
      <c r="E220" s="518"/>
      <c r="F220" s="518"/>
      <c r="G220" s="518"/>
      <c r="H220" s="518"/>
      <c r="I220" s="518"/>
      <c r="J220" s="518"/>
      <c r="K220" s="518"/>
      <c r="L220" s="518"/>
      <c r="M220" s="519"/>
      <c r="AA220"/>
      <c r="AB220"/>
      <c r="AC220"/>
      <c r="AD220"/>
      <c r="AF220"/>
    </row>
    <row r="221" spans="1:1024" ht="18.2" customHeight="1">
      <c r="A221" s="413"/>
      <c r="B221" s="413"/>
      <c r="C221" s="413"/>
      <c r="D221" s="413"/>
      <c r="E221" s="413"/>
      <c r="F221" s="413"/>
      <c r="G221" s="413"/>
      <c r="H221" s="413"/>
      <c r="I221" s="413"/>
      <c r="J221" s="413"/>
      <c r="K221" s="413"/>
      <c r="L221" s="413"/>
      <c r="M221" s="413"/>
      <c r="N221" s="413"/>
      <c r="AA221"/>
      <c r="AB221"/>
      <c r="AC221"/>
      <c r="AD221"/>
      <c r="AF221"/>
    </row>
    <row r="222" spans="1:1024">
      <c r="A222" s="413"/>
      <c r="B222" s="413"/>
      <c r="C222" s="413"/>
      <c r="D222" s="413"/>
      <c r="E222" s="413"/>
      <c r="F222" s="413"/>
      <c r="G222" s="413"/>
      <c r="H222" s="413"/>
      <c r="I222" s="413"/>
      <c r="J222" s="413"/>
      <c r="K222" s="413"/>
      <c r="L222" s="413"/>
      <c r="M222" s="413"/>
      <c r="AA222"/>
      <c r="AB222"/>
      <c r="AC222"/>
      <c r="AD222"/>
      <c r="AF222"/>
    </row>
    <row r="223" spans="1:1024" ht="9.9499999999999993" customHeight="1">
      <c r="B223" s="520"/>
      <c r="C223" s="521"/>
      <c r="D223" s="521"/>
      <c r="E223" s="521"/>
      <c r="F223" s="521"/>
      <c r="G223" s="521"/>
      <c r="H223" s="521"/>
      <c r="I223" s="521"/>
      <c r="J223" s="521"/>
      <c r="K223" s="521"/>
      <c r="L223" s="521"/>
      <c r="M223" s="522"/>
      <c r="AA223"/>
      <c r="AB223"/>
      <c r="AC223"/>
      <c r="AD223"/>
      <c r="AF223"/>
    </row>
    <row r="224" spans="1:1024" ht="22.5">
      <c r="B224" s="462"/>
      <c r="C224" s="463" t="s">
        <v>901</v>
      </c>
      <c r="D224" s="464"/>
      <c r="E224" s="464"/>
      <c r="F224" s="464"/>
      <c r="G224" s="464"/>
      <c r="H224" s="464"/>
      <c r="I224" s="464"/>
      <c r="J224" s="464"/>
      <c r="K224" s="523"/>
      <c r="L224" s="465" t="s">
        <v>902</v>
      </c>
      <c r="M224" s="524"/>
      <c r="AA224"/>
      <c r="AB224"/>
      <c r="AC224"/>
      <c r="AD224"/>
      <c r="AF224"/>
    </row>
    <row r="225" spans="2:32" ht="18.2" customHeight="1">
      <c r="B225" s="467"/>
      <c r="C225" s="468"/>
      <c r="D225" s="468"/>
      <c r="E225" s="468"/>
      <c r="F225" s="468"/>
      <c r="G225" s="525"/>
      <c r="H225" s="526" t="str">
        <f t="array" ref="H225:I226">H188:I189</f>
        <v xml:space="preserve">Period From:  </v>
      </c>
      <c r="I225" s="1543">
        <v>0</v>
      </c>
      <c r="J225" s="1543"/>
      <c r="K225" s="1543"/>
      <c r="L225" s="464"/>
      <c r="M225" s="524"/>
      <c r="AA225"/>
      <c r="AB225"/>
      <c r="AC225"/>
      <c r="AD225"/>
      <c r="AF225"/>
    </row>
    <row r="226" spans="2:32" ht="18.2" customHeight="1">
      <c r="B226" s="470"/>
      <c r="C226" s="469" t="str">
        <f t="array" ref="C226:D226">C189:D189</f>
        <v xml:space="preserve">Name:  </v>
      </c>
      <c r="D226" s="471" t="str">
        <v>Your_name</v>
      </c>
      <c r="E226" s="471"/>
      <c r="F226" s="471"/>
      <c r="G226" s="527"/>
      <c r="H226" s="469" t="str">
        <v xml:space="preserve">Period To:  </v>
      </c>
      <c r="I226" s="1544">
        <v>0</v>
      </c>
      <c r="J226" s="1544"/>
      <c r="K226" s="1544"/>
      <c r="L226" s="464"/>
      <c r="M226" s="524"/>
      <c r="AA226"/>
      <c r="AB226"/>
      <c r="AC226"/>
      <c r="AD226"/>
      <c r="AF226"/>
    </row>
    <row r="227" spans="2:32" ht="9.9499999999999993" customHeight="1">
      <c r="B227" s="528"/>
      <c r="C227" s="474"/>
      <c r="D227" s="474"/>
      <c r="E227" s="474"/>
      <c r="F227" s="474"/>
      <c r="G227" s="474"/>
      <c r="H227" s="474"/>
      <c r="I227" s="474"/>
      <c r="J227" s="474"/>
      <c r="K227" s="474"/>
      <c r="L227" s="464"/>
      <c r="M227" s="524"/>
      <c r="AA227"/>
      <c r="AB227"/>
      <c r="AC227"/>
      <c r="AD227"/>
      <c r="AF227"/>
    </row>
    <row r="228" spans="2:32" ht="24" customHeight="1">
      <c r="B228" s="529"/>
      <c r="C228" s="1549" t="str">
        <f t="array" ref="C228:L229">C191:L192</f>
        <v>Date</v>
      </c>
      <c r="D228" s="1549" t="str">
        <v>Start Location</v>
      </c>
      <c r="E228" s="1549" t="str">
        <v>Destination</v>
      </c>
      <c r="F228" s="1549" t="str">
        <v>Purpose of Travel</v>
      </c>
      <c r="G228" s="1546" t="str">
        <v>Round Trip</v>
      </c>
      <c r="H228" s="1546" t="str">
        <v>Parking</v>
      </c>
      <c r="I228" s="1546" t="str">
        <v>Distance
(miles)</v>
      </c>
      <c r="J228" s="475" t="str">
        <v xml:space="preserve"> </v>
      </c>
      <c r="K228" s="1550" t="str">
        <v/>
      </c>
      <c r="L228" s="1550">
        <v>0</v>
      </c>
      <c r="M228" s="530"/>
      <c r="AA228"/>
      <c r="AB228"/>
      <c r="AC228"/>
      <c r="AD228"/>
      <c r="AF228"/>
    </row>
    <row r="229" spans="2:32" ht="24" customHeight="1">
      <c r="B229" s="529"/>
      <c r="C229" s="1549">
        <v>0</v>
      </c>
      <c r="D229" s="1549">
        <v>0</v>
      </c>
      <c r="E229" s="1549">
        <v>0</v>
      </c>
      <c r="F229" s="1549">
        <v>0</v>
      </c>
      <c r="G229" s="1546">
        <v>0</v>
      </c>
      <c r="H229" s="1546">
        <v>0</v>
      </c>
      <c r="I229" s="1546">
        <v>0</v>
      </c>
      <c r="J229" s="531" t="str">
        <v xml:space="preserve"> </v>
      </c>
      <c r="K229" s="478" t="str">
        <v/>
      </c>
      <c r="L229" s="478" t="str">
        <v/>
      </c>
      <c r="M229" s="530"/>
      <c r="AA229"/>
      <c r="AB229"/>
      <c r="AC229"/>
      <c r="AD229"/>
      <c r="AF229"/>
    </row>
    <row r="230" spans="2:32" ht="24" customHeight="1">
      <c r="B230" s="532">
        <f t="array" ref="B230:B249">B83:B102</f>
        <v>21</v>
      </c>
      <c r="C230" s="481" t="str">
        <f t="array" ref="C230:I249">IF(AA83:AG102 &lt;&gt; 0, AA83:AG102, "")</f>
        <v/>
      </c>
      <c r="D230" s="481" t="str">
        <v/>
      </c>
      <c r="E230" s="481" t="str">
        <v/>
      </c>
      <c r="F230" s="481" t="str">
        <v/>
      </c>
      <c r="G230" s="482" t="str">
        <v/>
      </c>
      <c r="H230" s="483" t="str">
        <v/>
      </c>
      <c r="I230" s="484" t="str">
        <v/>
      </c>
      <c r="J230" s="485"/>
      <c r="K230" s="486" t="str">
        <f t="array" ref="K230:L249">IF(AH83:AI102 &lt;&gt; 0, AH83:AI102, "")</f>
        <v/>
      </c>
      <c r="L230" s="486" t="str">
        <v/>
      </c>
      <c r="M230" s="524"/>
      <c r="AA230"/>
      <c r="AB230"/>
      <c r="AC230"/>
      <c r="AD230"/>
      <c r="AF230"/>
    </row>
    <row r="231" spans="2:32" ht="24" customHeight="1">
      <c r="B231" s="532">
        <v>22</v>
      </c>
      <c r="C231" s="481" t="str">
        <v/>
      </c>
      <c r="D231" s="481" t="str">
        <v/>
      </c>
      <c r="E231" s="481" t="str">
        <v/>
      </c>
      <c r="F231" s="481" t="str">
        <v/>
      </c>
      <c r="G231" s="482" t="str">
        <v/>
      </c>
      <c r="H231" s="483" t="str">
        <v/>
      </c>
      <c r="I231" s="484" t="str">
        <v/>
      </c>
      <c r="J231" s="485"/>
      <c r="K231" s="486" t="str">
        <v/>
      </c>
      <c r="L231" s="486" t="str">
        <v/>
      </c>
      <c r="M231" s="524"/>
      <c r="AA231"/>
      <c r="AB231"/>
      <c r="AC231"/>
      <c r="AD231"/>
      <c r="AF231"/>
    </row>
    <row r="232" spans="2:32" ht="24" customHeight="1">
      <c r="B232" s="532">
        <v>23</v>
      </c>
      <c r="C232" s="481" t="str">
        <v/>
      </c>
      <c r="D232" s="481" t="str">
        <v/>
      </c>
      <c r="E232" s="481" t="str">
        <v/>
      </c>
      <c r="F232" s="481" t="str">
        <v/>
      </c>
      <c r="G232" s="482" t="str">
        <v/>
      </c>
      <c r="H232" s="483" t="str">
        <v/>
      </c>
      <c r="I232" s="484" t="str">
        <v/>
      </c>
      <c r="J232" s="485"/>
      <c r="K232" s="486" t="str">
        <v/>
      </c>
      <c r="L232" s="486" t="str">
        <v/>
      </c>
      <c r="M232" s="524"/>
      <c r="AA232"/>
      <c r="AB232"/>
      <c r="AC232"/>
      <c r="AD232"/>
      <c r="AF232"/>
    </row>
    <row r="233" spans="2:32" ht="24" customHeight="1">
      <c r="B233" s="532">
        <v>24</v>
      </c>
      <c r="C233" s="481" t="str">
        <v/>
      </c>
      <c r="D233" s="481" t="str">
        <v/>
      </c>
      <c r="E233" s="481" t="str">
        <v/>
      </c>
      <c r="F233" s="481" t="str">
        <v/>
      </c>
      <c r="G233" s="482" t="str">
        <v/>
      </c>
      <c r="H233" s="483" t="str">
        <v/>
      </c>
      <c r="I233" s="484" t="str">
        <v/>
      </c>
      <c r="J233" s="485"/>
      <c r="K233" s="486" t="str">
        <v/>
      </c>
      <c r="L233" s="486" t="str">
        <v/>
      </c>
      <c r="M233" s="524"/>
      <c r="AA233"/>
      <c r="AB233"/>
      <c r="AC233"/>
      <c r="AD233"/>
      <c r="AF233"/>
    </row>
    <row r="234" spans="2:32" ht="24" customHeight="1">
      <c r="B234" s="532">
        <v>25</v>
      </c>
      <c r="C234" s="481" t="str">
        <v/>
      </c>
      <c r="D234" s="481" t="str">
        <v/>
      </c>
      <c r="E234" s="481" t="str">
        <v/>
      </c>
      <c r="F234" s="481" t="str">
        <v/>
      </c>
      <c r="G234" s="482" t="str">
        <v/>
      </c>
      <c r="H234" s="483" t="str">
        <v/>
      </c>
      <c r="I234" s="484" t="str">
        <v/>
      </c>
      <c r="J234" s="485"/>
      <c r="K234" s="486" t="str">
        <v/>
      </c>
      <c r="L234" s="486" t="str">
        <v/>
      </c>
      <c r="M234" s="524"/>
      <c r="AA234"/>
      <c r="AB234"/>
      <c r="AC234"/>
      <c r="AD234"/>
      <c r="AF234"/>
    </row>
    <row r="235" spans="2:32" ht="24" customHeight="1">
      <c r="B235" s="532">
        <v>26</v>
      </c>
      <c r="C235" s="481" t="str">
        <v/>
      </c>
      <c r="D235" s="481" t="str">
        <v/>
      </c>
      <c r="E235" s="481" t="str">
        <v/>
      </c>
      <c r="F235" s="481" t="str">
        <v/>
      </c>
      <c r="G235" s="482" t="str">
        <v/>
      </c>
      <c r="H235" s="483" t="str">
        <v/>
      </c>
      <c r="I235" s="484" t="str">
        <v/>
      </c>
      <c r="J235" s="485"/>
      <c r="K235" s="486" t="str">
        <v/>
      </c>
      <c r="L235" s="486" t="str">
        <v/>
      </c>
      <c r="M235" s="524"/>
      <c r="AA235"/>
      <c r="AB235"/>
      <c r="AC235"/>
      <c r="AD235"/>
      <c r="AF235"/>
    </row>
    <row r="236" spans="2:32" ht="24" customHeight="1">
      <c r="B236" s="532">
        <v>27</v>
      </c>
      <c r="C236" s="481" t="str">
        <v/>
      </c>
      <c r="D236" s="481" t="str">
        <v/>
      </c>
      <c r="E236" s="481" t="str">
        <v/>
      </c>
      <c r="F236" s="481" t="str">
        <v/>
      </c>
      <c r="G236" s="482" t="str">
        <v/>
      </c>
      <c r="H236" s="483" t="str">
        <v/>
      </c>
      <c r="I236" s="484" t="str">
        <v/>
      </c>
      <c r="J236" s="485"/>
      <c r="K236" s="486" t="str">
        <v/>
      </c>
      <c r="L236" s="486" t="str">
        <v/>
      </c>
      <c r="M236" s="524"/>
      <c r="AA236"/>
      <c r="AB236"/>
      <c r="AC236"/>
      <c r="AD236"/>
      <c r="AF236"/>
    </row>
    <row r="237" spans="2:32" ht="24" customHeight="1">
      <c r="B237" s="532">
        <v>28</v>
      </c>
      <c r="C237" s="481" t="str">
        <v/>
      </c>
      <c r="D237" s="481" t="str">
        <v/>
      </c>
      <c r="E237" s="481" t="str">
        <v/>
      </c>
      <c r="F237" s="481" t="str">
        <v/>
      </c>
      <c r="G237" s="482" t="str">
        <v/>
      </c>
      <c r="H237" s="483" t="str">
        <v/>
      </c>
      <c r="I237" s="484" t="str">
        <v/>
      </c>
      <c r="J237" s="485"/>
      <c r="K237" s="486" t="str">
        <v/>
      </c>
      <c r="L237" s="486" t="str">
        <v/>
      </c>
      <c r="M237" s="524"/>
      <c r="AA237"/>
      <c r="AB237"/>
      <c r="AC237"/>
      <c r="AD237"/>
      <c r="AF237"/>
    </row>
    <row r="238" spans="2:32" ht="24" customHeight="1">
      <c r="B238" s="532">
        <v>29</v>
      </c>
      <c r="C238" s="481" t="str">
        <v/>
      </c>
      <c r="D238" s="481" t="str">
        <v/>
      </c>
      <c r="E238" s="481" t="str">
        <v/>
      </c>
      <c r="F238" s="481" t="str">
        <v/>
      </c>
      <c r="G238" s="482" t="str">
        <v/>
      </c>
      <c r="H238" s="483" t="str">
        <v/>
      </c>
      <c r="I238" s="484" t="str">
        <v/>
      </c>
      <c r="J238" s="485"/>
      <c r="K238" s="486" t="str">
        <v/>
      </c>
      <c r="L238" s="486" t="str">
        <v/>
      </c>
      <c r="M238" s="524"/>
      <c r="AA238"/>
      <c r="AB238"/>
      <c r="AC238"/>
      <c r="AD238"/>
      <c r="AF238"/>
    </row>
    <row r="239" spans="2:32" ht="24" customHeight="1">
      <c r="B239" s="532">
        <v>30</v>
      </c>
      <c r="C239" s="481" t="str">
        <v/>
      </c>
      <c r="D239" s="481" t="str">
        <v/>
      </c>
      <c r="E239" s="481" t="str">
        <v/>
      </c>
      <c r="F239" s="481" t="str">
        <v/>
      </c>
      <c r="G239" s="482" t="str">
        <v/>
      </c>
      <c r="H239" s="483" t="str">
        <v/>
      </c>
      <c r="I239" s="484" t="str">
        <v/>
      </c>
      <c r="J239" s="485"/>
      <c r="K239" s="486" t="str">
        <v/>
      </c>
      <c r="L239" s="486" t="str">
        <v/>
      </c>
      <c r="M239" s="524"/>
      <c r="AA239"/>
      <c r="AB239"/>
      <c r="AC239"/>
      <c r="AD239"/>
      <c r="AF239"/>
    </row>
    <row r="240" spans="2:32" ht="24" customHeight="1">
      <c r="B240" s="532">
        <v>31</v>
      </c>
      <c r="C240" s="481" t="str">
        <v/>
      </c>
      <c r="D240" s="481" t="str">
        <v/>
      </c>
      <c r="E240" s="481" t="str">
        <v/>
      </c>
      <c r="F240" s="481" t="str">
        <v/>
      </c>
      <c r="G240" s="482" t="str">
        <v/>
      </c>
      <c r="H240" s="483" t="str">
        <v/>
      </c>
      <c r="I240" s="484" t="str">
        <v/>
      </c>
      <c r="J240" s="485"/>
      <c r="K240" s="486" t="str">
        <v/>
      </c>
      <c r="L240" s="486" t="str">
        <v/>
      </c>
      <c r="M240" s="524"/>
      <c r="AA240"/>
      <c r="AB240"/>
      <c r="AC240"/>
      <c r="AD240"/>
      <c r="AF240"/>
    </row>
    <row r="241" spans="2:1024" ht="24" customHeight="1">
      <c r="B241" s="532">
        <v>32</v>
      </c>
      <c r="C241" s="481" t="str">
        <v/>
      </c>
      <c r="D241" s="481" t="str">
        <v/>
      </c>
      <c r="E241" s="481" t="str">
        <v/>
      </c>
      <c r="F241" s="481" t="str">
        <v/>
      </c>
      <c r="G241" s="482" t="str">
        <v/>
      </c>
      <c r="H241" s="483" t="str">
        <v/>
      </c>
      <c r="I241" s="484" t="str">
        <v/>
      </c>
      <c r="J241" s="485"/>
      <c r="K241" s="486" t="str">
        <v/>
      </c>
      <c r="L241" s="486" t="str">
        <v/>
      </c>
      <c r="M241" s="524"/>
      <c r="AA241"/>
      <c r="AB241"/>
      <c r="AC241"/>
      <c r="AD241"/>
      <c r="AF241"/>
    </row>
    <row r="242" spans="2:1024" ht="24" customHeight="1">
      <c r="B242" s="532">
        <v>33</v>
      </c>
      <c r="C242" s="481" t="str">
        <v/>
      </c>
      <c r="D242" s="481" t="str">
        <v/>
      </c>
      <c r="E242" s="481" t="str">
        <v/>
      </c>
      <c r="F242" s="481" t="str">
        <v/>
      </c>
      <c r="G242" s="482" t="str">
        <v/>
      </c>
      <c r="H242" s="483" t="str">
        <v/>
      </c>
      <c r="I242" s="484" t="str">
        <v/>
      </c>
      <c r="J242" s="485"/>
      <c r="K242" s="486" t="str">
        <v/>
      </c>
      <c r="L242" s="486" t="str">
        <v/>
      </c>
      <c r="M242" s="524"/>
      <c r="AA242"/>
      <c r="AB242"/>
      <c r="AC242"/>
      <c r="AD242"/>
      <c r="AF242"/>
    </row>
    <row r="243" spans="2:1024" ht="24" customHeight="1">
      <c r="B243" s="532">
        <v>34</v>
      </c>
      <c r="C243" s="481" t="str">
        <v/>
      </c>
      <c r="D243" s="481" t="str">
        <v/>
      </c>
      <c r="E243" s="481" t="str">
        <v/>
      </c>
      <c r="F243" s="481" t="str">
        <v/>
      </c>
      <c r="G243" s="482" t="str">
        <v/>
      </c>
      <c r="H243" s="483" t="str">
        <v/>
      </c>
      <c r="I243" s="484" t="str">
        <v/>
      </c>
      <c r="J243" s="485"/>
      <c r="K243" s="486" t="str">
        <v/>
      </c>
      <c r="L243" s="486" t="str">
        <v/>
      </c>
      <c r="M243" s="524"/>
      <c r="AA243"/>
      <c r="AB243"/>
      <c r="AC243"/>
      <c r="AD243"/>
      <c r="AF243"/>
    </row>
    <row r="244" spans="2:1024" ht="24" customHeight="1">
      <c r="B244" s="532">
        <v>35</v>
      </c>
      <c r="C244" s="481" t="str">
        <v/>
      </c>
      <c r="D244" s="481" t="str">
        <v/>
      </c>
      <c r="E244" s="481" t="str">
        <v/>
      </c>
      <c r="F244" s="481" t="str">
        <v/>
      </c>
      <c r="G244" s="482" t="str">
        <v/>
      </c>
      <c r="H244" s="483" t="str">
        <v/>
      </c>
      <c r="I244" s="484" t="str">
        <v/>
      </c>
      <c r="J244" s="485"/>
      <c r="K244" s="486" t="str">
        <v/>
      </c>
      <c r="L244" s="486" t="str">
        <v/>
      </c>
      <c r="M244" s="524"/>
      <c r="AA244"/>
      <c r="AB244"/>
      <c r="AC244"/>
      <c r="AD244"/>
      <c r="AF244"/>
    </row>
    <row r="245" spans="2:1024" ht="24" customHeight="1">
      <c r="B245" s="532">
        <v>36</v>
      </c>
      <c r="C245" s="481" t="str">
        <v/>
      </c>
      <c r="D245" s="481" t="str">
        <v/>
      </c>
      <c r="E245" s="481" t="str">
        <v/>
      </c>
      <c r="F245" s="481" t="str">
        <v/>
      </c>
      <c r="G245" s="482" t="str">
        <v/>
      </c>
      <c r="H245" s="483" t="str">
        <v/>
      </c>
      <c r="I245" s="484" t="str">
        <v/>
      </c>
      <c r="J245" s="485"/>
      <c r="K245" s="486" t="str">
        <v/>
      </c>
      <c r="L245" s="486" t="str">
        <v/>
      </c>
      <c r="M245" s="524"/>
      <c r="AA245"/>
      <c r="AB245"/>
      <c r="AC245"/>
      <c r="AD245"/>
      <c r="AF245"/>
    </row>
    <row r="246" spans="2:1024" ht="24" customHeight="1">
      <c r="B246" s="532">
        <v>37</v>
      </c>
      <c r="C246" s="481" t="str">
        <v/>
      </c>
      <c r="D246" s="481" t="str">
        <v/>
      </c>
      <c r="E246" s="481" t="str">
        <v/>
      </c>
      <c r="F246" s="481" t="str">
        <v/>
      </c>
      <c r="G246" s="482" t="str">
        <v/>
      </c>
      <c r="H246" s="483" t="str">
        <v/>
      </c>
      <c r="I246" s="484" t="str">
        <v/>
      </c>
      <c r="J246" s="485"/>
      <c r="K246" s="486" t="str">
        <v/>
      </c>
      <c r="L246" s="486" t="str">
        <v/>
      </c>
      <c r="M246" s="524"/>
      <c r="AA246"/>
      <c r="AB246"/>
      <c r="AC246"/>
      <c r="AD246"/>
      <c r="AF246"/>
    </row>
    <row r="247" spans="2:1024" ht="24" customHeight="1">
      <c r="B247" s="532">
        <v>38</v>
      </c>
      <c r="C247" s="481" t="str">
        <v/>
      </c>
      <c r="D247" s="481" t="str">
        <v/>
      </c>
      <c r="E247" s="481" t="str">
        <v/>
      </c>
      <c r="F247" s="481" t="str">
        <v/>
      </c>
      <c r="G247" s="482" t="str">
        <v/>
      </c>
      <c r="H247" s="483" t="str">
        <v/>
      </c>
      <c r="I247" s="484" t="str">
        <v/>
      </c>
      <c r="J247" s="485"/>
      <c r="K247" s="486" t="str">
        <v/>
      </c>
      <c r="L247" s="486" t="str">
        <v/>
      </c>
      <c r="M247" s="524"/>
      <c r="AA247"/>
      <c r="AB247"/>
      <c r="AC247"/>
      <c r="AD247"/>
      <c r="AF247"/>
    </row>
    <row r="248" spans="2:1024" ht="24" customHeight="1">
      <c r="B248" s="532">
        <v>39</v>
      </c>
      <c r="C248" s="481" t="str">
        <v/>
      </c>
      <c r="D248" s="481" t="str">
        <v/>
      </c>
      <c r="E248" s="481" t="str">
        <v/>
      </c>
      <c r="F248" s="481" t="str">
        <v/>
      </c>
      <c r="G248" s="482" t="str">
        <v/>
      </c>
      <c r="H248" s="483" t="str">
        <v/>
      </c>
      <c r="I248" s="484" t="str">
        <v/>
      </c>
      <c r="J248" s="485"/>
      <c r="K248" s="486" t="str">
        <v/>
      </c>
      <c r="L248" s="486" t="str">
        <v/>
      </c>
      <c r="M248" s="524"/>
      <c r="AA248"/>
      <c r="AB248"/>
      <c r="AC248"/>
      <c r="AD248"/>
      <c r="AF248"/>
    </row>
    <row r="249" spans="2:1024" ht="24" customHeight="1">
      <c r="B249" s="532">
        <v>40</v>
      </c>
      <c r="C249" s="481" t="str">
        <v/>
      </c>
      <c r="D249" s="481" t="str">
        <v/>
      </c>
      <c r="E249" s="481" t="str">
        <v/>
      </c>
      <c r="F249" s="481" t="str">
        <v/>
      </c>
      <c r="G249" s="482" t="str">
        <v/>
      </c>
      <c r="H249" s="483" t="str">
        <v/>
      </c>
      <c r="I249" s="484" t="str">
        <v/>
      </c>
      <c r="J249" s="485"/>
      <c r="K249" s="486" t="str">
        <v/>
      </c>
      <c r="L249" s="486" t="str">
        <v/>
      </c>
      <c r="M249" s="524"/>
      <c r="AA249"/>
      <c r="AB249"/>
      <c r="AC249"/>
      <c r="AD249"/>
      <c r="AF249"/>
    </row>
    <row r="250" spans="2:1024" ht="24" customHeight="1">
      <c r="B250" s="528"/>
      <c r="C250" s="533"/>
      <c r="D250" s="533"/>
      <c r="E250" s="533"/>
      <c r="F250" s="533"/>
      <c r="G250" s="533"/>
      <c r="H250" s="534"/>
      <c r="I250" s="490"/>
      <c r="J250" s="491" t="s">
        <v>903</v>
      </c>
      <c r="K250" s="492">
        <f t="array" ref="K250:K253">M104:M107</f>
        <v>0</v>
      </c>
      <c r="L250" s="493" t="str">
        <f>$V$9 &amp; "s"</f>
        <v>miles</v>
      </c>
      <c r="M250" s="524"/>
      <c r="AA250"/>
      <c r="AB250"/>
      <c r="AC250"/>
      <c r="AD250"/>
      <c r="AF250"/>
    </row>
    <row r="251" spans="2:1024" ht="24" customHeight="1">
      <c r="B251" s="528"/>
      <c r="C251" s="535"/>
      <c r="D251" s="535"/>
      <c r="E251" s="535"/>
      <c r="F251" s="535"/>
      <c r="G251" s="535"/>
      <c r="H251" s="536"/>
      <c r="I251" s="496"/>
      <c r="J251" s="497" t="str">
        <f>$V$13</f>
        <v xml:space="preserve">Travel Claim (@ £0.50 per mile):  </v>
      </c>
      <c r="K251" s="500" t="str">
        <v>£ 0.00</v>
      </c>
      <c r="L251" s="537"/>
      <c r="M251" s="524"/>
      <c r="AA251"/>
      <c r="AB251"/>
      <c r="AC251"/>
      <c r="AD251"/>
      <c r="AF251"/>
    </row>
    <row r="252" spans="2:1024" ht="24" customHeight="1">
      <c r="B252" s="528"/>
      <c r="C252" s="474"/>
      <c r="D252" s="474"/>
      <c r="E252" s="474"/>
      <c r="F252" s="474"/>
      <c r="G252" s="474"/>
      <c r="H252" s="538"/>
      <c r="I252" s="496"/>
      <c r="J252" s="497" t="s">
        <v>894</v>
      </c>
      <c r="K252" s="500" t="str">
        <v>£ 0.00</v>
      </c>
      <c r="L252" s="537"/>
      <c r="M252" s="524"/>
      <c r="AA252"/>
      <c r="AB252"/>
      <c r="AC252"/>
      <c r="AD252"/>
      <c r="AF252"/>
    </row>
    <row r="253" spans="2:1024" s="152" customFormat="1" ht="24" customHeight="1">
      <c r="B253" s="539"/>
      <c r="C253" s="1547"/>
      <c r="D253" s="1547"/>
      <c r="E253" s="1547"/>
      <c r="F253" s="1547"/>
      <c r="G253" s="1547"/>
      <c r="H253" s="540"/>
      <c r="I253" s="502"/>
      <c r="J253" s="503" t="s">
        <v>873</v>
      </c>
      <c r="K253" s="504" t="str">
        <v>£ 0.00</v>
      </c>
      <c r="L253" s="540"/>
      <c r="M253" s="541"/>
      <c r="Q253"/>
      <c r="R253"/>
      <c r="S253"/>
      <c r="T253"/>
      <c r="U253"/>
      <c r="V253"/>
      <c r="W253"/>
      <c r="X253"/>
      <c r="Y253"/>
      <c r="Z253"/>
      <c r="AA253"/>
      <c r="AB253"/>
      <c r="AC253"/>
      <c r="AD253"/>
      <c r="AE253"/>
      <c r="AF253"/>
      <c r="AG253"/>
      <c r="AH253"/>
      <c r="AI253"/>
      <c r="AKU253"/>
      <c r="AKV253"/>
      <c r="AKW253"/>
      <c r="AKX253"/>
      <c r="AKY253"/>
      <c r="AKZ253"/>
      <c r="ALA253"/>
      <c r="ALB253"/>
      <c r="ALC253"/>
      <c r="ALD253"/>
      <c r="ALE253"/>
      <c r="ALF253"/>
      <c r="ALG253"/>
      <c r="ALH253"/>
      <c r="ALI253"/>
      <c r="ALJ253"/>
      <c r="ALK253"/>
      <c r="ALL253"/>
      <c r="ALM253"/>
      <c r="ALN253"/>
      <c r="ALO253"/>
      <c r="ALP253"/>
      <c r="ALQ253"/>
      <c r="ALR253"/>
      <c r="ALS253"/>
      <c r="ALT253"/>
      <c r="ALU253"/>
      <c r="ALV253"/>
      <c r="ALW253"/>
      <c r="ALX253"/>
      <c r="ALY253"/>
      <c r="ALZ253"/>
      <c r="AMA253"/>
      <c r="AMB253"/>
      <c r="AMC253"/>
      <c r="AMD253"/>
      <c r="AME253"/>
      <c r="AMF253"/>
      <c r="AMG253"/>
      <c r="AMH253"/>
      <c r="AMI253"/>
      <c r="AMJ253"/>
    </row>
    <row r="254" spans="2:1024" ht="24" customHeight="1">
      <c r="B254" s="542"/>
      <c r="C254" s="1548" t="str">
        <f>C217</f>
        <v>I hereby certify that the mileage and parking indicated above is true and accurate to the best of my knowledge and that all recorded trips were incurred by myself as necessary travel related to church purposes.</v>
      </c>
      <c r="D254" s="1548"/>
      <c r="E254" s="1548"/>
      <c r="F254" s="1548"/>
      <c r="G254" s="1548"/>
      <c r="H254" s="1548"/>
      <c r="I254" s="508"/>
      <c r="J254" s="509"/>
      <c r="K254" s="509"/>
      <c r="L254" s="510"/>
      <c r="M254" s="543"/>
      <c r="AA254"/>
      <c r="AB254"/>
      <c r="AC254"/>
      <c r="AD254"/>
      <c r="AF254"/>
    </row>
    <row r="255" spans="2:1024" ht="24" customHeight="1">
      <c r="B255" s="542"/>
      <c r="C255" s="1548"/>
      <c r="D255" s="1548"/>
      <c r="E255" s="1548"/>
      <c r="F255" s="1548"/>
      <c r="G255" s="1548"/>
      <c r="H255" s="1548"/>
      <c r="I255" s="508"/>
      <c r="J255" s="509"/>
      <c r="K255" s="509"/>
      <c r="L255" s="510"/>
      <c r="M255" s="543"/>
      <c r="AA255"/>
      <c r="AB255"/>
      <c r="AC255"/>
      <c r="AD255"/>
      <c r="AF255"/>
    </row>
    <row r="256" spans="2:1024" ht="24" customHeight="1">
      <c r="B256" s="542"/>
      <c r="C256" s="513" t="str">
        <f>C219</f>
        <v>Signature:  …………………………………………………………..</v>
      </c>
      <c r="D256" s="515"/>
      <c r="E256" s="515"/>
      <c r="F256" s="514"/>
      <c r="G256" s="514"/>
      <c r="H256" s="514"/>
      <c r="I256" s="515" t="str">
        <f>I219</f>
        <v xml:space="preserve">Date:  </v>
      </c>
      <c r="J256" s="1539">
        <f ca="1">J219</f>
        <v>44903</v>
      </c>
      <c r="K256" s="1539"/>
      <c r="L256" s="1539"/>
      <c r="M256" s="543"/>
      <c r="AA256"/>
      <c r="AB256"/>
      <c r="AC256"/>
      <c r="AD256"/>
      <c r="AF256"/>
    </row>
    <row r="257" spans="1:32" ht="24" customHeight="1">
      <c r="B257" s="544"/>
      <c r="C257" s="545"/>
      <c r="D257" s="545"/>
      <c r="E257" s="545"/>
      <c r="F257" s="545"/>
      <c r="G257" s="545"/>
      <c r="H257" s="545"/>
      <c r="I257" s="545"/>
      <c r="J257" s="545"/>
      <c r="K257" s="545"/>
      <c r="L257" s="545"/>
      <c r="M257" s="546"/>
      <c r="AA257"/>
      <c r="AB257"/>
      <c r="AC257"/>
      <c r="AD257"/>
      <c r="AF257"/>
    </row>
    <row r="258" spans="1:32">
      <c r="A258" s="413"/>
      <c r="AA258"/>
      <c r="AB258"/>
      <c r="AC258"/>
      <c r="AD258"/>
      <c r="AF258"/>
    </row>
    <row r="259" spans="1:32">
      <c r="A259" s="413"/>
      <c r="AA259"/>
      <c r="AB259"/>
      <c r="AC259"/>
      <c r="AD259"/>
      <c r="AF259"/>
    </row>
    <row r="260" spans="1:32" ht="10.15" customHeight="1">
      <c r="A260" s="458"/>
      <c r="B260" s="459"/>
      <c r="C260" s="460"/>
      <c r="D260" s="460"/>
      <c r="E260" s="460"/>
      <c r="F260" s="460"/>
      <c r="G260" s="460"/>
      <c r="H260" s="460"/>
      <c r="I260" s="460"/>
      <c r="J260" s="460"/>
      <c r="K260" s="460"/>
      <c r="L260" s="460"/>
      <c r="M260" s="461"/>
      <c r="AA260"/>
      <c r="AB260"/>
      <c r="AC260"/>
      <c r="AD260"/>
      <c r="AF260"/>
    </row>
    <row r="261" spans="1:32" ht="19.899999999999999" customHeight="1">
      <c r="A261" s="458"/>
      <c r="B261" s="462"/>
      <c r="C261" s="1542" t="s">
        <v>904</v>
      </c>
      <c r="D261" s="1542"/>
      <c r="E261" s="1542"/>
      <c r="F261" s="464"/>
      <c r="G261" s="464"/>
      <c r="H261" s="464"/>
      <c r="I261" s="464"/>
      <c r="J261" s="464"/>
      <c r="K261" s="464"/>
      <c r="L261" s="547" t="str">
        <f>"Page 1 of " &amp;  IF($V$24, "2", "1")</f>
        <v>Page 1 of 1</v>
      </c>
      <c r="M261" s="466"/>
      <c r="AA261"/>
      <c r="AB261"/>
      <c r="AC261"/>
      <c r="AD261"/>
      <c r="AF261"/>
    </row>
    <row r="262" spans="1:32" ht="19.899999999999999" customHeight="1">
      <c r="A262" s="458"/>
      <c r="B262" s="467"/>
      <c r="C262" s="1542"/>
      <c r="D262" s="1542"/>
      <c r="E262" s="1542"/>
      <c r="F262" s="468"/>
      <c r="G262" s="468"/>
      <c r="H262" s="469" t="s">
        <v>896</v>
      </c>
      <c r="I262" s="1544">
        <f>MIN($C$11:$C$50)</f>
        <v>0</v>
      </c>
      <c r="J262" s="1544"/>
      <c r="K262" s="1544"/>
      <c r="L262" s="464"/>
      <c r="M262" s="466"/>
      <c r="AA262"/>
      <c r="AB262"/>
      <c r="AC262"/>
      <c r="AD262"/>
      <c r="AF262"/>
    </row>
    <row r="263" spans="1:32" ht="19.350000000000001" customHeight="1">
      <c r="A263" s="458"/>
      <c r="B263" s="470"/>
      <c r="C263" s="469" t="s">
        <v>840</v>
      </c>
      <c r="D263" s="471" t="str">
        <f>F6</f>
        <v>Your_name</v>
      </c>
      <c r="E263" s="471"/>
      <c r="F263" s="471"/>
      <c r="G263" s="471"/>
      <c r="H263" s="469" t="s">
        <v>897</v>
      </c>
      <c r="I263" s="1544">
        <f>MAX($C$11:$C$50)</f>
        <v>0</v>
      </c>
      <c r="J263" s="1544"/>
      <c r="K263" s="1544"/>
      <c r="L263" s="464"/>
      <c r="M263" s="466"/>
      <c r="AA263"/>
      <c r="AB263"/>
      <c r="AC263"/>
      <c r="AD263"/>
      <c r="AF263"/>
    </row>
    <row r="264" spans="1:32" ht="10.15" customHeight="1">
      <c r="A264" s="472"/>
      <c r="B264" s="473"/>
      <c r="C264" s="474"/>
      <c r="D264" s="474"/>
      <c r="E264" s="474"/>
      <c r="F264" s="474"/>
      <c r="G264" s="474"/>
      <c r="H264" s="474"/>
      <c r="I264" s="474"/>
      <c r="J264" s="474"/>
      <c r="K264" s="474"/>
      <c r="L264" s="464"/>
      <c r="M264" s="466"/>
      <c r="AA264"/>
      <c r="AB264"/>
      <c r="AC264"/>
      <c r="AD264"/>
      <c r="AF264"/>
    </row>
    <row r="265" spans="1:32" ht="24" customHeight="1">
      <c r="A265" s="472"/>
      <c r="B265" s="470"/>
      <c r="C265" s="1545" t="s">
        <v>846</v>
      </c>
      <c r="D265" s="1545" t="s">
        <v>847</v>
      </c>
      <c r="E265" s="1545"/>
      <c r="F265" s="1545" t="s">
        <v>699</v>
      </c>
      <c r="G265" s="1545"/>
      <c r="H265" s="1546" t="s">
        <v>848</v>
      </c>
      <c r="I265" s="1546" t="s">
        <v>849</v>
      </c>
      <c r="J265" s="548" t="s">
        <v>242</v>
      </c>
      <c r="K265" s="549" t="s">
        <v>242</v>
      </c>
      <c r="L265" s="514"/>
      <c r="M265" s="476"/>
      <c r="AA265"/>
      <c r="AB265"/>
      <c r="AC265"/>
      <c r="AD265"/>
      <c r="AF265"/>
    </row>
    <row r="266" spans="1:32" ht="24" customHeight="1">
      <c r="A266" s="472"/>
      <c r="B266" s="470"/>
      <c r="C266" s="1545"/>
      <c r="D266" s="1545"/>
      <c r="E266" s="1545"/>
      <c r="F266" s="1545"/>
      <c r="G266" s="1545"/>
      <c r="H266" s="1546"/>
      <c r="I266" s="1546"/>
      <c r="J266" s="550" t="s">
        <v>242</v>
      </c>
      <c r="K266" s="551" t="s">
        <v>242</v>
      </c>
      <c r="L266" s="514"/>
      <c r="M266" s="476"/>
      <c r="AA266"/>
      <c r="AB266"/>
      <c r="AC266"/>
      <c r="AD266"/>
      <c r="AF266"/>
    </row>
    <row r="267" spans="1:32" ht="24" customHeight="1">
      <c r="A267" s="472"/>
      <c r="B267" s="480">
        <f t="array" ref="B267:B286">B11:B30</f>
        <v>1</v>
      </c>
      <c r="C267" s="481" t="str">
        <f t="array" ref="C267:I286">IF(AA11:AG30 &lt;&gt; 0, AA11:AG30, "")</f>
        <v/>
      </c>
      <c r="D267" s="1540" t="str">
        <v/>
      </c>
      <c r="E267" s="1540" t="str">
        <v/>
      </c>
      <c r="F267" s="1540" t="str">
        <v/>
      </c>
      <c r="G267" s="1540" t="str">
        <v/>
      </c>
      <c r="H267" s="482" t="str">
        <v/>
      </c>
      <c r="I267" s="483" t="str">
        <v/>
      </c>
      <c r="J267" s="552"/>
      <c r="K267" s="552"/>
      <c r="L267" s="464"/>
      <c r="M267" s="466"/>
      <c r="AA267"/>
      <c r="AB267"/>
      <c r="AC267"/>
      <c r="AD267"/>
      <c r="AF267"/>
    </row>
    <row r="268" spans="1:32" ht="24" customHeight="1">
      <c r="A268" s="472"/>
      <c r="B268" s="480">
        <v>2</v>
      </c>
      <c r="C268" s="481" t="str">
        <v/>
      </c>
      <c r="D268" s="1540" t="str">
        <v/>
      </c>
      <c r="E268" s="1540" t="str">
        <v/>
      </c>
      <c r="F268" s="1540" t="str">
        <v/>
      </c>
      <c r="G268" s="1540" t="str">
        <v/>
      </c>
      <c r="H268" s="482" t="str">
        <v/>
      </c>
      <c r="I268" s="483" t="str">
        <v/>
      </c>
      <c r="J268" s="552"/>
      <c r="K268" s="552"/>
      <c r="L268" s="464"/>
      <c r="M268" s="466"/>
      <c r="AA268"/>
      <c r="AB268"/>
      <c r="AC268"/>
      <c r="AD268"/>
      <c r="AF268"/>
    </row>
    <row r="269" spans="1:32" ht="24" customHeight="1">
      <c r="A269" s="472"/>
      <c r="B269" s="480">
        <v>3</v>
      </c>
      <c r="C269" s="481" t="str">
        <v/>
      </c>
      <c r="D269" s="1540" t="str">
        <v/>
      </c>
      <c r="E269" s="1540" t="str">
        <v/>
      </c>
      <c r="F269" s="1540" t="str">
        <v/>
      </c>
      <c r="G269" s="1540" t="str">
        <v/>
      </c>
      <c r="H269" s="482" t="str">
        <v/>
      </c>
      <c r="I269" s="483" t="str">
        <v/>
      </c>
      <c r="J269" s="552"/>
      <c r="K269" s="552"/>
      <c r="L269" s="464"/>
      <c r="M269" s="466"/>
      <c r="AA269"/>
      <c r="AB269"/>
      <c r="AC269"/>
      <c r="AD269"/>
      <c r="AF269"/>
    </row>
    <row r="270" spans="1:32" ht="24" customHeight="1">
      <c r="A270" s="472"/>
      <c r="B270" s="480">
        <v>4</v>
      </c>
      <c r="C270" s="481" t="str">
        <v/>
      </c>
      <c r="D270" s="1540" t="str">
        <v/>
      </c>
      <c r="E270" s="1540" t="str">
        <v/>
      </c>
      <c r="F270" s="1540" t="str">
        <v/>
      </c>
      <c r="G270" s="1540" t="str">
        <v/>
      </c>
      <c r="H270" s="482" t="str">
        <v/>
      </c>
      <c r="I270" s="483" t="str">
        <v/>
      </c>
      <c r="J270" s="552"/>
      <c r="K270" s="552"/>
      <c r="L270" s="464"/>
      <c r="M270" s="466"/>
      <c r="AA270"/>
      <c r="AB270"/>
      <c r="AC270"/>
      <c r="AD270"/>
      <c r="AF270"/>
    </row>
    <row r="271" spans="1:32" ht="24" customHeight="1">
      <c r="A271" s="472"/>
      <c r="B271" s="480">
        <v>5</v>
      </c>
      <c r="C271" s="481" t="str">
        <v/>
      </c>
      <c r="D271" s="1540" t="str">
        <v/>
      </c>
      <c r="E271" s="1540" t="str">
        <v/>
      </c>
      <c r="F271" s="1540" t="str">
        <v/>
      </c>
      <c r="G271" s="1540" t="str">
        <v/>
      </c>
      <c r="H271" s="482" t="str">
        <v/>
      </c>
      <c r="I271" s="483" t="str">
        <v/>
      </c>
      <c r="J271" s="552"/>
      <c r="K271" s="552"/>
      <c r="L271" s="464"/>
      <c r="M271" s="466"/>
      <c r="AA271"/>
      <c r="AB271"/>
      <c r="AC271"/>
      <c r="AD271"/>
      <c r="AF271"/>
    </row>
    <row r="272" spans="1:32" ht="24" customHeight="1">
      <c r="A272" s="472"/>
      <c r="B272" s="480">
        <v>6</v>
      </c>
      <c r="C272" s="481" t="str">
        <v/>
      </c>
      <c r="D272" s="1540" t="str">
        <v/>
      </c>
      <c r="E272" s="1540" t="str">
        <v/>
      </c>
      <c r="F272" s="1540" t="str">
        <v/>
      </c>
      <c r="G272" s="1540" t="str">
        <v/>
      </c>
      <c r="H272" s="482" t="str">
        <v/>
      </c>
      <c r="I272" s="483" t="str">
        <v/>
      </c>
      <c r="J272" s="552"/>
      <c r="K272" s="552"/>
      <c r="L272" s="464"/>
      <c r="M272" s="466"/>
      <c r="AA272"/>
      <c r="AB272"/>
      <c r="AC272"/>
      <c r="AD272"/>
      <c r="AF272"/>
    </row>
    <row r="273" spans="1:32" ht="24" customHeight="1">
      <c r="A273" s="472"/>
      <c r="B273" s="480">
        <v>7</v>
      </c>
      <c r="C273" s="481" t="str">
        <v/>
      </c>
      <c r="D273" s="1540" t="str">
        <v/>
      </c>
      <c r="E273" s="1540" t="str">
        <v/>
      </c>
      <c r="F273" s="1540" t="str">
        <v/>
      </c>
      <c r="G273" s="1540" t="str">
        <v/>
      </c>
      <c r="H273" s="482" t="str">
        <v/>
      </c>
      <c r="I273" s="483" t="str">
        <v/>
      </c>
      <c r="J273" s="552"/>
      <c r="K273" s="552"/>
      <c r="L273" s="464"/>
      <c r="M273" s="466"/>
      <c r="AA273"/>
      <c r="AB273"/>
      <c r="AC273"/>
      <c r="AD273"/>
      <c r="AF273"/>
    </row>
    <row r="274" spans="1:32" ht="24" customHeight="1">
      <c r="A274" s="472"/>
      <c r="B274" s="480">
        <v>8</v>
      </c>
      <c r="C274" s="481" t="str">
        <v/>
      </c>
      <c r="D274" s="1540" t="str">
        <v/>
      </c>
      <c r="E274" s="1540" t="str">
        <v/>
      </c>
      <c r="F274" s="1540" t="str">
        <v/>
      </c>
      <c r="G274" s="1540" t="str">
        <v/>
      </c>
      <c r="H274" s="482" t="str">
        <v/>
      </c>
      <c r="I274" s="483" t="str">
        <v/>
      </c>
      <c r="J274" s="552"/>
      <c r="K274" s="552"/>
      <c r="L274" s="464"/>
      <c r="M274" s="466"/>
      <c r="AA274"/>
      <c r="AB274"/>
      <c r="AC274"/>
      <c r="AD274"/>
      <c r="AF274"/>
    </row>
    <row r="275" spans="1:32" ht="24" customHeight="1">
      <c r="A275" s="472"/>
      <c r="B275" s="480">
        <v>9</v>
      </c>
      <c r="C275" s="481" t="str">
        <v/>
      </c>
      <c r="D275" s="1540" t="str">
        <v/>
      </c>
      <c r="E275" s="1540" t="str">
        <v/>
      </c>
      <c r="F275" s="1540" t="str">
        <v/>
      </c>
      <c r="G275" s="1540" t="str">
        <v/>
      </c>
      <c r="H275" s="482" t="str">
        <v/>
      </c>
      <c r="I275" s="483" t="str">
        <v/>
      </c>
      <c r="J275" s="552"/>
      <c r="K275" s="552"/>
      <c r="L275" s="464"/>
      <c r="M275" s="466"/>
      <c r="AA275"/>
      <c r="AB275"/>
      <c r="AC275"/>
      <c r="AD275"/>
      <c r="AF275"/>
    </row>
    <row r="276" spans="1:32" ht="24" customHeight="1">
      <c r="A276" s="472"/>
      <c r="B276" s="480">
        <v>10</v>
      </c>
      <c r="C276" s="481" t="str">
        <v/>
      </c>
      <c r="D276" s="1540" t="str">
        <v/>
      </c>
      <c r="E276" s="1540" t="str">
        <v/>
      </c>
      <c r="F276" s="1540" t="str">
        <v/>
      </c>
      <c r="G276" s="1540" t="str">
        <v/>
      </c>
      <c r="H276" s="482" t="str">
        <v/>
      </c>
      <c r="I276" s="483" t="str">
        <v/>
      </c>
      <c r="J276" s="552"/>
      <c r="K276" s="552"/>
      <c r="L276" s="464"/>
      <c r="M276" s="466"/>
      <c r="AA276"/>
      <c r="AB276"/>
      <c r="AC276"/>
      <c r="AD276"/>
      <c r="AF276"/>
    </row>
    <row r="277" spans="1:32" ht="24" customHeight="1">
      <c r="A277" s="472"/>
      <c r="B277" s="480">
        <v>11</v>
      </c>
      <c r="C277" s="481" t="str">
        <v/>
      </c>
      <c r="D277" s="1540" t="str">
        <v/>
      </c>
      <c r="E277" s="1540" t="str">
        <v/>
      </c>
      <c r="F277" s="1540" t="str">
        <v/>
      </c>
      <c r="G277" s="1540" t="str">
        <v/>
      </c>
      <c r="H277" s="482" t="str">
        <v/>
      </c>
      <c r="I277" s="483" t="str">
        <v/>
      </c>
      <c r="J277" s="552"/>
      <c r="K277" s="552"/>
      <c r="L277" s="464"/>
      <c r="M277" s="466"/>
      <c r="AA277"/>
      <c r="AB277"/>
      <c r="AC277"/>
      <c r="AD277"/>
      <c r="AF277"/>
    </row>
    <row r="278" spans="1:32" ht="24" customHeight="1">
      <c r="A278" s="472"/>
      <c r="B278" s="480">
        <v>12</v>
      </c>
      <c r="C278" s="481" t="str">
        <v/>
      </c>
      <c r="D278" s="1540" t="str">
        <v/>
      </c>
      <c r="E278" s="1540" t="str">
        <v/>
      </c>
      <c r="F278" s="1540" t="str">
        <v/>
      </c>
      <c r="G278" s="1540" t="str">
        <v/>
      </c>
      <c r="H278" s="482" t="str">
        <v/>
      </c>
      <c r="I278" s="483" t="str">
        <v/>
      </c>
      <c r="J278" s="552"/>
      <c r="K278" s="552"/>
      <c r="L278" s="464"/>
      <c r="M278" s="466"/>
      <c r="AA278"/>
      <c r="AB278"/>
      <c r="AC278"/>
      <c r="AD278"/>
      <c r="AF278"/>
    </row>
    <row r="279" spans="1:32" ht="24" customHeight="1">
      <c r="A279" s="472"/>
      <c r="B279" s="480">
        <v>13</v>
      </c>
      <c r="C279" s="481" t="str">
        <v/>
      </c>
      <c r="D279" s="1540" t="str">
        <v/>
      </c>
      <c r="E279" s="1540" t="str">
        <v/>
      </c>
      <c r="F279" s="1540" t="str">
        <v/>
      </c>
      <c r="G279" s="1540" t="str">
        <v/>
      </c>
      <c r="H279" s="482" t="str">
        <v/>
      </c>
      <c r="I279" s="483" t="str">
        <v/>
      </c>
      <c r="J279" s="552"/>
      <c r="K279" s="552"/>
      <c r="L279" s="464"/>
      <c r="M279" s="466"/>
      <c r="AA279"/>
      <c r="AB279"/>
      <c r="AC279"/>
      <c r="AD279"/>
      <c r="AF279"/>
    </row>
    <row r="280" spans="1:32" ht="24" customHeight="1">
      <c r="A280" s="472"/>
      <c r="B280" s="480">
        <v>14</v>
      </c>
      <c r="C280" s="481" t="str">
        <v/>
      </c>
      <c r="D280" s="1540" t="str">
        <v/>
      </c>
      <c r="E280" s="1540" t="str">
        <v/>
      </c>
      <c r="F280" s="1540" t="str">
        <v/>
      </c>
      <c r="G280" s="1540" t="str">
        <v/>
      </c>
      <c r="H280" s="482" t="str">
        <v/>
      </c>
      <c r="I280" s="483" t="str">
        <v/>
      </c>
      <c r="J280" s="552"/>
      <c r="K280" s="552"/>
      <c r="L280" s="464"/>
      <c r="M280" s="466"/>
      <c r="AA280"/>
      <c r="AB280"/>
      <c r="AC280"/>
      <c r="AD280"/>
      <c r="AF280"/>
    </row>
    <row r="281" spans="1:32" ht="24" customHeight="1">
      <c r="A281" s="472"/>
      <c r="B281" s="480">
        <v>15</v>
      </c>
      <c r="C281" s="481" t="str">
        <v/>
      </c>
      <c r="D281" s="1540" t="str">
        <v/>
      </c>
      <c r="E281" s="1540" t="str">
        <v/>
      </c>
      <c r="F281" s="1540" t="str">
        <v/>
      </c>
      <c r="G281" s="1540" t="str">
        <v/>
      </c>
      <c r="H281" s="482" t="str">
        <v/>
      </c>
      <c r="I281" s="483" t="str">
        <v/>
      </c>
      <c r="J281" s="552"/>
      <c r="K281" s="552"/>
      <c r="L281" s="464"/>
      <c r="M281" s="466"/>
      <c r="AA281"/>
      <c r="AB281"/>
      <c r="AC281"/>
      <c r="AD281"/>
      <c r="AF281"/>
    </row>
    <row r="282" spans="1:32" ht="24" customHeight="1">
      <c r="A282" s="472"/>
      <c r="B282" s="480">
        <v>16</v>
      </c>
      <c r="C282" s="481" t="str">
        <v/>
      </c>
      <c r="D282" s="1540" t="str">
        <v/>
      </c>
      <c r="E282" s="1540" t="str">
        <v/>
      </c>
      <c r="F282" s="1540" t="str">
        <v/>
      </c>
      <c r="G282" s="1540" t="str">
        <v/>
      </c>
      <c r="H282" s="482" t="str">
        <v/>
      </c>
      <c r="I282" s="483" t="str">
        <v/>
      </c>
      <c r="J282" s="552"/>
      <c r="K282" s="552"/>
      <c r="L282" s="464"/>
      <c r="M282" s="466"/>
      <c r="AA282"/>
      <c r="AB282"/>
      <c r="AC282"/>
      <c r="AD282"/>
      <c r="AF282"/>
    </row>
    <row r="283" spans="1:32" ht="24" customHeight="1">
      <c r="A283" s="472"/>
      <c r="B283" s="480">
        <v>17</v>
      </c>
      <c r="C283" s="481" t="str">
        <v/>
      </c>
      <c r="D283" s="1540" t="str">
        <v/>
      </c>
      <c r="E283" s="1540" t="str">
        <v/>
      </c>
      <c r="F283" s="1540" t="str">
        <v/>
      </c>
      <c r="G283" s="1540" t="str">
        <v/>
      </c>
      <c r="H283" s="482" t="str">
        <v/>
      </c>
      <c r="I283" s="483" t="str">
        <v/>
      </c>
      <c r="J283" s="552"/>
      <c r="K283" s="552"/>
      <c r="L283" s="464"/>
      <c r="M283" s="466"/>
      <c r="AA283"/>
      <c r="AB283"/>
      <c r="AC283"/>
      <c r="AD283"/>
      <c r="AF283"/>
    </row>
    <row r="284" spans="1:32" ht="24" customHeight="1">
      <c r="A284" s="472"/>
      <c r="B284" s="480">
        <v>18</v>
      </c>
      <c r="C284" s="481" t="str">
        <v/>
      </c>
      <c r="D284" s="1540" t="str">
        <v/>
      </c>
      <c r="E284" s="1540" t="str">
        <v/>
      </c>
      <c r="F284" s="1540" t="str">
        <v/>
      </c>
      <c r="G284" s="1540" t="str">
        <v/>
      </c>
      <c r="H284" s="482" t="str">
        <v/>
      </c>
      <c r="I284" s="483" t="str">
        <v/>
      </c>
      <c r="J284" s="552"/>
      <c r="K284" s="552"/>
      <c r="L284" s="464"/>
      <c r="M284" s="466"/>
      <c r="AA284"/>
      <c r="AB284"/>
      <c r="AC284"/>
      <c r="AD284"/>
      <c r="AF284"/>
    </row>
    <row r="285" spans="1:32" ht="24" customHeight="1">
      <c r="A285" s="472"/>
      <c r="B285" s="480">
        <v>19</v>
      </c>
      <c r="C285" s="481" t="str">
        <v/>
      </c>
      <c r="D285" s="1540" t="str">
        <v/>
      </c>
      <c r="E285" s="1540" t="str">
        <v/>
      </c>
      <c r="F285" s="1540" t="str">
        <v/>
      </c>
      <c r="G285" s="1540" t="str">
        <v/>
      </c>
      <c r="H285" s="482" t="str">
        <v/>
      </c>
      <c r="I285" s="483" t="str">
        <v/>
      </c>
      <c r="J285" s="552"/>
      <c r="K285" s="552"/>
      <c r="L285" s="464"/>
      <c r="M285" s="466"/>
      <c r="AA285"/>
      <c r="AB285"/>
      <c r="AC285"/>
      <c r="AD285"/>
      <c r="AF285"/>
    </row>
    <row r="286" spans="1:32" ht="24" customHeight="1">
      <c r="A286" s="472"/>
      <c r="B286" s="480">
        <v>20</v>
      </c>
      <c r="C286" s="481" t="str">
        <v/>
      </c>
      <c r="D286" s="1540" t="str">
        <v/>
      </c>
      <c r="E286" s="1540" t="str">
        <v/>
      </c>
      <c r="F286" s="1540" t="str">
        <v/>
      </c>
      <c r="G286" s="1540" t="str">
        <v/>
      </c>
      <c r="H286" s="482" t="str">
        <v/>
      </c>
      <c r="I286" s="483" t="str">
        <v/>
      </c>
      <c r="J286" s="552"/>
      <c r="K286" s="552"/>
      <c r="L286" s="464"/>
      <c r="M286" s="466"/>
      <c r="AA286"/>
      <c r="AB286"/>
      <c r="AC286"/>
      <c r="AD286"/>
      <c r="AF286"/>
    </row>
    <row r="287" spans="1:32" ht="24" customHeight="1">
      <c r="A287" s="472"/>
      <c r="B287" s="473"/>
      <c r="C287" s="488"/>
      <c r="D287" s="553" t="str">
        <f>IF($V$24, "", "No. of Receipts:  ")</f>
        <v xml:space="preserve">No. of Receipts:  </v>
      </c>
      <c r="E287" s="554">
        <f>IF($V$24, "", $V$54)</f>
        <v>0</v>
      </c>
      <c r="F287" s="555"/>
      <c r="G287" s="556"/>
      <c r="H287" s="491" t="str">
        <f>IF($V$24, "Claim (sub-total):  ", "Total Claim:  ")</f>
        <v xml:space="preserve">Total Claim:  </v>
      </c>
      <c r="I287" s="557" t="str">
        <f>TEXT(SUM(I267:I286), Cl_CurrencyFormat)</f>
        <v>£ 0.00</v>
      </c>
      <c r="J287" s="558"/>
      <c r="K287" s="559"/>
      <c r="L287" s="464"/>
      <c r="M287" s="466"/>
      <c r="AA287"/>
      <c r="AB287"/>
      <c r="AC287"/>
      <c r="AD287"/>
      <c r="AF287"/>
    </row>
    <row r="288" spans="1:32" ht="24" customHeight="1">
      <c r="A288" s="472"/>
      <c r="B288" s="473"/>
      <c r="C288" s="1541" t="s">
        <v>905</v>
      </c>
      <c r="D288" s="1541"/>
      <c r="E288" s="1541"/>
      <c r="F288" s="1541"/>
      <c r="G288" s="1541"/>
      <c r="H288" s="1541"/>
      <c r="I288" s="474"/>
      <c r="J288" s="474"/>
      <c r="K288" s="474"/>
      <c r="L288" s="464"/>
      <c r="M288" s="466"/>
      <c r="AA288"/>
      <c r="AB288"/>
      <c r="AC288"/>
      <c r="AD288"/>
      <c r="AF288"/>
    </row>
    <row r="289" spans="1:1024" s="139" customFormat="1" ht="24" customHeight="1">
      <c r="A289" s="506"/>
      <c r="B289" s="507"/>
      <c r="C289" s="1541"/>
      <c r="D289" s="1541"/>
      <c r="E289" s="1541"/>
      <c r="F289" s="1541"/>
      <c r="G289" s="1541"/>
      <c r="H289" s="1541"/>
      <c r="I289" s="508"/>
      <c r="J289" s="509"/>
      <c r="K289" s="509"/>
      <c r="L289" s="510"/>
      <c r="M289" s="511"/>
      <c r="Q289"/>
      <c r="R289"/>
      <c r="S289"/>
      <c r="T289"/>
      <c r="U289"/>
      <c r="V289"/>
      <c r="W289"/>
      <c r="X289"/>
      <c r="Y289"/>
      <c r="Z289"/>
      <c r="AA289"/>
      <c r="AB289"/>
      <c r="AC289"/>
      <c r="AD289"/>
      <c r="AE289"/>
      <c r="AF289"/>
      <c r="AG289"/>
      <c r="AH289"/>
      <c r="AI289"/>
      <c r="AKU289"/>
      <c r="AKV289"/>
      <c r="AKW289"/>
      <c r="AKX289"/>
      <c r="AKY289"/>
      <c r="AKZ289"/>
      <c r="ALA289"/>
      <c r="ALB289"/>
      <c r="ALC289"/>
      <c r="ALD289"/>
      <c r="ALE289"/>
      <c r="ALF289"/>
      <c r="ALG289"/>
      <c r="ALH289"/>
      <c r="ALI289"/>
      <c r="ALJ289"/>
      <c r="ALK289"/>
      <c r="ALL289"/>
      <c r="ALM289"/>
      <c r="ALN289"/>
      <c r="ALO289"/>
      <c r="ALP289"/>
      <c r="ALQ289"/>
      <c r="ALR289"/>
      <c r="ALS289"/>
      <c r="ALT289"/>
      <c r="ALU289"/>
      <c r="ALV289"/>
      <c r="ALW289"/>
      <c r="ALX289"/>
      <c r="ALY289"/>
      <c r="ALZ289"/>
      <c r="AMA289"/>
      <c r="AMB289"/>
      <c r="AMC289"/>
      <c r="AMD289"/>
      <c r="AME289"/>
      <c r="AMF289"/>
      <c r="AMG289"/>
      <c r="AMH289"/>
      <c r="AMI289"/>
      <c r="AMJ289"/>
    </row>
    <row r="290" spans="1:1024" ht="24" customHeight="1">
      <c r="A290" s="512"/>
      <c r="B290" s="462"/>
      <c r="C290" s="513" t="s">
        <v>899</v>
      </c>
      <c r="D290" s="514"/>
      <c r="E290" s="514"/>
      <c r="F290" s="514"/>
      <c r="G290" s="514"/>
      <c r="H290" s="515"/>
      <c r="I290" s="515" t="s">
        <v>900</v>
      </c>
      <c r="J290" s="1539">
        <f ca="1">J219</f>
        <v>44903</v>
      </c>
      <c r="K290" s="1539"/>
      <c r="L290" s="1539"/>
      <c r="M290" s="516"/>
      <c r="AA290"/>
      <c r="AB290"/>
      <c r="AC290"/>
      <c r="AD290"/>
      <c r="AF290"/>
    </row>
    <row r="291" spans="1:1024" ht="24" customHeight="1">
      <c r="A291" s="472"/>
      <c r="B291" s="517"/>
      <c r="C291" s="518"/>
      <c r="D291" s="518"/>
      <c r="E291" s="518"/>
      <c r="F291" s="518"/>
      <c r="G291" s="518"/>
      <c r="H291" s="518"/>
      <c r="I291" s="518"/>
      <c r="J291" s="518"/>
      <c r="K291" s="518"/>
      <c r="L291" s="518"/>
      <c r="M291" s="519"/>
      <c r="AA291"/>
      <c r="AB291"/>
      <c r="AC291"/>
      <c r="AD291"/>
      <c r="AF291"/>
    </row>
    <row r="292" spans="1:1024" ht="18.2" customHeight="1">
      <c r="A292" s="413"/>
      <c r="B292" s="413"/>
      <c r="C292" s="413"/>
      <c r="D292" s="413"/>
      <c r="E292" s="413"/>
      <c r="F292" s="413"/>
      <c r="G292" s="413"/>
      <c r="H292" s="413"/>
      <c r="I292" s="413"/>
      <c r="J292" s="413"/>
      <c r="K292" s="413"/>
      <c r="L292" s="413"/>
      <c r="M292" s="413"/>
      <c r="N292" s="413"/>
      <c r="AA292"/>
      <c r="AB292"/>
      <c r="AC292"/>
      <c r="AD292"/>
      <c r="AF292"/>
    </row>
    <row r="293" spans="1:1024">
      <c r="A293" s="413"/>
      <c r="B293" s="413"/>
      <c r="C293" s="413"/>
      <c r="D293" s="413"/>
      <c r="E293" s="413"/>
      <c r="F293" s="413"/>
      <c r="G293" s="413"/>
      <c r="H293" s="413"/>
      <c r="I293" s="413"/>
      <c r="J293" s="413"/>
      <c r="K293" s="413"/>
      <c r="L293" s="413"/>
      <c r="M293" s="413"/>
      <c r="N293" s="413"/>
      <c r="AA293"/>
      <c r="AB293"/>
      <c r="AC293"/>
      <c r="AD293"/>
      <c r="AF293"/>
    </row>
    <row r="294" spans="1:1024" ht="9.9499999999999993" customHeight="1">
      <c r="A294" s="413"/>
      <c r="B294" s="459"/>
      <c r="C294" s="460"/>
      <c r="D294" s="460"/>
      <c r="E294" s="460"/>
      <c r="F294" s="460"/>
      <c r="G294" s="460"/>
      <c r="H294" s="460"/>
      <c r="I294" s="460"/>
      <c r="J294" s="460"/>
      <c r="K294" s="460"/>
      <c r="L294" s="460"/>
      <c r="M294" s="461"/>
      <c r="AA294"/>
      <c r="AB294"/>
      <c r="AC294"/>
      <c r="AD294"/>
      <c r="AF294"/>
    </row>
    <row r="295" spans="1:1024" ht="19.899999999999999" customHeight="1">
      <c r="A295" s="413"/>
      <c r="B295" s="462"/>
      <c r="C295" s="1542" t="s">
        <v>906</v>
      </c>
      <c r="D295" s="1542"/>
      <c r="E295" s="1542"/>
      <c r="F295" s="464"/>
      <c r="G295" s="464"/>
      <c r="H295" s="464"/>
      <c r="I295" s="464"/>
      <c r="J295" s="464"/>
      <c r="K295" s="464"/>
      <c r="L295" s="547" t="s">
        <v>902</v>
      </c>
      <c r="M295" s="466"/>
      <c r="AA295"/>
      <c r="AB295"/>
      <c r="AC295"/>
      <c r="AD295"/>
      <c r="AF295"/>
    </row>
    <row r="296" spans="1:1024" ht="19.899999999999999" customHeight="1">
      <c r="A296" s="413"/>
      <c r="B296" s="467"/>
      <c r="C296" s="1542"/>
      <c r="D296" s="1542"/>
      <c r="E296" s="1542"/>
      <c r="F296" s="468"/>
      <c r="G296" s="468"/>
      <c r="H296" s="526" t="str">
        <f t="array" ref="H296:K297">H262:I263</f>
        <v xml:space="preserve">Period From:  </v>
      </c>
      <c r="I296" s="1543">
        <v>0</v>
      </c>
      <c r="J296" s="1543" t="e">
        <v>#N/A</v>
      </c>
      <c r="K296" s="1543" t="e">
        <v>#N/A</v>
      </c>
      <c r="L296" s="464"/>
      <c r="M296" s="466"/>
      <c r="AA296"/>
      <c r="AB296"/>
      <c r="AC296"/>
      <c r="AD296"/>
      <c r="AF296"/>
    </row>
    <row r="297" spans="1:1024" ht="19.350000000000001" customHeight="1">
      <c r="A297" s="413"/>
      <c r="B297" s="470"/>
      <c r="C297" s="469" t="str">
        <f>C263</f>
        <v xml:space="preserve">Name:  </v>
      </c>
      <c r="D297" s="471" t="str">
        <f>D263</f>
        <v>Your_name</v>
      </c>
      <c r="E297" s="471"/>
      <c r="F297" s="471"/>
      <c r="G297" s="471"/>
      <c r="H297" s="469" t="str">
        <v xml:space="preserve">Period To:  </v>
      </c>
      <c r="I297" s="1544">
        <v>0</v>
      </c>
      <c r="J297" s="1544" t="e">
        <v>#N/A</v>
      </c>
      <c r="K297" s="1544" t="e">
        <v>#N/A</v>
      </c>
      <c r="L297" s="464"/>
      <c r="M297" s="466"/>
      <c r="AA297"/>
      <c r="AB297"/>
      <c r="AC297"/>
      <c r="AD297"/>
      <c r="AF297"/>
    </row>
    <row r="298" spans="1:1024" ht="9.9499999999999993" customHeight="1">
      <c r="A298" s="413"/>
      <c r="B298" s="473"/>
      <c r="C298" s="474"/>
      <c r="D298" s="474"/>
      <c r="E298" s="474"/>
      <c r="F298" s="474"/>
      <c r="G298" s="474"/>
      <c r="H298" s="474"/>
      <c r="I298" s="474"/>
      <c r="J298" s="474"/>
      <c r="K298" s="474"/>
      <c r="L298" s="464"/>
      <c r="M298" s="466"/>
      <c r="AA298"/>
      <c r="AB298"/>
      <c r="AC298"/>
      <c r="AD298"/>
      <c r="AF298"/>
    </row>
    <row r="299" spans="1:1024" ht="24" customHeight="1">
      <c r="A299" s="413"/>
      <c r="B299" s="470"/>
      <c r="C299" s="1545" t="str">
        <f t="array" ref="C299:K300">C265:K266</f>
        <v>Date</v>
      </c>
      <c r="D299" s="1545" t="str">
        <v>Category</v>
      </c>
      <c r="E299" s="1545">
        <v>0</v>
      </c>
      <c r="F299" s="1545" t="str">
        <v>Description</v>
      </c>
      <c r="G299" s="1545">
        <v>0</v>
      </c>
      <c r="H299" s="1546" t="str">
        <v>Receipt</v>
      </c>
      <c r="I299" s="1546" t="str">
        <v>Amount</v>
      </c>
      <c r="J299" s="1546" t="str">
        <v xml:space="preserve"> </v>
      </c>
      <c r="K299" s="549" t="str">
        <v xml:space="preserve"> </v>
      </c>
      <c r="L299" s="514"/>
      <c r="M299" s="476"/>
      <c r="AA299"/>
      <c r="AB299"/>
      <c r="AC299"/>
      <c r="AD299"/>
      <c r="AF299"/>
    </row>
    <row r="300" spans="1:1024" ht="24" customHeight="1">
      <c r="A300" s="413"/>
      <c r="B300" s="470"/>
      <c r="C300" s="1545">
        <v>0</v>
      </c>
      <c r="D300" s="1545">
        <v>0</v>
      </c>
      <c r="E300" s="1545">
        <v>0</v>
      </c>
      <c r="F300" s="1545">
        <v>0</v>
      </c>
      <c r="G300" s="1545">
        <v>0</v>
      </c>
      <c r="H300" s="1546">
        <v>0</v>
      </c>
      <c r="I300" s="1546">
        <v>0</v>
      </c>
      <c r="J300" s="1546" t="str">
        <v xml:space="preserve"> </v>
      </c>
      <c r="K300" s="551" t="str">
        <v xml:space="preserve"> </v>
      </c>
      <c r="L300" s="514"/>
      <c r="M300" s="476"/>
      <c r="AA300"/>
      <c r="AB300"/>
      <c r="AC300"/>
      <c r="AD300"/>
      <c r="AF300"/>
    </row>
    <row r="301" spans="1:1024" ht="24" customHeight="1">
      <c r="A301" s="413"/>
      <c r="B301" s="480">
        <f t="array" ref="B301:B320">B31:B50</f>
        <v>21</v>
      </c>
      <c r="C301" s="481" t="str">
        <f t="array" ref="C301:I320">IF(AA31:AG50 &lt;&gt; 0, AA31:AG50, "")</f>
        <v/>
      </c>
      <c r="D301" s="1540" t="str">
        <v/>
      </c>
      <c r="E301" s="1540" t="str">
        <v/>
      </c>
      <c r="F301" s="1540" t="str">
        <v/>
      </c>
      <c r="G301" s="1540" t="str">
        <v/>
      </c>
      <c r="H301" s="482" t="str">
        <v/>
      </c>
      <c r="I301" s="483" t="str">
        <v/>
      </c>
      <c r="J301" s="552"/>
      <c r="K301" s="552"/>
      <c r="L301" s="464"/>
      <c r="M301" s="466"/>
      <c r="AA301"/>
      <c r="AB301"/>
      <c r="AC301"/>
      <c r="AD301"/>
      <c r="AF301"/>
    </row>
    <row r="302" spans="1:1024" ht="24" customHeight="1">
      <c r="A302" s="413"/>
      <c r="B302" s="480">
        <v>22</v>
      </c>
      <c r="C302" s="481" t="str">
        <v/>
      </c>
      <c r="D302" s="1540" t="str">
        <v/>
      </c>
      <c r="E302" s="1540" t="str">
        <v/>
      </c>
      <c r="F302" s="1540" t="str">
        <v/>
      </c>
      <c r="G302" s="1540" t="str">
        <v/>
      </c>
      <c r="H302" s="482" t="str">
        <v/>
      </c>
      <c r="I302" s="483" t="str">
        <v/>
      </c>
      <c r="J302" s="552"/>
      <c r="K302" s="552"/>
      <c r="L302" s="464"/>
      <c r="M302" s="466"/>
      <c r="AA302"/>
      <c r="AB302"/>
      <c r="AC302"/>
      <c r="AD302"/>
      <c r="AF302"/>
    </row>
    <row r="303" spans="1:1024" ht="24" customHeight="1">
      <c r="A303" s="413"/>
      <c r="B303" s="480">
        <v>23</v>
      </c>
      <c r="C303" s="481" t="str">
        <v/>
      </c>
      <c r="D303" s="1540" t="str">
        <v/>
      </c>
      <c r="E303" s="1540" t="str">
        <v/>
      </c>
      <c r="F303" s="1540" t="str">
        <v/>
      </c>
      <c r="G303" s="1540" t="str">
        <v/>
      </c>
      <c r="H303" s="482" t="str">
        <v/>
      </c>
      <c r="I303" s="483" t="str">
        <v/>
      </c>
      <c r="J303" s="552"/>
      <c r="K303" s="552"/>
      <c r="L303" s="464"/>
      <c r="M303" s="466"/>
      <c r="AA303"/>
      <c r="AB303"/>
      <c r="AC303"/>
      <c r="AD303"/>
      <c r="AF303"/>
    </row>
    <row r="304" spans="1:1024" ht="24" customHeight="1">
      <c r="A304" s="413"/>
      <c r="B304" s="480">
        <v>24</v>
      </c>
      <c r="C304" s="481" t="str">
        <v/>
      </c>
      <c r="D304" s="1540" t="str">
        <v/>
      </c>
      <c r="E304" s="1540" t="str">
        <v/>
      </c>
      <c r="F304" s="1540" t="str">
        <v/>
      </c>
      <c r="G304" s="1540" t="str">
        <v/>
      </c>
      <c r="H304" s="482" t="str">
        <v/>
      </c>
      <c r="I304" s="483" t="str">
        <v/>
      </c>
      <c r="J304" s="552"/>
      <c r="K304" s="552"/>
      <c r="L304" s="464"/>
      <c r="M304" s="466"/>
      <c r="AA304"/>
      <c r="AB304"/>
      <c r="AC304"/>
      <c r="AD304"/>
      <c r="AF304"/>
    </row>
    <row r="305" spans="1:32" ht="24" customHeight="1">
      <c r="A305" s="413"/>
      <c r="B305" s="480">
        <v>25</v>
      </c>
      <c r="C305" s="481" t="str">
        <v/>
      </c>
      <c r="D305" s="1540" t="str">
        <v/>
      </c>
      <c r="E305" s="1540" t="str">
        <v/>
      </c>
      <c r="F305" s="1540" t="str">
        <v/>
      </c>
      <c r="G305" s="1540" t="str">
        <v/>
      </c>
      <c r="H305" s="482" t="str">
        <v/>
      </c>
      <c r="I305" s="483" t="str">
        <v/>
      </c>
      <c r="J305" s="552"/>
      <c r="K305" s="552"/>
      <c r="L305" s="464"/>
      <c r="M305" s="466"/>
      <c r="AA305"/>
      <c r="AB305"/>
      <c r="AC305"/>
      <c r="AD305"/>
      <c r="AF305"/>
    </row>
    <row r="306" spans="1:32" ht="24" customHeight="1">
      <c r="A306" s="413"/>
      <c r="B306" s="480">
        <v>26</v>
      </c>
      <c r="C306" s="481" t="str">
        <v/>
      </c>
      <c r="D306" s="1540" t="str">
        <v/>
      </c>
      <c r="E306" s="1540" t="str">
        <v/>
      </c>
      <c r="F306" s="1540" t="str">
        <v/>
      </c>
      <c r="G306" s="1540" t="str">
        <v/>
      </c>
      <c r="H306" s="482" t="str">
        <v/>
      </c>
      <c r="I306" s="483" t="str">
        <v/>
      </c>
      <c r="J306" s="552"/>
      <c r="K306" s="552"/>
      <c r="L306" s="464"/>
      <c r="M306" s="466"/>
      <c r="AA306"/>
      <c r="AB306"/>
      <c r="AC306"/>
      <c r="AD306"/>
      <c r="AF306"/>
    </row>
    <row r="307" spans="1:32" ht="24" customHeight="1">
      <c r="A307" s="413"/>
      <c r="B307" s="480">
        <v>27</v>
      </c>
      <c r="C307" s="481" t="str">
        <v/>
      </c>
      <c r="D307" s="1540" t="str">
        <v/>
      </c>
      <c r="E307" s="1540" t="str">
        <v/>
      </c>
      <c r="F307" s="1540" t="str">
        <v/>
      </c>
      <c r="G307" s="1540" t="str">
        <v/>
      </c>
      <c r="H307" s="482" t="str">
        <v/>
      </c>
      <c r="I307" s="483" t="str">
        <v/>
      </c>
      <c r="J307" s="552"/>
      <c r="K307" s="552"/>
      <c r="L307" s="464"/>
      <c r="M307" s="466"/>
      <c r="AA307"/>
      <c r="AB307"/>
      <c r="AC307"/>
      <c r="AD307"/>
      <c r="AF307"/>
    </row>
    <row r="308" spans="1:32" ht="24" customHeight="1">
      <c r="A308" s="413"/>
      <c r="B308" s="480">
        <v>28</v>
      </c>
      <c r="C308" s="481" t="str">
        <v/>
      </c>
      <c r="D308" s="1540" t="str">
        <v/>
      </c>
      <c r="E308" s="1540" t="str">
        <v/>
      </c>
      <c r="F308" s="1540" t="str">
        <v/>
      </c>
      <c r="G308" s="1540" t="str">
        <v/>
      </c>
      <c r="H308" s="482" t="str">
        <v/>
      </c>
      <c r="I308" s="483" t="str">
        <v/>
      </c>
      <c r="J308" s="552"/>
      <c r="K308" s="552"/>
      <c r="L308" s="464"/>
      <c r="M308" s="466"/>
      <c r="AA308"/>
      <c r="AB308"/>
      <c r="AC308"/>
      <c r="AD308"/>
      <c r="AF308"/>
    </row>
    <row r="309" spans="1:32" ht="24" customHeight="1">
      <c r="A309" s="413"/>
      <c r="B309" s="480">
        <v>29</v>
      </c>
      <c r="C309" s="481" t="str">
        <v/>
      </c>
      <c r="D309" s="1540" t="str">
        <v/>
      </c>
      <c r="E309" s="1540" t="str">
        <v/>
      </c>
      <c r="F309" s="1540" t="str">
        <v/>
      </c>
      <c r="G309" s="1540" t="str">
        <v/>
      </c>
      <c r="H309" s="482" t="str">
        <v/>
      </c>
      <c r="I309" s="483" t="str">
        <v/>
      </c>
      <c r="J309" s="552"/>
      <c r="K309" s="552"/>
      <c r="L309" s="464"/>
      <c r="M309" s="466"/>
      <c r="AA309"/>
      <c r="AB309"/>
      <c r="AC309"/>
      <c r="AD309"/>
      <c r="AF309"/>
    </row>
    <row r="310" spans="1:32" ht="24" customHeight="1">
      <c r="A310" s="413"/>
      <c r="B310" s="480">
        <v>30</v>
      </c>
      <c r="C310" s="481" t="str">
        <v/>
      </c>
      <c r="D310" s="1540" t="str">
        <v/>
      </c>
      <c r="E310" s="1540" t="str">
        <v/>
      </c>
      <c r="F310" s="1540" t="str">
        <v/>
      </c>
      <c r="G310" s="1540" t="str">
        <v/>
      </c>
      <c r="H310" s="482" t="str">
        <v/>
      </c>
      <c r="I310" s="483" t="str">
        <v/>
      </c>
      <c r="J310" s="552"/>
      <c r="K310" s="552"/>
      <c r="L310" s="464"/>
      <c r="M310" s="466"/>
      <c r="AA310"/>
      <c r="AB310"/>
      <c r="AC310"/>
      <c r="AD310"/>
      <c r="AF310"/>
    </row>
    <row r="311" spans="1:32" ht="24" customHeight="1">
      <c r="A311" s="413"/>
      <c r="B311" s="480">
        <v>31</v>
      </c>
      <c r="C311" s="481" t="str">
        <v/>
      </c>
      <c r="D311" s="1540" t="str">
        <v/>
      </c>
      <c r="E311" s="1540" t="str">
        <v/>
      </c>
      <c r="F311" s="1540" t="str">
        <v/>
      </c>
      <c r="G311" s="1540" t="str">
        <v/>
      </c>
      <c r="H311" s="482" t="str">
        <v/>
      </c>
      <c r="I311" s="483" t="str">
        <v/>
      </c>
      <c r="J311" s="552"/>
      <c r="K311" s="552"/>
      <c r="L311" s="464"/>
      <c r="M311" s="466"/>
      <c r="AA311"/>
      <c r="AB311"/>
      <c r="AC311"/>
      <c r="AD311"/>
      <c r="AF311"/>
    </row>
    <row r="312" spans="1:32" ht="24" customHeight="1">
      <c r="A312" s="413"/>
      <c r="B312" s="480">
        <v>32</v>
      </c>
      <c r="C312" s="481" t="str">
        <v/>
      </c>
      <c r="D312" s="1540" t="str">
        <v/>
      </c>
      <c r="E312" s="1540" t="str">
        <v/>
      </c>
      <c r="F312" s="1540" t="str">
        <v/>
      </c>
      <c r="G312" s="1540" t="str">
        <v/>
      </c>
      <c r="H312" s="482" t="str">
        <v/>
      </c>
      <c r="I312" s="483" t="str">
        <v/>
      </c>
      <c r="J312" s="552"/>
      <c r="K312" s="552"/>
      <c r="L312" s="464"/>
      <c r="M312" s="466"/>
      <c r="AA312"/>
      <c r="AB312"/>
      <c r="AC312"/>
      <c r="AD312"/>
      <c r="AF312"/>
    </row>
    <row r="313" spans="1:32" ht="24" customHeight="1">
      <c r="A313" s="413"/>
      <c r="B313" s="480">
        <v>33</v>
      </c>
      <c r="C313" s="481" t="str">
        <v/>
      </c>
      <c r="D313" s="1540" t="str">
        <v/>
      </c>
      <c r="E313" s="1540" t="str">
        <v/>
      </c>
      <c r="F313" s="1540" t="str">
        <v/>
      </c>
      <c r="G313" s="1540" t="str">
        <v/>
      </c>
      <c r="H313" s="482" t="str">
        <v/>
      </c>
      <c r="I313" s="483" t="str">
        <v/>
      </c>
      <c r="J313" s="552"/>
      <c r="K313" s="552"/>
      <c r="L313" s="464"/>
      <c r="M313" s="466"/>
      <c r="AA313"/>
      <c r="AB313"/>
      <c r="AC313"/>
      <c r="AD313"/>
      <c r="AF313"/>
    </row>
    <row r="314" spans="1:32" ht="24" customHeight="1">
      <c r="A314" s="413"/>
      <c r="B314" s="480">
        <v>34</v>
      </c>
      <c r="C314" s="481" t="str">
        <v/>
      </c>
      <c r="D314" s="1540" t="str">
        <v/>
      </c>
      <c r="E314" s="1540" t="str">
        <v/>
      </c>
      <c r="F314" s="1540" t="str">
        <v/>
      </c>
      <c r="G314" s="1540" t="str">
        <v/>
      </c>
      <c r="H314" s="482" t="str">
        <v/>
      </c>
      <c r="I314" s="483" t="str">
        <v/>
      </c>
      <c r="J314" s="552"/>
      <c r="K314" s="552"/>
      <c r="L314" s="464"/>
      <c r="M314" s="466"/>
      <c r="AA314"/>
      <c r="AB314"/>
      <c r="AC314"/>
      <c r="AD314"/>
      <c r="AF314"/>
    </row>
    <row r="315" spans="1:32" ht="24" customHeight="1">
      <c r="A315" s="413"/>
      <c r="B315" s="480">
        <v>35</v>
      </c>
      <c r="C315" s="481" t="str">
        <v/>
      </c>
      <c r="D315" s="1540" t="str">
        <v/>
      </c>
      <c r="E315" s="1540" t="str">
        <v/>
      </c>
      <c r="F315" s="1540" t="str">
        <v/>
      </c>
      <c r="G315" s="1540" t="str">
        <v/>
      </c>
      <c r="H315" s="482" t="str">
        <v/>
      </c>
      <c r="I315" s="483" t="str">
        <v/>
      </c>
      <c r="J315" s="552"/>
      <c r="K315" s="552"/>
      <c r="L315" s="464"/>
      <c r="M315" s="466"/>
      <c r="AA315"/>
      <c r="AB315"/>
      <c r="AC315"/>
      <c r="AD315"/>
      <c r="AF315"/>
    </row>
    <row r="316" spans="1:32" ht="24" customHeight="1">
      <c r="A316" s="413"/>
      <c r="B316" s="480">
        <v>36</v>
      </c>
      <c r="C316" s="481" t="str">
        <v/>
      </c>
      <c r="D316" s="1540" t="str">
        <v/>
      </c>
      <c r="E316" s="1540" t="str">
        <v/>
      </c>
      <c r="F316" s="1540" t="str">
        <v/>
      </c>
      <c r="G316" s="1540" t="str">
        <v/>
      </c>
      <c r="H316" s="482" t="str">
        <v/>
      </c>
      <c r="I316" s="483" t="str">
        <v/>
      </c>
      <c r="J316" s="552"/>
      <c r="K316" s="552"/>
      <c r="L316" s="464"/>
      <c r="M316" s="466"/>
      <c r="AA316"/>
      <c r="AB316"/>
      <c r="AC316"/>
      <c r="AD316"/>
      <c r="AF316"/>
    </row>
    <row r="317" spans="1:32" ht="24" customHeight="1">
      <c r="A317" s="413"/>
      <c r="B317" s="480">
        <v>37</v>
      </c>
      <c r="C317" s="481" t="str">
        <v/>
      </c>
      <c r="D317" s="1540" t="str">
        <v/>
      </c>
      <c r="E317" s="1540" t="str">
        <v/>
      </c>
      <c r="F317" s="1540" t="str">
        <v/>
      </c>
      <c r="G317" s="1540" t="str">
        <v/>
      </c>
      <c r="H317" s="482" t="str">
        <v/>
      </c>
      <c r="I317" s="483" t="str">
        <v/>
      </c>
      <c r="J317" s="552"/>
      <c r="K317" s="552"/>
      <c r="L317" s="464"/>
      <c r="M317" s="466"/>
      <c r="AA317"/>
      <c r="AB317"/>
      <c r="AC317"/>
      <c r="AD317"/>
      <c r="AF317"/>
    </row>
    <row r="318" spans="1:32" ht="24" customHeight="1">
      <c r="A318" s="413"/>
      <c r="B318" s="480">
        <v>38</v>
      </c>
      <c r="C318" s="481" t="str">
        <v/>
      </c>
      <c r="D318" s="1540" t="str">
        <v/>
      </c>
      <c r="E318" s="1540" t="str">
        <v/>
      </c>
      <c r="F318" s="1540" t="str">
        <v/>
      </c>
      <c r="G318" s="1540" t="str">
        <v/>
      </c>
      <c r="H318" s="482" t="str">
        <v/>
      </c>
      <c r="I318" s="483" t="str">
        <v/>
      </c>
      <c r="J318" s="552"/>
      <c r="K318" s="552"/>
      <c r="L318" s="464"/>
      <c r="M318" s="466"/>
      <c r="AA318"/>
      <c r="AB318"/>
      <c r="AC318"/>
      <c r="AD318"/>
      <c r="AF318"/>
    </row>
    <row r="319" spans="1:32" ht="24" customHeight="1">
      <c r="A319" s="413"/>
      <c r="B319" s="480">
        <v>39</v>
      </c>
      <c r="C319" s="481" t="str">
        <v/>
      </c>
      <c r="D319" s="1540" t="str">
        <v/>
      </c>
      <c r="E319" s="1540" t="str">
        <v/>
      </c>
      <c r="F319" s="1540" t="str">
        <v/>
      </c>
      <c r="G319" s="1540" t="str">
        <v/>
      </c>
      <c r="H319" s="482" t="str">
        <v/>
      </c>
      <c r="I319" s="483" t="str">
        <v/>
      </c>
      <c r="J319" s="552"/>
      <c r="K319" s="552"/>
      <c r="L319" s="464"/>
      <c r="M319" s="466"/>
      <c r="AA319"/>
      <c r="AB319"/>
      <c r="AC319"/>
      <c r="AD319"/>
      <c r="AF319"/>
    </row>
    <row r="320" spans="1:32" ht="24" customHeight="1">
      <c r="A320" s="413"/>
      <c r="B320" s="480">
        <v>40</v>
      </c>
      <c r="C320" s="481" t="str">
        <v/>
      </c>
      <c r="D320" s="1540" t="str">
        <v/>
      </c>
      <c r="E320" s="1540" t="str">
        <v/>
      </c>
      <c r="F320" s="1540" t="str">
        <v/>
      </c>
      <c r="G320" s="1540" t="str">
        <v/>
      </c>
      <c r="H320" s="482" t="str">
        <v/>
      </c>
      <c r="I320" s="483" t="str">
        <v/>
      </c>
      <c r="J320" s="552"/>
      <c r="K320" s="552"/>
      <c r="L320" s="464"/>
      <c r="M320" s="466"/>
      <c r="AA320"/>
      <c r="AB320"/>
      <c r="AC320"/>
      <c r="AD320"/>
      <c r="AF320"/>
    </row>
    <row r="321" spans="1:32" ht="24" customHeight="1">
      <c r="A321" s="413"/>
      <c r="B321" s="473"/>
      <c r="C321" s="533"/>
      <c r="D321" s="553" t="s">
        <v>907</v>
      </c>
      <c r="E321" s="554">
        <f>$V$54</f>
        <v>0</v>
      </c>
      <c r="F321" s="560"/>
      <c r="G321" s="556"/>
      <c r="H321" s="491" t="s">
        <v>873</v>
      </c>
      <c r="I321" s="561" t="str">
        <f>I52</f>
        <v>£ 0.00</v>
      </c>
      <c r="J321" s="562"/>
      <c r="K321" s="563"/>
      <c r="L321" s="464"/>
      <c r="M321" s="466"/>
      <c r="AA321"/>
      <c r="AB321"/>
      <c r="AC321"/>
      <c r="AD321"/>
      <c r="AF321"/>
    </row>
    <row r="322" spans="1:32" ht="24" customHeight="1">
      <c r="A322" s="413"/>
      <c r="B322" s="462"/>
      <c r="C322" s="1538" t="str">
        <f>C288</f>
        <v>I hereby certify that the expenses indicated above are true and accurate to the best of my knowledge and were incurred by myself as necessary expenditure for church purposes.</v>
      </c>
      <c r="D322" s="1538"/>
      <c r="E322" s="1538"/>
      <c r="F322" s="1538"/>
      <c r="G322" s="1538"/>
      <c r="H322" s="1538"/>
      <c r="I322" s="514"/>
      <c r="J322" s="515"/>
      <c r="K322" s="564"/>
      <c r="L322" s="565"/>
      <c r="M322" s="516"/>
      <c r="AA322"/>
      <c r="AB322"/>
      <c r="AC322"/>
      <c r="AD322"/>
      <c r="AF322"/>
    </row>
    <row r="323" spans="1:32" ht="24" customHeight="1">
      <c r="A323" s="413"/>
      <c r="B323" s="462"/>
      <c r="C323" s="1538"/>
      <c r="D323" s="1538"/>
      <c r="E323" s="1538"/>
      <c r="F323" s="1538"/>
      <c r="G323" s="1538"/>
      <c r="H323" s="1538"/>
      <c r="I323" s="514"/>
      <c r="J323" s="515"/>
      <c r="K323" s="564"/>
      <c r="L323" s="565"/>
      <c r="M323" s="516"/>
      <c r="AA323"/>
      <c r="AB323"/>
      <c r="AC323"/>
      <c r="AD323"/>
      <c r="AF323"/>
    </row>
    <row r="324" spans="1:32" ht="24" customHeight="1">
      <c r="A324" s="413"/>
      <c r="B324" s="462"/>
      <c r="C324" s="513" t="str">
        <f>C290</f>
        <v>Signature:  …………………………………………………………..</v>
      </c>
      <c r="D324" s="515"/>
      <c r="E324" s="515"/>
      <c r="F324" s="514"/>
      <c r="G324" s="514"/>
      <c r="H324" s="515"/>
      <c r="I324" s="515" t="s">
        <v>900</v>
      </c>
      <c r="J324" s="1539">
        <f ca="1">J219</f>
        <v>44903</v>
      </c>
      <c r="K324" s="1539"/>
      <c r="L324" s="1539"/>
      <c r="M324" s="516"/>
      <c r="AA324"/>
      <c r="AB324"/>
      <c r="AC324"/>
      <c r="AD324"/>
      <c r="AF324"/>
    </row>
    <row r="325" spans="1:32" ht="24" customHeight="1">
      <c r="A325" s="413"/>
      <c r="B325" s="517"/>
      <c r="C325" s="518"/>
      <c r="D325" s="518"/>
      <c r="E325" s="518"/>
      <c r="F325" s="518"/>
      <c r="G325" s="518"/>
      <c r="H325" s="518"/>
      <c r="I325" s="518"/>
      <c r="J325" s="518"/>
      <c r="K325" s="518"/>
      <c r="L325" s="518"/>
      <c r="M325" s="519"/>
      <c r="AA325"/>
      <c r="AB325"/>
      <c r="AC325"/>
      <c r="AD325"/>
      <c r="AF325"/>
    </row>
    <row r="326" spans="1:32">
      <c r="A326" s="413"/>
      <c r="AA326"/>
      <c r="AB326"/>
      <c r="AC326"/>
      <c r="AD326"/>
      <c r="AF326"/>
    </row>
    <row r="327" spans="1:32">
      <c r="A327" s="413"/>
      <c r="AA327"/>
      <c r="AB327"/>
      <c r="AC327"/>
      <c r="AD327"/>
      <c r="AF327"/>
    </row>
    <row r="328" spans="1:32">
      <c r="A328" s="413"/>
      <c r="AA328"/>
      <c r="AB328"/>
      <c r="AC328"/>
      <c r="AD328"/>
      <c r="AF328"/>
    </row>
  </sheetData>
  <sheetProtection password="F98A" sheet="1" objects="1" scenarios="1"/>
  <mergeCells count="278">
    <mergeCell ref="A2:B3"/>
    <mergeCell ref="C2:E3"/>
    <mergeCell ref="F2:F3"/>
    <mergeCell ref="N2:O2"/>
    <mergeCell ref="L4:O4"/>
    <mergeCell ref="B6:D7"/>
    <mergeCell ref="L6:O6"/>
    <mergeCell ref="B8:B9"/>
    <mergeCell ref="C8:C9"/>
    <mergeCell ref="D8:E9"/>
    <mergeCell ref="F8:G9"/>
    <mergeCell ref="H8:H9"/>
    <mergeCell ref="I8:I9"/>
    <mergeCell ref="D11:E11"/>
    <mergeCell ref="F11:G11"/>
    <mergeCell ref="D12:E12"/>
    <mergeCell ref="F12:G12"/>
    <mergeCell ref="D13:E13"/>
    <mergeCell ref="F13:G13"/>
    <mergeCell ref="D14:E14"/>
    <mergeCell ref="F14:G14"/>
    <mergeCell ref="D15:E15"/>
    <mergeCell ref="F15:G15"/>
    <mergeCell ref="D16:E16"/>
    <mergeCell ref="F16:G16"/>
    <mergeCell ref="D17:E17"/>
    <mergeCell ref="F17:G17"/>
    <mergeCell ref="D18:E18"/>
    <mergeCell ref="F18:G18"/>
    <mergeCell ref="D19:E19"/>
    <mergeCell ref="F19:G19"/>
    <mergeCell ref="D20:E20"/>
    <mergeCell ref="F20:G20"/>
    <mergeCell ref="D21:E21"/>
    <mergeCell ref="F21:G21"/>
    <mergeCell ref="D22:E22"/>
    <mergeCell ref="F22:G22"/>
    <mergeCell ref="D23:E23"/>
    <mergeCell ref="F23:G23"/>
    <mergeCell ref="D24:E24"/>
    <mergeCell ref="F24:G24"/>
    <mergeCell ref="D25:E25"/>
    <mergeCell ref="F25:G25"/>
    <mergeCell ref="D26:E26"/>
    <mergeCell ref="F26:G26"/>
    <mergeCell ref="D27:E27"/>
    <mergeCell ref="F27:G27"/>
    <mergeCell ref="D28:E28"/>
    <mergeCell ref="F28:G28"/>
    <mergeCell ref="D29:E29"/>
    <mergeCell ref="F29:G29"/>
    <mergeCell ref="D30:E30"/>
    <mergeCell ref="F30:G30"/>
    <mergeCell ref="D31:E31"/>
    <mergeCell ref="F31:G31"/>
    <mergeCell ref="D32:E32"/>
    <mergeCell ref="F32:G32"/>
    <mergeCell ref="D33:E33"/>
    <mergeCell ref="F33:G33"/>
    <mergeCell ref="D34:E34"/>
    <mergeCell ref="F34:G34"/>
    <mergeCell ref="D35:E35"/>
    <mergeCell ref="F35:G35"/>
    <mergeCell ref="D36:E36"/>
    <mergeCell ref="F36:G36"/>
    <mergeCell ref="D37:E37"/>
    <mergeCell ref="F37:G37"/>
    <mergeCell ref="D38:E38"/>
    <mergeCell ref="F38:G38"/>
    <mergeCell ref="D39:E39"/>
    <mergeCell ref="F39:G39"/>
    <mergeCell ref="D40:E40"/>
    <mergeCell ref="F40:G40"/>
    <mergeCell ref="D41:E41"/>
    <mergeCell ref="F41:G41"/>
    <mergeCell ref="D42:E42"/>
    <mergeCell ref="F42:G42"/>
    <mergeCell ref="D43:E43"/>
    <mergeCell ref="F43:G43"/>
    <mergeCell ref="D44:E44"/>
    <mergeCell ref="F44:G44"/>
    <mergeCell ref="D45:E45"/>
    <mergeCell ref="F45:G45"/>
    <mergeCell ref="D46:E46"/>
    <mergeCell ref="F46:G46"/>
    <mergeCell ref="D47:E47"/>
    <mergeCell ref="F47:G47"/>
    <mergeCell ref="D48:E48"/>
    <mergeCell ref="F48:G48"/>
    <mergeCell ref="D49:E49"/>
    <mergeCell ref="F49:G49"/>
    <mergeCell ref="D50:E50"/>
    <mergeCell ref="F50:G50"/>
    <mergeCell ref="G52:H53"/>
    <mergeCell ref="I52:I53"/>
    <mergeCell ref="C53:F55"/>
    <mergeCell ref="L55:O55"/>
    <mergeCell ref="B58:D59"/>
    <mergeCell ref="C60:C61"/>
    <mergeCell ref="D60:D61"/>
    <mergeCell ref="E60:E61"/>
    <mergeCell ref="F60:F61"/>
    <mergeCell ref="G60:G61"/>
    <mergeCell ref="H60:H61"/>
    <mergeCell ref="I60:I61"/>
    <mergeCell ref="K60:L60"/>
    <mergeCell ref="M60:N61"/>
    <mergeCell ref="M63:N63"/>
    <mergeCell ref="M64:N64"/>
    <mergeCell ref="M65:N65"/>
    <mergeCell ref="M66:N66"/>
    <mergeCell ref="M67:N67"/>
    <mergeCell ref="M68:N68"/>
    <mergeCell ref="M69:N69"/>
    <mergeCell ref="M70:N70"/>
    <mergeCell ref="M71:N71"/>
    <mergeCell ref="M72:N72"/>
    <mergeCell ref="M73:N73"/>
    <mergeCell ref="M74:N74"/>
    <mergeCell ref="M75:N75"/>
    <mergeCell ref="M76:N76"/>
    <mergeCell ref="M77:N77"/>
    <mergeCell ref="M78:N78"/>
    <mergeCell ref="M79:N79"/>
    <mergeCell ref="M80:N80"/>
    <mergeCell ref="M81:N81"/>
    <mergeCell ref="M82:N82"/>
    <mergeCell ref="M83:N83"/>
    <mergeCell ref="M84:N84"/>
    <mergeCell ref="M85:N85"/>
    <mergeCell ref="M86:N86"/>
    <mergeCell ref="M87:N87"/>
    <mergeCell ref="M88:N88"/>
    <mergeCell ref="M89:N89"/>
    <mergeCell ref="M90:N90"/>
    <mergeCell ref="M91:N91"/>
    <mergeCell ref="M92:N92"/>
    <mergeCell ref="M93:N93"/>
    <mergeCell ref="M94:N94"/>
    <mergeCell ref="M95:N95"/>
    <mergeCell ref="M96:N96"/>
    <mergeCell ref="M97:N97"/>
    <mergeCell ref="M98:N98"/>
    <mergeCell ref="M99:N99"/>
    <mergeCell ref="M100:N100"/>
    <mergeCell ref="M101:N101"/>
    <mergeCell ref="M102:N102"/>
    <mergeCell ref="M104:N104"/>
    <mergeCell ref="C105:F107"/>
    <mergeCell ref="M105:N105"/>
    <mergeCell ref="M106:N106"/>
    <mergeCell ref="M107:N107"/>
    <mergeCell ref="I188:K188"/>
    <mergeCell ref="I189:K189"/>
    <mergeCell ref="C191:C192"/>
    <mergeCell ref="D191:D192"/>
    <mergeCell ref="E191:E192"/>
    <mergeCell ref="F191:F192"/>
    <mergeCell ref="G191:G192"/>
    <mergeCell ref="H191:H192"/>
    <mergeCell ref="I191:I192"/>
    <mergeCell ref="K191:L191"/>
    <mergeCell ref="C217:H218"/>
    <mergeCell ref="J219:L219"/>
    <mergeCell ref="I225:K225"/>
    <mergeCell ref="I226:K226"/>
    <mergeCell ref="C228:C229"/>
    <mergeCell ref="D228:D229"/>
    <mergeCell ref="E228:E229"/>
    <mergeCell ref="F228:F229"/>
    <mergeCell ref="G228:G229"/>
    <mergeCell ref="H228:H229"/>
    <mergeCell ref="I228:I229"/>
    <mergeCell ref="K228:L228"/>
    <mergeCell ref="C253:G253"/>
    <mergeCell ref="C254:H255"/>
    <mergeCell ref="J256:L256"/>
    <mergeCell ref="C261:E262"/>
    <mergeCell ref="I262:K262"/>
    <mergeCell ref="I263:K263"/>
    <mergeCell ref="C265:C266"/>
    <mergeCell ref="D265:E266"/>
    <mergeCell ref="F265:G266"/>
    <mergeCell ref="H265:H266"/>
    <mergeCell ref="I265:I266"/>
    <mergeCell ref="D267:E267"/>
    <mergeCell ref="F267:G267"/>
    <mergeCell ref="D268:E268"/>
    <mergeCell ref="F268:G268"/>
    <mergeCell ref="D269:E269"/>
    <mergeCell ref="F269:G269"/>
    <mergeCell ref="D270:E270"/>
    <mergeCell ref="F270:G270"/>
    <mergeCell ref="D271:E271"/>
    <mergeCell ref="F271:G271"/>
    <mergeCell ref="D272:E272"/>
    <mergeCell ref="F272:G272"/>
    <mergeCell ref="D273:E273"/>
    <mergeCell ref="F273:G273"/>
    <mergeCell ref="D274:E274"/>
    <mergeCell ref="F274:G274"/>
    <mergeCell ref="D275:E275"/>
    <mergeCell ref="F275:G275"/>
    <mergeCell ref="D276:E276"/>
    <mergeCell ref="F276:G276"/>
    <mergeCell ref="D277:E277"/>
    <mergeCell ref="F277:G277"/>
    <mergeCell ref="D278:E278"/>
    <mergeCell ref="F278:G278"/>
    <mergeCell ref="D279:E279"/>
    <mergeCell ref="F279:G279"/>
    <mergeCell ref="D280:E280"/>
    <mergeCell ref="F280:G280"/>
    <mergeCell ref="D281:E281"/>
    <mergeCell ref="F281:G281"/>
    <mergeCell ref="D282:E282"/>
    <mergeCell ref="F282:G282"/>
    <mergeCell ref="D283:E283"/>
    <mergeCell ref="F283:G283"/>
    <mergeCell ref="D284:E284"/>
    <mergeCell ref="F284:G284"/>
    <mergeCell ref="D285:E285"/>
    <mergeCell ref="F285:G285"/>
    <mergeCell ref="D286:E286"/>
    <mergeCell ref="F286:G286"/>
    <mergeCell ref="C288:H289"/>
    <mergeCell ref="J290:L290"/>
    <mergeCell ref="C295:E296"/>
    <mergeCell ref="I296:K296"/>
    <mergeCell ref="I297:K297"/>
    <mergeCell ref="C299:C300"/>
    <mergeCell ref="D299:E300"/>
    <mergeCell ref="F299:G300"/>
    <mergeCell ref="H299:H300"/>
    <mergeCell ref="I299:I300"/>
    <mergeCell ref="J299:J300"/>
    <mergeCell ref="D301:E301"/>
    <mergeCell ref="F301:G301"/>
    <mergeCell ref="D302:E302"/>
    <mergeCell ref="F302:G302"/>
    <mergeCell ref="D303:E303"/>
    <mergeCell ref="F303:G303"/>
    <mergeCell ref="D304:E304"/>
    <mergeCell ref="F304:G304"/>
    <mergeCell ref="D305:E305"/>
    <mergeCell ref="F305:G305"/>
    <mergeCell ref="D306:E306"/>
    <mergeCell ref="F306:G306"/>
    <mergeCell ref="D307:E307"/>
    <mergeCell ref="F307:G307"/>
    <mergeCell ref="D308:E308"/>
    <mergeCell ref="F308:G308"/>
    <mergeCell ref="D309:E309"/>
    <mergeCell ref="F309:G309"/>
    <mergeCell ref="D310:E310"/>
    <mergeCell ref="F310:G310"/>
    <mergeCell ref="D311:E311"/>
    <mergeCell ref="F311:G311"/>
    <mergeCell ref="D312:E312"/>
    <mergeCell ref="F312:G312"/>
    <mergeCell ref="D313:E313"/>
    <mergeCell ref="F313:G313"/>
    <mergeCell ref="D314:E314"/>
    <mergeCell ref="F314:G314"/>
    <mergeCell ref="D315:E315"/>
    <mergeCell ref="F315:G315"/>
    <mergeCell ref="C322:H323"/>
    <mergeCell ref="J324:L324"/>
    <mergeCell ref="D316:E316"/>
    <mergeCell ref="F316:G316"/>
    <mergeCell ref="D317:E317"/>
    <mergeCell ref="F317:G317"/>
    <mergeCell ref="D318:E318"/>
    <mergeCell ref="F318:G318"/>
    <mergeCell ref="D319:E319"/>
    <mergeCell ref="F319:G319"/>
    <mergeCell ref="D320:E320"/>
    <mergeCell ref="F320:G320"/>
  </mergeCells>
  <conditionalFormatting sqref="K63:N102">
    <cfRule type="expression" dxfId="464" priority="2">
      <formula>$N$58 = "No"</formula>
    </cfRule>
  </conditionalFormatting>
  <conditionalFormatting sqref="I63:I102">
    <cfRule type="expression" dxfId="463" priority="3">
      <formula>$N$58 = "Yes"</formula>
    </cfRule>
  </conditionalFormatting>
  <conditionalFormatting sqref="C11:I50 C63:H102">
    <cfRule type="expression" dxfId="462" priority="4">
      <formula>$W11</formula>
    </cfRule>
  </conditionalFormatting>
  <dataValidations count="19">
    <dataValidation operator="equal" allowBlank="1" showErrorMessage="1" errorTitle="Days of Annual Leave" error="_x000a_Enter the Number of days of Annual Leave that_x000a_can be taken in a year (including Bank Holidays)._x000a_  " promptTitle="Holidays" sqref="F6 H10:I10 F62:H62 F103:H103" xr:uid="{00000000-0002-0000-0500-000000000000}">
      <formula1>0</formula1>
      <formula2>0</formula2>
    </dataValidation>
    <dataValidation type="list" operator="equal" allowBlank="1" showErrorMessage="1" errorTitle="Days of Annual Leave" error="_x000a_Enter the Number of days of Annual Leave that_x000a_can be taken in a year (including Bank Holidays)._x000a_  " promptTitle="Holidays" sqref="I6" xr:uid="{00000000-0002-0000-0500-000001000000}">
      <formula1>$V$42:$V$44</formula1>
      <formula2>0</formula2>
    </dataValidation>
    <dataValidation type="date" allowBlank="1" showErrorMessage="1" errorTitle="Mileage Input Field:" error="Please enter a Date between the Start of_x000a_the Year (1st January) and Today's date.  _x000a_Dates in the future cannot be inputted._x000a__x000a_Format:   DD/MM/YYYY   or   MM/DD/YYYY_x000a_(dependent upon your computer settings)_x000a_  " sqref="C11:C50 C63:C102" xr:uid="{00000000-0002-0000-0500-000003000000}">
      <formula1>Se_FirstDayOfYear - 180</formula1>
      <formula2>Se_TodaysDate</formula2>
    </dataValidation>
    <dataValidation type="list" operator="equal" allowBlank="1" showErrorMessage="1" errorTitle="Mileage Input Field" error="Please enter a:_x000a_   Start Location, _x000a_   Destination,_x000a_   Purpose of Travel_x000a_Max. 30 Characters. " sqref="D11:E50" xr:uid="{00000000-0002-0000-0500-000004000000}">
      <formula1>$V$30:$V$39</formula1>
      <formula2>0</formula2>
    </dataValidation>
    <dataValidation type="textLength" allowBlank="1" showErrorMessage="1" errorTitle="Mileage Input Field" error="Please enter a:_x000a_   Start Location, _x000a_   Destination,_x000a_   Purpose of Travel_x000a_Max. 30 Characters. " sqref="F11:G50" xr:uid="{00000000-0002-0000-0500-000005000000}">
      <formula1>0</formula1>
      <formula2>40</formula2>
    </dataValidation>
    <dataValidation type="list" operator="equal" allowBlank="1" showErrorMessage="1" errorTitle="Expenses Input Field" error="Please select from the drop-down list." sqref="H11:H50" xr:uid="{00000000-0002-0000-0500-000006000000}">
      <formula1>"Yes,No"</formula1>
      <formula2>0</formula2>
    </dataValidation>
    <dataValidation type="decimal" allowBlank="1" showErrorMessage="1" sqref="I11:I50" xr:uid="{00000000-0002-0000-0500-000007000000}">
      <formula1>0.01</formula1>
      <formula2>9000</formula2>
    </dataValidation>
    <dataValidation type="decimal" showErrorMessage="1" errorTitle="Cost per mile" error="_x000a_  Please input the cost per mile (or kilometre)." sqref="G58" xr:uid="{00000000-0002-0000-0500-000008000000}">
      <formula1>0</formula1>
      <formula2>200</formula2>
    </dataValidation>
    <dataValidation type="list" operator="equal" showErrorMessage="1" errorTitle="Mileage Claim Input" error="_x000a_Select either Miles or Kilometres _x000a_from the Drop Down list." promptTitle="Holidays" sqref="I58" xr:uid="{00000000-0002-0000-0500-000009000000}">
      <formula1>"miles,kilometres"</formula1>
      <formula2>0</formula2>
    </dataValidation>
    <dataValidation type="list" operator="equal" showErrorMessage="1" errorTitle="Mileage Claim Input:" error="_x000a_Select whether to enter the Odometer readings (Yes),_x000a_or to enter the distance (No)._x000a_  " promptTitle="Holidays" sqref="N58" xr:uid="{00000000-0002-0000-0500-00000A000000}">
      <formula1>"Yes,No"</formula1>
      <formula2>0</formula2>
    </dataValidation>
    <dataValidation type="decimal" showErrorMessage="1" errorTitle="Days of Annual Leave" error="_x000a_Enter the Number of days of Annual Leave that_x000a_can be taken in a year (including Bank Holidays)._x000a_  " promptTitle="Holidays" sqref="I62 N103" xr:uid="{00000000-0002-0000-0500-00000B000000}">
      <formula1>0</formula1>
      <formula2>1000</formula2>
    </dataValidation>
    <dataValidation type="decimal" showErrorMessage="1" errorTitle="Days of Annual Leave" error="_x000a_Enter the Number of days of Annual Leave that_x000a_can be taken in a year (including Bank Holidays)._x000a_  " promptTitle="Holidays" sqref="K62" xr:uid="{00000000-0002-0000-0500-00000C000000}">
      <formula1>0</formula1>
      <formula2>1000000</formula2>
    </dataValidation>
    <dataValidation type="decimal" showErrorMessage="1" errorTitle="Days of Annual Leave" error="_x000a_Enter the Number of days of Annual Leave that_x000a_can be taken in a year (including Bank Holidays)._x000a_  " promptTitle="Holidays" sqref="L62:M62" xr:uid="{00000000-0002-0000-0500-00000D000000}">
      <formula1>A117</formula1>
      <formula2>A117 + 1000</formula2>
    </dataValidation>
    <dataValidation type="textLength" allowBlank="1" showErrorMessage="1" errorTitle="Mileage Input Field" error="Please enter a:_x000a_   Start Location, _x000a_   Destination,_x000a_   Purpose of Travel_x000a_Max. 30 Characters. " sqref="D63:F102" xr:uid="{00000000-0002-0000-0500-00000F000000}">
      <formula1>0</formula1>
      <formula2>30</formula2>
    </dataValidation>
    <dataValidation type="list" operator="equal" allowBlank="1" showErrorMessage="1" errorTitle="Mileage Input Field" error="Select either Yes or No depending whether it is a Round Trip " sqref="G63:G102" xr:uid="{00000000-0002-0000-0500-000010000000}">
      <formula1>"Yes,No"</formula1>
      <formula2>0</formula2>
    </dataValidation>
    <dataValidation type="decimal" allowBlank="1" showErrorMessage="1" errorTitle="Parking" error="_x000a_ Please enter the amount spent on Parking." sqref="H63:H102" xr:uid="{00000000-0002-0000-0500-000011000000}">
      <formula1>0.01</formula1>
      <formula2>200</formula2>
    </dataValidation>
    <dataValidation type="decimal" allowBlank="1" showErrorMessage="1" errorTitle="Travel Claim" error="_x000a_  Please enter the distance travelled in miles (or kilometres)." sqref="I63:I102" xr:uid="{00000000-0002-0000-0500-000012000000}">
      <formula1>0</formula1>
      <formula2>4000</formula2>
    </dataValidation>
    <dataValidation type="decimal" showErrorMessage="1" errorTitle="Odometer Start" error="_x000a_Enter the Odometer reading of the Start Location._x000a__x000a_  " sqref="K63:K102" xr:uid="{00000000-0002-0000-0500-000013000000}">
      <formula1>0</formula1>
      <formula2>1000000</formula2>
    </dataValidation>
    <dataValidation type="decimal" showErrorMessage="1" errorTitle="Mileage Claim Form" error="_x000a_Enter the Odometer reading of the Destination._x000a_This must be greater than the Start Location._x000a_  " promptTitle="Holidays" sqref="L63:L102" xr:uid="{00000000-0002-0000-0500-000014000000}">
      <formula1>K64 + 0.1</formula1>
      <formula2>K64 + 5000</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legacyDrawing r:id="rId1"/>
  <extLst>
    <ext xmlns:x14="http://schemas.microsoft.com/office/spreadsheetml/2009/9/main" uri="{CCE6A557-97BC-4b89-ADB6-D9C93CAAB3DF}">
      <x14:dataValidations xmlns:xm="http://schemas.microsoft.com/office/excel/2006/main" count="1">
        <x14:dataValidation type="date" allowBlank="1" showErrorMessage="1" errorTitle="Start Date" error="Please enter a Start Date between the_x000a_1st January and the 31st December._x000a__x000a_Format:   DD/MM/YYYY   or   MM/DD/YYYY_x000a_(dependent upon your computer settings)_x000a_  " xr:uid="{00000000-0002-0000-0500-000002000000}">
          <x14:formula1>
            <xm:f>Leave!$AB$3</xm:f>
          </x14:formula1>
          <x14:formula2>
            <xm:f>Leave!$AC$3</xm:f>
          </x14:formula2>
          <xm:sqref>C10:F10 C62:E62 C103:E103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D0D0D0"/>
  </sheetPr>
  <dimension ref="A1:AMJ439"/>
  <sheetViews>
    <sheetView showRowColHeaders="0" zoomScale="70" zoomScaleNormal="70" workbookViewId="0">
      <pane ySplit="7" topLeftCell="A8" activePane="bottomLeft" state="frozen"/>
      <selection pane="bottomLeft"/>
    </sheetView>
  </sheetViews>
  <sheetFormatPr defaultColWidth="10.5" defaultRowHeight="16.5"/>
  <cols>
    <col min="1" max="1" width="8" style="566" customWidth="1"/>
    <col min="2" max="2" width="2.625" style="566" customWidth="1"/>
    <col min="3" max="3" width="3.75" style="566" customWidth="1"/>
    <col min="4" max="4" width="60.875" style="566" customWidth="1"/>
    <col min="5" max="5" width="3.75" style="566" customWidth="1"/>
    <col min="6" max="6" width="5.75" style="566" customWidth="1"/>
    <col min="7" max="7" width="2.625" style="566" customWidth="1"/>
    <col min="8" max="8" width="3.75" style="566" customWidth="1"/>
    <col min="9" max="9" width="46.5" style="566" customWidth="1"/>
    <col min="10" max="10" width="14.875" style="566" customWidth="1"/>
    <col min="11" max="11" width="3.75" style="566" customWidth="1"/>
    <col min="12" max="12" width="8.25" style="566" customWidth="1"/>
    <col min="13" max="17" width="26.5" style="566" customWidth="1"/>
    <col min="18" max="18" width="3.125" style="566" hidden="1" customWidth="1"/>
    <col min="19" max="19" width="17.25" style="566" hidden="1" customWidth="1"/>
    <col min="20" max="28" width="12.25" style="566" hidden="1" customWidth="1"/>
    <col min="29" max="29" width="3.25" style="566" hidden="1" customWidth="1"/>
    <col min="30" max="36" width="13.5" style="566" hidden="1" customWidth="1"/>
    <col min="37" max="37" width="3.25" style="566" hidden="1" customWidth="1"/>
    <col min="38" max="1024" width="10.5" style="566"/>
  </cols>
  <sheetData>
    <row r="1" spans="1:58" s="571" customFormat="1" ht="26.45" customHeight="1">
      <c r="A1" s="567"/>
      <c r="B1" s="567"/>
      <c r="C1" s="567"/>
      <c r="D1" s="567"/>
      <c r="E1" s="567"/>
      <c r="F1" s="567"/>
      <c r="G1" s="567"/>
      <c r="H1" s="567"/>
      <c r="I1" s="567"/>
      <c r="J1" s="567"/>
      <c r="K1" s="568"/>
      <c r="L1" s="568"/>
      <c r="M1" s="568"/>
      <c r="N1" s="568"/>
      <c r="O1" s="568"/>
      <c r="P1" s="568"/>
      <c r="Q1" s="568"/>
      <c r="R1" s="569"/>
      <c r="S1"/>
      <c r="T1"/>
      <c r="U1"/>
      <c r="V1"/>
      <c r="W1"/>
      <c r="X1"/>
      <c r="Y1"/>
      <c r="Z1"/>
      <c r="AA1"/>
      <c r="AB1"/>
      <c r="AC1" s="570"/>
      <c r="AD1" s="1617" t="s">
        <v>908</v>
      </c>
      <c r="AE1" s="1617"/>
      <c r="AF1" s="1617"/>
      <c r="AG1" s="1617"/>
      <c r="AH1" s="1617"/>
      <c r="AI1" s="1617"/>
      <c r="AJ1" s="1617"/>
      <c r="AK1" s="570"/>
      <c r="AV1"/>
      <c r="AX1"/>
      <c r="AY1"/>
      <c r="AZ1"/>
      <c r="BA1"/>
      <c r="BB1"/>
      <c r="BC1"/>
      <c r="BD1"/>
      <c r="BE1"/>
      <c r="BF1"/>
    </row>
    <row r="2" spans="1:58" s="571" customFormat="1" ht="32.25">
      <c r="A2" s="1618" t="str">
        <f>HYPERLINK("#Claims" &amp; Se_CellDelimiter &amp; "B8", "")</f>
        <v></v>
      </c>
      <c r="B2" s="1618"/>
      <c r="C2" s="1619" t="s">
        <v>909</v>
      </c>
      <c r="D2" s="1619"/>
      <c r="E2" s="1620" t="str">
        <f>HYPERLINK("#Shape" &amp; Se_CellDelimiter &amp; "C7", "")</f>
        <v></v>
      </c>
      <c r="F2" s="1620"/>
      <c r="G2" s="567"/>
      <c r="H2" s="567"/>
      <c r="I2" s="567"/>
      <c r="J2" s="572"/>
      <c r="K2" s="573" t="s">
        <v>910</v>
      </c>
      <c r="L2" s="568"/>
      <c r="M2" s="568"/>
      <c r="N2" s="568"/>
      <c r="O2" s="568"/>
      <c r="P2" s="568"/>
      <c r="Q2" s="568"/>
      <c r="R2" s="569"/>
      <c r="S2" s="574" t="s">
        <v>911</v>
      </c>
      <c r="T2" s="575"/>
      <c r="U2" s="575"/>
      <c r="V2" s="576" t="str">
        <f>Se_CellDelimiter &amp; "$AO$60:$AV$64"</f>
        <v>!$AO$60:$AV$64</v>
      </c>
      <c r="W2" s="575"/>
      <c r="X2" s="575"/>
      <c r="Y2" s="575"/>
      <c r="Z2" s="575"/>
      <c r="AA2"/>
      <c r="AB2" s="577" t="s">
        <v>912</v>
      </c>
      <c r="AC2" s="570"/>
      <c r="AD2" s="1617"/>
      <c r="AE2" s="1617"/>
      <c r="AF2" s="1617"/>
      <c r="AG2" s="1617"/>
      <c r="AH2" s="1617"/>
      <c r="AI2" s="1617"/>
      <c r="AJ2" s="1617"/>
      <c r="AK2" s="570"/>
      <c r="AV2"/>
      <c r="AX2"/>
      <c r="AY2"/>
      <c r="AZ2"/>
      <c r="BA2"/>
      <c r="BB2"/>
      <c r="BC2"/>
      <c r="BD2"/>
      <c r="BE2"/>
      <c r="BF2"/>
    </row>
    <row r="3" spans="1:58" s="571" customFormat="1" ht="17.25">
      <c r="A3" s="567"/>
      <c r="B3" s="567"/>
      <c r="C3" s="567"/>
      <c r="D3" s="567"/>
      <c r="E3" s="567"/>
      <c r="F3" s="567"/>
      <c r="G3" s="567"/>
      <c r="H3" s="567"/>
      <c r="I3" s="567"/>
      <c r="J3" s="567"/>
      <c r="K3" s="567"/>
      <c r="L3" s="568"/>
      <c r="M3" s="568"/>
      <c r="N3" s="568"/>
      <c r="O3" s="568"/>
      <c r="P3" s="568"/>
      <c r="Q3" s="568"/>
      <c r="R3" s="569"/>
      <c r="S3" s="575"/>
      <c r="T3" s="575"/>
      <c r="U3" s="575"/>
      <c r="V3" s="566"/>
      <c r="W3" s="566"/>
      <c r="X3" s="566"/>
      <c r="Y3" s="566"/>
      <c r="Z3" s="566"/>
      <c r="AA3" s="566"/>
      <c r="AB3" s="566"/>
      <c r="AC3" s="578"/>
      <c r="AD3" s="579"/>
      <c r="AE3"/>
      <c r="AF3"/>
      <c r="AG3"/>
      <c r="AH3"/>
      <c r="AI3"/>
      <c r="AJ3"/>
      <c r="AK3" s="578"/>
      <c r="AV3"/>
      <c r="AX3"/>
      <c r="AY3"/>
      <c r="AZ3"/>
      <c r="BA3"/>
      <c r="BB3"/>
      <c r="BC3"/>
      <c r="BD3"/>
      <c r="BE3"/>
      <c r="BF3"/>
    </row>
    <row r="4" spans="1:58" s="571" customFormat="1" ht="15" customHeight="1">
      <c r="A4" s="567"/>
      <c r="B4" s="567"/>
      <c r="C4" s="567"/>
      <c r="D4" s="567"/>
      <c r="E4" s="567"/>
      <c r="F4" s="567"/>
      <c r="G4" s="567"/>
      <c r="H4" s="567"/>
      <c r="I4" s="1621" t="str">
        <f ca="1">HYPERLINK(Se_JumpTodayLink, Se_JumpTodayText)</f>
        <v>Jump to Today</v>
      </c>
      <c r="J4" s="1621"/>
      <c r="K4" s="1621"/>
      <c r="L4" s="568"/>
      <c r="M4" s="568"/>
      <c r="N4" s="568"/>
      <c r="O4" s="568"/>
      <c r="P4" s="568"/>
      <c r="Q4" s="568"/>
      <c r="R4" s="569"/>
      <c r="S4" s="580" t="s">
        <v>913</v>
      </c>
      <c r="T4" s="581" t="s">
        <v>88</v>
      </c>
      <c r="U4" s="581" t="s">
        <v>244</v>
      </c>
      <c r="V4" s="581" t="s">
        <v>246</v>
      </c>
      <c r="W4" s="581" t="s">
        <v>249</v>
      </c>
      <c r="X4" s="581" t="s">
        <v>252</v>
      </c>
      <c r="Y4" s="581" t="s">
        <v>254</v>
      </c>
      <c r="Z4" s="581" t="s">
        <v>258</v>
      </c>
      <c r="AA4" s="582" t="s">
        <v>914</v>
      </c>
      <c r="AB4" s="580" t="s">
        <v>150</v>
      </c>
      <c r="AC4" s="578"/>
      <c r="AD4" s="1622" t="s">
        <v>915</v>
      </c>
      <c r="AE4" s="1622"/>
      <c r="AF4" s="1623" t="s">
        <v>916</v>
      </c>
      <c r="AG4" s="1623"/>
      <c r="AH4"/>
      <c r="AI4" s="583" t="s">
        <v>917</v>
      </c>
      <c r="AJ4"/>
      <c r="AK4" s="578"/>
      <c r="AV4"/>
      <c r="AX4"/>
      <c r="AY4"/>
      <c r="AZ4"/>
      <c r="BA4"/>
      <c r="BB4"/>
      <c r="BC4"/>
      <c r="BD4"/>
      <c r="BE4"/>
      <c r="BF4"/>
    </row>
    <row r="5" spans="1:58" s="571" customFormat="1" ht="15" customHeight="1">
      <c r="A5" s="567"/>
      <c r="B5" s="567"/>
      <c r="C5" s="1613" t="str">
        <f ca="1">Settings!AI98</f>
        <v>Well Being Daily Tip #1:   
Develop a healthy sleep routine.</v>
      </c>
      <c r="D5" s="1613"/>
      <c r="E5" s="567"/>
      <c r="F5" s="584"/>
      <c r="G5" s="584" t="s">
        <v>918</v>
      </c>
      <c r="H5" s="567"/>
      <c r="I5" s="585"/>
      <c r="J5" s="586"/>
      <c r="K5" s="586"/>
      <c r="L5" s="568"/>
      <c r="M5" s="568"/>
      <c r="N5" s="568"/>
      <c r="O5" s="568"/>
      <c r="P5" s="568"/>
      <c r="Q5" s="568"/>
      <c r="R5" s="569"/>
      <c r="S5" s="587">
        <v>1</v>
      </c>
      <c r="T5" s="588" t="str">
        <f t="array" ref="T5:AA9" ca="1">INDIRECT($AB5 &amp; $V$2)</f>
        <v/>
      </c>
      <c r="U5" s="589" t="str">
        <f ca="1"/>
        <v/>
      </c>
      <c r="V5" s="589" t="str">
        <f ca="1"/>
        <v/>
      </c>
      <c r="W5" s="589" t="str">
        <f ca="1"/>
        <v/>
      </c>
      <c r="X5" s="589" t="str">
        <f ca="1"/>
        <v/>
      </c>
      <c r="Y5" s="589" t="str">
        <f ca="1"/>
        <v/>
      </c>
      <c r="Z5" s="590" t="str">
        <f ca="1"/>
        <v/>
      </c>
      <c r="AA5" s="591" t="str">
        <f ca="1"/>
        <v/>
      </c>
      <c r="AB5" s="1614" t="s">
        <v>62</v>
      </c>
      <c r="AC5" s="592"/>
      <c r="AD5" s="593" t="s">
        <v>321</v>
      </c>
      <c r="AE5"/>
      <c r="AF5" s="594" t="s">
        <v>321</v>
      </c>
      <c r="AG5"/>
      <c r="AH5"/>
      <c r="AI5" s="595">
        <f>Se_FirstDayOfYear - Se_FirstMondayOfYear + 1</f>
        <v>6</v>
      </c>
      <c r="AJ5"/>
      <c r="AK5" s="570"/>
      <c r="AV5"/>
      <c r="AX5"/>
      <c r="AY5"/>
      <c r="AZ5"/>
      <c r="BA5"/>
      <c r="BB5"/>
      <c r="BC5"/>
      <c r="BD5"/>
      <c r="BE5"/>
      <c r="BF5"/>
    </row>
    <row r="6" spans="1:58" s="571" customFormat="1" ht="15" customHeight="1">
      <c r="A6" s="567"/>
      <c r="B6" s="567"/>
      <c r="C6" s="1613"/>
      <c r="D6" s="1613"/>
      <c r="E6" s="567"/>
      <c r="F6" s="567"/>
      <c r="G6" s="567"/>
      <c r="H6" s="1615" t="str">
        <f>T89</f>
        <v>None Listed</v>
      </c>
      <c r="I6" s="1615"/>
      <c r="J6" s="567"/>
      <c r="K6" s="568"/>
      <c r="L6" s="568"/>
      <c r="M6" s="568"/>
      <c r="N6" s="568"/>
      <c r="O6" s="568"/>
      <c r="P6" s="568"/>
      <c r="Q6" s="568"/>
      <c r="R6" s="569"/>
      <c r="S6" s="587">
        <f t="shared" ref="S6:S37" ca="1" si="0">IF(ISNA(AA6), S5, S5 + 1)</f>
        <v>2</v>
      </c>
      <c r="T6" s="596" t="str">
        <f ca="1"/>
        <v/>
      </c>
      <c r="U6" s="587" t="str">
        <f ca="1"/>
        <v/>
      </c>
      <c r="V6" s="587" t="str">
        <f ca="1"/>
        <v/>
      </c>
      <c r="W6" s="587" t="str">
        <f ca="1"/>
        <v/>
      </c>
      <c r="X6" s="587" t="str">
        <f ca="1"/>
        <v/>
      </c>
      <c r="Y6" s="587" t="str">
        <f ca="1"/>
        <v/>
      </c>
      <c r="Z6" s="597" t="str">
        <f ca="1"/>
        <v/>
      </c>
      <c r="AA6" s="598" t="str">
        <f ca="1"/>
        <v/>
      </c>
      <c r="AB6" s="1614"/>
      <c r="AC6" s="599"/>
      <c r="AD6" s="595">
        <f ca="1">IFERROR(MATCH(TRUE(), AH19:AH384, 0), 1)</f>
        <v>1</v>
      </c>
      <c r="AE6"/>
      <c r="AF6" s="600" t="e">
        <f t="array" aca="1" ref="AF6" ca="1">MAX(ROW($A$1:$A$368) * (AH19:AH384))</f>
        <v>#N/A</v>
      </c>
      <c r="AG6"/>
      <c r="AH6"/>
      <c r="AI6"/>
      <c r="AJ6"/>
      <c r="AK6" s="601"/>
      <c r="AV6"/>
      <c r="AX6"/>
      <c r="AY6"/>
      <c r="AZ6"/>
      <c r="BA6"/>
      <c r="BB6"/>
      <c r="BC6"/>
      <c r="BD6"/>
      <c r="BE6"/>
      <c r="BF6"/>
    </row>
    <row r="7" spans="1:58">
      <c r="A7" s="568"/>
      <c r="B7" s="568"/>
      <c r="C7" s="1613"/>
      <c r="D7" s="1613"/>
      <c r="E7" s="568"/>
      <c r="F7" s="568"/>
      <c r="G7" s="568"/>
      <c r="H7" s="1615"/>
      <c r="I7" s="1615"/>
      <c r="J7" s="568"/>
      <c r="K7" s="568"/>
      <c r="L7" s="568"/>
      <c r="M7" s="568"/>
      <c r="N7" s="568"/>
      <c r="O7" s="568"/>
      <c r="P7" s="568"/>
      <c r="Q7" s="568"/>
      <c r="R7" s="570"/>
      <c r="S7" s="587">
        <f t="shared" ca="1" si="0"/>
        <v>3</v>
      </c>
      <c r="T7" s="596" t="str">
        <f ca="1"/>
        <v/>
      </c>
      <c r="U7" s="587" t="str">
        <f ca="1"/>
        <v/>
      </c>
      <c r="V7" s="587" t="str">
        <f ca="1"/>
        <v/>
      </c>
      <c r="W7" s="587" t="str">
        <f ca="1"/>
        <v/>
      </c>
      <c r="X7" s="587" t="str">
        <f ca="1"/>
        <v/>
      </c>
      <c r="Y7" s="587" t="str">
        <f ca="1"/>
        <v/>
      </c>
      <c r="Z7" s="597" t="str">
        <f ca="1"/>
        <v/>
      </c>
      <c r="AA7" s="598" t="str">
        <f ca="1"/>
        <v/>
      </c>
      <c r="AB7" s="1614"/>
      <c r="AC7" s="601"/>
      <c r="AD7"/>
      <c r="AE7"/>
      <c r="AF7" s="602"/>
      <c r="AG7"/>
      <c r="AH7"/>
      <c r="AI7" s="603" t="s">
        <v>919</v>
      </c>
      <c r="AJ7"/>
      <c r="AK7" s="601"/>
      <c r="AV7"/>
      <c r="AX7"/>
      <c r="AY7"/>
      <c r="AZ7"/>
      <c r="BA7"/>
      <c r="BB7"/>
      <c r="BC7"/>
      <c r="BD7"/>
      <c r="BE7"/>
      <c r="BF7"/>
    </row>
    <row r="8" spans="1:58">
      <c r="A8" s="567"/>
      <c r="B8" s="567"/>
      <c r="C8" s="1613"/>
      <c r="D8" s="1613"/>
      <c r="E8" s="567"/>
      <c r="F8" s="567"/>
      <c r="G8" s="567"/>
      <c r="H8" s="567"/>
      <c r="I8" s="567"/>
      <c r="J8" s="567"/>
      <c r="K8" s="567"/>
      <c r="L8" s="567"/>
      <c r="M8" s="567"/>
      <c r="N8" s="567"/>
      <c r="O8" s="567"/>
      <c r="P8" s="567"/>
      <c r="Q8" s="568"/>
      <c r="R8" s="570"/>
      <c r="S8" s="587">
        <f t="shared" ca="1" si="0"/>
        <v>4</v>
      </c>
      <c r="T8" s="596" t="str">
        <f ca="1"/>
        <v/>
      </c>
      <c r="U8" s="587" t="str">
        <f ca="1"/>
        <v/>
      </c>
      <c r="V8" s="587" t="str">
        <f ca="1"/>
        <v/>
      </c>
      <c r="W8" s="587" t="str">
        <f ca="1"/>
        <v/>
      </c>
      <c r="X8" s="587" t="str">
        <f ca="1"/>
        <v/>
      </c>
      <c r="Y8" s="587" t="str">
        <f ca="1"/>
        <v/>
      </c>
      <c r="Z8" s="597" t="str">
        <f ca="1"/>
        <v/>
      </c>
      <c r="AA8" s="598" t="str">
        <f ca="1"/>
        <v/>
      </c>
      <c r="AB8" s="1614"/>
      <c r="AC8" s="601"/>
      <c r="AD8" s="593" t="s">
        <v>846</v>
      </c>
      <c r="AE8"/>
      <c r="AF8" s="594" t="s">
        <v>846</v>
      </c>
      <c r="AG8"/>
      <c r="AH8"/>
      <c r="AI8" s="604" t="e">
        <f>IF(Se_If_LibreOffice, "", #N/A)</f>
        <v>#N/A</v>
      </c>
      <c r="AJ8"/>
      <c r="AK8" s="601"/>
      <c r="AV8"/>
      <c r="AX8"/>
      <c r="AY8"/>
      <c r="AZ8"/>
      <c r="BA8"/>
      <c r="BB8"/>
      <c r="BC8"/>
      <c r="BD8"/>
      <c r="BE8"/>
      <c r="BF8"/>
    </row>
    <row r="9" spans="1:58" ht="18.399999999999999" customHeight="1">
      <c r="A9" s="567"/>
      <c r="B9" s="567"/>
      <c r="C9" s="567"/>
      <c r="D9" s="1616" t="s">
        <v>920</v>
      </c>
      <c r="E9" s="1616"/>
      <c r="F9" s="1616"/>
      <c r="G9" s="1616"/>
      <c r="H9" s="1616"/>
      <c r="I9" s="567"/>
      <c r="J9" s="567"/>
      <c r="K9" s="567"/>
      <c r="L9" s="567"/>
      <c r="M9" s="567"/>
      <c r="N9" s="567"/>
      <c r="O9" s="567"/>
      <c r="P9" s="567"/>
      <c r="Q9" s="568"/>
      <c r="R9" s="570"/>
      <c r="S9" s="587">
        <f t="shared" ca="1" si="0"/>
        <v>5</v>
      </c>
      <c r="T9" s="605" t="str">
        <f ca="1"/>
        <v/>
      </c>
      <c r="U9" s="606" t="str">
        <f ca="1"/>
        <v/>
      </c>
      <c r="V9" s="606" t="str">
        <f ca="1"/>
        <v/>
      </c>
      <c r="W9" s="606" t="str">
        <f ca="1"/>
        <v/>
      </c>
      <c r="X9" s="606" t="str">
        <f ca="1"/>
        <v/>
      </c>
      <c r="Y9" s="606" t="str">
        <f ca="1"/>
        <v/>
      </c>
      <c r="Z9" s="607" t="str">
        <f ca="1"/>
        <v/>
      </c>
      <c r="AA9" s="608" t="str">
        <f ca="1"/>
        <v/>
      </c>
      <c r="AB9" s="1614"/>
      <c r="AC9" s="601"/>
      <c r="AD9" s="609">
        <f ca="1">INDEX(AF19:AF384, AD6, 0)</f>
        <v>44562</v>
      </c>
      <c r="AE9"/>
      <c r="AF9" s="610" t="e">
        <f ca="1">INDEX(AF19:AF384, AF6, 0)</f>
        <v>#N/A</v>
      </c>
      <c r="AG9"/>
      <c r="AH9"/>
      <c r="AI9"/>
      <c r="AJ9"/>
      <c r="AK9" s="601"/>
      <c r="AV9"/>
      <c r="AX9"/>
      <c r="AY9"/>
      <c r="AZ9"/>
      <c r="BA9"/>
      <c r="BB9"/>
      <c r="BC9"/>
      <c r="BD9"/>
      <c r="BE9"/>
      <c r="BF9"/>
    </row>
    <row r="10" spans="1:58" ht="18.399999999999999" customHeight="1">
      <c r="A10" s="567"/>
      <c r="B10" s="567"/>
      <c r="C10" s="567"/>
      <c r="D10" s="1616"/>
      <c r="E10" s="1616"/>
      <c r="F10" s="1616"/>
      <c r="G10" s="1616"/>
      <c r="H10" s="1616"/>
      <c r="I10" s="611" t="s">
        <v>921</v>
      </c>
      <c r="J10" s="1484" t="s">
        <v>922</v>
      </c>
      <c r="K10" s="1484"/>
      <c r="L10" s="567"/>
      <c r="M10" s="567"/>
      <c r="N10" s="567"/>
      <c r="O10" s="567"/>
      <c r="P10" s="567"/>
      <c r="Q10" s="568"/>
      <c r="R10" s="570"/>
      <c r="S10" s="587">
        <f t="shared" ca="1" si="0"/>
        <v>6</v>
      </c>
      <c r="T10" s="588" t="str">
        <f t="array" ref="T10:AA14" ca="1">INDIRECT($AB10 &amp; $V$2)</f>
        <v/>
      </c>
      <c r="U10" s="589" t="str">
        <f ca="1"/>
        <v/>
      </c>
      <c r="V10" s="589" t="str">
        <f ca="1"/>
        <v/>
      </c>
      <c r="W10" s="589" t="str">
        <f ca="1"/>
        <v/>
      </c>
      <c r="X10" s="589" t="str">
        <f ca="1"/>
        <v/>
      </c>
      <c r="Y10" s="589" t="str">
        <f ca="1"/>
        <v/>
      </c>
      <c r="Z10" s="590" t="str">
        <f ca="1"/>
        <v/>
      </c>
      <c r="AA10" s="612" t="str">
        <f ca="1"/>
        <v/>
      </c>
      <c r="AB10" s="1591" t="s">
        <v>69</v>
      </c>
      <c r="AC10" s="601"/>
      <c r="AD10"/>
      <c r="AE10"/>
      <c r="AF10" s="602"/>
      <c r="AG10"/>
      <c r="AH10"/>
      <c r="AI10"/>
      <c r="AJ10"/>
      <c r="AK10" s="601"/>
      <c r="AV10"/>
      <c r="AX10"/>
      <c r="AY10"/>
      <c r="AZ10"/>
      <c r="BA10"/>
      <c r="BB10"/>
      <c r="BC10"/>
      <c r="BD10"/>
      <c r="BE10"/>
      <c r="BF10"/>
    </row>
    <row r="11" spans="1:58" s="614" customFormat="1" ht="22.7" customHeight="1">
      <c r="A11" s="567"/>
      <c r="B11" s="567"/>
      <c r="C11" s="567"/>
      <c r="D11" s="567"/>
      <c r="E11" s="567"/>
      <c r="F11" s="567"/>
      <c r="G11" s="567"/>
      <c r="H11" s="567"/>
      <c r="I11" s="567"/>
      <c r="J11" s="567"/>
      <c r="K11" s="568"/>
      <c r="L11" s="568"/>
      <c r="M11" s="568"/>
      <c r="N11" s="567"/>
      <c r="O11" s="568"/>
      <c r="P11" s="568"/>
      <c r="Q11" s="568"/>
      <c r="R11" s="613"/>
      <c r="S11" s="587">
        <f t="shared" ca="1" si="0"/>
        <v>7</v>
      </c>
      <c r="T11" s="596" t="str">
        <f ca="1"/>
        <v/>
      </c>
      <c r="U11" s="587" t="str">
        <f ca="1"/>
        <v/>
      </c>
      <c r="V11" s="587" t="str">
        <f ca="1"/>
        <v/>
      </c>
      <c r="W11" s="587" t="str">
        <f ca="1"/>
        <v/>
      </c>
      <c r="X11" s="587" t="str">
        <f ca="1"/>
        <v/>
      </c>
      <c r="Y11" s="587" t="str">
        <f ca="1"/>
        <v/>
      </c>
      <c r="Z11" s="597" t="str">
        <f ca="1"/>
        <v/>
      </c>
      <c r="AA11" s="598" t="str">
        <f ca="1"/>
        <v/>
      </c>
      <c r="AB11" s="1591"/>
      <c r="AC11" s="601"/>
      <c r="AD11" s="593" t="s">
        <v>150</v>
      </c>
      <c r="AE11"/>
      <c r="AF11" s="594" t="s">
        <v>150</v>
      </c>
      <c r="AG11"/>
      <c r="AH11"/>
      <c r="AI11"/>
      <c r="AJ11"/>
      <c r="AK11" s="601"/>
      <c r="AX11"/>
      <c r="AY11"/>
      <c r="AZ11"/>
      <c r="BA11"/>
      <c r="BB11"/>
      <c r="BC11"/>
      <c r="BD11"/>
      <c r="BE11"/>
      <c r="BF11"/>
    </row>
    <row r="12" spans="1:58" ht="17.100000000000001" customHeight="1">
      <c r="A12" s="567"/>
      <c r="B12" s="567"/>
      <c r="C12" s="567"/>
      <c r="D12" s="567"/>
      <c r="E12" s="567"/>
      <c r="F12" s="567"/>
      <c r="G12" s="567"/>
      <c r="H12" s="567"/>
      <c r="I12" s="567"/>
      <c r="J12" s="567"/>
      <c r="K12" s="568"/>
      <c r="L12" s="568"/>
      <c r="M12" s="568"/>
      <c r="N12" s="567"/>
      <c r="O12" s="568"/>
      <c r="P12" s="568"/>
      <c r="Q12" s="568"/>
      <c r="R12" s="570"/>
      <c r="S12" s="587">
        <f t="shared" ca="1" si="0"/>
        <v>8</v>
      </c>
      <c r="T12" s="596" t="str">
        <f ca="1"/>
        <v/>
      </c>
      <c r="U12" s="587" t="str">
        <f ca="1"/>
        <v/>
      </c>
      <c r="V12" s="587" t="str">
        <f ca="1"/>
        <v/>
      </c>
      <c r="W12" s="587" t="str">
        <f ca="1"/>
        <v/>
      </c>
      <c r="X12" s="587" t="str">
        <f ca="1"/>
        <v/>
      </c>
      <c r="Y12" s="587" t="str">
        <f ca="1"/>
        <v/>
      </c>
      <c r="Z12" s="597" t="str">
        <f ca="1"/>
        <v/>
      </c>
      <c r="AA12" s="598" t="str">
        <f ca="1"/>
        <v/>
      </c>
      <c r="AB12" s="1591"/>
      <c r="AC12" s="601"/>
      <c r="AD12" s="615">
        <f>IFERROR( IF($S81 &gt; 0, $S81, IF($S81 = -1, MONTH(AD9), 1)), 1 )</f>
        <v>1</v>
      </c>
      <c r="AE12"/>
      <c r="AF12" s="615">
        <f>IFERROR( IF($S81 &gt; 0, $S81, IF($S81 = -1, MONTH(AF9), 12)), 12 ) + 1</f>
        <v>13</v>
      </c>
      <c r="AG12"/>
      <c r="AH12"/>
      <c r="AI12"/>
      <c r="AJ12"/>
      <c r="AK12" s="601"/>
      <c r="AX12"/>
      <c r="AY12"/>
      <c r="AZ12"/>
      <c r="BA12"/>
      <c r="BB12"/>
      <c r="BC12"/>
      <c r="BD12"/>
      <c r="BE12"/>
      <c r="BF12"/>
    </row>
    <row r="13" spans="1:58" ht="54.75" customHeight="1">
      <c r="A13" s="616"/>
      <c r="B13" s="617" t="str">
        <f t="array" ref="B13:B19">Ov_Faces</f>
        <v>😁</v>
      </c>
      <c r="C13" s="567"/>
      <c r="D13" s="567"/>
      <c r="E13" s="567"/>
      <c r="F13" s="567"/>
      <c r="G13" s="567"/>
      <c r="H13" s="567"/>
      <c r="I13" s="567"/>
      <c r="J13" s="567"/>
      <c r="K13" s="567"/>
      <c r="L13" s="618" t="str">
        <f t="array" ref="L13:L19">Ov_Faces</f>
        <v>😁</v>
      </c>
      <c r="M13" s="567"/>
      <c r="N13" s="567"/>
      <c r="O13" s="567"/>
      <c r="P13" s="567"/>
      <c r="Q13" s="568"/>
      <c r="R13" s="570"/>
      <c r="S13" s="587">
        <f t="shared" ca="1" si="0"/>
        <v>9</v>
      </c>
      <c r="T13" s="596" t="str">
        <f ca="1"/>
        <v/>
      </c>
      <c r="U13" s="587" t="str">
        <f ca="1"/>
        <v/>
      </c>
      <c r="V13" s="587" t="str">
        <f ca="1"/>
        <v/>
      </c>
      <c r="W13" s="587" t="str">
        <f ca="1"/>
        <v/>
      </c>
      <c r="X13" s="587" t="str">
        <f ca="1"/>
        <v/>
      </c>
      <c r="Y13" s="587" t="str">
        <f ca="1"/>
        <v/>
      </c>
      <c r="Z13" s="597" t="str">
        <f ca="1"/>
        <v/>
      </c>
      <c r="AA13" s="598" t="str">
        <f ca="1"/>
        <v/>
      </c>
      <c r="AB13" s="1591"/>
      <c r="AC13" s="601"/>
      <c r="AD13"/>
      <c r="AE13"/>
      <c r="AF13" s="602"/>
      <c r="AG13"/>
      <c r="AH13"/>
      <c r="AI13"/>
      <c r="AJ13"/>
      <c r="AK13" s="601"/>
      <c r="AX13"/>
      <c r="AY13"/>
      <c r="AZ13"/>
      <c r="BA13"/>
      <c r="BB13"/>
      <c r="BC13"/>
      <c r="BD13"/>
      <c r="BE13"/>
      <c r="BF13"/>
    </row>
    <row r="14" spans="1:58" ht="54.75" customHeight="1">
      <c r="A14" s="616"/>
      <c r="B14" s="617" t="str">
        <v>😀</v>
      </c>
      <c r="C14" s="567"/>
      <c r="D14" s="567"/>
      <c r="E14" s="567"/>
      <c r="F14" s="567"/>
      <c r="G14" s="567"/>
      <c r="H14" s="567"/>
      <c r="I14" s="567"/>
      <c r="J14" s="567"/>
      <c r="K14" s="567"/>
      <c r="L14" s="618" t="str">
        <v>😀</v>
      </c>
      <c r="M14" s="567"/>
      <c r="N14" s="567"/>
      <c r="O14" s="567"/>
      <c r="P14" s="567"/>
      <c r="Q14" s="568"/>
      <c r="R14" s="570"/>
      <c r="S14" s="587">
        <f t="shared" ca="1" si="0"/>
        <v>9</v>
      </c>
      <c r="T14" s="605" t="str">
        <f ca="1"/>
        <v/>
      </c>
      <c r="U14" s="606" t="str">
        <f ca="1"/>
        <v/>
      </c>
      <c r="V14" s="606" t="str">
        <f ca="1"/>
        <v/>
      </c>
      <c r="W14" s="606" t="str">
        <f ca="1"/>
        <v/>
      </c>
      <c r="X14" s="606" t="str">
        <f ca="1"/>
        <v/>
      </c>
      <c r="Y14" s="606" t="str">
        <f ca="1"/>
        <v/>
      </c>
      <c r="Z14" s="607" t="str">
        <f ca="1"/>
        <v/>
      </c>
      <c r="AA14" s="608" t="e">
        <f ca="1"/>
        <v>#N/A</v>
      </c>
      <c r="AB14" s="1591"/>
      <c r="AC14" s="601"/>
      <c r="AD14" s="619" t="s">
        <v>846</v>
      </c>
      <c r="AE14" s="454"/>
      <c r="AF14" s="620" t="s">
        <v>846</v>
      </c>
      <c r="AG14"/>
      <c r="AH14"/>
      <c r="AI14"/>
      <c r="AJ14"/>
      <c r="AK14" s="601"/>
      <c r="AX14"/>
      <c r="AY14"/>
      <c r="AZ14"/>
      <c r="BA14"/>
      <c r="BB14"/>
      <c r="BC14"/>
      <c r="BD14"/>
      <c r="BE14"/>
      <c r="BF14"/>
    </row>
    <row r="15" spans="1:58" ht="54.75" customHeight="1">
      <c r="A15" s="616"/>
      <c r="B15" s="617" t="str">
        <v>🙂</v>
      </c>
      <c r="C15" s="567"/>
      <c r="D15" s="567"/>
      <c r="E15" s="567"/>
      <c r="F15" s="567"/>
      <c r="G15" s="567"/>
      <c r="H15" s="567"/>
      <c r="I15" s="567"/>
      <c r="J15" s="567"/>
      <c r="K15" s="567"/>
      <c r="L15" s="618" t="str">
        <v>🙂</v>
      </c>
      <c r="M15" s="567"/>
      <c r="N15" s="567"/>
      <c r="O15" s="567"/>
      <c r="P15" s="567"/>
      <c r="Q15" s="568"/>
      <c r="R15" s="570"/>
      <c r="S15" s="587">
        <f t="shared" ca="1" si="0"/>
        <v>10</v>
      </c>
      <c r="T15" s="588" t="str">
        <f t="array" ref="T15:AA19" ca="1">INDIRECT($AB15 &amp; $V$2)</f>
        <v/>
      </c>
      <c r="U15" s="589" t="str">
        <f ca="1"/>
        <v/>
      </c>
      <c r="V15" s="589" t="str">
        <f ca="1"/>
        <v/>
      </c>
      <c r="W15" s="589" t="str">
        <f ca="1"/>
        <v/>
      </c>
      <c r="X15" s="589" t="str">
        <f ca="1"/>
        <v/>
      </c>
      <c r="Y15" s="589" t="str">
        <f ca="1"/>
        <v/>
      </c>
      <c r="Z15" s="590" t="str">
        <f ca="1"/>
        <v/>
      </c>
      <c r="AA15" s="591" t="str">
        <f ca="1"/>
        <v/>
      </c>
      <c r="AB15" s="1591" t="s">
        <v>71</v>
      </c>
      <c r="AC15" s="601"/>
      <c r="AD15" s="621">
        <f>DATE(Se_TheYear, AD12, 1)</f>
        <v>44562</v>
      </c>
      <c r="AE15" s="152"/>
      <c r="AF15" s="622">
        <f>DATE(Se_TheYear, AF12, 1)</f>
        <v>44927</v>
      </c>
      <c r="AG15"/>
      <c r="AH15"/>
      <c r="AI15"/>
      <c r="AJ15"/>
      <c r="AK15" s="601"/>
      <c r="AX15"/>
      <c r="AY15"/>
      <c r="AZ15"/>
      <c r="BA15"/>
      <c r="BB15"/>
      <c r="BC15"/>
      <c r="BD15"/>
      <c r="BE15"/>
      <c r="BF15"/>
    </row>
    <row r="16" spans="1:58" ht="54.75" customHeight="1">
      <c r="A16" s="616"/>
      <c r="B16" s="617" t="str">
        <v>😐</v>
      </c>
      <c r="C16" s="567"/>
      <c r="D16" s="567"/>
      <c r="E16" s="567"/>
      <c r="F16" s="567"/>
      <c r="G16" s="567"/>
      <c r="H16" s="567"/>
      <c r="I16" s="567"/>
      <c r="J16" s="567"/>
      <c r="K16" s="567"/>
      <c r="L16" s="618" t="str">
        <v>😐</v>
      </c>
      <c r="M16" s="567"/>
      <c r="N16" s="567"/>
      <c r="O16" s="567"/>
      <c r="P16" s="567"/>
      <c r="Q16" s="568"/>
      <c r="R16" s="570"/>
      <c r="S16" s="587">
        <f t="shared" ca="1" si="0"/>
        <v>11</v>
      </c>
      <c r="T16" s="596" t="str">
        <f ca="1"/>
        <v/>
      </c>
      <c r="U16" s="587" t="str">
        <f ca="1"/>
        <v/>
      </c>
      <c r="V16" s="587" t="str">
        <f ca="1"/>
        <v/>
      </c>
      <c r="W16" s="587" t="str">
        <f ca="1"/>
        <v/>
      </c>
      <c r="X16" s="587" t="str">
        <f ca="1"/>
        <v/>
      </c>
      <c r="Y16" s="587" t="str">
        <f ca="1"/>
        <v/>
      </c>
      <c r="Z16" s="597" t="str">
        <f ca="1"/>
        <v/>
      </c>
      <c r="AA16" s="598" t="str">
        <f ca="1"/>
        <v/>
      </c>
      <c r="AB16" s="1591"/>
      <c r="AC16" s="601"/>
      <c r="AD16" s="623"/>
      <c r="AE16" s="587"/>
      <c r="AF16" s="624"/>
      <c r="AG16" s="587"/>
      <c r="AH16"/>
      <c r="AI16"/>
      <c r="AJ16"/>
      <c r="AK16" s="601"/>
      <c r="AX16"/>
      <c r="AY16"/>
      <c r="AZ16"/>
      <c r="BA16"/>
      <c r="BB16"/>
      <c r="BC16"/>
      <c r="BD16"/>
      <c r="BE16"/>
      <c r="BF16"/>
    </row>
    <row r="17" spans="1:58" ht="54.75" customHeight="1">
      <c r="A17" s="616"/>
      <c r="B17" s="617" t="str">
        <v>🙁</v>
      </c>
      <c r="C17" s="567"/>
      <c r="D17" s="567"/>
      <c r="E17" s="567"/>
      <c r="F17" s="567"/>
      <c r="G17" s="567"/>
      <c r="H17" s="567"/>
      <c r="I17" s="567"/>
      <c r="J17" s="567"/>
      <c r="K17" s="567"/>
      <c r="L17" s="618" t="str">
        <v>🙁</v>
      </c>
      <c r="M17" s="567"/>
      <c r="N17" s="567"/>
      <c r="O17" s="567"/>
      <c r="P17" s="567"/>
      <c r="Q17" s="568"/>
      <c r="R17" s="570"/>
      <c r="S17" s="587">
        <f t="shared" ca="1" si="0"/>
        <v>12</v>
      </c>
      <c r="T17" s="596" t="str">
        <f ca="1"/>
        <v/>
      </c>
      <c r="U17" s="587" t="str">
        <f ca="1"/>
        <v/>
      </c>
      <c r="V17" s="587" t="str">
        <f ca="1"/>
        <v/>
      </c>
      <c r="W17" s="587" t="str">
        <f ca="1"/>
        <v/>
      </c>
      <c r="X17" s="587" t="str">
        <f ca="1"/>
        <v/>
      </c>
      <c r="Y17" s="587" t="str">
        <f ca="1"/>
        <v/>
      </c>
      <c r="Z17" s="597" t="str">
        <f ca="1"/>
        <v/>
      </c>
      <c r="AA17" s="598" t="str">
        <f ca="1"/>
        <v/>
      </c>
      <c r="AB17" s="1591"/>
      <c r="AC17" s="601"/>
      <c r="AD17" s="1612" t="s">
        <v>923</v>
      </c>
      <c r="AE17" s="1612" t="s">
        <v>924</v>
      </c>
      <c r="AF17" s="1612" t="s">
        <v>925</v>
      </c>
      <c r="AG17" s="1612" t="s">
        <v>926</v>
      </c>
      <c r="AH17" s="1609" t="s">
        <v>927</v>
      </c>
      <c r="AI17" s="1609" t="s">
        <v>928</v>
      </c>
      <c r="AJ17" s="1610" t="s">
        <v>929</v>
      </c>
      <c r="AK17" s="601"/>
      <c r="AX17"/>
      <c r="AY17"/>
      <c r="AZ17"/>
      <c r="BA17"/>
      <c r="BB17"/>
      <c r="BC17"/>
      <c r="BD17"/>
      <c r="BE17"/>
      <c r="BF17"/>
    </row>
    <row r="18" spans="1:58" s="614" customFormat="1" ht="54.75" customHeight="1">
      <c r="A18" s="616"/>
      <c r="B18" s="617" t="str">
        <v>😟</v>
      </c>
      <c r="C18" s="567"/>
      <c r="D18" s="567"/>
      <c r="E18" s="567"/>
      <c r="F18" s="567"/>
      <c r="G18" s="567"/>
      <c r="H18" s="567"/>
      <c r="I18" s="567"/>
      <c r="J18" s="567"/>
      <c r="K18" s="567"/>
      <c r="L18" s="618" t="str">
        <v>😟</v>
      </c>
      <c r="M18" s="567"/>
      <c r="N18" s="567"/>
      <c r="O18" s="567"/>
      <c r="P18" s="567"/>
      <c r="Q18" s="568"/>
      <c r="R18" s="613"/>
      <c r="S18" s="587">
        <f t="shared" ca="1" si="0"/>
        <v>13</v>
      </c>
      <c r="T18" s="596" t="str">
        <f ca="1"/>
        <v/>
      </c>
      <c r="U18" s="587" t="str">
        <f ca="1"/>
        <v/>
      </c>
      <c r="V18" s="587" t="str">
        <f ca="1"/>
        <v/>
      </c>
      <c r="W18" s="587" t="str">
        <f ca="1"/>
        <v/>
      </c>
      <c r="X18" s="587" t="str">
        <f ca="1"/>
        <v/>
      </c>
      <c r="Y18" s="587" t="str">
        <f ca="1"/>
        <v/>
      </c>
      <c r="Z18" s="597" t="str">
        <f ca="1"/>
        <v/>
      </c>
      <c r="AA18" s="598" t="str">
        <f ca="1"/>
        <v/>
      </c>
      <c r="AB18" s="1591"/>
      <c r="AC18" s="601"/>
      <c r="AD18" s="1612"/>
      <c r="AE18" s="1612"/>
      <c r="AF18" s="1612"/>
      <c r="AG18" s="1612"/>
      <c r="AH18" s="1609"/>
      <c r="AI18" s="1609"/>
      <c r="AJ18" s="1610"/>
      <c r="AK18" s="601"/>
      <c r="AX18"/>
      <c r="AY18"/>
      <c r="AZ18"/>
      <c r="BA18"/>
      <c r="BB18"/>
      <c r="BC18"/>
      <c r="BD18"/>
      <c r="BE18"/>
      <c r="BF18"/>
    </row>
    <row r="19" spans="1:58" ht="54.75" customHeight="1">
      <c r="A19" s="616"/>
      <c r="B19" s="617" t="str">
        <v>😢</v>
      </c>
      <c r="C19" s="567"/>
      <c r="D19" s="567"/>
      <c r="E19" s="567"/>
      <c r="F19" s="567"/>
      <c r="G19" s="567"/>
      <c r="H19" s="567"/>
      <c r="I19" s="567"/>
      <c r="J19" s="567"/>
      <c r="K19" s="567"/>
      <c r="L19" s="618" t="str">
        <v>😢</v>
      </c>
      <c r="M19" s="567"/>
      <c r="N19" s="567"/>
      <c r="O19" s="567"/>
      <c r="P19" s="567"/>
      <c r="Q19" s="568"/>
      <c r="R19" s="570"/>
      <c r="S19" s="587">
        <f t="shared" ca="1" si="0"/>
        <v>14</v>
      </c>
      <c r="T19" s="605" t="str">
        <f ca="1"/>
        <v/>
      </c>
      <c r="U19" s="606" t="str">
        <f ca="1"/>
        <v/>
      </c>
      <c r="V19" s="606" t="str">
        <f ca="1"/>
        <v/>
      </c>
      <c r="W19" s="606" t="str">
        <f ca="1"/>
        <v/>
      </c>
      <c r="X19" s="606" t="str">
        <f ca="1"/>
        <v/>
      </c>
      <c r="Y19" s="606" t="str">
        <f ca="1"/>
        <v/>
      </c>
      <c r="Z19" s="607" t="str">
        <f ca="1"/>
        <v/>
      </c>
      <c r="AA19" s="608" t="str">
        <f ca="1"/>
        <v/>
      </c>
      <c r="AB19" s="1591"/>
      <c r="AC19" s="601"/>
      <c r="AD19" s="625">
        <v>1</v>
      </c>
      <c r="AE19" s="625">
        <f>AI5</f>
        <v>6</v>
      </c>
      <c r="AF19" s="626">
        <f t="array" ref="AF19:AF386">Se_FirstDayOfYear + ROW(A1:A368) - 1</f>
        <v>44562</v>
      </c>
      <c r="AG19" s="627" t="str">
        <f t="array" aca="1" ref="AG19:AG384" ca="1">INDEX($T$5:$Z$64, MATCH(AD19:AD384, $S$5:$S$64, 0), AE19:AE384)</f>
        <v/>
      </c>
      <c r="AH19" s="628" t="b">
        <f t="array" aca="1" ref="AH19:AH384" ca="1">AG19:AG384 &lt;&gt; ""</f>
        <v>0</v>
      </c>
      <c r="AI19" s="629">
        <f t="array" ref="AI19:AI384">IF(AF19:AF384 &lt; $AD$15, $AI$8, IF(AF19:AF384 &gt; $AF$15, $AI$8, AF19:AF384))</f>
        <v>44562</v>
      </c>
      <c r="AJ19" s="630" t="e">
        <f t="array" aca="1" ref="AJ19:AJ384" ca="1">IF(AG19:AG384 &lt;&gt; "", AG19:AG384, #N/A)</f>
        <v>#N/A</v>
      </c>
      <c r="AK19" s="601"/>
      <c r="AX19"/>
      <c r="AY19"/>
      <c r="AZ19"/>
      <c r="BA19"/>
      <c r="BB19"/>
      <c r="BC19"/>
      <c r="BD19"/>
      <c r="BE19"/>
      <c r="BF19"/>
    </row>
    <row r="20" spans="1:58" ht="17.100000000000001" customHeight="1">
      <c r="A20" s="616"/>
      <c r="B20" s="617"/>
      <c r="C20" s="567"/>
      <c r="D20" s="567"/>
      <c r="E20" s="567"/>
      <c r="F20" s="567"/>
      <c r="G20" s="567"/>
      <c r="H20" s="567"/>
      <c r="I20" s="567"/>
      <c r="J20" s="618"/>
      <c r="K20" s="567"/>
      <c r="L20" s="567"/>
      <c r="M20" s="567"/>
      <c r="N20" s="567"/>
      <c r="O20" s="567"/>
      <c r="P20" s="567"/>
      <c r="Q20" s="568"/>
      <c r="R20" s="570"/>
      <c r="S20" s="587">
        <f t="shared" ca="1" si="0"/>
        <v>15</v>
      </c>
      <c r="T20" s="588" t="str">
        <f t="array" ref="T20:AA24" ca="1">INDIRECT($AB20 &amp; $V$2)</f>
        <v/>
      </c>
      <c r="U20" s="589" t="str">
        <f ca="1"/>
        <v/>
      </c>
      <c r="V20" s="589" t="str">
        <f ca="1"/>
        <v/>
      </c>
      <c r="W20" s="589" t="str">
        <f ca="1"/>
        <v/>
      </c>
      <c r="X20" s="589" t="str">
        <f ca="1"/>
        <v/>
      </c>
      <c r="Y20" s="589" t="str">
        <f ca="1"/>
        <v/>
      </c>
      <c r="Z20" s="590" t="str">
        <f ca="1"/>
        <v/>
      </c>
      <c r="AA20" s="591" t="str">
        <f ca="1"/>
        <v/>
      </c>
      <c r="AB20" s="1591" t="s">
        <v>76</v>
      </c>
      <c r="AC20" s="601"/>
      <c r="AD20" s="631">
        <f t="shared" ref="AD20:AD83" si="1">IF(AE20 = 1, AD19 + 1, AD19)</f>
        <v>1</v>
      </c>
      <c r="AE20" s="631">
        <f t="shared" ref="AE20:AE83" si="2">IF(AE19 = 7, 1, AE19 + 1)</f>
        <v>7</v>
      </c>
      <c r="AF20" s="632">
        <v>44563</v>
      </c>
      <c r="AG20" s="633" t="str">
        <f ca="1"/>
        <v/>
      </c>
      <c r="AH20" s="634" t="b">
        <f ca="1"/>
        <v>0</v>
      </c>
      <c r="AI20" s="635">
        <v>44563</v>
      </c>
      <c r="AJ20" s="401" t="e">
        <f ca="1"/>
        <v>#N/A</v>
      </c>
      <c r="AK20" s="601"/>
      <c r="AX20"/>
      <c r="AY20"/>
      <c r="AZ20"/>
      <c r="BA20"/>
      <c r="BB20"/>
      <c r="BC20"/>
      <c r="BD20"/>
      <c r="BE20"/>
      <c r="BF20"/>
    </row>
    <row r="21" spans="1:58" ht="17.100000000000001" customHeight="1">
      <c r="A21" s="616"/>
      <c r="B21" s="617"/>
      <c r="C21" s="567"/>
      <c r="D21" s="567"/>
      <c r="E21" s="567"/>
      <c r="F21" s="567"/>
      <c r="G21" s="567"/>
      <c r="H21" s="567"/>
      <c r="I21" s="567"/>
      <c r="J21" s="618"/>
      <c r="K21" s="567"/>
      <c r="L21" s="567"/>
      <c r="M21" s="567"/>
      <c r="N21" s="567"/>
      <c r="O21" s="567"/>
      <c r="P21" s="567"/>
      <c r="Q21" s="568"/>
      <c r="R21" s="570"/>
      <c r="S21" s="587">
        <f t="shared" ca="1" si="0"/>
        <v>16</v>
      </c>
      <c r="T21" s="596" t="str">
        <f ca="1"/>
        <v/>
      </c>
      <c r="U21" s="587" t="str">
        <f ca="1"/>
        <v/>
      </c>
      <c r="V21" s="587" t="str">
        <f ca="1"/>
        <v/>
      </c>
      <c r="W21" s="587" t="str">
        <f ca="1"/>
        <v/>
      </c>
      <c r="X21" s="587" t="str">
        <f ca="1"/>
        <v/>
      </c>
      <c r="Y21" s="587" t="str">
        <f ca="1"/>
        <v/>
      </c>
      <c r="Z21" s="597" t="str">
        <f ca="1"/>
        <v/>
      </c>
      <c r="AA21" s="598" t="str">
        <f ca="1"/>
        <v/>
      </c>
      <c r="AB21" s="1591"/>
      <c r="AC21" s="601"/>
      <c r="AD21" s="631">
        <f t="shared" si="1"/>
        <v>2</v>
      </c>
      <c r="AE21" s="631">
        <f t="shared" si="2"/>
        <v>1</v>
      </c>
      <c r="AF21" s="632">
        <v>44564</v>
      </c>
      <c r="AG21" s="633" t="str">
        <f ca="1"/>
        <v/>
      </c>
      <c r="AH21" s="634" t="b">
        <f ca="1"/>
        <v>0</v>
      </c>
      <c r="AI21" s="635">
        <v>44564</v>
      </c>
      <c r="AJ21" s="401" t="e">
        <f ca="1"/>
        <v>#N/A</v>
      </c>
      <c r="AK21" s="601"/>
      <c r="AX21"/>
      <c r="AY21"/>
      <c r="AZ21"/>
      <c r="BA21"/>
      <c r="BB21"/>
      <c r="BC21"/>
      <c r="BD21"/>
      <c r="BE21"/>
      <c r="BF21"/>
    </row>
    <row r="22" spans="1:58" ht="17.100000000000001" customHeight="1">
      <c r="A22" s="616"/>
      <c r="B22" s="617"/>
      <c r="C22" s="567"/>
      <c r="D22" s="567"/>
      <c r="E22" s="567"/>
      <c r="F22" s="567"/>
      <c r="G22" s="567"/>
      <c r="H22" s="567"/>
      <c r="I22" s="567"/>
      <c r="J22" s="618"/>
      <c r="K22" s="567"/>
      <c r="L22" s="567"/>
      <c r="M22" s="567"/>
      <c r="N22" s="567"/>
      <c r="O22" s="567"/>
      <c r="P22" s="567"/>
      <c r="Q22" s="568"/>
      <c r="R22" s="570"/>
      <c r="S22" s="587">
        <f t="shared" ca="1" si="0"/>
        <v>17</v>
      </c>
      <c r="T22" s="596" t="str">
        <f ca="1"/>
        <v/>
      </c>
      <c r="U22" s="587" t="str">
        <f ca="1"/>
        <v/>
      </c>
      <c r="V22" s="587" t="str">
        <f ca="1"/>
        <v/>
      </c>
      <c r="W22" s="587" t="str">
        <f ca="1"/>
        <v/>
      </c>
      <c r="X22" s="587" t="str">
        <f ca="1"/>
        <v/>
      </c>
      <c r="Y22" s="587" t="str">
        <f ca="1"/>
        <v/>
      </c>
      <c r="Z22" s="597" t="str">
        <f ca="1"/>
        <v/>
      </c>
      <c r="AA22" s="598" t="str">
        <f ca="1"/>
        <v/>
      </c>
      <c r="AB22" s="1591"/>
      <c r="AC22" s="601"/>
      <c r="AD22" s="631">
        <f t="shared" si="1"/>
        <v>2</v>
      </c>
      <c r="AE22" s="631">
        <f t="shared" si="2"/>
        <v>2</v>
      </c>
      <c r="AF22" s="632">
        <v>44565</v>
      </c>
      <c r="AG22" s="633" t="str">
        <f ca="1"/>
        <v/>
      </c>
      <c r="AH22" s="634" t="b">
        <f ca="1"/>
        <v>0</v>
      </c>
      <c r="AI22" s="635">
        <v>44565</v>
      </c>
      <c r="AJ22" s="401" t="e">
        <f ca="1"/>
        <v>#N/A</v>
      </c>
      <c r="AK22" s="601"/>
      <c r="AX22"/>
      <c r="AY22"/>
      <c r="AZ22"/>
      <c r="BA22"/>
      <c r="BB22"/>
      <c r="BC22"/>
      <c r="BD22"/>
      <c r="BE22"/>
      <c r="BF22"/>
    </row>
    <row r="23" spans="1:58" ht="17.100000000000001" customHeight="1">
      <c r="A23" s="567"/>
      <c r="B23" s="567"/>
      <c r="C23" s="567"/>
      <c r="D23" s="567"/>
      <c r="E23" s="567"/>
      <c r="F23" s="567"/>
      <c r="G23" s="567"/>
      <c r="H23" s="567"/>
      <c r="I23" s="567"/>
      <c r="J23" s="567"/>
      <c r="K23" s="567"/>
      <c r="L23" s="567"/>
      <c r="M23" s="567"/>
      <c r="N23" s="567"/>
      <c r="O23" s="567"/>
      <c r="P23" s="567"/>
      <c r="Q23" s="568"/>
      <c r="R23" s="570"/>
      <c r="S23" s="587">
        <f t="shared" ca="1" si="0"/>
        <v>18</v>
      </c>
      <c r="T23" s="596" t="str">
        <f ca="1"/>
        <v/>
      </c>
      <c r="U23" s="587" t="str">
        <f ca="1"/>
        <v/>
      </c>
      <c r="V23" s="587" t="str">
        <f ca="1"/>
        <v/>
      </c>
      <c r="W23" s="587" t="str">
        <f ca="1"/>
        <v/>
      </c>
      <c r="X23" s="587" t="str">
        <f ca="1"/>
        <v/>
      </c>
      <c r="Y23" s="587" t="str">
        <f ca="1"/>
        <v/>
      </c>
      <c r="Z23" s="597" t="str">
        <f ca="1"/>
        <v/>
      </c>
      <c r="AA23" s="598" t="str">
        <f ca="1"/>
        <v/>
      </c>
      <c r="AB23" s="1591"/>
      <c r="AC23" s="601"/>
      <c r="AD23" s="631">
        <f t="shared" si="1"/>
        <v>2</v>
      </c>
      <c r="AE23" s="631">
        <f t="shared" si="2"/>
        <v>3</v>
      </c>
      <c r="AF23" s="632">
        <v>44566</v>
      </c>
      <c r="AG23" s="633" t="str">
        <f ca="1"/>
        <v/>
      </c>
      <c r="AH23" s="634" t="b">
        <f ca="1"/>
        <v>0</v>
      </c>
      <c r="AI23" s="635">
        <v>44566</v>
      </c>
      <c r="AJ23" s="401" t="e">
        <f ca="1"/>
        <v>#N/A</v>
      </c>
      <c r="AK23" s="601"/>
      <c r="AX23"/>
      <c r="AY23"/>
      <c r="AZ23"/>
      <c r="BA23"/>
      <c r="BB23"/>
      <c r="BC23"/>
      <c r="BD23"/>
      <c r="BE23"/>
      <c r="BF23"/>
    </row>
    <row r="24" spans="1:58" ht="17.100000000000001" customHeight="1">
      <c r="A24" s="567"/>
      <c r="B24" s="567"/>
      <c r="C24" s="567"/>
      <c r="D24" s="567"/>
      <c r="E24" s="567"/>
      <c r="F24" s="567"/>
      <c r="G24" s="567"/>
      <c r="H24" s="567"/>
      <c r="I24" s="567"/>
      <c r="J24" s="567"/>
      <c r="K24" s="567"/>
      <c r="L24" s="567"/>
      <c r="M24" s="567"/>
      <c r="N24" s="567"/>
      <c r="O24" s="567"/>
      <c r="P24" s="567"/>
      <c r="Q24" s="568"/>
      <c r="R24" s="570"/>
      <c r="S24" s="587">
        <f t="shared" ca="1" si="0"/>
        <v>18</v>
      </c>
      <c r="T24" s="605" t="str">
        <f ca="1"/>
        <v/>
      </c>
      <c r="U24" s="606" t="str">
        <f ca="1"/>
        <v/>
      </c>
      <c r="V24" s="606" t="str">
        <f ca="1"/>
        <v/>
      </c>
      <c r="W24" s="606" t="str">
        <f ca="1"/>
        <v/>
      </c>
      <c r="X24" s="606" t="str">
        <f ca="1"/>
        <v/>
      </c>
      <c r="Y24" s="606" t="str">
        <f ca="1"/>
        <v/>
      </c>
      <c r="Z24" s="607" t="str">
        <f ca="1"/>
        <v/>
      </c>
      <c r="AA24" s="608" t="e">
        <f ca="1"/>
        <v>#N/A</v>
      </c>
      <c r="AB24" s="1591"/>
      <c r="AC24" s="601"/>
      <c r="AD24" s="631">
        <f t="shared" si="1"/>
        <v>2</v>
      </c>
      <c r="AE24" s="631">
        <f t="shared" si="2"/>
        <v>4</v>
      </c>
      <c r="AF24" s="632">
        <v>44567</v>
      </c>
      <c r="AG24" s="633" t="str">
        <f ca="1"/>
        <v/>
      </c>
      <c r="AH24" s="634" t="b">
        <f ca="1"/>
        <v>0</v>
      </c>
      <c r="AI24" s="635">
        <v>44567</v>
      </c>
      <c r="AJ24" s="401" t="e">
        <f ca="1"/>
        <v>#N/A</v>
      </c>
      <c r="AK24" s="601"/>
      <c r="AX24"/>
      <c r="AY24"/>
      <c r="AZ24"/>
      <c r="BA24"/>
      <c r="BB24"/>
      <c r="BC24"/>
      <c r="BD24"/>
      <c r="BE24"/>
      <c r="BF24"/>
    </row>
    <row r="25" spans="1:58" s="614" customFormat="1" ht="17.100000000000001" customHeight="1">
      <c r="A25" s="567"/>
      <c r="B25" s="567"/>
      <c r="C25" s="567"/>
      <c r="D25" s="567"/>
      <c r="E25" s="1611">
        <f>Se_TheYear</f>
        <v>2022</v>
      </c>
      <c r="F25" s="1611"/>
      <c r="G25" s="1611"/>
      <c r="H25" s="567"/>
      <c r="I25" s="567"/>
      <c r="J25" s="567"/>
      <c r="K25" s="567"/>
      <c r="L25" s="567"/>
      <c r="M25" s="567"/>
      <c r="N25" s="567"/>
      <c r="O25" s="567"/>
      <c r="P25" s="567"/>
      <c r="Q25" s="568"/>
      <c r="R25" s="613"/>
      <c r="S25" s="587">
        <f t="shared" ca="1" si="0"/>
        <v>19</v>
      </c>
      <c r="T25" s="588" t="str">
        <f t="array" ref="T25:AA29" ca="1">INDIRECT($AB25 &amp; $V$2)</f>
        <v/>
      </c>
      <c r="U25" s="589" t="str">
        <f ca="1"/>
        <v/>
      </c>
      <c r="V25" s="589" t="str">
        <f ca="1"/>
        <v/>
      </c>
      <c r="W25" s="589" t="str">
        <f ca="1"/>
        <v/>
      </c>
      <c r="X25" s="589" t="str">
        <f ca="1"/>
        <v/>
      </c>
      <c r="Y25" s="589" t="str">
        <f ca="1"/>
        <v/>
      </c>
      <c r="Z25" s="590" t="str">
        <f ca="1"/>
        <v/>
      </c>
      <c r="AA25" s="591" t="str">
        <f ca="1"/>
        <v/>
      </c>
      <c r="AB25" s="1591" t="s">
        <v>79</v>
      </c>
      <c r="AC25" s="601"/>
      <c r="AD25" s="631">
        <f t="shared" si="1"/>
        <v>2</v>
      </c>
      <c r="AE25" s="631">
        <f t="shared" si="2"/>
        <v>5</v>
      </c>
      <c r="AF25" s="632">
        <v>44568</v>
      </c>
      <c r="AG25" s="633" t="str">
        <f ca="1"/>
        <v/>
      </c>
      <c r="AH25" s="634" t="b">
        <f ca="1"/>
        <v>0</v>
      </c>
      <c r="AI25" s="635">
        <v>44568</v>
      </c>
      <c r="AJ25" s="401" t="e">
        <f ca="1"/>
        <v>#N/A</v>
      </c>
      <c r="AK25" s="601"/>
      <c r="AM25" s="566"/>
      <c r="AX25"/>
      <c r="AY25"/>
      <c r="AZ25"/>
      <c r="BA25"/>
      <c r="BB25"/>
      <c r="BC25"/>
      <c r="BD25"/>
      <c r="BE25"/>
      <c r="BF25"/>
    </row>
    <row r="26" spans="1:58" ht="17.100000000000001" customHeight="1">
      <c r="A26" s="567"/>
      <c r="B26" s="567"/>
      <c r="C26" s="567"/>
      <c r="D26" s="567"/>
      <c r="E26" s="1611"/>
      <c r="F26" s="1611"/>
      <c r="G26" s="1611"/>
      <c r="H26" s="567"/>
      <c r="I26" s="567"/>
      <c r="J26" s="567"/>
      <c r="K26" s="567"/>
      <c r="L26" s="567"/>
      <c r="M26" s="567"/>
      <c r="N26" s="567"/>
      <c r="O26" s="567"/>
      <c r="P26" s="567"/>
      <c r="Q26" s="568"/>
      <c r="R26" s="570"/>
      <c r="S26" s="587">
        <f t="shared" ca="1" si="0"/>
        <v>20</v>
      </c>
      <c r="T26" s="596" t="str">
        <f ca="1"/>
        <v/>
      </c>
      <c r="U26" s="587" t="str">
        <f ca="1"/>
        <v/>
      </c>
      <c r="V26" s="587" t="str">
        <f ca="1"/>
        <v/>
      </c>
      <c r="W26" s="587" t="str">
        <f ca="1"/>
        <v/>
      </c>
      <c r="X26" s="587" t="str">
        <f ca="1"/>
        <v/>
      </c>
      <c r="Y26" s="587" t="str">
        <f ca="1"/>
        <v/>
      </c>
      <c r="Z26" s="597" t="str">
        <f ca="1"/>
        <v/>
      </c>
      <c r="AA26" s="598" t="str">
        <f ca="1"/>
        <v/>
      </c>
      <c r="AB26" s="1591"/>
      <c r="AC26" s="601"/>
      <c r="AD26" s="631">
        <f t="shared" si="1"/>
        <v>2</v>
      </c>
      <c r="AE26" s="631">
        <f t="shared" si="2"/>
        <v>6</v>
      </c>
      <c r="AF26" s="632">
        <v>44569</v>
      </c>
      <c r="AG26" s="633" t="str">
        <f ca="1"/>
        <v/>
      </c>
      <c r="AH26" s="634" t="b">
        <f ca="1"/>
        <v>0</v>
      </c>
      <c r="AI26" s="635">
        <v>44569</v>
      </c>
      <c r="AJ26" s="401" t="e">
        <f ca="1"/>
        <v>#N/A</v>
      </c>
      <c r="AK26" s="601"/>
      <c r="AX26"/>
      <c r="AY26"/>
      <c r="AZ26"/>
      <c r="BA26"/>
      <c r="BB26"/>
      <c r="BC26"/>
      <c r="BD26"/>
      <c r="BE26"/>
      <c r="BF26"/>
    </row>
    <row r="27" spans="1:58" ht="12" customHeight="1">
      <c r="A27" s="567"/>
      <c r="B27" s="567"/>
      <c r="C27" s="567"/>
      <c r="D27" s="567"/>
      <c r="E27" s="567"/>
      <c r="F27" s="567"/>
      <c r="G27" s="567"/>
      <c r="H27" s="567"/>
      <c r="I27" s="567"/>
      <c r="J27" s="567"/>
      <c r="K27" s="567"/>
      <c r="L27" s="567"/>
      <c r="M27" s="567"/>
      <c r="N27" s="567"/>
      <c r="O27" s="567"/>
      <c r="P27" s="567"/>
      <c r="Q27" s="568"/>
      <c r="R27" s="570"/>
      <c r="S27" s="587">
        <f t="shared" ca="1" si="0"/>
        <v>21</v>
      </c>
      <c r="T27" s="596" t="str">
        <f ca="1"/>
        <v/>
      </c>
      <c r="U27" s="587" t="str">
        <f ca="1"/>
        <v/>
      </c>
      <c r="V27" s="587" t="str">
        <f ca="1"/>
        <v/>
      </c>
      <c r="W27" s="587" t="str">
        <f ca="1"/>
        <v/>
      </c>
      <c r="X27" s="587" t="str">
        <f ca="1"/>
        <v/>
      </c>
      <c r="Y27" s="587" t="str">
        <f ca="1"/>
        <v/>
      </c>
      <c r="Z27" s="597" t="str">
        <f ca="1"/>
        <v/>
      </c>
      <c r="AA27" s="598" t="str">
        <f ca="1"/>
        <v/>
      </c>
      <c r="AB27" s="1591"/>
      <c r="AC27" s="601"/>
      <c r="AD27" s="631">
        <f t="shared" si="1"/>
        <v>2</v>
      </c>
      <c r="AE27" s="631">
        <f t="shared" si="2"/>
        <v>7</v>
      </c>
      <c r="AF27" s="632">
        <v>44570</v>
      </c>
      <c r="AG27" s="633" t="str">
        <f ca="1"/>
        <v/>
      </c>
      <c r="AH27" s="634" t="b">
        <f ca="1"/>
        <v>0</v>
      </c>
      <c r="AI27" s="635">
        <v>44570</v>
      </c>
      <c r="AJ27" s="401" t="e">
        <f ca="1"/>
        <v>#N/A</v>
      </c>
      <c r="AK27" s="601"/>
      <c r="AX27"/>
      <c r="AY27"/>
      <c r="AZ27"/>
      <c r="BA27"/>
      <c r="BB27"/>
      <c r="BC27"/>
      <c r="BD27"/>
      <c r="BE27"/>
      <c r="BF27"/>
    </row>
    <row r="28" spans="1:58" ht="12" customHeight="1">
      <c r="A28" s="567"/>
      <c r="B28" s="567"/>
      <c r="C28" s="567"/>
      <c r="D28" s="567"/>
      <c r="E28" s="567"/>
      <c r="F28" s="567"/>
      <c r="G28" s="567"/>
      <c r="H28" s="567"/>
      <c r="I28" s="567"/>
      <c r="J28" s="567"/>
      <c r="K28" s="567"/>
      <c r="L28" s="567"/>
      <c r="M28" s="567"/>
      <c r="N28" s="567"/>
      <c r="O28" s="567"/>
      <c r="P28" s="567"/>
      <c r="Q28" s="568"/>
      <c r="R28" s="570"/>
      <c r="S28" s="587">
        <f t="shared" ca="1" si="0"/>
        <v>22</v>
      </c>
      <c r="T28" s="596" t="str">
        <f ca="1"/>
        <v/>
      </c>
      <c r="U28" s="587" t="str">
        <f ca="1"/>
        <v/>
      </c>
      <c r="V28" s="587" t="str">
        <f ca="1"/>
        <v/>
      </c>
      <c r="W28" s="587" t="str">
        <f ca="1"/>
        <v/>
      </c>
      <c r="X28" s="587" t="str">
        <f ca="1"/>
        <v/>
      </c>
      <c r="Y28" s="587" t="str">
        <f ca="1"/>
        <v/>
      </c>
      <c r="Z28" s="597" t="str">
        <f ca="1"/>
        <v/>
      </c>
      <c r="AA28" s="598" t="str">
        <f ca="1"/>
        <v/>
      </c>
      <c r="AB28" s="1591"/>
      <c r="AC28" s="601"/>
      <c r="AD28" s="631">
        <f t="shared" si="1"/>
        <v>3</v>
      </c>
      <c r="AE28" s="631">
        <f t="shared" si="2"/>
        <v>1</v>
      </c>
      <c r="AF28" s="632">
        <v>44571</v>
      </c>
      <c r="AG28" s="633" t="str">
        <f ca="1"/>
        <v/>
      </c>
      <c r="AH28" s="634" t="b">
        <f ca="1"/>
        <v>0</v>
      </c>
      <c r="AI28" s="635">
        <v>44571</v>
      </c>
      <c r="AJ28" s="401" t="e">
        <f ca="1"/>
        <v>#N/A</v>
      </c>
      <c r="AK28" s="601"/>
      <c r="AX28"/>
      <c r="AY28"/>
      <c r="AZ28"/>
      <c r="BA28"/>
      <c r="BB28"/>
      <c r="BC28"/>
      <c r="BD28"/>
      <c r="BE28"/>
      <c r="BF28"/>
    </row>
    <row r="29" spans="1:58" ht="12" customHeight="1">
      <c r="A29" s="567"/>
      <c r="B29" s="567"/>
      <c r="C29" s="567"/>
      <c r="D29" s="567"/>
      <c r="E29" s="567"/>
      <c r="F29" s="567"/>
      <c r="G29" s="567"/>
      <c r="H29" s="567"/>
      <c r="I29" s="567"/>
      <c r="J29" s="567"/>
      <c r="K29" s="567"/>
      <c r="L29" s="567"/>
      <c r="M29" s="567"/>
      <c r="N29" s="567"/>
      <c r="O29" s="567"/>
      <c r="P29" s="567"/>
      <c r="Q29" s="568"/>
      <c r="R29" s="570"/>
      <c r="S29" s="587">
        <f t="shared" ca="1" si="0"/>
        <v>22</v>
      </c>
      <c r="T29" s="605" t="str">
        <f ca="1"/>
        <v/>
      </c>
      <c r="U29" s="606" t="str">
        <f ca="1"/>
        <v/>
      </c>
      <c r="V29" s="606" t="str">
        <f ca="1"/>
        <v/>
      </c>
      <c r="W29" s="606" t="str">
        <f ca="1"/>
        <v/>
      </c>
      <c r="X29" s="606" t="str">
        <f ca="1"/>
        <v/>
      </c>
      <c r="Y29" s="606" t="str">
        <f ca="1"/>
        <v/>
      </c>
      <c r="Z29" s="607" t="str">
        <f ca="1"/>
        <v/>
      </c>
      <c r="AA29" s="608" t="e">
        <f ca="1"/>
        <v>#N/A</v>
      </c>
      <c r="AB29" s="1591"/>
      <c r="AC29" s="601"/>
      <c r="AD29" s="631">
        <f t="shared" si="1"/>
        <v>3</v>
      </c>
      <c r="AE29" s="631">
        <f t="shared" si="2"/>
        <v>2</v>
      </c>
      <c r="AF29" s="632">
        <v>44572</v>
      </c>
      <c r="AG29" s="633" t="str">
        <f ca="1"/>
        <v/>
      </c>
      <c r="AH29" s="634" t="b">
        <f ca="1"/>
        <v>0</v>
      </c>
      <c r="AI29" s="635">
        <v>44572</v>
      </c>
      <c r="AJ29" s="401" t="e">
        <f ca="1"/>
        <v>#N/A</v>
      </c>
      <c r="AK29" s="601"/>
      <c r="AX29"/>
      <c r="AY29"/>
      <c r="AZ29"/>
      <c r="BA29"/>
      <c r="BB29"/>
      <c r="BC29"/>
      <c r="BD29"/>
      <c r="BE29"/>
      <c r="BF29"/>
    </row>
    <row r="30" spans="1:58" ht="17.100000000000001" customHeight="1">
      <c r="A30" s="567"/>
      <c r="B30" s="1605" t="s">
        <v>930</v>
      </c>
      <c r="C30" s="1605"/>
      <c r="D30" s="1605"/>
      <c r="E30" s="1605"/>
      <c r="F30" s="1605"/>
      <c r="G30" s="1606" t="s">
        <v>931</v>
      </c>
      <c r="H30" s="1606"/>
      <c r="I30" s="1606"/>
      <c r="J30" s="1606"/>
      <c r="K30" s="1606"/>
      <c r="L30" s="1606"/>
      <c r="M30" s="567"/>
      <c r="N30" s="567"/>
      <c r="O30" s="567"/>
      <c r="P30" s="567"/>
      <c r="Q30" s="568"/>
      <c r="R30" s="570"/>
      <c r="S30" s="587">
        <f t="shared" ca="1" si="0"/>
        <v>23</v>
      </c>
      <c r="T30" s="588" t="str">
        <f t="array" ref="T30:AA34" ca="1">INDIRECT($AB30 &amp; $V$2)</f>
        <v/>
      </c>
      <c r="U30" s="589" t="str">
        <f ca="1"/>
        <v/>
      </c>
      <c r="V30" s="589" t="str">
        <f ca="1"/>
        <v/>
      </c>
      <c r="W30" s="589" t="str">
        <f ca="1"/>
        <v/>
      </c>
      <c r="X30" s="589" t="str">
        <f ca="1"/>
        <v/>
      </c>
      <c r="Y30" s="589" t="str">
        <f ca="1"/>
        <v/>
      </c>
      <c r="Z30" s="590" t="str">
        <f ca="1"/>
        <v/>
      </c>
      <c r="AA30" s="591" t="str">
        <f ca="1"/>
        <v/>
      </c>
      <c r="AB30" s="1591" t="s">
        <v>83</v>
      </c>
      <c r="AC30" s="601"/>
      <c r="AD30" s="631">
        <f t="shared" si="1"/>
        <v>3</v>
      </c>
      <c r="AE30" s="631">
        <f t="shared" si="2"/>
        <v>3</v>
      </c>
      <c r="AF30" s="632">
        <v>44573</v>
      </c>
      <c r="AG30" s="633" t="str">
        <f ca="1"/>
        <v/>
      </c>
      <c r="AH30" s="634" t="b">
        <f ca="1"/>
        <v>0</v>
      </c>
      <c r="AI30" s="635">
        <v>44573</v>
      </c>
      <c r="AJ30" s="401" t="e">
        <f ca="1"/>
        <v>#N/A</v>
      </c>
      <c r="AK30" s="601"/>
      <c r="AX30"/>
      <c r="AY30"/>
      <c r="AZ30"/>
      <c r="BA30"/>
      <c r="BB30"/>
      <c r="BC30"/>
      <c r="BD30"/>
      <c r="BE30"/>
      <c r="BF30"/>
    </row>
    <row r="31" spans="1:58" ht="17.100000000000001" customHeight="1">
      <c r="A31" s="567"/>
      <c r="B31" s="1605"/>
      <c r="C31" s="1605"/>
      <c r="D31" s="1605"/>
      <c r="E31" s="1605"/>
      <c r="F31" s="1605"/>
      <c r="G31" s="1606"/>
      <c r="H31" s="1606"/>
      <c r="I31" s="1606"/>
      <c r="J31" s="1606"/>
      <c r="K31" s="1606"/>
      <c r="L31" s="1606"/>
      <c r="M31" s="567"/>
      <c r="N31" s="567"/>
      <c r="O31" s="567"/>
      <c r="P31" s="567"/>
      <c r="Q31" s="568"/>
      <c r="R31" s="570"/>
      <c r="S31" s="587">
        <f t="shared" ca="1" si="0"/>
        <v>24</v>
      </c>
      <c r="T31" s="596" t="str">
        <f ca="1"/>
        <v/>
      </c>
      <c r="U31" s="587" t="str">
        <f ca="1"/>
        <v/>
      </c>
      <c r="V31" s="587" t="str">
        <f ca="1"/>
        <v/>
      </c>
      <c r="W31" s="587" t="str">
        <f ca="1"/>
        <v/>
      </c>
      <c r="X31" s="587" t="str">
        <f ca="1"/>
        <v/>
      </c>
      <c r="Y31" s="587" t="str">
        <f ca="1"/>
        <v/>
      </c>
      <c r="Z31" s="597" t="str">
        <f ca="1"/>
        <v/>
      </c>
      <c r="AA31" s="598" t="str">
        <f ca="1"/>
        <v/>
      </c>
      <c r="AB31" s="1591"/>
      <c r="AC31" s="578"/>
      <c r="AD31" s="631">
        <f t="shared" si="1"/>
        <v>3</v>
      </c>
      <c r="AE31" s="631">
        <f t="shared" si="2"/>
        <v>4</v>
      </c>
      <c r="AF31" s="632">
        <v>44574</v>
      </c>
      <c r="AG31" s="633" t="str">
        <f ca="1"/>
        <v/>
      </c>
      <c r="AH31" s="634" t="b">
        <f ca="1"/>
        <v>0</v>
      </c>
      <c r="AI31" s="635">
        <v>44574</v>
      </c>
      <c r="AJ31" s="401" t="e">
        <f ca="1"/>
        <v>#N/A</v>
      </c>
      <c r="AK31" s="601"/>
      <c r="AX31"/>
      <c r="AY31"/>
      <c r="AZ31"/>
      <c r="BA31"/>
      <c r="BB31"/>
      <c r="BC31"/>
      <c r="BD31"/>
      <c r="BE31"/>
      <c r="BF31"/>
    </row>
    <row r="32" spans="1:58" s="614" customFormat="1" ht="17.100000000000001" customHeight="1">
      <c r="A32" s="567"/>
      <c r="B32" s="567" t="s">
        <v>932</v>
      </c>
      <c r="C32" s="567"/>
      <c r="D32" s="567"/>
      <c r="E32" s="567"/>
      <c r="F32" s="567"/>
      <c r="G32" s="1606"/>
      <c r="H32" s="1606"/>
      <c r="I32" s="1606"/>
      <c r="J32" s="1606"/>
      <c r="K32" s="1606"/>
      <c r="L32" s="1606"/>
      <c r="M32" s="567"/>
      <c r="N32" s="567"/>
      <c r="O32" s="567"/>
      <c r="P32" s="567"/>
      <c r="Q32" s="568"/>
      <c r="R32" s="613"/>
      <c r="S32" s="587">
        <f t="shared" ca="1" si="0"/>
        <v>25</v>
      </c>
      <c r="T32" s="596" t="str">
        <f ca="1"/>
        <v/>
      </c>
      <c r="U32" s="587" t="str">
        <f ca="1"/>
        <v/>
      </c>
      <c r="V32" s="587" t="str">
        <f ca="1"/>
        <v/>
      </c>
      <c r="W32" s="587" t="str">
        <f ca="1"/>
        <v/>
      </c>
      <c r="X32" s="587" t="str">
        <f ca="1"/>
        <v/>
      </c>
      <c r="Y32" s="587" t="str">
        <f ca="1"/>
        <v/>
      </c>
      <c r="Z32" s="597" t="str">
        <f ca="1"/>
        <v/>
      </c>
      <c r="AA32" s="598" t="str">
        <f ca="1"/>
        <v/>
      </c>
      <c r="AB32" s="1591"/>
      <c r="AC32" s="578"/>
      <c r="AD32" s="631">
        <f t="shared" si="1"/>
        <v>3</v>
      </c>
      <c r="AE32" s="631">
        <f t="shared" si="2"/>
        <v>5</v>
      </c>
      <c r="AF32" s="632">
        <v>44575</v>
      </c>
      <c r="AG32" s="633" t="str">
        <f ca="1"/>
        <v/>
      </c>
      <c r="AH32" s="634" t="b">
        <f ca="1"/>
        <v>0</v>
      </c>
      <c r="AI32" s="635">
        <v>44575</v>
      </c>
      <c r="AJ32" s="401" t="e">
        <f ca="1"/>
        <v>#N/A</v>
      </c>
      <c r="AK32" s="601"/>
      <c r="AM32" s="566"/>
      <c r="AX32"/>
      <c r="AY32"/>
      <c r="AZ32"/>
      <c r="BA32"/>
      <c r="BB32"/>
      <c r="BC32"/>
      <c r="BD32"/>
      <c r="BE32"/>
      <c r="BF32"/>
    </row>
    <row r="33" spans="1:42" ht="17.100000000000001" customHeight="1">
      <c r="A33" s="568"/>
      <c r="B33" s="568"/>
      <c r="C33" s="568"/>
      <c r="D33" s="568"/>
      <c r="E33" s="568"/>
      <c r="F33" s="568"/>
      <c r="G33" s="1606"/>
      <c r="H33" s="1606"/>
      <c r="I33" s="1606"/>
      <c r="J33" s="1606"/>
      <c r="K33" s="1606"/>
      <c r="L33" s="1606"/>
      <c r="M33" s="568"/>
      <c r="N33" s="568"/>
      <c r="O33" s="568"/>
      <c r="P33" s="568"/>
      <c r="Q33" s="568"/>
      <c r="R33" s="570"/>
      <c r="S33" s="587">
        <f t="shared" ca="1" si="0"/>
        <v>26</v>
      </c>
      <c r="T33" s="596" t="str">
        <f ca="1"/>
        <v/>
      </c>
      <c r="U33" s="587" t="str">
        <f ca="1"/>
        <v/>
      </c>
      <c r="V33" s="587" t="str">
        <f ca="1"/>
        <v/>
      </c>
      <c r="W33" s="587" t="str">
        <f ca="1"/>
        <v/>
      </c>
      <c r="X33" s="587" t="str">
        <f ca="1"/>
        <v/>
      </c>
      <c r="Y33" s="587" t="str">
        <f ca="1"/>
        <v/>
      </c>
      <c r="Z33" s="597" t="str">
        <f ca="1"/>
        <v/>
      </c>
      <c r="AA33" s="598" t="str">
        <f ca="1"/>
        <v/>
      </c>
      <c r="AB33" s="1591"/>
      <c r="AC33" s="578"/>
      <c r="AD33" s="631">
        <f t="shared" si="1"/>
        <v>3</v>
      </c>
      <c r="AE33" s="631">
        <f t="shared" si="2"/>
        <v>6</v>
      </c>
      <c r="AF33" s="632">
        <v>44576</v>
      </c>
      <c r="AG33" s="633" t="str">
        <f ca="1"/>
        <v/>
      </c>
      <c r="AH33" s="634" t="b">
        <f ca="1"/>
        <v>0</v>
      </c>
      <c r="AI33" s="635">
        <v>44576</v>
      </c>
      <c r="AJ33" s="401" t="e">
        <f ca="1"/>
        <v>#N/A</v>
      </c>
      <c r="AK33" s="601"/>
    </row>
    <row r="34" spans="1:42" ht="25.5" customHeight="1">
      <c r="A34" s="568"/>
      <c r="B34" s="636"/>
      <c r="C34" s="637" t="s">
        <v>933</v>
      </c>
      <c r="D34" s="638"/>
      <c r="E34" s="639"/>
      <c r="F34" s="568"/>
      <c r="G34" s="640"/>
      <c r="H34" s="641" t="s">
        <v>934</v>
      </c>
      <c r="I34" s="642"/>
      <c r="J34" s="642"/>
      <c r="K34" s="643"/>
      <c r="L34" s="568"/>
      <c r="M34" s="568"/>
      <c r="N34" s="568"/>
      <c r="O34" s="568"/>
      <c r="P34" s="568"/>
      <c r="Q34" s="568"/>
      <c r="R34" s="570"/>
      <c r="S34" s="587">
        <f t="shared" ca="1" si="0"/>
        <v>27</v>
      </c>
      <c r="T34" s="605" t="str">
        <f ca="1"/>
        <v/>
      </c>
      <c r="U34" s="606" t="str">
        <f ca="1"/>
        <v/>
      </c>
      <c r="V34" s="606" t="str">
        <f ca="1"/>
        <v/>
      </c>
      <c r="W34" s="606" t="str">
        <f ca="1"/>
        <v/>
      </c>
      <c r="X34" s="606" t="str">
        <f ca="1"/>
        <v/>
      </c>
      <c r="Y34" s="606" t="str">
        <f ca="1"/>
        <v/>
      </c>
      <c r="Z34" s="607" t="str">
        <f ca="1"/>
        <v/>
      </c>
      <c r="AA34" s="608" t="str">
        <f ca="1"/>
        <v/>
      </c>
      <c r="AB34" s="1591"/>
      <c r="AC34" s="578"/>
      <c r="AD34" s="631">
        <f t="shared" si="1"/>
        <v>3</v>
      </c>
      <c r="AE34" s="631">
        <f t="shared" si="2"/>
        <v>7</v>
      </c>
      <c r="AF34" s="632">
        <v>44577</v>
      </c>
      <c r="AG34" s="633" t="str">
        <f ca="1"/>
        <v/>
      </c>
      <c r="AH34" s="634" t="b">
        <f ca="1"/>
        <v>0</v>
      </c>
      <c r="AI34" s="635">
        <v>44577</v>
      </c>
      <c r="AJ34" s="401" t="e">
        <f ca="1"/>
        <v>#N/A</v>
      </c>
      <c r="AK34" s="601"/>
    </row>
    <row r="35" spans="1:42" ht="17.100000000000001" customHeight="1">
      <c r="A35" s="568"/>
      <c r="B35" s="644"/>
      <c r="C35" s="645" t="s">
        <v>935</v>
      </c>
      <c r="D35" s="646" t="s">
        <v>936</v>
      </c>
      <c r="E35" s="647"/>
      <c r="F35" s="568"/>
      <c r="G35" s="648"/>
      <c r="H35" s="649" t="s">
        <v>935</v>
      </c>
      <c r="I35" s="1607" t="s">
        <v>937</v>
      </c>
      <c r="J35" s="1607"/>
      <c r="K35" s="650"/>
      <c r="L35" s="568"/>
      <c r="M35" s="568"/>
      <c r="N35" s="568"/>
      <c r="O35" s="568"/>
      <c r="P35" s="568"/>
      <c r="Q35" s="568"/>
      <c r="R35" s="570"/>
      <c r="S35" s="587">
        <f t="shared" ca="1" si="0"/>
        <v>28</v>
      </c>
      <c r="T35" s="588" t="str">
        <f t="array" ref="T35:AA39" ca="1">INDIRECT($AB35 &amp; $V$2)</f>
        <v/>
      </c>
      <c r="U35" s="589" t="str">
        <f ca="1"/>
        <v/>
      </c>
      <c r="V35" s="589" t="str">
        <f ca="1"/>
        <v/>
      </c>
      <c r="W35" s="589" t="str">
        <f ca="1"/>
        <v/>
      </c>
      <c r="X35" s="589" t="str">
        <f ca="1"/>
        <v/>
      </c>
      <c r="Y35" s="589" t="str">
        <f ca="1"/>
        <v/>
      </c>
      <c r="Z35" s="590" t="str">
        <f ca="1"/>
        <v/>
      </c>
      <c r="AA35" s="591" t="str">
        <f ca="1"/>
        <v/>
      </c>
      <c r="AB35" s="1591" t="s">
        <v>85</v>
      </c>
      <c r="AC35" s="578"/>
      <c r="AD35" s="631">
        <f t="shared" si="1"/>
        <v>4</v>
      </c>
      <c r="AE35" s="631">
        <f t="shared" si="2"/>
        <v>1</v>
      </c>
      <c r="AF35" s="632">
        <v>44578</v>
      </c>
      <c r="AG35" s="633" t="str">
        <f ca="1"/>
        <v/>
      </c>
      <c r="AH35" s="634" t="b">
        <f ca="1"/>
        <v>0</v>
      </c>
      <c r="AI35" s="635">
        <v>44578</v>
      </c>
      <c r="AJ35" s="401" t="e">
        <f ca="1"/>
        <v>#N/A</v>
      </c>
      <c r="AK35" s="601"/>
    </row>
    <row r="36" spans="1:42" ht="17.100000000000001" customHeight="1">
      <c r="A36" s="568"/>
      <c r="B36" s="644"/>
      <c r="C36" s="645" t="s">
        <v>935</v>
      </c>
      <c r="D36" s="646" t="s">
        <v>938</v>
      </c>
      <c r="E36" s="647"/>
      <c r="F36" s="568"/>
      <c r="G36" s="648"/>
      <c r="H36" s="649" t="s">
        <v>935</v>
      </c>
      <c r="I36" s="1607" t="s">
        <v>939</v>
      </c>
      <c r="J36" s="1607"/>
      <c r="K36" s="650"/>
      <c r="L36" s="568"/>
      <c r="M36" s="568"/>
      <c r="N36" s="568"/>
      <c r="O36" s="568"/>
      <c r="P36" s="568"/>
      <c r="Q36" s="568"/>
      <c r="R36" s="570"/>
      <c r="S36" s="587">
        <f t="shared" ca="1" si="0"/>
        <v>29</v>
      </c>
      <c r="T36" s="596" t="str">
        <f ca="1"/>
        <v/>
      </c>
      <c r="U36" s="587" t="str">
        <f ca="1"/>
        <v/>
      </c>
      <c r="V36" s="587" t="str">
        <f ca="1"/>
        <v/>
      </c>
      <c r="W36" s="587" t="str">
        <f ca="1"/>
        <v/>
      </c>
      <c r="X36" s="587" t="str">
        <f ca="1"/>
        <v/>
      </c>
      <c r="Y36" s="587" t="str">
        <f ca="1"/>
        <v/>
      </c>
      <c r="Z36" s="597" t="str">
        <f ca="1"/>
        <v/>
      </c>
      <c r="AA36" s="598" t="str">
        <f ca="1"/>
        <v/>
      </c>
      <c r="AB36" s="1591"/>
      <c r="AC36" s="578"/>
      <c r="AD36" s="631">
        <f t="shared" si="1"/>
        <v>4</v>
      </c>
      <c r="AE36" s="631">
        <f t="shared" si="2"/>
        <v>2</v>
      </c>
      <c r="AF36" s="632">
        <v>44579</v>
      </c>
      <c r="AG36" s="633" t="str">
        <f ca="1"/>
        <v/>
      </c>
      <c r="AH36" s="634" t="b">
        <f ca="1"/>
        <v>0</v>
      </c>
      <c r="AI36" s="635">
        <v>44579</v>
      </c>
      <c r="AJ36" s="401" t="e">
        <f ca="1"/>
        <v>#N/A</v>
      </c>
      <c r="AK36" s="601"/>
    </row>
    <row r="37" spans="1:42" ht="17.100000000000001" customHeight="1">
      <c r="A37" s="568"/>
      <c r="B37" s="644"/>
      <c r="C37" s="645" t="s">
        <v>935</v>
      </c>
      <c r="D37" s="646" t="s">
        <v>940</v>
      </c>
      <c r="E37" s="647"/>
      <c r="F37" s="568"/>
      <c r="G37" s="648"/>
      <c r="H37" s="649" t="s">
        <v>935</v>
      </c>
      <c r="I37" s="1607" t="s">
        <v>941</v>
      </c>
      <c r="J37" s="1607"/>
      <c r="K37" s="650"/>
      <c r="L37" s="568"/>
      <c r="M37" s="568"/>
      <c r="N37" s="568"/>
      <c r="O37" s="568"/>
      <c r="P37" s="568"/>
      <c r="Q37" s="568"/>
      <c r="R37" s="570"/>
      <c r="S37" s="587">
        <f t="shared" ca="1" si="0"/>
        <v>30</v>
      </c>
      <c r="T37" s="596" t="str">
        <f ca="1"/>
        <v/>
      </c>
      <c r="U37" s="587" t="str">
        <f ca="1"/>
        <v/>
      </c>
      <c r="V37" s="587" t="str">
        <f ca="1"/>
        <v/>
      </c>
      <c r="W37" s="587" t="str">
        <f ca="1"/>
        <v/>
      </c>
      <c r="X37" s="587" t="str">
        <f ca="1"/>
        <v/>
      </c>
      <c r="Y37" s="587" t="str">
        <f ca="1"/>
        <v/>
      </c>
      <c r="Z37" s="597" t="str">
        <f ca="1"/>
        <v/>
      </c>
      <c r="AA37" s="598" t="str">
        <f ca="1"/>
        <v/>
      </c>
      <c r="AB37" s="1591"/>
      <c r="AC37" s="578"/>
      <c r="AD37" s="631">
        <f t="shared" si="1"/>
        <v>4</v>
      </c>
      <c r="AE37" s="631">
        <f t="shared" si="2"/>
        <v>3</v>
      </c>
      <c r="AF37" s="632">
        <v>44580</v>
      </c>
      <c r="AG37" s="633" t="str">
        <f ca="1"/>
        <v/>
      </c>
      <c r="AH37" s="634" t="b">
        <f ca="1"/>
        <v>0</v>
      </c>
      <c r="AI37" s="635">
        <v>44580</v>
      </c>
      <c r="AJ37" s="401" t="e">
        <f ca="1"/>
        <v>#N/A</v>
      </c>
      <c r="AK37" s="578"/>
    </row>
    <row r="38" spans="1:42" ht="17.100000000000001" customHeight="1">
      <c r="A38" s="568"/>
      <c r="B38" s="644"/>
      <c r="C38" s="645" t="s">
        <v>935</v>
      </c>
      <c r="D38" s="646" t="s">
        <v>942</v>
      </c>
      <c r="E38" s="647"/>
      <c r="F38" s="568"/>
      <c r="G38" s="648"/>
      <c r="H38" s="649" t="s">
        <v>935</v>
      </c>
      <c r="I38" s="1607" t="s">
        <v>943</v>
      </c>
      <c r="J38" s="1607"/>
      <c r="K38" s="650"/>
      <c r="L38" s="568"/>
      <c r="M38" s="568"/>
      <c r="N38" s="568"/>
      <c r="O38" s="568"/>
      <c r="P38" s="568"/>
      <c r="Q38" s="568"/>
      <c r="R38" s="570"/>
      <c r="S38" s="587">
        <f t="shared" ref="S38:S64" ca="1" si="3">IF(ISNA(AA38), S37, S37 + 1)</f>
        <v>31</v>
      </c>
      <c r="T38" s="596" t="str">
        <f ca="1"/>
        <v/>
      </c>
      <c r="U38" s="587" t="str">
        <f ca="1"/>
        <v/>
      </c>
      <c r="V38" s="587" t="str">
        <f ca="1"/>
        <v/>
      </c>
      <c r="W38" s="587" t="str">
        <f ca="1"/>
        <v/>
      </c>
      <c r="X38" s="587" t="str">
        <f ca="1"/>
        <v/>
      </c>
      <c r="Y38" s="587" t="str">
        <f ca="1"/>
        <v/>
      </c>
      <c r="Z38" s="597" t="str">
        <f ca="1"/>
        <v/>
      </c>
      <c r="AA38" s="598" t="str">
        <f ca="1"/>
        <v/>
      </c>
      <c r="AB38" s="1591"/>
      <c r="AC38" s="570"/>
      <c r="AD38" s="631">
        <f t="shared" si="1"/>
        <v>4</v>
      </c>
      <c r="AE38" s="631">
        <f t="shared" si="2"/>
        <v>4</v>
      </c>
      <c r="AF38" s="632">
        <v>44581</v>
      </c>
      <c r="AG38" s="633" t="str">
        <f ca="1"/>
        <v/>
      </c>
      <c r="AH38" s="634" t="b">
        <f ca="1"/>
        <v>0</v>
      </c>
      <c r="AI38" s="635">
        <v>44581</v>
      </c>
      <c r="AJ38" s="401" t="e">
        <f ca="1"/>
        <v>#N/A</v>
      </c>
      <c r="AK38" s="578"/>
    </row>
    <row r="39" spans="1:42" ht="22.7" customHeight="1">
      <c r="A39" s="568"/>
      <c r="B39" s="651"/>
      <c r="C39" s="652" t="s">
        <v>935</v>
      </c>
      <c r="D39" s="653" t="s">
        <v>944</v>
      </c>
      <c r="E39" s="654"/>
      <c r="F39" s="568"/>
      <c r="G39" s="655"/>
      <c r="H39" s="656" t="s">
        <v>935</v>
      </c>
      <c r="I39" s="1608" t="s">
        <v>945</v>
      </c>
      <c r="J39" s="1608"/>
      <c r="K39" s="657"/>
      <c r="L39" s="568"/>
      <c r="M39" s="568"/>
      <c r="N39" s="568"/>
      <c r="O39" s="568"/>
      <c r="P39" s="568"/>
      <c r="Q39" s="568"/>
      <c r="R39" s="570"/>
      <c r="S39" s="587">
        <f t="shared" ca="1" si="3"/>
        <v>31</v>
      </c>
      <c r="T39" s="605" t="str">
        <f ca="1"/>
        <v/>
      </c>
      <c r="U39" s="606" t="str">
        <f ca="1"/>
        <v/>
      </c>
      <c r="V39" s="606" t="str">
        <f ca="1"/>
        <v/>
      </c>
      <c r="W39" s="606" t="str">
        <f ca="1"/>
        <v/>
      </c>
      <c r="X39" s="606" t="str">
        <f ca="1"/>
        <v/>
      </c>
      <c r="Y39" s="606" t="str">
        <f ca="1"/>
        <v/>
      </c>
      <c r="Z39" s="607" t="str">
        <f ca="1"/>
        <v/>
      </c>
      <c r="AA39" s="608" t="e">
        <f ca="1"/>
        <v>#N/A</v>
      </c>
      <c r="AB39" s="1591"/>
      <c r="AC39" s="570"/>
      <c r="AD39" s="631">
        <f t="shared" si="1"/>
        <v>4</v>
      </c>
      <c r="AE39" s="631">
        <f t="shared" si="2"/>
        <v>5</v>
      </c>
      <c r="AF39" s="632">
        <v>44582</v>
      </c>
      <c r="AG39" s="633" t="str">
        <f ca="1"/>
        <v/>
      </c>
      <c r="AH39" s="634" t="b">
        <f ca="1"/>
        <v>0</v>
      </c>
      <c r="AI39" s="635">
        <v>44582</v>
      </c>
      <c r="AJ39" s="401" t="e">
        <f ca="1"/>
        <v>#N/A</v>
      </c>
      <c r="AK39" s="578"/>
    </row>
    <row r="40" spans="1:42" ht="25.5" customHeight="1">
      <c r="A40" s="568"/>
      <c r="B40" s="568"/>
      <c r="C40" s="568"/>
      <c r="D40" s="568"/>
      <c r="E40" s="568"/>
      <c r="F40" s="568"/>
      <c r="G40" s="568"/>
      <c r="H40" s="568"/>
      <c r="I40" s="568"/>
      <c r="J40" s="568"/>
      <c r="K40" s="568"/>
      <c r="L40" s="568"/>
      <c r="M40" s="568"/>
      <c r="N40" s="568"/>
      <c r="O40" s="568"/>
      <c r="P40" s="568"/>
      <c r="Q40" s="568"/>
      <c r="R40" s="570"/>
      <c r="S40" s="587">
        <f t="shared" ca="1" si="3"/>
        <v>32</v>
      </c>
      <c r="T40" s="588" t="str">
        <f t="array" ref="T40:AA44" ca="1">INDIRECT($AB40 &amp; $V$2)</f>
        <v/>
      </c>
      <c r="U40" s="589" t="str">
        <f ca="1"/>
        <v/>
      </c>
      <c r="V40" s="589" t="str">
        <f ca="1"/>
        <v/>
      </c>
      <c r="W40" s="589" t="str">
        <f ca="1"/>
        <v/>
      </c>
      <c r="X40" s="589" t="str">
        <f ca="1"/>
        <v/>
      </c>
      <c r="Y40" s="589" t="str">
        <f ca="1"/>
        <v/>
      </c>
      <c r="Z40" s="590" t="str">
        <f ca="1"/>
        <v/>
      </c>
      <c r="AA40" s="591" t="str">
        <f ca="1"/>
        <v/>
      </c>
      <c r="AB40" s="1591" t="s">
        <v>93</v>
      </c>
      <c r="AC40" s="570"/>
      <c r="AD40" s="631">
        <f t="shared" si="1"/>
        <v>4</v>
      </c>
      <c r="AE40" s="631">
        <f t="shared" si="2"/>
        <v>6</v>
      </c>
      <c r="AF40" s="632">
        <v>44583</v>
      </c>
      <c r="AG40" s="633" t="str">
        <f ca="1"/>
        <v/>
      </c>
      <c r="AH40" s="634" t="b">
        <f ca="1"/>
        <v>0</v>
      </c>
      <c r="AI40" s="635">
        <v>44583</v>
      </c>
      <c r="AJ40" s="401" t="e">
        <f ca="1"/>
        <v>#N/A</v>
      </c>
      <c r="AK40" s="578"/>
    </row>
    <row r="41" spans="1:42" ht="25.5" customHeight="1">
      <c r="A41" s="568"/>
      <c r="B41" s="658"/>
      <c r="C41" s="659" t="s">
        <v>946</v>
      </c>
      <c r="D41" s="660"/>
      <c r="E41" s="661"/>
      <c r="F41" s="568"/>
      <c r="G41" s="662"/>
      <c r="H41" s="663" t="s">
        <v>947</v>
      </c>
      <c r="I41" s="664"/>
      <c r="J41" s="664"/>
      <c r="K41" s="665"/>
      <c r="L41" s="568"/>
      <c r="M41" s="568"/>
      <c r="N41" s="568"/>
      <c r="O41" s="568"/>
      <c r="P41" s="568"/>
      <c r="Q41" s="568"/>
      <c r="R41" s="570"/>
      <c r="S41" s="587">
        <f t="shared" ca="1" si="3"/>
        <v>33</v>
      </c>
      <c r="T41" s="596" t="str">
        <f ca="1"/>
        <v/>
      </c>
      <c r="U41" s="587" t="str">
        <f ca="1"/>
        <v/>
      </c>
      <c r="V41" s="587" t="str">
        <f ca="1"/>
        <v/>
      </c>
      <c r="W41" s="587" t="str">
        <f ca="1"/>
        <v/>
      </c>
      <c r="X41" s="587" t="str">
        <f ca="1"/>
        <v/>
      </c>
      <c r="Y41" s="587" t="str">
        <f ca="1"/>
        <v/>
      </c>
      <c r="Z41" s="597" t="str">
        <f ca="1"/>
        <v/>
      </c>
      <c r="AA41" s="598" t="str">
        <f ca="1"/>
        <v/>
      </c>
      <c r="AB41" s="1591"/>
      <c r="AC41" s="570"/>
      <c r="AD41" s="631">
        <f t="shared" si="1"/>
        <v>4</v>
      </c>
      <c r="AE41" s="631">
        <f t="shared" si="2"/>
        <v>7</v>
      </c>
      <c r="AF41" s="632">
        <v>44584</v>
      </c>
      <c r="AG41" s="633" t="str">
        <f ca="1"/>
        <v/>
      </c>
      <c r="AH41" s="634" t="b">
        <f ca="1"/>
        <v>0</v>
      </c>
      <c r="AI41" s="635">
        <v>44584</v>
      </c>
      <c r="AJ41" s="401" t="e">
        <f ca="1"/>
        <v>#N/A</v>
      </c>
      <c r="AK41" s="578"/>
      <c r="AO41" s="614"/>
      <c r="AP41" s="614"/>
    </row>
    <row r="42" spans="1:42" ht="17.100000000000001" customHeight="1">
      <c r="A42" s="568"/>
      <c r="B42" s="666"/>
      <c r="C42" s="667" t="s">
        <v>935</v>
      </c>
      <c r="D42" s="668" t="s">
        <v>948</v>
      </c>
      <c r="E42" s="669"/>
      <c r="F42" s="568"/>
      <c r="G42" s="670"/>
      <c r="H42" s="671" t="s">
        <v>935</v>
      </c>
      <c r="I42" s="1603" t="s">
        <v>949</v>
      </c>
      <c r="J42" s="1603"/>
      <c r="K42" s="672"/>
      <c r="L42" s="568"/>
      <c r="M42" s="568"/>
      <c r="N42" s="568"/>
      <c r="O42" s="568"/>
      <c r="P42" s="568"/>
      <c r="Q42" s="568"/>
      <c r="R42" s="570"/>
      <c r="S42" s="587">
        <f t="shared" ca="1" si="3"/>
        <v>34</v>
      </c>
      <c r="T42" s="596" t="str">
        <f ca="1"/>
        <v/>
      </c>
      <c r="U42" s="587" t="str">
        <f ca="1"/>
        <v/>
      </c>
      <c r="V42" s="587" t="str">
        <f ca="1"/>
        <v/>
      </c>
      <c r="W42" s="587" t="str">
        <f ca="1"/>
        <v/>
      </c>
      <c r="X42" s="587" t="str">
        <f ca="1"/>
        <v/>
      </c>
      <c r="Y42" s="587" t="str">
        <f ca="1"/>
        <v/>
      </c>
      <c r="Z42" s="597" t="str">
        <f ca="1"/>
        <v/>
      </c>
      <c r="AA42" s="598" t="str">
        <f ca="1"/>
        <v/>
      </c>
      <c r="AB42" s="1591"/>
      <c r="AC42" s="570"/>
      <c r="AD42" s="631">
        <f t="shared" si="1"/>
        <v>5</v>
      </c>
      <c r="AE42" s="631">
        <f t="shared" si="2"/>
        <v>1</v>
      </c>
      <c r="AF42" s="632">
        <v>44585</v>
      </c>
      <c r="AG42" s="633" t="str">
        <f ca="1"/>
        <v/>
      </c>
      <c r="AH42" s="634" t="b">
        <f ca="1"/>
        <v>0</v>
      </c>
      <c r="AI42" s="635">
        <v>44585</v>
      </c>
      <c r="AJ42" s="401" t="e">
        <f ca="1"/>
        <v>#N/A</v>
      </c>
      <c r="AK42" s="578"/>
    </row>
    <row r="43" spans="1:42" ht="17.100000000000001" customHeight="1">
      <c r="A43" s="568"/>
      <c r="B43" s="666"/>
      <c r="C43" s="667" t="s">
        <v>935</v>
      </c>
      <c r="D43" s="668" t="s">
        <v>950</v>
      </c>
      <c r="E43" s="669"/>
      <c r="F43" s="568"/>
      <c r="G43" s="670"/>
      <c r="H43" s="671" t="s">
        <v>935</v>
      </c>
      <c r="I43" s="1603" t="s">
        <v>951</v>
      </c>
      <c r="J43" s="1603"/>
      <c r="K43" s="672"/>
      <c r="L43" s="568"/>
      <c r="M43" s="568"/>
      <c r="N43" s="568"/>
      <c r="O43" s="568"/>
      <c r="P43" s="568"/>
      <c r="Q43" s="568"/>
      <c r="R43" s="570"/>
      <c r="S43" s="587">
        <f t="shared" ca="1" si="3"/>
        <v>35</v>
      </c>
      <c r="T43" s="596" t="str">
        <f ca="1"/>
        <v/>
      </c>
      <c r="U43" s="587" t="str">
        <f ca="1"/>
        <v/>
      </c>
      <c r="V43" s="587" t="str">
        <f ca="1"/>
        <v/>
      </c>
      <c r="W43" s="587" t="str">
        <f ca="1"/>
        <v/>
      </c>
      <c r="X43" s="587" t="str">
        <f ca="1"/>
        <v/>
      </c>
      <c r="Y43" s="587" t="str">
        <f ca="1"/>
        <v/>
      </c>
      <c r="Z43" s="597" t="str">
        <f ca="1"/>
        <v/>
      </c>
      <c r="AA43" s="598" t="str">
        <f ca="1"/>
        <v/>
      </c>
      <c r="AB43" s="1591"/>
      <c r="AC43" s="570"/>
      <c r="AD43" s="631">
        <f t="shared" si="1"/>
        <v>5</v>
      </c>
      <c r="AE43" s="631">
        <f t="shared" si="2"/>
        <v>2</v>
      </c>
      <c r="AF43" s="632">
        <v>44586</v>
      </c>
      <c r="AG43" s="633" t="str">
        <f ca="1"/>
        <v/>
      </c>
      <c r="AH43" s="634" t="b">
        <f ca="1"/>
        <v>0</v>
      </c>
      <c r="AI43" s="635">
        <v>44586</v>
      </c>
      <c r="AJ43" s="401" t="e">
        <f ca="1"/>
        <v>#N/A</v>
      </c>
      <c r="AK43" s="578"/>
    </row>
    <row r="44" spans="1:42" ht="17.100000000000001" customHeight="1">
      <c r="A44" s="568"/>
      <c r="B44" s="666"/>
      <c r="C44" s="667" t="s">
        <v>935</v>
      </c>
      <c r="D44" s="668" t="s">
        <v>952</v>
      </c>
      <c r="E44" s="669"/>
      <c r="F44" s="568"/>
      <c r="G44" s="670"/>
      <c r="H44" s="671" t="s">
        <v>935</v>
      </c>
      <c r="I44" s="1603" t="s">
        <v>953</v>
      </c>
      <c r="J44" s="1603"/>
      <c r="K44" s="672"/>
      <c r="L44" s="568"/>
      <c r="M44" s="568"/>
      <c r="N44" s="568"/>
      <c r="O44" s="568"/>
      <c r="P44" s="568"/>
      <c r="Q44" s="568"/>
      <c r="R44" s="570"/>
      <c r="S44" s="587">
        <f t="shared" ca="1" si="3"/>
        <v>35</v>
      </c>
      <c r="T44" s="605" t="str">
        <f ca="1"/>
        <v/>
      </c>
      <c r="U44" s="606" t="str">
        <f ca="1"/>
        <v/>
      </c>
      <c r="V44" s="606" t="str">
        <f ca="1"/>
        <v/>
      </c>
      <c r="W44" s="606" t="str">
        <f ca="1"/>
        <v/>
      </c>
      <c r="X44" s="606" t="str">
        <f ca="1"/>
        <v/>
      </c>
      <c r="Y44" s="606" t="str">
        <f ca="1"/>
        <v/>
      </c>
      <c r="Z44" s="607" t="str">
        <f ca="1"/>
        <v/>
      </c>
      <c r="AA44" s="608" t="e">
        <f ca="1"/>
        <v>#N/A</v>
      </c>
      <c r="AB44" s="1591"/>
      <c r="AC44" s="570"/>
      <c r="AD44" s="631">
        <f t="shared" si="1"/>
        <v>5</v>
      </c>
      <c r="AE44" s="631">
        <f t="shared" si="2"/>
        <v>3</v>
      </c>
      <c r="AF44" s="632">
        <v>44587</v>
      </c>
      <c r="AG44" s="633" t="str">
        <f ca="1"/>
        <v/>
      </c>
      <c r="AH44" s="634" t="b">
        <f ca="1"/>
        <v>0</v>
      </c>
      <c r="AI44" s="635">
        <v>44587</v>
      </c>
      <c r="AJ44" s="401" t="e">
        <f ca="1"/>
        <v>#N/A</v>
      </c>
      <c r="AK44" s="570"/>
    </row>
    <row r="45" spans="1:42" ht="17.100000000000001" customHeight="1">
      <c r="A45" s="568"/>
      <c r="B45" s="666"/>
      <c r="C45" s="667" t="s">
        <v>935</v>
      </c>
      <c r="D45" s="668" t="s">
        <v>954</v>
      </c>
      <c r="E45" s="669"/>
      <c r="F45" s="568"/>
      <c r="G45" s="670"/>
      <c r="H45" s="671" t="s">
        <v>935</v>
      </c>
      <c r="I45" s="1603" t="s">
        <v>955</v>
      </c>
      <c r="J45" s="1603"/>
      <c r="K45" s="672"/>
      <c r="L45" s="568"/>
      <c r="M45" s="568"/>
      <c r="N45" s="568"/>
      <c r="O45" s="568"/>
      <c r="P45" s="568"/>
      <c r="Q45" s="568"/>
      <c r="R45" s="570"/>
      <c r="S45" s="587">
        <f t="shared" ca="1" si="3"/>
        <v>36</v>
      </c>
      <c r="T45" s="588" t="str">
        <f t="array" ref="T45:AA49" ca="1">INDIRECT($AB45 &amp; $V$2)</f>
        <v/>
      </c>
      <c r="U45" s="589" t="str">
        <f ca="1"/>
        <v/>
      </c>
      <c r="V45" s="589" t="str">
        <f ca="1"/>
        <v/>
      </c>
      <c r="W45" s="589" t="str">
        <f ca="1"/>
        <v/>
      </c>
      <c r="X45" s="589" t="str">
        <f ca="1"/>
        <v/>
      </c>
      <c r="Y45" s="589" t="str">
        <f ca="1"/>
        <v/>
      </c>
      <c r="Z45" s="590" t="str">
        <f ca="1"/>
        <v/>
      </c>
      <c r="AA45" s="591" t="str">
        <f ca="1"/>
        <v/>
      </c>
      <c r="AB45" s="1591" t="s">
        <v>95</v>
      </c>
      <c r="AC45" s="570"/>
      <c r="AD45" s="631">
        <f t="shared" si="1"/>
        <v>5</v>
      </c>
      <c r="AE45" s="631">
        <f t="shared" si="2"/>
        <v>4</v>
      </c>
      <c r="AF45" s="632">
        <v>44588</v>
      </c>
      <c r="AG45" s="631" t="str">
        <f ca="1"/>
        <v/>
      </c>
      <c r="AH45" s="634" t="b">
        <f ca="1"/>
        <v>0</v>
      </c>
      <c r="AI45" s="635">
        <v>44588</v>
      </c>
      <c r="AJ45" s="401" t="e">
        <f ca="1"/>
        <v>#N/A</v>
      </c>
      <c r="AK45" s="570"/>
    </row>
    <row r="46" spans="1:42" ht="22.7" customHeight="1">
      <c r="A46" s="568"/>
      <c r="B46" s="673"/>
      <c r="C46" s="674" t="s">
        <v>935</v>
      </c>
      <c r="D46" s="675" t="s">
        <v>956</v>
      </c>
      <c r="E46" s="676"/>
      <c r="F46" s="568"/>
      <c r="G46" s="677"/>
      <c r="H46" s="678" t="s">
        <v>935</v>
      </c>
      <c r="I46" s="1604" t="s">
        <v>957</v>
      </c>
      <c r="J46" s="1604"/>
      <c r="K46" s="679"/>
      <c r="L46" s="568"/>
      <c r="M46" s="568"/>
      <c r="N46" s="568"/>
      <c r="O46" s="568"/>
      <c r="P46" s="568"/>
      <c r="Q46" s="568"/>
      <c r="R46" s="570"/>
      <c r="S46" s="587">
        <f t="shared" ca="1" si="3"/>
        <v>37</v>
      </c>
      <c r="T46" s="596" t="str">
        <f ca="1"/>
        <v/>
      </c>
      <c r="U46" s="587" t="str">
        <f ca="1"/>
        <v/>
      </c>
      <c r="V46" s="587" t="str">
        <f ca="1"/>
        <v/>
      </c>
      <c r="W46" s="587" t="str">
        <f ca="1"/>
        <v/>
      </c>
      <c r="X46" s="587" t="str">
        <f ca="1"/>
        <v/>
      </c>
      <c r="Y46" s="587" t="str">
        <f ca="1"/>
        <v/>
      </c>
      <c r="Z46" s="597" t="str">
        <f ca="1"/>
        <v/>
      </c>
      <c r="AA46" s="598" t="str">
        <f ca="1"/>
        <v/>
      </c>
      <c r="AB46" s="1591"/>
      <c r="AC46" s="570"/>
      <c r="AD46" s="631">
        <f t="shared" si="1"/>
        <v>5</v>
      </c>
      <c r="AE46" s="631">
        <f t="shared" si="2"/>
        <v>5</v>
      </c>
      <c r="AF46" s="632">
        <v>44589</v>
      </c>
      <c r="AG46" s="633" t="str">
        <f ca="1"/>
        <v/>
      </c>
      <c r="AH46" s="634" t="b">
        <f ca="1"/>
        <v>0</v>
      </c>
      <c r="AI46" s="635">
        <v>44589</v>
      </c>
      <c r="AJ46" s="401" t="e">
        <f ca="1"/>
        <v>#N/A</v>
      </c>
      <c r="AK46" s="570"/>
    </row>
    <row r="47" spans="1:42" ht="25.5" customHeight="1">
      <c r="A47" s="568"/>
      <c r="B47" s="568"/>
      <c r="C47" s="568"/>
      <c r="D47" s="568"/>
      <c r="E47" s="568"/>
      <c r="F47" s="568"/>
      <c r="G47" s="568"/>
      <c r="H47" s="568"/>
      <c r="I47" s="568"/>
      <c r="J47" s="568"/>
      <c r="K47" s="568"/>
      <c r="L47" s="568"/>
      <c r="M47" s="568"/>
      <c r="N47" s="568"/>
      <c r="O47" s="568"/>
      <c r="P47" s="568"/>
      <c r="Q47" s="568"/>
      <c r="R47" s="570"/>
      <c r="S47" s="587">
        <f t="shared" ca="1" si="3"/>
        <v>38</v>
      </c>
      <c r="T47" s="596" t="str">
        <f ca="1"/>
        <v/>
      </c>
      <c r="U47" s="587" t="str">
        <f ca="1"/>
        <v/>
      </c>
      <c r="V47" s="587" t="str">
        <f ca="1"/>
        <v/>
      </c>
      <c r="W47" s="587" t="str">
        <f ca="1"/>
        <v/>
      </c>
      <c r="X47" s="587" t="str">
        <f ca="1"/>
        <v/>
      </c>
      <c r="Y47" s="587" t="str">
        <f ca="1"/>
        <v/>
      </c>
      <c r="Z47" s="597" t="str">
        <f ca="1"/>
        <v/>
      </c>
      <c r="AA47" s="598" t="str">
        <f ca="1"/>
        <v/>
      </c>
      <c r="AB47" s="1591"/>
      <c r="AC47" s="570"/>
      <c r="AD47" s="631">
        <f t="shared" si="1"/>
        <v>5</v>
      </c>
      <c r="AE47" s="631">
        <f t="shared" si="2"/>
        <v>6</v>
      </c>
      <c r="AF47" s="632">
        <v>44590</v>
      </c>
      <c r="AG47" s="633" t="str">
        <f ca="1"/>
        <v/>
      </c>
      <c r="AH47" s="634" t="b">
        <f ca="1"/>
        <v>0</v>
      </c>
      <c r="AI47" s="635">
        <v>44590</v>
      </c>
      <c r="AJ47" s="401" t="e">
        <f ca="1"/>
        <v>#N/A</v>
      </c>
      <c r="AK47" s="570"/>
    </row>
    <row r="48" spans="1:42" ht="25.5" customHeight="1">
      <c r="A48" s="568"/>
      <c r="B48" s="680"/>
      <c r="C48" s="681" t="s">
        <v>958</v>
      </c>
      <c r="D48" s="682"/>
      <c r="E48" s="683"/>
      <c r="F48" s="568"/>
      <c r="G48" s="684"/>
      <c r="H48" s="685" t="s">
        <v>959</v>
      </c>
      <c r="I48" s="686"/>
      <c r="J48" s="686"/>
      <c r="K48" s="687"/>
      <c r="L48" s="568"/>
      <c r="M48" s="568"/>
      <c r="N48" s="568"/>
      <c r="O48" s="568"/>
      <c r="P48" s="568"/>
      <c r="Q48" s="568"/>
      <c r="R48" s="570"/>
      <c r="S48" s="587">
        <f t="shared" ca="1" si="3"/>
        <v>39</v>
      </c>
      <c r="T48" s="596" t="str">
        <f ca="1"/>
        <v/>
      </c>
      <c r="U48" s="587" t="str">
        <f ca="1"/>
        <v/>
      </c>
      <c r="V48" s="587" t="str">
        <f ca="1"/>
        <v/>
      </c>
      <c r="W48" s="587" t="str">
        <f ca="1"/>
        <v/>
      </c>
      <c r="X48" s="587" t="str">
        <f ca="1"/>
        <v/>
      </c>
      <c r="Y48" s="587" t="str">
        <f ca="1"/>
        <v/>
      </c>
      <c r="Z48" s="597" t="str">
        <f ca="1"/>
        <v/>
      </c>
      <c r="AA48" s="598" t="str">
        <f ca="1"/>
        <v/>
      </c>
      <c r="AB48" s="1591"/>
      <c r="AC48" s="570"/>
      <c r="AD48" s="631">
        <f t="shared" si="1"/>
        <v>5</v>
      </c>
      <c r="AE48" s="631">
        <f t="shared" si="2"/>
        <v>7</v>
      </c>
      <c r="AF48" s="632">
        <v>44591</v>
      </c>
      <c r="AG48" s="633" t="str">
        <f ca="1"/>
        <v/>
      </c>
      <c r="AH48" s="634" t="b">
        <f ca="1"/>
        <v>0</v>
      </c>
      <c r="AI48" s="635">
        <v>44591</v>
      </c>
      <c r="AJ48" s="401" t="e">
        <f ca="1"/>
        <v>#N/A</v>
      </c>
      <c r="AK48" s="570"/>
      <c r="AO48" s="614"/>
      <c r="AP48" s="614"/>
    </row>
    <row r="49" spans="1:37" ht="17.100000000000001" customHeight="1">
      <c r="A49" s="568"/>
      <c r="B49" s="688"/>
      <c r="C49" s="689" t="s">
        <v>935</v>
      </c>
      <c r="D49" s="690" t="s">
        <v>960</v>
      </c>
      <c r="E49" s="691"/>
      <c r="F49" s="568"/>
      <c r="G49" s="692"/>
      <c r="H49" s="693" t="s">
        <v>935</v>
      </c>
      <c r="I49" s="1601" t="s">
        <v>961</v>
      </c>
      <c r="J49" s="1601"/>
      <c r="K49" s="694"/>
      <c r="L49" s="568"/>
      <c r="M49" s="568"/>
      <c r="N49" s="568"/>
      <c r="O49" s="568"/>
      <c r="P49" s="568"/>
      <c r="Q49" s="568"/>
      <c r="R49" s="570"/>
      <c r="S49" s="587">
        <f t="shared" ca="1" si="3"/>
        <v>40</v>
      </c>
      <c r="T49" s="605" t="str">
        <f ca="1"/>
        <v/>
      </c>
      <c r="U49" s="606" t="str">
        <f ca="1"/>
        <v/>
      </c>
      <c r="V49" s="606" t="str">
        <f ca="1"/>
        <v/>
      </c>
      <c r="W49" s="606" t="str">
        <f ca="1"/>
        <v/>
      </c>
      <c r="X49" s="606" t="str">
        <f ca="1"/>
        <v/>
      </c>
      <c r="Y49" s="606" t="str">
        <f ca="1"/>
        <v/>
      </c>
      <c r="Z49" s="607" t="str">
        <f ca="1"/>
        <v/>
      </c>
      <c r="AA49" s="608" t="str">
        <f ca="1"/>
        <v/>
      </c>
      <c r="AB49" s="1591"/>
      <c r="AC49" s="570"/>
      <c r="AD49" s="631">
        <f t="shared" si="1"/>
        <v>6</v>
      </c>
      <c r="AE49" s="631">
        <f t="shared" si="2"/>
        <v>1</v>
      </c>
      <c r="AF49" s="632">
        <v>44592</v>
      </c>
      <c r="AG49" s="633" t="str">
        <f ca="1"/>
        <v/>
      </c>
      <c r="AH49" s="634" t="b">
        <f ca="1"/>
        <v>0</v>
      </c>
      <c r="AI49" s="635">
        <v>44592</v>
      </c>
      <c r="AJ49" s="401" t="e">
        <f ca="1"/>
        <v>#N/A</v>
      </c>
      <c r="AK49" s="570"/>
    </row>
    <row r="50" spans="1:37" ht="17.100000000000001" customHeight="1">
      <c r="A50" s="568"/>
      <c r="B50" s="688"/>
      <c r="C50" s="689" t="s">
        <v>935</v>
      </c>
      <c r="D50" s="690" t="s">
        <v>962</v>
      </c>
      <c r="E50" s="691"/>
      <c r="F50" s="568"/>
      <c r="G50" s="692"/>
      <c r="H50" s="693" t="s">
        <v>935</v>
      </c>
      <c r="I50" s="1601" t="s">
        <v>963</v>
      </c>
      <c r="J50" s="1601"/>
      <c r="K50" s="694"/>
      <c r="L50" s="568"/>
      <c r="M50" s="568"/>
      <c r="N50" s="568"/>
      <c r="O50" s="568"/>
      <c r="P50" s="568"/>
      <c r="Q50" s="568"/>
      <c r="R50" s="570"/>
      <c r="S50" s="587">
        <f t="shared" ca="1" si="3"/>
        <v>41</v>
      </c>
      <c r="T50" s="588" t="str">
        <f t="array" ref="T50:AA54" ca="1">INDIRECT($AB50 &amp; $V$2)</f>
        <v/>
      </c>
      <c r="U50" s="589" t="str">
        <f ca="1"/>
        <v/>
      </c>
      <c r="V50" s="589" t="str">
        <f ca="1"/>
        <v/>
      </c>
      <c r="W50" s="589" t="str">
        <f ca="1"/>
        <v/>
      </c>
      <c r="X50" s="589" t="str">
        <f ca="1"/>
        <v/>
      </c>
      <c r="Y50" s="589" t="str">
        <f ca="1"/>
        <v/>
      </c>
      <c r="Z50" s="590" t="str">
        <f ca="1"/>
        <v/>
      </c>
      <c r="AA50" s="591" t="str">
        <f ca="1"/>
        <v/>
      </c>
      <c r="AB50" s="1591" t="s">
        <v>101</v>
      </c>
      <c r="AC50" s="570"/>
      <c r="AD50" s="631">
        <f t="shared" si="1"/>
        <v>6</v>
      </c>
      <c r="AE50" s="631">
        <f t="shared" si="2"/>
        <v>2</v>
      </c>
      <c r="AF50" s="632">
        <v>44593</v>
      </c>
      <c r="AG50" s="633" t="str">
        <f ca="1"/>
        <v/>
      </c>
      <c r="AH50" s="634" t="b">
        <f ca="1"/>
        <v>0</v>
      </c>
      <c r="AI50" s="635">
        <v>44593</v>
      </c>
      <c r="AJ50" s="401" t="e">
        <f ca="1"/>
        <v>#N/A</v>
      </c>
      <c r="AK50" s="570"/>
    </row>
    <row r="51" spans="1:37" ht="17.100000000000001" customHeight="1">
      <c r="A51" s="568"/>
      <c r="B51" s="688"/>
      <c r="C51" s="689" t="s">
        <v>935</v>
      </c>
      <c r="D51" s="690" t="s">
        <v>964</v>
      </c>
      <c r="E51" s="691"/>
      <c r="F51" s="568"/>
      <c r="G51" s="692"/>
      <c r="H51" s="693" t="s">
        <v>935</v>
      </c>
      <c r="I51" s="1601" t="s">
        <v>965</v>
      </c>
      <c r="J51" s="1601"/>
      <c r="K51" s="694"/>
      <c r="L51" s="568"/>
      <c r="M51" s="568"/>
      <c r="N51" s="568"/>
      <c r="O51" s="568"/>
      <c r="P51" s="568"/>
      <c r="Q51" s="568"/>
      <c r="R51" s="570"/>
      <c r="S51" s="587">
        <f t="shared" ca="1" si="3"/>
        <v>42</v>
      </c>
      <c r="T51" s="596" t="str">
        <f ca="1"/>
        <v/>
      </c>
      <c r="U51" s="587" t="str">
        <f ca="1"/>
        <v/>
      </c>
      <c r="V51" s="587" t="str">
        <f ca="1"/>
        <v/>
      </c>
      <c r="W51" s="587" t="str">
        <f ca="1"/>
        <v/>
      </c>
      <c r="X51" s="587" t="str">
        <f ca="1"/>
        <v/>
      </c>
      <c r="Y51" s="587" t="str">
        <f ca="1"/>
        <v/>
      </c>
      <c r="Z51" s="597" t="str">
        <f ca="1"/>
        <v/>
      </c>
      <c r="AA51" s="598" t="str">
        <f ca="1"/>
        <v/>
      </c>
      <c r="AB51" s="1591"/>
      <c r="AC51" s="570"/>
      <c r="AD51" s="631">
        <f t="shared" si="1"/>
        <v>6</v>
      </c>
      <c r="AE51" s="631">
        <f t="shared" si="2"/>
        <v>3</v>
      </c>
      <c r="AF51" s="632">
        <v>44594</v>
      </c>
      <c r="AG51" s="633" t="str">
        <f ca="1"/>
        <v/>
      </c>
      <c r="AH51" s="634" t="b">
        <f ca="1"/>
        <v>0</v>
      </c>
      <c r="AI51" s="635">
        <v>44594</v>
      </c>
      <c r="AJ51" s="401" t="e">
        <f ca="1"/>
        <v>#N/A</v>
      </c>
      <c r="AK51" s="570"/>
    </row>
    <row r="52" spans="1:37" ht="17.100000000000001" customHeight="1">
      <c r="A52" s="568"/>
      <c r="B52" s="688"/>
      <c r="C52" s="689" t="s">
        <v>935</v>
      </c>
      <c r="D52" s="690" t="s">
        <v>966</v>
      </c>
      <c r="E52" s="691"/>
      <c r="F52" s="568"/>
      <c r="G52" s="692"/>
      <c r="H52" s="693" t="s">
        <v>935</v>
      </c>
      <c r="I52" s="1601" t="s">
        <v>967</v>
      </c>
      <c r="J52" s="1601"/>
      <c r="K52" s="694"/>
      <c r="L52" s="568"/>
      <c r="M52" s="568"/>
      <c r="N52" s="568"/>
      <c r="O52" s="568"/>
      <c r="P52" s="568"/>
      <c r="Q52" s="568"/>
      <c r="R52" s="570"/>
      <c r="S52" s="587">
        <f t="shared" ca="1" si="3"/>
        <v>43</v>
      </c>
      <c r="T52" s="596" t="str">
        <f ca="1"/>
        <v/>
      </c>
      <c r="U52" s="587" t="str">
        <f ca="1"/>
        <v/>
      </c>
      <c r="V52" s="587" t="str">
        <f ca="1"/>
        <v/>
      </c>
      <c r="W52" s="587" t="str">
        <f ca="1"/>
        <v/>
      </c>
      <c r="X52" s="587" t="str">
        <f ca="1"/>
        <v/>
      </c>
      <c r="Y52" s="587" t="str">
        <f ca="1"/>
        <v/>
      </c>
      <c r="Z52" s="597" t="str">
        <f ca="1"/>
        <v/>
      </c>
      <c r="AA52" s="598" t="str">
        <f ca="1"/>
        <v/>
      </c>
      <c r="AB52" s="1591"/>
      <c r="AC52" s="570"/>
      <c r="AD52" s="631">
        <f t="shared" si="1"/>
        <v>6</v>
      </c>
      <c r="AE52" s="631">
        <f t="shared" si="2"/>
        <v>4</v>
      </c>
      <c r="AF52" s="632">
        <v>44595</v>
      </c>
      <c r="AG52" s="633" t="str">
        <f ca="1"/>
        <v/>
      </c>
      <c r="AH52" s="634" t="b">
        <f ca="1"/>
        <v>0</v>
      </c>
      <c r="AI52" s="635">
        <v>44595</v>
      </c>
      <c r="AJ52" s="401" t="e">
        <f ca="1"/>
        <v>#N/A</v>
      </c>
      <c r="AK52" s="570"/>
    </row>
    <row r="53" spans="1:37" ht="22.7" customHeight="1">
      <c r="A53" s="568"/>
      <c r="B53" s="695"/>
      <c r="C53" s="696" t="s">
        <v>935</v>
      </c>
      <c r="D53" s="697" t="s">
        <v>968</v>
      </c>
      <c r="E53" s="698"/>
      <c r="F53" s="568"/>
      <c r="G53" s="699"/>
      <c r="H53" s="700" t="s">
        <v>935</v>
      </c>
      <c r="I53" s="1602" t="s">
        <v>969</v>
      </c>
      <c r="J53" s="1602"/>
      <c r="K53" s="701"/>
      <c r="L53" s="568"/>
      <c r="M53" s="568"/>
      <c r="N53" s="568"/>
      <c r="O53" s="568"/>
      <c r="P53" s="568"/>
      <c r="Q53" s="568"/>
      <c r="R53" s="570"/>
      <c r="S53" s="587">
        <f t="shared" ca="1" si="3"/>
        <v>44</v>
      </c>
      <c r="T53" s="596" t="str">
        <f ca="1"/>
        <v/>
      </c>
      <c r="U53" s="587" t="str">
        <f ca="1"/>
        <v/>
      </c>
      <c r="V53" s="587" t="str">
        <f ca="1"/>
        <v/>
      </c>
      <c r="W53" s="587" t="str">
        <f ca="1"/>
        <v/>
      </c>
      <c r="X53" s="587" t="str">
        <f ca="1"/>
        <v/>
      </c>
      <c r="Y53" s="587" t="str">
        <f ca="1"/>
        <v/>
      </c>
      <c r="Z53" s="597" t="str">
        <f ca="1"/>
        <v/>
      </c>
      <c r="AA53" s="598" t="str">
        <f ca="1"/>
        <v/>
      </c>
      <c r="AB53" s="1591"/>
      <c r="AC53" s="570"/>
      <c r="AD53" s="631">
        <f t="shared" si="1"/>
        <v>6</v>
      </c>
      <c r="AE53" s="631">
        <f t="shared" si="2"/>
        <v>5</v>
      </c>
      <c r="AF53" s="632">
        <v>44596</v>
      </c>
      <c r="AG53" s="633" t="str">
        <f ca="1"/>
        <v/>
      </c>
      <c r="AH53" s="634" t="b">
        <f ca="1"/>
        <v>0</v>
      </c>
      <c r="AI53" s="635">
        <v>44596</v>
      </c>
      <c r="AJ53" s="401" t="e">
        <f ca="1"/>
        <v>#N/A</v>
      </c>
      <c r="AK53" s="570"/>
    </row>
    <row r="54" spans="1:37" ht="25.5" customHeight="1">
      <c r="A54" s="568"/>
      <c r="B54" s="568"/>
      <c r="C54" s="568"/>
      <c r="D54" s="568"/>
      <c r="E54" s="568"/>
      <c r="F54" s="568"/>
      <c r="G54" s="568"/>
      <c r="H54" s="568"/>
      <c r="I54" s="568"/>
      <c r="J54" s="568"/>
      <c r="K54" s="568"/>
      <c r="L54" s="568"/>
      <c r="M54" s="568"/>
      <c r="N54" s="568"/>
      <c r="O54" s="568"/>
      <c r="P54" s="568"/>
      <c r="Q54" s="568"/>
      <c r="R54" s="570"/>
      <c r="S54" s="587">
        <f t="shared" ca="1" si="3"/>
        <v>44</v>
      </c>
      <c r="T54" s="605" t="str">
        <f ca="1"/>
        <v/>
      </c>
      <c r="U54" s="606" t="str">
        <f ca="1"/>
        <v/>
      </c>
      <c r="V54" s="606" t="str">
        <f ca="1"/>
        <v/>
      </c>
      <c r="W54" s="606" t="str">
        <f ca="1"/>
        <v/>
      </c>
      <c r="X54" s="606" t="str">
        <f ca="1"/>
        <v/>
      </c>
      <c r="Y54" s="606" t="str">
        <f ca="1"/>
        <v/>
      </c>
      <c r="Z54" s="607" t="str">
        <f ca="1"/>
        <v/>
      </c>
      <c r="AA54" s="608" t="e">
        <f ca="1"/>
        <v>#N/A</v>
      </c>
      <c r="AB54" s="1591"/>
      <c r="AC54" s="570"/>
      <c r="AD54" s="631">
        <f t="shared" si="1"/>
        <v>6</v>
      </c>
      <c r="AE54" s="631">
        <f t="shared" si="2"/>
        <v>6</v>
      </c>
      <c r="AF54" s="632">
        <v>44597</v>
      </c>
      <c r="AG54" s="633" t="str">
        <f ca="1"/>
        <v/>
      </c>
      <c r="AH54" s="634" t="b">
        <f ca="1"/>
        <v>0</v>
      </c>
      <c r="AI54" s="635">
        <v>44597</v>
      </c>
      <c r="AJ54" s="401" t="e">
        <f ca="1"/>
        <v>#N/A</v>
      </c>
      <c r="AK54" s="570"/>
    </row>
    <row r="55" spans="1:37" ht="25.5" customHeight="1">
      <c r="A55" s="568"/>
      <c r="B55" s="702"/>
      <c r="C55" s="703" t="s">
        <v>970</v>
      </c>
      <c r="D55" s="704"/>
      <c r="E55" s="705"/>
      <c r="F55" s="568"/>
      <c r="G55" s="706"/>
      <c r="H55" s="707" t="s">
        <v>971</v>
      </c>
      <c r="I55" s="708"/>
      <c r="J55" s="708"/>
      <c r="K55" s="709"/>
      <c r="L55" s="568"/>
      <c r="M55" s="568"/>
      <c r="N55" s="568"/>
      <c r="O55" s="568"/>
      <c r="P55" s="568"/>
      <c r="Q55" s="568"/>
      <c r="R55" s="570"/>
      <c r="S55" s="587">
        <f t="shared" ca="1" si="3"/>
        <v>45</v>
      </c>
      <c r="T55" s="588" t="str">
        <f t="array" ref="T55:AA59" ca="1">INDIRECT($AB55 &amp; $V$2)</f>
        <v/>
      </c>
      <c r="U55" s="589" t="str">
        <f ca="1"/>
        <v/>
      </c>
      <c r="V55" s="589" t="str">
        <f ca="1"/>
        <v/>
      </c>
      <c r="W55" s="589" t="str">
        <f ca="1"/>
        <v/>
      </c>
      <c r="X55" s="589" t="str">
        <f ca="1"/>
        <v/>
      </c>
      <c r="Y55" s="589" t="str">
        <f ca="1"/>
        <v/>
      </c>
      <c r="Z55" s="590" t="str">
        <f ca="1"/>
        <v/>
      </c>
      <c r="AA55" s="591" t="str">
        <f ca="1"/>
        <v/>
      </c>
      <c r="AB55" s="1591" t="s">
        <v>105</v>
      </c>
      <c r="AC55" s="570"/>
      <c r="AD55" s="631">
        <f t="shared" si="1"/>
        <v>6</v>
      </c>
      <c r="AE55" s="631">
        <f t="shared" si="2"/>
        <v>7</v>
      </c>
      <c r="AF55" s="632">
        <v>44598</v>
      </c>
      <c r="AG55" s="633" t="str">
        <f ca="1"/>
        <v/>
      </c>
      <c r="AH55" s="634" t="b">
        <f ca="1"/>
        <v>0</v>
      </c>
      <c r="AI55" s="635">
        <v>44598</v>
      </c>
      <c r="AJ55" s="401" t="e">
        <f ca="1"/>
        <v>#N/A</v>
      </c>
      <c r="AK55" s="570"/>
    </row>
    <row r="56" spans="1:37" ht="17.100000000000001" customHeight="1">
      <c r="A56" s="568"/>
      <c r="B56" s="710"/>
      <c r="C56" s="711" t="s">
        <v>935</v>
      </c>
      <c r="D56" s="712" t="s">
        <v>972</v>
      </c>
      <c r="E56" s="713"/>
      <c r="F56" s="568"/>
      <c r="G56" s="714"/>
      <c r="H56" s="715" t="s">
        <v>935</v>
      </c>
      <c r="I56" s="1599" t="s">
        <v>973</v>
      </c>
      <c r="J56" s="1599"/>
      <c r="K56" s="716"/>
      <c r="L56" s="568"/>
      <c r="M56" s="568"/>
      <c r="N56" s="568"/>
      <c r="O56" s="568"/>
      <c r="P56" s="568"/>
      <c r="Q56" s="568"/>
      <c r="R56" s="570"/>
      <c r="S56" s="587">
        <f t="shared" ca="1" si="3"/>
        <v>46</v>
      </c>
      <c r="T56" s="596" t="str">
        <f ca="1"/>
        <v/>
      </c>
      <c r="U56" s="587" t="str">
        <f ca="1"/>
        <v/>
      </c>
      <c r="V56" s="587" t="str">
        <f ca="1"/>
        <v/>
      </c>
      <c r="W56" s="587" t="str">
        <f ca="1"/>
        <v/>
      </c>
      <c r="X56" s="587" t="str">
        <f ca="1"/>
        <v/>
      </c>
      <c r="Y56" s="587" t="str">
        <f ca="1"/>
        <v/>
      </c>
      <c r="Z56" s="597" t="str">
        <f ca="1"/>
        <v/>
      </c>
      <c r="AA56" s="598" t="str">
        <f ca="1"/>
        <v/>
      </c>
      <c r="AB56" s="1591"/>
      <c r="AC56" s="570"/>
      <c r="AD56" s="631">
        <f t="shared" si="1"/>
        <v>7</v>
      </c>
      <c r="AE56" s="631">
        <f t="shared" si="2"/>
        <v>1</v>
      </c>
      <c r="AF56" s="632">
        <v>44599</v>
      </c>
      <c r="AG56" s="633" t="str">
        <f ca="1"/>
        <v/>
      </c>
      <c r="AH56" s="634" t="b">
        <f ca="1"/>
        <v>0</v>
      </c>
      <c r="AI56" s="635">
        <v>44599</v>
      </c>
      <c r="AJ56" s="401" t="e">
        <f ca="1"/>
        <v>#N/A</v>
      </c>
      <c r="AK56" s="570"/>
    </row>
    <row r="57" spans="1:37" ht="17.100000000000001" customHeight="1">
      <c r="A57" s="568"/>
      <c r="B57" s="710"/>
      <c r="C57" s="711" t="s">
        <v>935</v>
      </c>
      <c r="D57" s="712" t="s">
        <v>974</v>
      </c>
      <c r="E57" s="713"/>
      <c r="F57" s="568"/>
      <c r="G57" s="714"/>
      <c r="H57" s="715" t="s">
        <v>935</v>
      </c>
      <c r="I57" s="1599" t="s">
        <v>975</v>
      </c>
      <c r="J57" s="1599"/>
      <c r="K57" s="716"/>
      <c r="L57" s="568"/>
      <c r="M57" s="568"/>
      <c r="N57" s="568"/>
      <c r="O57" s="568"/>
      <c r="P57" s="568"/>
      <c r="Q57" s="568"/>
      <c r="R57" s="570"/>
      <c r="S57" s="587">
        <f t="shared" ca="1" si="3"/>
        <v>47</v>
      </c>
      <c r="T57" s="596" t="str">
        <f ca="1"/>
        <v/>
      </c>
      <c r="U57" s="587" t="str">
        <f ca="1"/>
        <v/>
      </c>
      <c r="V57" s="587" t="str">
        <f ca="1"/>
        <v/>
      </c>
      <c r="W57" s="587" t="str">
        <f ca="1"/>
        <v/>
      </c>
      <c r="X57" s="587" t="str">
        <f ca="1"/>
        <v/>
      </c>
      <c r="Y57" s="587" t="str">
        <f ca="1"/>
        <v/>
      </c>
      <c r="Z57" s="597" t="str">
        <f ca="1"/>
        <v/>
      </c>
      <c r="AA57" s="598" t="str">
        <f ca="1"/>
        <v/>
      </c>
      <c r="AB57" s="1591"/>
      <c r="AC57" s="570"/>
      <c r="AD57" s="631">
        <f t="shared" si="1"/>
        <v>7</v>
      </c>
      <c r="AE57" s="631">
        <f t="shared" si="2"/>
        <v>2</v>
      </c>
      <c r="AF57" s="632">
        <v>44600</v>
      </c>
      <c r="AG57" s="633" t="str">
        <f ca="1"/>
        <v/>
      </c>
      <c r="AH57" s="634" t="b">
        <f ca="1"/>
        <v>0</v>
      </c>
      <c r="AI57" s="635">
        <v>44600</v>
      </c>
      <c r="AJ57" s="401" t="e">
        <f ca="1"/>
        <v>#N/A</v>
      </c>
      <c r="AK57" s="570"/>
    </row>
    <row r="58" spans="1:37" ht="17.100000000000001" customHeight="1">
      <c r="A58" s="568"/>
      <c r="B58" s="710"/>
      <c r="C58" s="711" t="s">
        <v>935</v>
      </c>
      <c r="D58" s="712" t="s">
        <v>976</v>
      </c>
      <c r="E58" s="713"/>
      <c r="F58" s="568"/>
      <c r="G58" s="714"/>
      <c r="H58" s="715" t="s">
        <v>935</v>
      </c>
      <c r="I58" s="1599" t="s">
        <v>977</v>
      </c>
      <c r="J58" s="1599"/>
      <c r="K58" s="716"/>
      <c r="L58" s="568"/>
      <c r="M58" s="568"/>
      <c r="N58" s="568"/>
      <c r="O58" s="568"/>
      <c r="P58" s="568"/>
      <c r="Q58" s="568"/>
      <c r="R58" s="570"/>
      <c r="S58" s="587">
        <f t="shared" ca="1" si="3"/>
        <v>48</v>
      </c>
      <c r="T58" s="596" t="str">
        <f ca="1"/>
        <v/>
      </c>
      <c r="U58" s="587" t="str">
        <f ca="1"/>
        <v/>
      </c>
      <c r="V58" s="587" t="str">
        <f ca="1"/>
        <v/>
      </c>
      <c r="W58" s="587" t="str">
        <f ca="1"/>
        <v/>
      </c>
      <c r="X58" s="587" t="str">
        <f ca="1"/>
        <v/>
      </c>
      <c r="Y58" s="587" t="str">
        <f ca="1"/>
        <v/>
      </c>
      <c r="Z58" s="597" t="str">
        <f ca="1"/>
        <v/>
      </c>
      <c r="AA58" s="598" t="str">
        <f ca="1"/>
        <v/>
      </c>
      <c r="AB58" s="1591"/>
      <c r="AC58" s="570"/>
      <c r="AD58" s="631">
        <f t="shared" si="1"/>
        <v>7</v>
      </c>
      <c r="AE58" s="631">
        <f t="shared" si="2"/>
        <v>3</v>
      </c>
      <c r="AF58" s="632">
        <v>44601</v>
      </c>
      <c r="AG58" s="633" t="str">
        <f ca="1"/>
        <v/>
      </c>
      <c r="AH58" s="634" t="b">
        <f ca="1"/>
        <v>0</v>
      </c>
      <c r="AI58" s="635">
        <v>44601</v>
      </c>
      <c r="AJ58" s="401" t="e">
        <f ca="1"/>
        <v>#N/A</v>
      </c>
      <c r="AK58" s="570"/>
    </row>
    <row r="59" spans="1:37" ht="33.950000000000003" customHeight="1">
      <c r="A59" s="568"/>
      <c r="B59" s="717"/>
      <c r="C59" s="711" t="s">
        <v>935</v>
      </c>
      <c r="D59" s="718" t="s">
        <v>978</v>
      </c>
      <c r="E59" s="713"/>
      <c r="F59" s="568"/>
      <c r="G59" s="714"/>
      <c r="H59" s="715" t="s">
        <v>935</v>
      </c>
      <c r="I59" s="1600" t="s">
        <v>979</v>
      </c>
      <c r="J59" s="1600"/>
      <c r="K59" s="719"/>
      <c r="L59" s="568"/>
      <c r="M59" s="568"/>
      <c r="N59" s="568"/>
      <c r="O59" s="568"/>
      <c r="P59" s="568"/>
      <c r="Q59" s="568"/>
      <c r="R59" s="570"/>
      <c r="S59" s="587">
        <f t="shared" ca="1" si="3"/>
        <v>48</v>
      </c>
      <c r="T59" s="605" t="str">
        <f ca="1"/>
        <v/>
      </c>
      <c r="U59" s="606" t="str">
        <f ca="1"/>
        <v/>
      </c>
      <c r="V59" s="606" t="str">
        <f ca="1"/>
        <v/>
      </c>
      <c r="W59" s="606" t="str">
        <f ca="1"/>
        <v/>
      </c>
      <c r="X59" s="606" t="str">
        <f ca="1"/>
        <v/>
      </c>
      <c r="Y59" s="606" t="str">
        <f ca="1"/>
        <v/>
      </c>
      <c r="Z59" s="607" t="str">
        <f ca="1"/>
        <v/>
      </c>
      <c r="AA59" s="608" t="e">
        <f ca="1"/>
        <v>#N/A</v>
      </c>
      <c r="AB59" s="1591"/>
      <c r="AC59" s="570"/>
      <c r="AD59" s="631">
        <f t="shared" si="1"/>
        <v>7</v>
      </c>
      <c r="AE59" s="631">
        <f t="shared" si="2"/>
        <v>4</v>
      </c>
      <c r="AF59" s="632">
        <v>44602</v>
      </c>
      <c r="AG59" s="633" t="str">
        <f ca="1"/>
        <v/>
      </c>
      <c r="AH59" s="634" t="b">
        <f ca="1"/>
        <v>0</v>
      </c>
      <c r="AI59" s="635">
        <v>44602</v>
      </c>
      <c r="AJ59" s="401" t="e">
        <f ca="1"/>
        <v>#N/A</v>
      </c>
      <c r="AK59" s="570"/>
    </row>
    <row r="60" spans="1:37" ht="33.950000000000003" customHeight="1">
      <c r="A60" s="568"/>
      <c r="B60" s="720"/>
      <c r="C60" s="721" t="s">
        <v>935</v>
      </c>
      <c r="D60" s="722" t="s">
        <v>980</v>
      </c>
      <c r="E60" s="723"/>
      <c r="F60" s="568"/>
      <c r="G60" s="724"/>
      <c r="H60" s="725" t="s">
        <v>935</v>
      </c>
      <c r="I60" s="1590" t="s">
        <v>981</v>
      </c>
      <c r="J60" s="1590"/>
      <c r="K60" s="726"/>
      <c r="L60" s="568"/>
      <c r="M60" s="568"/>
      <c r="N60" s="568"/>
      <c r="O60" s="568"/>
      <c r="P60" s="568"/>
      <c r="Q60" s="568"/>
      <c r="R60" s="570"/>
      <c r="S60" s="587">
        <f t="shared" ca="1" si="3"/>
        <v>49</v>
      </c>
      <c r="T60" s="588" t="str">
        <f t="array" ref="T60:AA64" ca="1">INDIRECT($AB60 &amp; $V$2)</f>
        <v/>
      </c>
      <c r="U60" s="589" t="str">
        <f ca="1"/>
        <v/>
      </c>
      <c r="V60" s="589" t="str">
        <f ca="1"/>
        <v/>
      </c>
      <c r="W60" s="589" t="str">
        <f ca="1"/>
        <v/>
      </c>
      <c r="X60" s="589" t="str">
        <f ca="1"/>
        <v/>
      </c>
      <c r="Y60" s="589" t="str">
        <f ca="1"/>
        <v/>
      </c>
      <c r="Z60" s="590" t="str">
        <f ca="1"/>
        <v/>
      </c>
      <c r="AA60" s="591" t="str">
        <f ca="1"/>
        <v/>
      </c>
      <c r="AB60" s="1591" t="s">
        <v>111</v>
      </c>
      <c r="AC60" s="570"/>
      <c r="AD60" s="631">
        <f t="shared" si="1"/>
        <v>7</v>
      </c>
      <c r="AE60" s="631">
        <f t="shared" si="2"/>
        <v>5</v>
      </c>
      <c r="AF60" s="632">
        <v>44603</v>
      </c>
      <c r="AG60" s="633" t="str">
        <f ca="1"/>
        <v/>
      </c>
      <c r="AH60" s="634" t="b">
        <f ca="1"/>
        <v>0</v>
      </c>
      <c r="AI60" s="635">
        <v>44603</v>
      </c>
      <c r="AJ60" s="401" t="e">
        <f ca="1"/>
        <v>#N/A</v>
      </c>
      <c r="AK60" s="570"/>
    </row>
    <row r="61" spans="1:37" ht="17.100000000000001" customHeight="1">
      <c r="A61" s="568"/>
      <c r="B61" s="568"/>
      <c r="C61" s="568"/>
      <c r="D61" s="568"/>
      <c r="E61" s="568"/>
      <c r="F61" s="568"/>
      <c r="G61" s="568"/>
      <c r="H61" s="568"/>
      <c r="I61" s="568"/>
      <c r="J61" s="568"/>
      <c r="K61" s="568"/>
      <c r="L61" s="568"/>
      <c r="M61" s="568"/>
      <c r="N61" s="568"/>
      <c r="O61" s="568"/>
      <c r="P61" s="568"/>
      <c r="Q61" s="568"/>
      <c r="R61" s="727"/>
      <c r="S61" s="587">
        <f t="shared" ca="1" si="3"/>
        <v>50</v>
      </c>
      <c r="T61" s="596" t="str">
        <f ca="1"/>
        <v/>
      </c>
      <c r="U61" s="587" t="str">
        <f ca="1"/>
        <v/>
      </c>
      <c r="V61" s="587" t="str">
        <f ca="1"/>
        <v/>
      </c>
      <c r="W61" s="587" t="str">
        <f ca="1"/>
        <v/>
      </c>
      <c r="X61" s="587" t="str">
        <f ca="1"/>
        <v/>
      </c>
      <c r="Y61" s="587" t="str">
        <f ca="1"/>
        <v/>
      </c>
      <c r="Z61" s="597" t="str">
        <f ca="1"/>
        <v/>
      </c>
      <c r="AA61" s="598" t="str">
        <f ca="1"/>
        <v/>
      </c>
      <c r="AB61" s="1591"/>
      <c r="AC61" s="570"/>
      <c r="AD61" s="631">
        <f t="shared" si="1"/>
        <v>7</v>
      </c>
      <c r="AE61" s="631">
        <f t="shared" si="2"/>
        <v>6</v>
      </c>
      <c r="AF61" s="632">
        <v>44604</v>
      </c>
      <c r="AG61" s="633" t="str">
        <f ca="1"/>
        <v/>
      </c>
      <c r="AH61" s="634" t="b">
        <f ca="1"/>
        <v>0</v>
      </c>
      <c r="AI61" s="635">
        <v>44604</v>
      </c>
      <c r="AJ61" s="401" t="e">
        <f ca="1"/>
        <v>#N/A</v>
      </c>
      <c r="AK61" s="570"/>
    </row>
    <row r="62" spans="1:37" ht="17.100000000000001" customHeight="1">
      <c r="A62" s="568"/>
      <c r="B62" s="568"/>
      <c r="C62" s="568"/>
      <c r="D62" s="568"/>
      <c r="E62" s="568"/>
      <c r="F62" s="568"/>
      <c r="G62" s="568"/>
      <c r="H62" s="568"/>
      <c r="I62" s="568"/>
      <c r="J62" s="568"/>
      <c r="K62" s="568"/>
      <c r="L62" s="568"/>
      <c r="M62" s="568"/>
      <c r="N62" s="568"/>
      <c r="O62" s="568"/>
      <c r="P62" s="568"/>
      <c r="Q62" s="568"/>
      <c r="R62" s="727"/>
      <c r="S62" s="587">
        <f t="shared" ca="1" si="3"/>
        <v>51</v>
      </c>
      <c r="T62" s="596" t="str">
        <f ca="1"/>
        <v/>
      </c>
      <c r="U62" s="587" t="str">
        <f ca="1"/>
        <v/>
      </c>
      <c r="V62" s="587" t="str">
        <f ca="1"/>
        <v/>
      </c>
      <c r="W62" s="587" t="str">
        <f ca="1"/>
        <v/>
      </c>
      <c r="X62" s="587" t="str">
        <f ca="1"/>
        <v/>
      </c>
      <c r="Y62" s="587" t="str">
        <f ca="1"/>
        <v/>
      </c>
      <c r="Z62" s="597" t="str">
        <f ca="1"/>
        <v/>
      </c>
      <c r="AA62" s="598" t="str">
        <f ca="1"/>
        <v/>
      </c>
      <c r="AB62" s="1591"/>
      <c r="AC62" s="570"/>
      <c r="AD62" s="631">
        <f t="shared" si="1"/>
        <v>7</v>
      </c>
      <c r="AE62" s="631">
        <f t="shared" si="2"/>
        <v>7</v>
      </c>
      <c r="AF62" s="632">
        <v>44605</v>
      </c>
      <c r="AG62" s="633" t="str">
        <f ca="1"/>
        <v/>
      </c>
      <c r="AH62" s="634" t="b">
        <f ca="1"/>
        <v>0</v>
      </c>
      <c r="AI62" s="635">
        <v>44605</v>
      </c>
      <c r="AJ62" s="401" t="e">
        <f ca="1"/>
        <v>#N/A</v>
      </c>
      <c r="AK62" s="570"/>
    </row>
    <row r="63" spans="1:37" ht="17.100000000000001" customHeight="1">
      <c r="A63" s="568"/>
      <c r="B63" s="568"/>
      <c r="C63" s="568"/>
      <c r="D63" s="568"/>
      <c r="E63" s="568"/>
      <c r="F63" s="568"/>
      <c r="G63" s="568"/>
      <c r="H63" s="1592" t="s">
        <v>982</v>
      </c>
      <c r="I63" s="1592"/>
      <c r="J63" s="1592"/>
      <c r="K63" s="1592"/>
      <c r="L63" s="568"/>
      <c r="M63" s="568"/>
      <c r="N63" s="568"/>
      <c r="O63" s="568"/>
      <c r="P63" s="568"/>
      <c r="Q63" s="568"/>
      <c r="R63" s="727"/>
      <c r="S63" s="587">
        <f t="shared" ca="1" si="3"/>
        <v>52</v>
      </c>
      <c r="T63" s="596" t="str">
        <f ca="1"/>
        <v/>
      </c>
      <c r="U63" s="587" t="str">
        <f ca="1"/>
        <v/>
      </c>
      <c r="V63" s="587" t="str">
        <f ca="1"/>
        <v/>
      </c>
      <c r="W63" s="587" t="str">
        <f ca="1"/>
        <v/>
      </c>
      <c r="X63" s="587" t="str">
        <f ca="1"/>
        <v/>
      </c>
      <c r="Y63" s="587" t="str">
        <f ca="1"/>
        <v/>
      </c>
      <c r="Z63" s="597" t="str">
        <f ca="1"/>
        <v/>
      </c>
      <c r="AA63" s="598" t="str">
        <f ca="1"/>
        <v/>
      </c>
      <c r="AB63" s="1591"/>
      <c r="AC63" s="570"/>
      <c r="AD63" s="631">
        <f t="shared" si="1"/>
        <v>8</v>
      </c>
      <c r="AE63" s="631">
        <f t="shared" si="2"/>
        <v>1</v>
      </c>
      <c r="AF63" s="632">
        <v>44606</v>
      </c>
      <c r="AG63" s="633" t="str">
        <f ca="1"/>
        <v/>
      </c>
      <c r="AH63" s="634" t="b">
        <f ca="1"/>
        <v>0</v>
      </c>
      <c r="AI63" s="635">
        <v>44606</v>
      </c>
      <c r="AJ63" s="401" t="e">
        <f ca="1"/>
        <v>#N/A</v>
      </c>
      <c r="AK63" s="570"/>
    </row>
    <row r="64" spans="1:37">
      <c r="A64" s="568"/>
      <c r="B64" s="568"/>
      <c r="C64" s="568"/>
      <c r="D64" s="568"/>
      <c r="E64" s="568"/>
      <c r="F64" s="568"/>
      <c r="G64" s="568"/>
      <c r="H64" s="1592"/>
      <c r="I64" s="1592"/>
      <c r="J64" s="1592"/>
      <c r="K64" s="1592"/>
      <c r="L64" s="568"/>
      <c r="M64" s="568"/>
      <c r="N64" s="568"/>
      <c r="O64" s="568"/>
      <c r="P64" s="568"/>
      <c r="Q64" s="568"/>
      <c r="R64" s="727"/>
      <c r="S64" s="587">
        <f t="shared" ca="1" si="3"/>
        <v>53</v>
      </c>
      <c r="T64" s="605" t="str">
        <f ca="1"/>
        <v/>
      </c>
      <c r="U64" s="606" t="str">
        <f ca="1"/>
        <v/>
      </c>
      <c r="V64" s="606" t="str">
        <f ca="1"/>
        <v/>
      </c>
      <c r="W64" s="606" t="str">
        <f ca="1"/>
        <v/>
      </c>
      <c r="X64" s="606" t="str">
        <f ca="1"/>
        <v/>
      </c>
      <c r="Y64" s="606" t="str">
        <f ca="1"/>
        <v/>
      </c>
      <c r="Z64" s="607" t="str">
        <f ca="1"/>
        <v/>
      </c>
      <c r="AA64" s="608" t="str">
        <f ca="1"/>
        <v/>
      </c>
      <c r="AB64" s="1591"/>
      <c r="AC64" s="570"/>
      <c r="AD64" s="631">
        <f t="shared" si="1"/>
        <v>8</v>
      </c>
      <c r="AE64" s="631">
        <f t="shared" si="2"/>
        <v>2</v>
      </c>
      <c r="AF64" s="632">
        <v>44607</v>
      </c>
      <c r="AG64" s="633" t="str">
        <f ca="1"/>
        <v/>
      </c>
      <c r="AH64" s="634" t="b">
        <f ca="1"/>
        <v>0</v>
      </c>
      <c r="AI64" s="635">
        <v>44607</v>
      </c>
      <c r="AJ64" s="401" t="e">
        <f ca="1"/>
        <v>#N/A</v>
      </c>
      <c r="AK64" s="570"/>
    </row>
    <row r="65" spans="1:49">
      <c r="A65" s="568"/>
      <c r="B65" s="568"/>
      <c r="C65" s="568"/>
      <c r="D65" s="568"/>
      <c r="E65" s="568"/>
      <c r="F65" s="568"/>
      <c r="G65" s="568"/>
      <c r="H65" s="1592"/>
      <c r="I65" s="1592"/>
      <c r="J65" s="1592"/>
      <c r="K65" s="1592"/>
      <c r="L65" s="568"/>
      <c r="M65" s="568"/>
      <c r="N65" s="568"/>
      <c r="O65" s="568"/>
      <c r="P65" s="568"/>
      <c r="Q65" s="568"/>
      <c r="R65" s="727"/>
      <c r="S65" s="728"/>
      <c r="T65"/>
      <c r="U65" s="729"/>
      <c r="V65" s="728"/>
      <c r="W65" s="728"/>
      <c r="X65" s="728"/>
      <c r="Y65" s="728"/>
      <c r="Z65" s="728"/>
      <c r="AA65" s="728"/>
      <c r="AB65" s="728"/>
      <c r="AC65" s="570"/>
      <c r="AD65" s="631">
        <f t="shared" si="1"/>
        <v>8</v>
      </c>
      <c r="AE65" s="631">
        <f t="shared" si="2"/>
        <v>3</v>
      </c>
      <c r="AF65" s="632">
        <v>44608</v>
      </c>
      <c r="AG65" s="633" t="str">
        <f ca="1"/>
        <v/>
      </c>
      <c r="AH65" s="634" t="b">
        <f ca="1"/>
        <v>0</v>
      </c>
      <c r="AI65" s="635">
        <v>44608</v>
      </c>
      <c r="AJ65" s="401" t="e">
        <f ca="1"/>
        <v>#N/A</v>
      </c>
      <c r="AK65" s="570"/>
    </row>
    <row r="66" spans="1:49" ht="15" customHeight="1">
      <c r="A66" s="568"/>
      <c r="B66" s="568"/>
      <c r="C66" s="568"/>
      <c r="D66" s="568"/>
      <c r="E66" s="568"/>
      <c r="F66" s="568"/>
      <c r="G66" s="568"/>
      <c r="H66" s="1592"/>
      <c r="I66" s="1592"/>
      <c r="J66" s="1592"/>
      <c r="K66" s="1592"/>
      <c r="L66" s="568"/>
      <c r="M66" s="568"/>
      <c r="N66" s="568"/>
      <c r="O66" s="568"/>
      <c r="P66" s="568"/>
      <c r="Q66" s="568"/>
      <c r="R66" s="727"/>
      <c r="S66" s="1593" t="s">
        <v>983</v>
      </c>
      <c r="T66" s="1594" t="s">
        <v>984</v>
      </c>
      <c r="U66"/>
      <c r="V66" s="1595" t="s">
        <v>985</v>
      </c>
      <c r="W66" s="1595"/>
      <c r="X66"/>
      <c r="Y66"/>
      <c r="Z66"/>
      <c r="AA66"/>
      <c r="AB66"/>
      <c r="AC66" s="570"/>
      <c r="AD66" s="631">
        <f t="shared" si="1"/>
        <v>8</v>
      </c>
      <c r="AE66" s="631">
        <f t="shared" si="2"/>
        <v>4</v>
      </c>
      <c r="AF66" s="632">
        <v>44609</v>
      </c>
      <c r="AG66" s="633" t="str">
        <f ca="1"/>
        <v/>
      </c>
      <c r="AH66" s="634" t="b">
        <f ca="1"/>
        <v>0</v>
      </c>
      <c r="AI66" s="635">
        <v>44609</v>
      </c>
      <c r="AJ66" s="401" t="e">
        <f ca="1"/>
        <v>#N/A</v>
      </c>
      <c r="AK66" s="570"/>
    </row>
    <row r="67" spans="1:49">
      <c r="A67" s="568"/>
      <c r="B67" s="568"/>
      <c r="C67" s="568"/>
      <c r="D67" s="568"/>
      <c r="E67" s="568"/>
      <c r="F67" s="568"/>
      <c r="G67" s="568"/>
      <c r="H67" s="1592"/>
      <c r="I67" s="1592"/>
      <c r="J67" s="1592"/>
      <c r="K67" s="1592"/>
      <c r="L67" s="568"/>
      <c r="M67" s="568"/>
      <c r="N67" s="568"/>
      <c r="O67" s="568"/>
      <c r="P67" s="568"/>
      <c r="Q67" s="568"/>
      <c r="R67" s="727"/>
      <c r="S67" s="1593"/>
      <c r="T67" s="1594"/>
      <c r="U67"/>
      <c r="V67" s="730" t="e">
        <f ca="1">MEDIAN(T5:Z64)</f>
        <v>#NUM!</v>
      </c>
      <c r="W67"/>
      <c r="X67"/>
      <c r="Y67"/>
      <c r="Z67"/>
      <c r="AA67"/>
      <c r="AB67"/>
      <c r="AC67" s="570"/>
      <c r="AD67" s="631">
        <f t="shared" si="1"/>
        <v>8</v>
      </c>
      <c r="AE67" s="631">
        <f t="shared" si="2"/>
        <v>5</v>
      </c>
      <c r="AF67" s="632">
        <v>44610</v>
      </c>
      <c r="AG67" s="633" t="str">
        <f ca="1"/>
        <v/>
      </c>
      <c r="AH67" s="634" t="b">
        <f ca="1"/>
        <v>0</v>
      </c>
      <c r="AI67" s="635">
        <v>44610</v>
      </c>
      <c r="AJ67" s="401" t="e">
        <f ca="1"/>
        <v>#N/A</v>
      </c>
      <c r="AK67" s="570"/>
    </row>
    <row r="68" spans="1:49" ht="18">
      <c r="A68" s="568"/>
      <c r="B68" s="568"/>
      <c r="C68" s="568"/>
      <c r="D68" s="568"/>
      <c r="E68" s="568"/>
      <c r="F68" s="568"/>
      <c r="G68" s="568"/>
      <c r="H68" s="1592"/>
      <c r="I68" s="1592"/>
      <c r="J68" s="1592"/>
      <c r="K68" s="1592"/>
      <c r="L68" s="568"/>
      <c r="M68" s="568"/>
      <c r="N68" s="568"/>
      <c r="O68" s="568"/>
      <c r="P68" s="568"/>
      <c r="Q68" s="568"/>
      <c r="R68" s="727"/>
      <c r="S68" s="731" t="s">
        <v>986</v>
      </c>
      <c r="T68" s="732">
        <v>7</v>
      </c>
      <c r="U68"/>
      <c r="V68" s="733" t="str">
        <f ca="1">IFERROR(INDEX(Ov_Faces, MATCH(ROUNDUP(V67,0), Ov_WellBeingScore, -1), 1), "")</f>
        <v/>
      </c>
      <c r="W68"/>
      <c r="X68" s="734" t="s">
        <v>311</v>
      </c>
      <c r="Y68" s="583" t="s">
        <v>312</v>
      </c>
      <c r="Z68"/>
      <c r="AA68"/>
      <c r="AB68"/>
      <c r="AC68" s="570"/>
      <c r="AD68" s="631">
        <f t="shared" si="1"/>
        <v>8</v>
      </c>
      <c r="AE68" s="631">
        <f t="shared" si="2"/>
        <v>6</v>
      </c>
      <c r="AF68" s="632">
        <v>44611</v>
      </c>
      <c r="AG68" s="633" t="str">
        <f ca="1"/>
        <v/>
      </c>
      <c r="AH68" s="634" t="b">
        <f ca="1"/>
        <v>0</v>
      </c>
      <c r="AI68" s="635">
        <v>44611</v>
      </c>
      <c r="AJ68" s="401" t="e">
        <f ca="1"/>
        <v>#N/A</v>
      </c>
      <c r="AK68" s="570"/>
    </row>
    <row r="69" spans="1:49" ht="18">
      <c r="A69" s="568"/>
      <c r="B69" s="568"/>
      <c r="C69" s="568"/>
      <c r="D69" s="568"/>
      <c r="E69" s="568"/>
      <c r="F69" s="568"/>
      <c r="G69" s="568"/>
      <c r="H69" s="1592"/>
      <c r="I69" s="1592"/>
      <c r="J69" s="1592"/>
      <c r="K69" s="1592"/>
      <c r="L69" s="568"/>
      <c r="M69" s="568"/>
      <c r="N69" s="568"/>
      <c r="O69" s="568"/>
      <c r="P69" s="568"/>
      <c r="Q69" s="568"/>
      <c r="R69" s="570"/>
      <c r="S69" s="731" t="s">
        <v>987</v>
      </c>
      <c r="T69" s="732">
        <v>6</v>
      </c>
      <c r="U69"/>
      <c r="V69"/>
      <c r="W69"/>
      <c r="X69"/>
      <c r="Y69" t="s">
        <v>242</v>
      </c>
      <c r="Z69"/>
      <c r="AA69"/>
      <c r="AB69"/>
      <c r="AC69" s="570"/>
      <c r="AD69" s="631">
        <f t="shared" si="1"/>
        <v>8</v>
      </c>
      <c r="AE69" s="631">
        <f t="shared" si="2"/>
        <v>7</v>
      </c>
      <c r="AF69" s="632">
        <v>44612</v>
      </c>
      <c r="AG69" s="633" t="str">
        <f ca="1"/>
        <v/>
      </c>
      <c r="AH69" s="634" t="b">
        <f ca="1"/>
        <v>0</v>
      </c>
      <c r="AI69" s="635">
        <v>44612</v>
      </c>
      <c r="AJ69" s="401" t="e">
        <f ca="1"/>
        <v>#N/A</v>
      </c>
      <c r="AK69" s="570"/>
    </row>
    <row r="70" spans="1:49" ht="18">
      <c r="A70" s="568"/>
      <c r="B70" s="568"/>
      <c r="C70" s="568"/>
      <c r="D70" s="568"/>
      <c r="E70" s="568"/>
      <c r="F70" s="568"/>
      <c r="G70" s="568"/>
      <c r="H70" s="1592"/>
      <c r="I70" s="1592"/>
      <c r="J70" s="1592"/>
      <c r="K70" s="1592"/>
      <c r="L70" s="568"/>
      <c r="M70" s="568"/>
      <c r="N70" s="568"/>
      <c r="O70" s="568"/>
      <c r="P70" s="568"/>
      <c r="Q70" s="568"/>
      <c r="R70" s="570"/>
      <c r="S70" s="731" t="s">
        <v>988</v>
      </c>
      <c r="T70" s="732">
        <v>5</v>
      </c>
      <c r="U70"/>
      <c r="V70"/>
      <c r="W70"/>
      <c r="X70"/>
      <c r="Y70"/>
      <c r="Z70"/>
      <c r="AA70"/>
      <c r="AB70"/>
      <c r="AC70" s="570"/>
      <c r="AD70" s="631">
        <f t="shared" si="1"/>
        <v>9</v>
      </c>
      <c r="AE70" s="631">
        <f t="shared" si="2"/>
        <v>1</v>
      </c>
      <c r="AF70" s="632">
        <v>44613</v>
      </c>
      <c r="AG70" s="633" t="str">
        <f ca="1"/>
        <v/>
      </c>
      <c r="AH70" s="634" t="b">
        <f ca="1"/>
        <v>0</v>
      </c>
      <c r="AI70" s="635">
        <v>44613</v>
      </c>
      <c r="AJ70" s="401" t="e">
        <f ca="1"/>
        <v>#N/A</v>
      </c>
      <c r="AK70" s="570"/>
      <c r="AW70" s="735">
        <f t="array" ref="AW70:AW77">TRANSPOSE(AR80:AY80)</f>
        <v>0</v>
      </c>
    </row>
    <row r="71" spans="1:49" ht="18">
      <c r="A71" s="568"/>
      <c r="B71" s="568"/>
      <c r="C71" s="568"/>
      <c r="D71" s="568"/>
      <c r="E71" s="568"/>
      <c r="F71" s="568"/>
      <c r="G71" s="568"/>
      <c r="H71" s="1592"/>
      <c r="I71" s="1592"/>
      <c r="J71" s="1592"/>
      <c r="K71" s="1592"/>
      <c r="L71" s="568"/>
      <c r="M71" s="568"/>
      <c r="N71" s="568"/>
      <c r="O71" s="568"/>
      <c r="P71" s="568"/>
      <c r="Q71" s="568"/>
      <c r="R71" s="570"/>
      <c r="S71" s="731" t="s">
        <v>989</v>
      </c>
      <c r="T71" s="732">
        <v>4</v>
      </c>
      <c r="U71"/>
      <c r="V71"/>
      <c r="W71"/>
      <c r="X71"/>
      <c r="Y71"/>
      <c r="Z71"/>
      <c r="AA71"/>
      <c r="AB71"/>
      <c r="AC71" s="570"/>
      <c r="AD71" s="631">
        <f t="shared" si="1"/>
        <v>9</v>
      </c>
      <c r="AE71" s="631">
        <f t="shared" si="2"/>
        <v>2</v>
      </c>
      <c r="AF71" s="632">
        <v>44614</v>
      </c>
      <c r="AG71" s="633" t="str">
        <f ca="1"/>
        <v/>
      </c>
      <c r="AH71" s="634" t="b">
        <f ca="1"/>
        <v>0</v>
      </c>
      <c r="AI71" s="635">
        <v>44614</v>
      </c>
      <c r="AJ71" s="401" t="e">
        <f ca="1"/>
        <v>#N/A</v>
      </c>
      <c r="AK71" s="570"/>
      <c r="AW71" s="735">
        <v>0</v>
      </c>
    </row>
    <row r="72" spans="1:49" ht="18">
      <c r="A72" s="568"/>
      <c r="B72" s="568"/>
      <c r="C72" s="568"/>
      <c r="D72" s="568"/>
      <c r="E72" s="568"/>
      <c r="F72" s="568"/>
      <c r="G72" s="568"/>
      <c r="H72" s="1592"/>
      <c r="I72" s="1592"/>
      <c r="J72" s="1592"/>
      <c r="K72" s="1592"/>
      <c r="L72" s="568"/>
      <c r="M72" s="568"/>
      <c r="N72" s="568"/>
      <c r="O72" s="568"/>
      <c r="P72" s="568"/>
      <c r="Q72" s="568"/>
      <c r="R72" s="570"/>
      <c r="S72" s="731" t="s">
        <v>990</v>
      </c>
      <c r="T72" s="732">
        <v>3</v>
      </c>
      <c r="U72"/>
      <c r="V72"/>
      <c r="W72"/>
      <c r="X72"/>
      <c r="Y72"/>
      <c r="Z72"/>
      <c r="AA72"/>
      <c r="AB72"/>
      <c r="AC72" s="570"/>
      <c r="AD72" s="631">
        <f t="shared" si="1"/>
        <v>9</v>
      </c>
      <c r="AE72" s="631">
        <f t="shared" si="2"/>
        <v>3</v>
      </c>
      <c r="AF72" s="632">
        <v>44615</v>
      </c>
      <c r="AG72" s="633" t="str">
        <f ca="1"/>
        <v/>
      </c>
      <c r="AH72" s="634" t="b">
        <f ca="1"/>
        <v>0</v>
      </c>
      <c r="AI72" s="635">
        <v>44615</v>
      </c>
      <c r="AJ72" s="401" t="e">
        <f ca="1"/>
        <v>#N/A</v>
      </c>
      <c r="AK72" s="570"/>
      <c r="AW72" s="735">
        <v>0</v>
      </c>
    </row>
    <row r="73" spans="1:49" ht="18">
      <c r="A73" s="568"/>
      <c r="B73" s="568"/>
      <c r="C73" s="568"/>
      <c r="D73" s="568"/>
      <c r="E73" s="568"/>
      <c r="F73" s="568"/>
      <c r="G73" s="568"/>
      <c r="H73" s="1592"/>
      <c r="I73" s="1592"/>
      <c r="J73" s="1592"/>
      <c r="K73" s="1592"/>
      <c r="L73" s="568"/>
      <c r="M73" s="568"/>
      <c r="N73" s="568"/>
      <c r="O73" s="568"/>
      <c r="P73" s="568"/>
      <c r="Q73" s="568"/>
      <c r="R73" s="570"/>
      <c r="S73" s="731" t="s">
        <v>991</v>
      </c>
      <c r="T73" s="732">
        <v>2</v>
      </c>
      <c r="U73"/>
      <c r="V73"/>
      <c r="W73"/>
      <c r="X73"/>
      <c r="Y73"/>
      <c r="Z73"/>
      <c r="AA73"/>
      <c r="AB73"/>
      <c r="AC73" s="570"/>
      <c r="AD73" s="631">
        <f t="shared" si="1"/>
        <v>9</v>
      </c>
      <c r="AE73" s="631">
        <f t="shared" si="2"/>
        <v>4</v>
      </c>
      <c r="AF73" s="632">
        <v>44616</v>
      </c>
      <c r="AG73" s="633" t="str">
        <f ca="1"/>
        <v/>
      </c>
      <c r="AH73" s="634" t="b">
        <f ca="1"/>
        <v>0</v>
      </c>
      <c r="AI73" s="635">
        <v>44616</v>
      </c>
      <c r="AJ73" s="401" t="e">
        <f ca="1"/>
        <v>#N/A</v>
      </c>
      <c r="AK73" s="570"/>
      <c r="AW73" s="735">
        <v>0</v>
      </c>
    </row>
    <row r="74" spans="1:49" ht="18">
      <c r="A74" s="568"/>
      <c r="B74" s="568"/>
      <c r="C74" s="568"/>
      <c r="D74" s="568"/>
      <c r="E74" s="568"/>
      <c r="F74" s="568"/>
      <c r="G74" s="568"/>
      <c r="H74" s="1592"/>
      <c r="I74" s="1592"/>
      <c r="J74" s="1592"/>
      <c r="K74" s="1592"/>
      <c r="L74" s="568"/>
      <c r="M74" s="568"/>
      <c r="N74" s="568"/>
      <c r="O74" s="568"/>
      <c r="P74" s="568"/>
      <c r="Q74" s="568"/>
      <c r="R74" s="570"/>
      <c r="S74" s="736" t="s">
        <v>992</v>
      </c>
      <c r="T74" s="737">
        <v>1</v>
      </c>
      <c r="U74"/>
      <c r="V74"/>
      <c r="W74"/>
      <c r="X74"/>
      <c r="Y74"/>
      <c r="Z74"/>
      <c r="AA74"/>
      <c r="AB74"/>
      <c r="AC74" s="570"/>
      <c r="AD74" s="631">
        <f t="shared" si="1"/>
        <v>9</v>
      </c>
      <c r="AE74" s="631">
        <f t="shared" si="2"/>
        <v>5</v>
      </c>
      <c r="AF74" s="632">
        <v>44617</v>
      </c>
      <c r="AG74" s="633" t="str">
        <f ca="1"/>
        <v/>
      </c>
      <c r="AH74" s="634" t="b">
        <f ca="1"/>
        <v>0</v>
      </c>
      <c r="AI74" s="635">
        <v>44617</v>
      </c>
      <c r="AJ74" s="401" t="e">
        <f ca="1"/>
        <v>#N/A</v>
      </c>
      <c r="AK74" s="570"/>
      <c r="AW74" s="735">
        <v>0</v>
      </c>
    </row>
    <row r="75" spans="1:49" ht="18">
      <c r="A75" s="568"/>
      <c r="B75" s="568"/>
      <c r="C75" s="568"/>
      <c r="D75" s="568"/>
      <c r="E75" s="568"/>
      <c r="F75" s="568"/>
      <c r="G75" s="568"/>
      <c r="H75" s="1592"/>
      <c r="I75" s="1592"/>
      <c r="J75" s="1592"/>
      <c r="K75" s="1592"/>
      <c r="L75" s="568"/>
      <c r="M75" s="568"/>
      <c r="N75" s="568"/>
      <c r="O75" s="568"/>
      <c r="P75" s="568"/>
      <c r="Q75" s="568"/>
      <c r="R75" s="570"/>
      <c r="S75" s="738"/>
      <c r="T75"/>
      <c r="U75"/>
      <c r="V75"/>
      <c r="W75"/>
      <c r="X75"/>
      <c r="Y75"/>
      <c r="Z75"/>
      <c r="AA75"/>
      <c r="AB75"/>
      <c r="AC75" s="570"/>
      <c r="AD75" s="631">
        <f t="shared" si="1"/>
        <v>9</v>
      </c>
      <c r="AE75" s="631">
        <f t="shared" si="2"/>
        <v>6</v>
      </c>
      <c r="AF75" s="632">
        <v>44618</v>
      </c>
      <c r="AG75" s="633" t="str">
        <f ca="1"/>
        <v/>
      </c>
      <c r="AH75" s="634" t="b">
        <f ca="1"/>
        <v>0</v>
      </c>
      <c r="AI75" s="635">
        <v>44618</v>
      </c>
      <c r="AJ75" s="401" t="e">
        <f ca="1"/>
        <v>#N/A</v>
      </c>
      <c r="AK75" s="570"/>
      <c r="AW75" s="735">
        <v>0</v>
      </c>
    </row>
    <row r="76" spans="1:49">
      <c r="A76" s="568"/>
      <c r="B76" s="568"/>
      <c r="C76" s="568"/>
      <c r="D76" s="568"/>
      <c r="E76" s="568"/>
      <c r="F76" s="568"/>
      <c r="G76" s="568"/>
      <c r="H76" s="1592"/>
      <c r="I76" s="1592"/>
      <c r="J76" s="1592"/>
      <c r="K76" s="1592"/>
      <c r="L76" s="568"/>
      <c r="M76" s="568"/>
      <c r="N76" s="568"/>
      <c r="O76" s="568"/>
      <c r="P76" s="568"/>
      <c r="Q76" s="568"/>
      <c r="R76" s="570"/>
      <c r="S76" s="570"/>
      <c r="T76" s="570"/>
      <c r="U76" s="570"/>
      <c r="V76" s="570"/>
      <c r="W76" s="570"/>
      <c r="X76" s="570"/>
      <c r="Y76" s="570"/>
      <c r="Z76" s="570"/>
      <c r="AA76" s="570"/>
      <c r="AB76" s="570"/>
      <c r="AC76" s="570"/>
      <c r="AD76" s="631">
        <f t="shared" si="1"/>
        <v>9</v>
      </c>
      <c r="AE76" s="631">
        <f t="shared" si="2"/>
        <v>7</v>
      </c>
      <c r="AF76" s="632">
        <v>44619</v>
      </c>
      <c r="AG76" s="633" t="str">
        <f ca="1"/>
        <v/>
      </c>
      <c r="AH76" s="634" t="b">
        <f ca="1"/>
        <v>0</v>
      </c>
      <c r="AI76" s="635">
        <v>44619</v>
      </c>
      <c r="AJ76" s="401" t="e">
        <f ca="1"/>
        <v>#N/A</v>
      </c>
      <c r="AK76" s="570"/>
      <c r="AW76" s="735">
        <v>0</v>
      </c>
    </row>
    <row r="77" spans="1:49" ht="15" customHeight="1">
      <c r="A77" s="568"/>
      <c r="B77" s="568"/>
      <c r="C77" s="568"/>
      <c r="D77" s="568"/>
      <c r="E77" s="568"/>
      <c r="F77" s="568"/>
      <c r="G77" s="568"/>
      <c r="H77" s="1592"/>
      <c r="I77" s="1592"/>
      <c r="J77" s="1592"/>
      <c r="K77" s="1592"/>
      <c r="L77" s="568"/>
      <c r="M77" s="568"/>
      <c r="N77" s="568"/>
      <c r="O77" s="568"/>
      <c r="P77" s="568"/>
      <c r="Q77" s="568"/>
      <c r="R77" s="570"/>
      <c r="S77" s="739" t="s">
        <v>993</v>
      </c>
      <c r="T77"/>
      <c r="U77"/>
      <c r="V77"/>
      <c r="W77" s="1596" t="s">
        <v>994</v>
      </c>
      <c r="X77" s="1597" t="s">
        <v>995</v>
      </c>
      <c r="Y77" s="1598" t="s">
        <v>996</v>
      </c>
      <c r="Z77" s="1597" t="s">
        <v>997</v>
      </c>
      <c r="AA77" s="1597" t="s">
        <v>998</v>
      </c>
      <c r="AB77"/>
      <c r="AC77" s="570"/>
      <c r="AD77" s="631">
        <f t="shared" si="1"/>
        <v>10</v>
      </c>
      <c r="AE77" s="631">
        <f t="shared" si="2"/>
        <v>1</v>
      </c>
      <c r="AF77" s="632">
        <v>44620</v>
      </c>
      <c r="AG77" s="633" t="str">
        <f ca="1"/>
        <v/>
      </c>
      <c r="AH77" s="634" t="b">
        <f ca="1"/>
        <v>0</v>
      </c>
      <c r="AI77" s="635">
        <v>44620</v>
      </c>
      <c r="AJ77" s="401" t="e">
        <f ca="1"/>
        <v>#N/A</v>
      </c>
      <c r="AK77" s="570"/>
      <c r="AW77" s="735">
        <v>0</v>
      </c>
    </row>
    <row r="78" spans="1:49">
      <c r="A78" s="568"/>
      <c r="B78" s="568"/>
      <c r="C78" s="568"/>
      <c r="D78" s="568"/>
      <c r="E78" s="568"/>
      <c r="F78" s="568"/>
      <c r="G78" s="568"/>
      <c r="H78" s="1592"/>
      <c r="I78" s="1592"/>
      <c r="J78" s="1592"/>
      <c r="K78" s="1592"/>
      <c r="L78" s="568"/>
      <c r="M78" s="568"/>
      <c r="N78" s="568"/>
      <c r="O78" s="568"/>
      <c r="P78" s="568"/>
      <c r="Q78" s="568"/>
      <c r="R78" s="570"/>
      <c r="S78" s="740">
        <f t="array" aca="1" ref="S78" ca="1">SUM(IF(LEN(W79:W92) &gt; 1, 1, 0))</f>
        <v>2</v>
      </c>
      <c r="T78"/>
      <c r="U78"/>
      <c r="V78"/>
      <c r="W78" s="1596"/>
      <c r="X78" s="1597"/>
      <c r="Y78" s="1598"/>
      <c r="Z78" s="1598"/>
      <c r="AA78" s="1598"/>
      <c r="AB78"/>
      <c r="AC78" s="570"/>
      <c r="AD78" s="631">
        <f t="shared" si="1"/>
        <v>10</v>
      </c>
      <c r="AE78" s="631">
        <f t="shared" si="2"/>
        <v>2</v>
      </c>
      <c r="AF78" s="632">
        <v>44621</v>
      </c>
      <c r="AG78" s="633" t="str">
        <f ca="1"/>
        <v/>
      </c>
      <c r="AH78" s="634" t="b">
        <f ca="1"/>
        <v>0</v>
      </c>
      <c r="AI78" s="635">
        <v>44621</v>
      </c>
      <c r="AJ78" s="401" t="e">
        <f ca="1"/>
        <v>#N/A</v>
      </c>
      <c r="AK78" s="570"/>
    </row>
    <row r="79" spans="1:49">
      <c r="A79" s="568"/>
      <c r="B79" s="568"/>
      <c r="C79" s="568"/>
      <c r="D79" s="568"/>
      <c r="E79" s="568"/>
      <c r="F79" s="568"/>
      <c r="G79" s="568"/>
      <c r="H79" s="1592"/>
      <c r="I79" s="1592"/>
      <c r="J79" s="1592"/>
      <c r="K79" s="1592"/>
      <c r="L79" s="568"/>
      <c r="M79" s="568"/>
      <c r="N79" s="568"/>
      <c r="O79" s="568"/>
      <c r="P79" s="568"/>
      <c r="Q79" s="568"/>
      <c r="R79" s="570"/>
      <c r="S79" s="741"/>
      <c r="T79"/>
      <c r="U79"/>
      <c r="V79"/>
      <c r="W79" s="742" t="str">
        <f>$AA79</f>
        <v>Whole Year</v>
      </c>
      <c r="X79" s="742" t="str">
        <f>$AA79</f>
        <v>Whole Year</v>
      </c>
      <c r="Y79" s="743" t="str">
        <f t="array" aca="1" ref="Y79" ca="1">IFERROR(INDEX($X$79:$X$92, SMALL((IF(LEN($X$79:$X$92), ROW(INDIRECT("1:"&amp;ROWS($X$79:$X$92))))), ROW(B1)), 1),"")</f>
        <v>Whole Year</v>
      </c>
      <c r="Z79" s="401">
        <v>-2</v>
      </c>
      <c r="AA79" s="401" t="s">
        <v>922</v>
      </c>
      <c r="AB79"/>
      <c r="AC79" s="570"/>
      <c r="AD79" s="631">
        <f t="shared" si="1"/>
        <v>10</v>
      </c>
      <c r="AE79" s="631">
        <f t="shared" si="2"/>
        <v>3</v>
      </c>
      <c r="AF79" s="632">
        <v>44622</v>
      </c>
      <c r="AG79" s="633" t="str">
        <f ca="1"/>
        <v/>
      </c>
      <c r="AH79" s="634" t="b">
        <f ca="1"/>
        <v>0</v>
      </c>
      <c r="AI79" s="635">
        <v>44622</v>
      </c>
      <c r="AJ79" s="401" t="e">
        <f ca="1"/>
        <v>#N/A</v>
      </c>
      <c r="AK79" s="570"/>
    </row>
    <row r="80" spans="1:49">
      <c r="A80" s="568"/>
      <c r="B80" s="568"/>
      <c r="C80" s="568"/>
      <c r="D80" s="568"/>
      <c r="E80" s="568"/>
      <c r="F80" s="568"/>
      <c r="G80" s="568"/>
      <c r="H80" s="1592"/>
      <c r="I80" s="1592"/>
      <c r="J80" s="1592"/>
      <c r="K80" s="1592"/>
      <c r="L80" s="568"/>
      <c r="M80" s="568"/>
      <c r="N80" s="568"/>
      <c r="O80" s="568"/>
      <c r="P80" s="568"/>
      <c r="Q80" s="568"/>
      <c r="R80" s="570"/>
      <c r="S80" s="739" t="s">
        <v>999</v>
      </c>
      <c r="T80"/>
      <c r="U80"/>
      <c r="V80"/>
      <c r="W80" s="742" t="str">
        <f>$AA80</f>
        <v>All Months</v>
      </c>
      <c r="X80" s="742" t="str">
        <f>$AA80</f>
        <v>All Months</v>
      </c>
      <c r="Y80" s="743" t="str">
        <f t="array" aca="1" ref="Y80" ca="1">IFERROR(INDEX($X$79:$X$92, SMALL((IF(LEN($X$79:$X$92), ROW(INDIRECT("1:"&amp;ROWS($X$79:$X$92))))), ROW(B2)), 1),"")</f>
        <v>All Months</v>
      </c>
      <c r="Z80" s="744">
        <v>-1</v>
      </c>
      <c r="AA80" s="744" t="s">
        <v>1000</v>
      </c>
      <c r="AB80"/>
      <c r="AC80" s="570"/>
      <c r="AD80" s="631">
        <f t="shared" si="1"/>
        <v>10</v>
      </c>
      <c r="AE80" s="631">
        <f t="shared" si="2"/>
        <v>4</v>
      </c>
      <c r="AF80" s="632">
        <v>44623</v>
      </c>
      <c r="AG80" s="633" t="str">
        <f ca="1"/>
        <v/>
      </c>
      <c r="AH80" s="634" t="b">
        <f ca="1"/>
        <v>0</v>
      </c>
      <c r="AI80" s="635">
        <v>44623</v>
      </c>
      <c r="AJ80" s="401" t="e">
        <f ca="1"/>
        <v>#N/A</v>
      </c>
      <c r="AK80" s="570"/>
    </row>
    <row r="81" spans="1:37">
      <c r="A81" s="568"/>
      <c r="B81" s="568"/>
      <c r="C81" s="568"/>
      <c r="D81" s="568"/>
      <c r="E81" s="568"/>
      <c r="F81" s="568"/>
      <c r="G81" s="568"/>
      <c r="H81" s="1592"/>
      <c r="I81" s="1592"/>
      <c r="J81" s="1592"/>
      <c r="K81" s="1592"/>
      <c r="L81" s="568"/>
      <c r="M81" s="568"/>
      <c r="N81" s="568"/>
      <c r="O81" s="568"/>
      <c r="P81" s="568"/>
      <c r="Q81" s="568"/>
      <c r="R81" s="570"/>
      <c r="S81" s="740">
        <f>IFERROR(INDEX(Z79:Z92, MATCH($J$10, AA79:AA92,  0), 1), -1)</f>
        <v>-2</v>
      </c>
      <c r="T81"/>
      <c r="U81"/>
      <c r="V81"/>
      <c r="W81" s="745" t="str">
        <f ca="1">IF(COUNT(T5:Z9) &gt; 0, AB5, "")</f>
        <v/>
      </c>
      <c r="X81" s="746" t="str">
        <f t="array" aca="1" ref="X81:X92" ca="1">IF(LEN(W81:W92) &gt; 0, AA81:AA92, "")</f>
        <v/>
      </c>
      <c r="Y81" s="743" t="str">
        <f t="array" aca="1" ref="Y81" ca="1">IFERROR(INDEX($X$79:$X$92, SMALL((IF(LEN($X$79:$X$92), ROW(INDIRECT("1:"&amp;ROWS($X$79:$X$92))))), ROW(B3)), 1),"")</f>
        <v/>
      </c>
      <c r="Z81" s="744">
        <v>1</v>
      </c>
      <c r="AA81" s="744" t="s">
        <v>63</v>
      </c>
      <c r="AB81"/>
      <c r="AC81" s="570"/>
      <c r="AD81" s="631">
        <f t="shared" si="1"/>
        <v>10</v>
      </c>
      <c r="AE81" s="631">
        <f t="shared" si="2"/>
        <v>5</v>
      </c>
      <c r="AF81" s="632">
        <v>44624</v>
      </c>
      <c r="AG81" s="633" t="str">
        <f ca="1"/>
        <v/>
      </c>
      <c r="AH81" s="634" t="b">
        <f ca="1"/>
        <v>0</v>
      </c>
      <c r="AI81" s="635">
        <v>44624</v>
      </c>
      <c r="AJ81" s="401" t="e">
        <f ca="1"/>
        <v>#N/A</v>
      </c>
      <c r="AK81" s="570"/>
    </row>
    <row r="82" spans="1:37">
      <c r="A82" s="568"/>
      <c r="B82" s="568"/>
      <c r="C82" s="568"/>
      <c r="D82" s="568"/>
      <c r="E82" s="568"/>
      <c r="F82" s="568"/>
      <c r="G82" s="568"/>
      <c r="H82" s="1592"/>
      <c r="I82" s="1592"/>
      <c r="J82" s="1592"/>
      <c r="K82" s="1592"/>
      <c r="L82" s="568"/>
      <c r="M82" s="568"/>
      <c r="N82" s="568"/>
      <c r="O82" s="568"/>
      <c r="P82" s="568"/>
      <c r="Q82" s="568"/>
      <c r="R82" s="570"/>
      <c r="S82"/>
      <c r="T82"/>
      <c r="U82"/>
      <c r="V82"/>
      <c r="W82" s="745" t="str">
        <f ca="1">IF(COUNT(T10:Z14) &gt; 0, AB10, "")</f>
        <v/>
      </c>
      <c r="X82" s="746" t="str">
        <f ca="1"/>
        <v/>
      </c>
      <c r="Y82" s="743" t="str">
        <f t="array" aca="1" ref="Y82" ca="1">IFERROR(INDEX($X$79:$X$92, SMALL((IF(LEN($X$79:$X$92), ROW(INDIRECT("1:"&amp;ROWS($X$79:$X$92))))), ROW(B4)), 1),"")</f>
        <v/>
      </c>
      <c r="Z82" s="744">
        <v>2</v>
      </c>
      <c r="AA82" s="744" t="s">
        <v>70</v>
      </c>
      <c r="AB82"/>
      <c r="AC82" s="570"/>
      <c r="AD82" s="631">
        <f t="shared" si="1"/>
        <v>10</v>
      </c>
      <c r="AE82" s="631">
        <f t="shared" si="2"/>
        <v>6</v>
      </c>
      <c r="AF82" s="632">
        <v>44625</v>
      </c>
      <c r="AG82" s="633" t="str">
        <f ca="1"/>
        <v/>
      </c>
      <c r="AH82" s="634" t="b">
        <f ca="1"/>
        <v>0</v>
      </c>
      <c r="AI82" s="635">
        <v>44625</v>
      </c>
      <c r="AJ82" s="401" t="e">
        <f ca="1"/>
        <v>#N/A</v>
      </c>
      <c r="AK82" s="570"/>
    </row>
    <row r="83" spans="1:37">
      <c r="A83" s="568"/>
      <c r="B83" s="568"/>
      <c r="C83" s="568"/>
      <c r="D83" s="568"/>
      <c r="E83" s="568"/>
      <c r="F83" s="568"/>
      <c r="G83" s="568"/>
      <c r="H83" s="1592"/>
      <c r="I83" s="1592"/>
      <c r="J83" s="1592"/>
      <c r="K83" s="1592"/>
      <c r="L83" s="568"/>
      <c r="M83" s="568"/>
      <c r="N83" s="568"/>
      <c r="O83" s="568"/>
      <c r="P83" s="568"/>
      <c r="Q83" s="568"/>
      <c r="R83" s="570"/>
      <c r="S83"/>
      <c r="T83"/>
      <c r="U83"/>
      <c r="V83"/>
      <c r="W83" s="745" t="str">
        <f ca="1">IF(COUNT(T15:Z19) &gt; 0, AB15, "")</f>
        <v/>
      </c>
      <c r="X83" s="746" t="str">
        <f ca="1"/>
        <v/>
      </c>
      <c r="Y83" s="743" t="str">
        <f t="array" aca="1" ref="Y83" ca="1">IFERROR(INDEX($X$79:$X$92, SMALL((IF(LEN($X$79:$X$92), ROW(INDIRECT("1:"&amp;ROWS($X$79:$X$92))))), ROW(B5)), 1),"")</f>
        <v/>
      </c>
      <c r="Z83" s="744">
        <v>3</v>
      </c>
      <c r="AA83" s="744" t="s">
        <v>72</v>
      </c>
      <c r="AB83"/>
      <c r="AC83" s="570"/>
      <c r="AD83" s="631">
        <f t="shared" si="1"/>
        <v>10</v>
      </c>
      <c r="AE83" s="631">
        <f t="shared" si="2"/>
        <v>7</v>
      </c>
      <c r="AF83" s="632">
        <v>44626</v>
      </c>
      <c r="AG83" s="633" t="str">
        <f ca="1"/>
        <v/>
      </c>
      <c r="AH83" s="634" t="b">
        <f ca="1"/>
        <v>0</v>
      </c>
      <c r="AI83" s="635">
        <v>44626</v>
      </c>
      <c r="AJ83" s="401" t="e">
        <f ca="1"/>
        <v>#N/A</v>
      </c>
      <c r="AK83" s="570"/>
    </row>
    <row r="84" spans="1:37">
      <c r="A84" s="568"/>
      <c r="B84" s="568"/>
      <c r="C84" s="568"/>
      <c r="D84" s="568"/>
      <c r="E84" s="568"/>
      <c r="F84" s="568"/>
      <c r="G84" s="568"/>
      <c r="H84" s="568"/>
      <c r="I84" s="568"/>
      <c r="J84" s="568"/>
      <c r="K84" s="568"/>
      <c r="L84" s="568"/>
      <c r="M84" s="568"/>
      <c r="N84" s="568"/>
      <c r="O84" s="568"/>
      <c r="P84" s="568"/>
      <c r="Q84" s="568"/>
      <c r="R84" s="570"/>
      <c r="S84"/>
      <c r="T84"/>
      <c r="U84"/>
      <c r="V84"/>
      <c r="W84" s="745" t="str">
        <f ca="1">IF(COUNT(T20:Z24) &gt; 0, AB20, "")</f>
        <v/>
      </c>
      <c r="X84" s="746" t="str">
        <f ca="1"/>
        <v/>
      </c>
      <c r="Y84" s="743" t="str">
        <f t="array" aca="1" ref="Y84" ca="1">IFERROR(INDEX($X$79:$X$92, SMALL((IF(LEN($X$79:$X$92), ROW(INDIRECT("1:"&amp;ROWS($X$79:$X$92))))), ROW(B6)), 1),"")</f>
        <v/>
      </c>
      <c r="Z84" s="744">
        <v>4</v>
      </c>
      <c r="AA84" s="744" t="s">
        <v>77</v>
      </c>
      <c r="AB84"/>
      <c r="AC84" s="570"/>
      <c r="AD84" s="631">
        <f t="shared" ref="AD84:AD147" si="4">IF(AE84 = 1, AD83 + 1, AD83)</f>
        <v>11</v>
      </c>
      <c r="AE84" s="631">
        <f t="shared" ref="AE84:AE147" si="5">IF(AE83 = 7, 1, AE83 + 1)</f>
        <v>1</v>
      </c>
      <c r="AF84" s="632">
        <v>44627</v>
      </c>
      <c r="AG84" s="633" t="str">
        <f ca="1"/>
        <v/>
      </c>
      <c r="AH84" s="634" t="b">
        <f ca="1"/>
        <v>0</v>
      </c>
      <c r="AI84" s="635">
        <v>44627</v>
      </c>
      <c r="AJ84" s="401" t="e">
        <f ca="1"/>
        <v>#N/A</v>
      </c>
      <c r="AK84" s="570"/>
    </row>
    <row r="85" spans="1:37">
      <c r="A85" s="568"/>
      <c r="B85" s="568"/>
      <c r="C85" s="568"/>
      <c r="D85" s="568"/>
      <c r="E85" s="568"/>
      <c r="F85" s="568"/>
      <c r="G85" s="568"/>
      <c r="H85" s="568"/>
      <c r="I85" s="568"/>
      <c r="J85" s="568"/>
      <c r="K85" s="568"/>
      <c r="L85" s="568"/>
      <c r="M85" s="568"/>
      <c r="N85" s="568"/>
      <c r="O85" s="568"/>
      <c r="P85" s="568"/>
      <c r="Q85" s="568"/>
      <c r="R85" s="570"/>
      <c r="S85" s="739" t="s">
        <v>1001</v>
      </c>
      <c r="T85"/>
      <c r="U85"/>
      <c r="V85"/>
      <c r="W85" s="745" t="str">
        <f ca="1">IF(COUNT(T25:Z29) &gt; 0, AB25, "")</f>
        <v/>
      </c>
      <c r="X85" s="746" t="str">
        <f ca="1"/>
        <v/>
      </c>
      <c r="Y85" s="743" t="str">
        <f t="array" aca="1" ref="Y85" ca="1">IFERROR(INDEX($X$79:$X$92, SMALL((IF(LEN($X$79:$X$92), ROW(INDIRECT("1:"&amp;ROWS($X$79:$X$92))))), ROW(B7)), 1),"")</f>
        <v/>
      </c>
      <c r="Z85" s="744">
        <v>5</v>
      </c>
      <c r="AA85" s="744" t="s">
        <v>79</v>
      </c>
      <c r="AB85"/>
      <c r="AC85" s="570"/>
      <c r="AD85" s="631">
        <f t="shared" si="4"/>
        <v>11</v>
      </c>
      <c r="AE85" s="631">
        <f t="shared" si="5"/>
        <v>2</v>
      </c>
      <c r="AF85" s="632">
        <v>44628</v>
      </c>
      <c r="AG85" s="633" t="str">
        <f ca="1"/>
        <v/>
      </c>
      <c r="AH85" s="634" t="b">
        <f ca="1"/>
        <v>0</v>
      </c>
      <c r="AI85" s="635">
        <v>44628</v>
      </c>
      <c r="AJ85" s="401" t="e">
        <f ca="1"/>
        <v>#N/A</v>
      </c>
      <c r="AK85" s="570"/>
    </row>
    <row r="86" spans="1:37">
      <c r="A86" s="568"/>
      <c r="B86" s="568"/>
      <c r="C86" s="568"/>
      <c r="D86" s="568"/>
      <c r="E86" s="568"/>
      <c r="F86" s="568"/>
      <c r="G86" s="568"/>
      <c r="H86" s="568"/>
      <c r="I86" s="568"/>
      <c r="J86" s="568"/>
      <c r="K86" s="568"/>
      <c r="L86" s="568"/>
      <c r="M86" s="568"/>
      <c r="N86" s="568"/>
      <c r="O86" s="568"/>
      <c r="P86" s="568"/>
      <c r="Q86" s="568"/>
      <c r="R86" s="570"/>
      <c r="S86" s="747">
        <f>COUNTA(D100:D119)</f>
        <v>0</v>
      </c>
      <c r="T86"/>
      <c r="U86"/>
      <c r="V86"/>
      <c r="W86" s="745" t="str">
        <f ca="1">IF(COUNT(T30:Z34) &gt; 0, AB30, "")</f>
        <v/>
      </c>
      <c r="X86" s="746" t="str">
        <f ca="1"/>
        <v/>
      </c>
      <c r="Y86" s="743" t="str">
        <f t="array" aca="1" ref="Y86" ca="1">IFERROR(INDEX($X$79:$X$92, SMALL((IF(LEN($X$79:$X$92), ROW(INDIRECT("1:"&amp;ROWS($X$79:$X$92))))), ROW(B8)), 1),"")</f>
        <v/>
      </c>
      <c r="Z86" s="744">
        <v>6</v>
      </c>
      <c r="AA86" s="744" t="s">
        <v>84</v>
      </c>
      <c r="AB86"/>
      <c r="AC86" s="570"/>
      <c r="AD86" s="631">
        <f t="shared" si="4"/>
        <v>11</v>
      </c>
      <c r="AE86" s="631">
        <f t="shared" si="5"/>
        <v>3</v>
      </c>
      <c r="AF86" s="632">
        <v>44629</v>
      </c>
      <c r="AG86" s="633" t="str">
        <f ca="1"/>
        <v/>
      </c>
      <c r="AH86" s="634" t="b">
        <f ca="1"/>
        <v>0</v>
      </c>
      <c r="AI86" s="635">
        <v>44629</v>
      </c>
      <c r="AJ86" s="401" t="e">
        <f ca="1"/>
        <v>#N/A</v>
      </c>
      <c r="AK86" s="570"/>
    </row>
    <row r="87" spans="1:37">
      <c r="A87" s="568"/>
      <c r="B87" s="568"/>
      <c r="C87" s="568"/>
      <c r="D87" s="568"/>
      <c r="E87" s="568"/>
      <c r="F87" s="568"/>
      <c r="G87" s="568"/>
      <c r="H87" s="568"/>
      <c r="I87" s="568"/>
      <c r="J87" s="568"/>
      <c r="K87" s="568"/>
      <c r="L87" s="568"/>
      <c r="M87" s="568"/>
      <c r="N87" s="568"/>
      <c r="O87" s="568"/>
      <c r="P87" s="568"/>
      <c r="Q87" s="568"/>
      <c r="R87" s="570"/>
      <c r="S87"/>
      <c r="T87"/>
      <c r="U87"/>
      <c r="V87"/>
      <c r="W87" s="745" t="str">
        <f ca="1">IF(COUNT(T35:Z39) &gt; 0, AB35, "")</f>
        <v/>
      </c>
      <c r="X87" s="746" t="str">
        <f ca="1"/>
        <v/>
      </c>
      <c r="Y87" s="743" t="str">
        <f t="array" aca="1" ref="Y87" ca="1">IFERROR(INDEX($X$79:$X$92, SMALL((IF(LEN($X$79:$X$92), ROW(INDIRECT("1:"&amp;ROWS($X$79:$X$92))))), ROW(B9)), 1),"")</f>
        <v/>
      </c>
      <c r="Z87" s="744">
        <v>7</v>
      </c>
      <c r="AA87" s="744" t="s">
        <v>86</v>
      </c>
      <c r="AB87"/>
      <c r="AC87" s="570"/>
      <c r="AD87" s="631">
        <f t="shared" si="4"/>
        <v>11</v>
      </c>
      <c r="AE87" s="631">
        <f t="shared" si="5"/>
        <v>4</v>
      </c>
      <c r="AF87" s="632">
        <v>44630</v>
      </c>
      <c r="AG87" s="633" t="str">
        <f ca="1"/>
        <v/>
      </c>
      <c r="AH87" s="634" t="b">
        <f ca="1"/>
        <v>0</v>
      </c>
      <c r="AI87" s="635">
        <v>44630</v>
      </c>
      <c r="AJ87" s="401" t="e">
        <f ca="1"/>
        <v>#N/A</v>
      </c>
      <c r="AK87" s="570"/>
    </row>
    <row r="88" spans="1:37">
      <c r="A88" s="568"/>
      <c r="B88" s="568"/>
      <c r="C88" s="568"/>
      <c r="D88" s="568"/>
      <c r="E88" s="568"/>
      <c r="F88" s="568"/>
      <c r="G88" s="568"/>
      <c r="H88" s="568"/>
      <c r="I88" s="568"/>
      <c r="J88" s="568"/>
      <c r="K88" s="568"/>
      <c r="L88" s="568"/>
      <c r="M88" s="568"/>
      <c r="N88" s="568"/>
      <c r="O88" s="568"/>
      <c r="P88" s="568"/>
      <c r="Q88" s="568"/>
      <c r="R88" s="570"/>
      <c r="S88" s="583" t="s">
        <v>1002</v>
      </c>
      <c r="T88" s="583" t="s">
        <v>1003</v>
      </c>
      <c r="U88"/>
      <c r="V88"/>
      <c r="W88" s="745" t="str">
        <f ca="1">IF(COUNT(T40:Z44) &gt; 0, AB40, "")</f>
        <v/>
      </c>
      <c r="X88" s="746" t="str">
        <f ca="1"/>
        <v/>
      </c>
      <c r="Y88" s="743" t="str">
        <f t="array" aca="1" ref="Y88" ca="1">IFERROR(INDEX($X$79:$X$92, SMALL((IF(LEN($X$79:$X$92), ROW(INDIRECT("1:"&amp;ROWS($X$79:$X$92))))), ROW(B10)), 1),"")</f>
        <v/>
      </c>
      <c r="Z88" s="744">
        <v>8</v>
      </c>
      <c r="AA88" s="744" t="s">
        <v>94</v>
      </c>
      <c r="AB88"/>
      <c r="AC88" s="570"/>
      <c r="AD88" s="631">
        <f t="shared" si="4"/>
        <v>11</v>
      </c>
      <c r="AE88" s="631">
        <f t="shared" si="5"/>
        <v>5</v>
      </c>
      <c r="AF88" s="632">
        <v>44631</v>
      </c>
      <c r="AG88" s="633" t="str">
        <f ca="1"/>
        <v/>
      </c>
      <c r="AH88" s="634" t="b">
        <f ca="1"/>
        <v>0</v>
      </c>
      <c r="AI88" s="635">
        <v>44631</v>
      </c>
      <c r="AJ88" s="401" t="e">
        <f ca="1"/>
        <v>#N/A</v>
      </c>
      <c r="AK88" s="570"/>
    </row>
    <row r="89" spans="1:37">
      <c r="A89" s="568"/>
      <c r="B89" s="568"/>
      <c r="C89" s="568"/>
      <c r="D89" s="568"/>
      <c r="E89" s="568"/>
      <c r="F89" s="568"/>
      <c r="G89" s="568"/>
      <c r="H89" s="568"/>
      <c r="I89" s="568"/>
      <c r="J89" s="568"/>
      <c r="K89" s="568"/>
      <c r="L89" s="568"/>
      <c r="M89" s="568"/>
      <c r="N89" s="568"/>
      <c r="O89" s="568"/>
      <c r="P89" s="568"/>
      <c r="Q89" s="568"/>
      <c r="R89" s="570"/>
      <c r="S89" s="595">
        <f ca="1">IFERROR(MOD(Se_DayNoOfYear, S86) + 1, 1)</f>
        <v>1</v>
      </c>
      <c r="T89" s="748" t="str">
        <f>IF(We_NoLifeGiving &gt; 0, INDEX($D$100:$D$119, $S$89, 1), "None Listed")</f>
        <v>None Listed</v>
      </c>
      <c r="U89"/>
      <c r="V89"/>
      <c r="W89" s="745" t="str">
        <f ca="1">IF(COUNT(T45:Z49) &gt; 0, AB45, "")</f>
        <v/>
      </c>
      <c r="X89" s="746" t="str">
        <f ca="1"/>
        <v/>
      </c>
      <c r="Y89" s="743" t="str">
        <f t="array" aca="1" ref="Y89" ca="1">IFERROR(INDEX($X$79:$X$92, SMALL((IF(LEN($X$79:$X$92), ROW(INDIRECT("1:"&amp;ROWS($X$79:$X$92))))), ROW(B11)), 1),"")</f>
        <v/>
      </c>
      <c r="Z89" s="744">
        <v>9</v>
      </c>
      <c r="AA89" s="744" t="s">
        <v>96</v>
      </c>
      <c r="AB89"/>
      <c r="AC89" s="570"/>
      <c r="AD89" s="631">
        <f t="shared" si="4"/>
        <v>11</v>
      </c>
      <c r="AE89" s="631">
        <f t="shared" si="5"/>
        <v>6</v>
      </c>
      <c r="AF89" s="632">
        <v>44632</v>
      </c>
      <c r="AG89" s="633" t="str">
        <f ca="1"/>
        <v/>
      </c>
      <c r="AH89" s="634" t="b">
        <f ca="1"/>
        <v>0</v>
      </c>
      <c r="AI89" s="635">
        <v>44632</v>
      </c>
      <c r="AJ89" s="401" t="e">
        <f ca="1"/>
        <v>#N/A</v>
      </c>
      <c r="AK89" s="570"/>
    </row>
    <row r="90" spans="1:37">
      <c r="A90" s="568"/>
      <c r="B90" s="568"/>
      <c r="C90" s="568"/>
      <c r="D90" s="568"/>
      <c r="E90" s="568"/>
      <c r="F90" s="568"/>
      <c r="G90" s="568"/>
      <c r="H90" s="568"/>
      <c r="I90" s="568"/>
      <c r="J90" s="568"/>
      <c r="K90" s="568"/>
      <c r="L90" s="568"/>
      <c r="M90" s="568"/>
      <c r="N90" s="568"/>
      <c r="O90" s="568"/>
      <c r="P90" s="568"/>
      <c r="Q90" s="568"/>
      <c r="R90" s="570"/>
      <c r="S90"/>
      <c r="T90"/>
      <c r="U90"/>
      <c r="V90"/>
      <c r="W90" s="745" t="str">
        <f ca="1">IF(COUNT(T50:Z54) &gt; 0, AB50, "")</f>
        <v/>
      </c>
      <c r="X90" s="746" t="str">
        <f ca="1"/>
        <v/>
      </c>
      <c r="Y90" s="743" t="str">
        <f t="array" aca="1" ref="Y90" ca="1">IFERROR(INDEX($X$79:$X$92, SMALL((IF(LEN($X$79:$X$92), ROW(INDIRECT("1:"&amp;ROWS($X$79:$X$92))))), ROW(B12)), 1),"")</f>
        <v/>
      </c>
      <c r="Z90" s="744">
        <v>10</v>
      </c>
      <c r="AA90" s="744" t="s">
        <v>102</v>
      </c>
      <c r="AB90"/>
      <c r="AC90" s="570"/>
      <c r="AD90" s="631">
        <f t="shared" si="4"/>
        <v>11</v>
      </c>
      <c r="AE90" s="631">
        <f t="shared" si="5"/>
        <v>7</v>
      </c>
      <c r="AF90" s="632">
        <v>44633</v>
      </c>
      <c r="AG90" s="633" t="str">
        <f ca="1"/>
        <v/>
      </c>
      <c r="AH90" s="634" t="b">
        <f ca="1"/>
        <v>0</v>
      </c>
      <c r="AI90" s="635">
        <v>44633</v>
      </c>
      <c r="AJ90" s="401" t="e">
        <f ca="1"/>
        <v>#N/A</v>
      </c>
      <c r="AK90" s="570"/>
    </row>
    <row r="91" spans="1:37">
      <c r="A91" s="568"/>
      <c r="B91" s="568"/>
      <c r="C91" s="568"/>
      <c r="D91" s="568"/>
      <c r="E91" s="568"/>
      <c r="F91" s="568"/>
      <c r="G91" s="568"/>
      <c r="H91" s="568"/>
      <c r="I91" s="568"/>
      <c r="J91" s="568"/>
      <c r="K91" s="568"/>
      <c r="L91" s="568"/>
      <c r="M91" s="568"/>
      <c r="N91" s="568"/>
      <c r="O91" s="568"/>
      <c r="P91" s="568"/>
      <c r="Q91" s="568"/>
      <c r="R91" s="570"/>
      <c r="S91" s="749" t="s">
        <v>1004</v>
      </c>
      <c r="T91"/>
      <c r="U91"/>
      <c r="V91"/>
      <c r="W91" s="745" t="str">
        <f ca="1">IF(COUNT(T55:Z59) &gt; 0, AB55, "")</f>
        <v/>
      </c>
      <c r="X91" s="746" t="str">
        <f ca="1"/>
        <v/>
      </c>
      <c r="Y91" s="743" t="str">
        <f t="array" aca="1" ref="Y91" ca="1">IFERROR(INDEX($X$79:$X$92, SMALL((IF(LEN($X$79:$X$92), ROW(INDIRECT("1:"&amp;ROWS($X$79:$X$92))))), ROW(B13)), 1),"")</f>
        <v/>
      </c>
      <c r="Z91" s="744">
        <v>11</v>
      </c>
      <c r="AA91" s="744" t="s">
        <v>106</v>
      </c>
      <c r="AB91"/>
      <c r="AC91" s="601"/>
      <c r="AD91" s="631">
        <f t="shared" si="4"/>
        <v>12</v>
      </c>
      <c r="AE91" s="631">
        <f t="shared" si="5"/>
        <v>1</v>
      </c>
      <c r="AF91" s="632">
        <v>44634</v>
      </c>
      <c r="AG91" s="633" t="str">
        <f ca="1"/>
        <v/>
      </c>
      <c r="AH91" s="634" t="b">
        <f ca="1"/>
        <v>0</v>
      </c>
      <c r="AI91" s="635">
        <v>44634</v>
      </c>
      <c r="AJ91" s="401" t="e">
        <f ca="1"/>
        <v>#N/A</v>
      </c>
      <c r="AK91" s="570"/>
    </row>
    <row r="92" spans="1:37">
      <c r="A92" s="568"/>
      <c r="B92" s="568"/>
      <c r="C92" s="568"/>
      <c r="D92" s="568"/>
      <c r="E92" s="568"/>
      <c r="F92" s="568"/>
      <c r="G92" s="568"/>
      <c r="H92" s="568"/>
      <c r="I92" s="568"/>
      <c r="J92" s="568"/>
      <c r="K92" s="568"/>
      <c r="L92" s="568"/>
      <c r="M92" s="568"/>
      <c r="N92" s="568"/>
      <c r="O92" s="568"/>
      <c r="P92" s="568"/>
      <c r="Q92" s="568"/>
      <c r="R92" s="570"/>
      <c r="S92" s="747">
        <f>COUNTA(I100:I119)</f>
        <v>0</v>
      </c>
      <c r="T92"/>
      <c r="U92"/>
      <c r="V92"/>
      <c r="W92" s="745" t="str">
        <f ca="1">IF(COUNT(T60:Z64) &gt; 0, AB60, "")</f>
        <v/>
      </c>
      <c r="X92" s="746" t="str">
        <f ca="1"/>
        <v/>
      </c>
      <c r="Y92" s="743" t="str">
        <f t="array" aca="1" ref="Y92" ca="1">IFERROR(INDEX($X$79:$X$92, SMALL((IF(LEN($X$79:$X$92), ROW(INDIRECT("1:"&amp;ROWS($X$79:$X$92))))), ROW(B14)), 1),"")</f>
        <v/>
      </c>
      <c r="Z92" s="744">
        <v>12</v>
      </c>
      <c r="AA92" s="744" t="s">
        <v>112</v>
      </c>
      <c r="AB92"/>
      <c r="AC92" s="570"/>
      <c r="AD92" s="631">
        <f t="shared" si="4"/>
        <v>12</v>
      </c>
      <c r="AE92" s="631">
        <f t="shared" si="5"/>
        <v>2</v>
      </c>
      <c r="AF92" s="632">
        <v>44635</v>
      </c>
      <c r="AG92" s="633" t="str">
        <f ca="1"/>
        <v/>
      </c>
      <c r="AH92" s="634" t="b">
        <f ca="1"/>
        <v>0</v>
      </c>
      <c r="AI92" s="635">
        <v>44635</v>
      </c>
      <c r="AJ92" s="401" t="e">
        <f ca="1"/>
        <v>#N/A</v>
      </c>
      <c r="AK92" s="570"/>
    </row>
    <row r="93" spans="1:37">
      <c r="A93" s="568"/>
      <c r="B93" s="568"/>
      <c r="C93" s="568"/>
      <c r="D93" s="568"/>
      <c r="E93" s="568"/>
      <c r="F93" s="568"/>
      <c r="G93" s="568"/>
      <c r="H93" s="568"/>
      <c r="I93" s="568"/>
      <c r="J93" s="568"/>
      <c r="K93" s="568"/>
      <c r="L93" s="568"/>
      <c r="M93" s="568"/>
      <c r="N93" s="568"/>
      <c r="O93" s="568"/>
      <c r="P93" s="568"/>
      <c r="Q93" s="568"/>
      <c r="R93" s="570"/>
      <c r="S93" s="570"/>
      <c r="T93" s="570"/>
      <c r="U93" s="570"/>
      <c r="V93" s="570"/>
      <c r="W93" s="570"/>
      <c r="X93" s="570"/>
      <c r="Y93" s="570"/>
      <c r="Z93" s="570"/>
      <c r="AA93" s="570"/>
      <c r="AB93" s="570"/>
      <c r="AC93" s="578"/>
      <c r="AD93" s="631">
        <f t="shared" si="4"/>
        <v>12</v>
      </c>
      <c r="AE93" s="631">
        <f t="shared" si="5"/>
        <v>3</v>
      </c>
      <c r="AF93" s="632">
        <v>44636</v>
      </c>
      <c r="AG93" s="633" t="str">
        <f ca="1"/>
        <v/>
      </c>
      <c r="AH93" s="634" t="b">
        <f ca="1"/>
        <v>0</v>
      </c>
      <c r="AI93" s="635">
        <v>44636</v>
      </c>
      <c r="AJ93" s="401" t="e">
        <f ca="1"/>
        <v>#N/A</v>
      </c>
      <c r="AK93" s="570"/>
    </row>
    <row r="94" spans="1:37">
      <c r="A94" s="568"/>
      <c r="B94" s="568"/>
      <c r="C94" s="568"/>
      <c r="D94" s="568"/>
      <c r="E94" s="568"/>
      <c r="F94" s="568"/>
      <c r="G94" s="568"/>
      <c r="H94" s="568"/>
      <c r="I94" s="568"/>
      <c r="J94" s="568"/>
      <c r="K94" s="568"/>
      <c r="L94" s="568"/>
      <c r="M94" s="568"/>
      <c r="N94" s="568"/>
      <c r="O94" s="568"/>
      <c r="P94" s="568"/>
      <c r="Q94" s="568"/>
      <c r="R94" s="570"/>
      <c r="S94"/>
      <c r="T94"/>
      <c r="U94"/>
      <c r="V94" s="454"/>
      <c r="W94"/>
      <c r="X94"/>
      <c r="Y94"/>
      <c r="Z94"/>
      <c r="AA94"/>
      <c r="AB94"/>
      <c r="AC94" s="578"/>
      <c r="AD94" s="631">
        <f t="shared" si="4"/>
        <v>12</v>
      </c>
      <c r="AE94" s="631">
        <f t="shared" si="5"/>
        <v>4</v>
      </c>
      <c r="AF94" s="632">
        <v>44637</v>
      </c>
      <c r="AG94" s="633" t="str">
        <f ca="1"/>
        <v/>
      </c>
      <c r="AH94" s="634" t="b">
        <f ca="1"/>
        <v>0</v>
      </c>
      <c r="AI94" s="635">
        <v>44637</v>
      </c>
      <c r="AJ94" s="401" t="e">
        <f ca="1"/>
        <v>#N/A</v>
      </c>
      <c r="AK94" s="570"/>
    </row>
    <row r="95" spans="1:37" ht="15" customHeight="1">
      <c r="A95" s="568"/>
      <c r="B95" s="568"/>
      <c r="C95" s="568"/>
      <c r="D95" s="568"/>
      <c r="E95" s="568"/>
      <c r="F95" s="568"/>
      <c r="G95" s="568"/>
      <c r="H95" s="568"/>
      <c r="I95" s="568"/>
      <c r="J95" s="568"/>
      <c r="K95" s="568"/>
      <c r="L95" s="568"/>
      <c r="M95" s="568"/>
      <c r="N95" s="568"/>
      <c r="O95" s="568"/>
      <c r="P95" s="568"/>
      <c r="Q95" s="568"/>
      <c r="R95" s="570"/>
      <c r="S95" s="1586" t="s">
        <v>1005</v>
      </c>
      <c r="T95" s="1586"/>
      <c r="U95"/>
      <c r="V95" s="583" t="s">
        <v>1006</v>
      </c>
      <c r="W95"/>
      <c r="X95"/>
      <c r="Y95" s="1587" t="s">
        <v>1007</v>
      </c>
      <c r="Z95" s="1587"/>
      <c r="AA95" s="1587"/>
      <c r="AB95" s="1587"/>
      <c r="AC95" s="578"/>
      <c r="AD95" s="631">
        <f t="shared" si="4"/>
        <v>12</v>
      </c>
      <c r="AE95" s="631">
        <f t="shared" si="5"/>
        <v>5</v>
      </c>
      <c r="AF95" s="632">
        <v>44638</v>
      </c>
      <c r="AG95" s="633" t="str">
        <f ca="1"/>
        <v/>
      </c>
      <c r="AH95" s="634" t="b">
        <f ca="1"/>
        <v>0</v>
      </c>
      <c r="AI95" s="635">
        <v>44638</v>
      </c>
      <c r="AJ95" s="401" t="e">
        <f ca="1"/>
        <v>#N/A</v>
      </c>
      <c r="AK95" s="570"/>
    </row>
    <row r="96" spans="1:37" ht="19.899999999999999" customHeight="1">
      <c r="A96" s="568"/>
      <c r="B96" s="568"/>
      <c r="C96" s="1588" t="s">
        <v>1008</v>
      </c>
      <c r="D96" s="1588"/>
      <c r="E96" s="1588"/>
      <c r="F96" s="1588"/>
      <c r="G96" s="1588"/>
      <c r="H96" s="1588"/>
      <c r="I96" s="1588"/>
      <c r="J96" s="568"/>
      <c r="K96" s="568"/>
      <c r="L96" s="568"/>
      <c r="M96" s="568"/>
      <c r="N96" s="568"/>
      <c r="O96" s="568"/>
      <c r="P96" s="568"/>
      <c r="Q96" s="568"/>
      <c r="R96" s="570"/>
      <c r="S96" s="1586"/>
      <c r="T96" s="1586"/>
      <c r="U96"/>
      <c r="V96" s="750">
        <f>-1 * $S$108</f>
        <v>-4.2426406871192857</v>
      </c>
      <c r="W96" s="750">
        <f>-1 * $S$108</f>
        <v>-4.2426406871192857</v>
      </c>
      <c r="X96"/>
      <c r="Y96" s="1587"/>
      <c r="Z96" s="1587"/>
      <c r="AA96" s="1587"/>
      <c r="AB96" s="1587"/>
      <c r="AC96" s="578"/>
      <c r="AD96" s="631">
        <f t="shared" si="4"/>
        <v>12</v>
      </c>
      <c r="AE96" s="631">
        <f t="shared" si="5"/>
        <v>6</v>
      </c>
      <c r="AF96" s="632">
        <v>44639</v>
      </c>
      <c r="AG96" s="633" t="str">
        <f ca="1"/>
        <v/>
      </c>
      <c r="AH96" s="634" t="b">
        <f ca="1"/>
        <v>0</v>
      </c>
      <c r="AI96" s="635">
        <v>44639</v>
      </c>
      <c r="AJ96" s="401" t="e">
        <f ca="1"/>
        <v>#N/A</v>
      </c>
      <c r="AK96" s="570"/>
    </row>
    <row r="97" spans="1:37" ht="19.899999999999999" customHeight="1">
      <c r="A97" s="568"/>
      <c r="B97" s="568"/>
      <c r="C97" s="1588"/>
      <c r="D97" s="1588"/>
      <c r="E97" s="1588"/>
      <c r="F97" s="1588"/>
      <c r="G97" s="1588"/>
      <c r="H97" s="1588"/>
      <c r="I97" s="1588"/>
      <c r="J97" s="568"/>
      <c r="K97" s="568"/>
      <c r="L97" s="568"/>
      <c r="M97" s="568"/>
      <c r="N97" s="568"/>
      <c r="O97" s="568"/>
      <c r="P97" s="568"/>
      <c r="Q97" s="568"/>
      <c r="R97" s="570"/>
      <c r="S97"/>
      <c r="T97"/>
      <c r="U97"/>
      <c r="V97" s="750">
        <f>$S$108</f>
        <v>4.2426406871192857</v>
      </c>
      <c r="W97" s="750">
        <f>$S$108</f>
        <v>4.2426406871192857</v>
      </c>
      <c r="X97"/>
      <c r="Y97" s="1587"/>
      <c r="Z97" s="1587"/>
      <c r="AA97" s="1587"/>
      <c r="AB97" s="1587"/>
      <c r="AC97" s="578"/>
      <c r="AD97" s="631">
        <f t="shared" si="4"/>
        <v>12</v>
      </c>
      <c r="AE97" s="631">
        <f t="shared" si="5"/>
        <v>7</v>
      </c>
      <c r="AF97" s="632">
        <v>44640</v>
      </c>
      <c r="AG97" s="633" t="str">
        <f ca="1"/>
        <v/>
      </c>
      <c r="AH97" s="634" t="b">
        <f ca="1"/>
        <v>0</v>
      </c>
      <c r="AI97" s="635">
        <v>44640</v>
      </c>
      <c r="AJ97" s="401" t="e">
        <f ca="1"/>
        <v>#N/A</v>
      </c>
      <c r="AK97" s="601"/>
    </row>
    <row r="98" spans="1:37" ht="19.899999999999999" customHeight="1">
      <c r="A98" s="568"/>
      <c r="B98" s="568"/>
      <c r="C98" s="568"/>
      <c r="D98" s="568"/>
      <c r="E98" s="568"/>
      <c r="F98" s="568"/>
      <c r="G98" s="568"/>
      <c r="H98" s="568"/>
      <c r="I98" s="568"/>
      <c r="J98" s="568"/>
      <c r="K98" s="568"/>
      <c r="L98" s="568"/>
      <c r="M98" s="568"/>
      <c r="N98" s="568"/>
      <c r="O98" s="568"/>
      <c r="P98" s="568"/>
      <c r="Q98" s="568"/>
      <c r="R98" s="570"/>
      <c r="S98"/>
      <c r="T98"/>
      <c r="U98"/>
      <c r="V98" s="750"/>
      <c r="W98" s="750"/>
      <c r="X98"/>
      <c r="Y98" s="734" t="s">
        <v>1009</v>
      </c>
      <c r="Z98" s="401">
        <v>5.5</v>
      </c>
      <c r="AA98"/>
      <c r="AB98"/>
      <c r="AC98" s="578"/>
      <c r="AD98" s="631">
        <f t="shared" si="4"/>
        <v>13</v>
      </c>
      <c r="AE98" s="631">
        <f t="shared" si="5"/>
        <v>1</v>
      </c>
      <c r="AF98" s="632">
        <v>44641</v>
      </c>
      <c r="AG98" s="633" t="str">
        <f ca="1"/>
        <v/>
      </c>
      <c r="AH98" s="634" t="b">
        <f ca="1"/>
        <v>0</v>
      </c>
      <c r="AI98" s="635">
        <v>44641</v>
      </c>
      <c r="AJ98" s="401" t="e">
        <f ca="1"/>
        <v>#N/A</v>
      </c>
      <c r="AK98" s="570"/>
    </row>
    <row r="99" spans="1:37" ht="28.35" customHeight="1">
      <c r="A99" s="568"/>
      <c r="B99" s="568"/>
      <c r="C99" s="751"/>
      <c r="D99" s="752" t="s">
        <v>1010</v>
      </c>
      <c r="E99" s="174"/>
      <c r="F99" s="568"/>
      <c r="G99" s="568"/>
      <c r="H99" s="171"/>
      <c r="I99" s="1589" t="s">
        <v>1011</v>
      </c>
      <c r="J99" s="1589"/>
      <c r="K99" s="174"/>
      <c r="L99" s="568"/>
      <c r="M99" s="568"/>
      <c r="N99" s="568"/>
      <c r="O99" s="568"/>
      <c r="P99" s="568"/>
      <c r="Q99" s="568"/>
      <c r="R99" s="570"/>
      <c r="S99" s="583" t="s">
        <v>1012</v>
      </c>
      <c r="T99"/>
      <c r="U99"/>
      <c r="V99" s="750">
        <f>-1 * $S$108</f>
        <v>-4.2426406871192857</v>
      </c>
      <c r="W99" s="750">
        <f>$S$108</f>
        <v>4.2426406871192857</v>
      </c>
      <c r="X99"/>
      <c r="Y99"/>
      <c r="Z99"/>
      <c r="AA99"/>
      <c r="AB99"/>
      <c r="AC99" s="578"/>
      <c r="AD99" s="631">
        <f t="shared" si="4"/>
        <v>13</v>
      </c>
      <c r="AE99" s="631">
        <f t="shared" si="5"/>
        <v>2</v>
      </c>
      <c r="AF99" s="632">
        <v>44642</v>
      </c>
      <c r="AG99" s="633" t="str">
        <f ca="1"/>
        <v/>
      </c>
      <c r="AH99" s="634" t="b">
        <f ca="1"/>
        <v>0</v>
      </c>
      <c r="AI99" s="635">
        <v>44642</v>
      </c>
      <c r="AJ99" s="401" t="e">
        <f ca="1"/>
        <v>#N/A</v>
      </c>
      <c r="AK99" s="578"/>
    </row>
    <row r="100" spans="1:37" ht="22.9" customHeight="1">
      <c r="A100" s="568"/>
      <c r="B100" s="568"/>
      <c r="C100" s="190">
        <v>1</v>
      </c>
      <c r="D100" s="104"/>
      <c r="E100" s="183"/>
      <c r="F100" s="568"/>
      <c r="G100" s="568"/>
      <c r="H100" s="190">
        <v>1</v>
      </c>
      <c r="I100" s="1584"/>
      <c r="J100" s="1584"/>
      <c r="K100" s="183"/>
      <c r="L100" s="568"/>
      <c r="M100" s="568"/>
      <c r="N100" s="568"/>
      <c r="O100" s="568"/>
      <c r="P100" s="568"/>
      <c r="Q100" s="568"/>
      <c r="R100" s="570"/>
      <c r="S100" s="753" t="s">
        <v>1013</v>
      </c>
      <c r="T100"/>
      <c r="U100"/>
      <c r="V100" s="750">
        <f>$S$108</f>
        <v>4.2426406871192857</v>
      </c>
      <c r="W100" s="750">
        <f>-1 * $S$108</f>
        <v>-4.2426406871192857</v>
      </c>
      <c r="X100"/>
      <c r="Y100" s="734" t="s">
        <v>1014</v>
      </c>
      <c r="Z100" s="734" t="s">
        <v>1015</v>
      </c>
      <c r="AA100" s="734" t="s">
        <v>1016</v>
      </c>
      <c r="AB100" s="734" t="s">
        <v>1017</v>
      </c>
      <c r="AC100" s="578"/>
      <c r="AD100" s="631">
        <f t="shared" si="4"/>
        <v>13</v>
      </c>
      <c r="AE100" s="631">
        <f t="shared" si="5"/>
        <v>3</v>
      </c>
      <c r="AF100" s="632">
        <v>44643</v>
      </c>
      <c r="AG100" s="633" t="str">
        <f ca="1"/>
        <v/>
      </c>
      <c r="AH100" s="634" t="b">
        <f ca="1"/>
        <v>0</v>
      </c>
      <c r="AI100" s="635">
        <v>44643</v>
      </c>
      <c r="AJ100" s="401" t="e">
        <f ca="1"/>
        <v>#N/A</v>
      </c>
      <c r="AK100" s="578"/>
    </row>
    <row r="101" spans="1:37" ht="22.9" customHeight="1">
      <c r="A101" s="568"/>
      <c r="B101" s="568"/>
      <c r="C101" s="190">
        <v>2</v>
      </c>
      <c r="D101" s="104"/>
      <c r="E101" s="183"/>
      <c r="F101" s="568"/>
      <c r="G101" s="568"/>
      <c r="H101" s="190">
        <v>2</v>
      </c>
      <c r="I101" s="1584"/>
      <c r="J101" s="1584"/>
      <c r="K101" s="183"/>
      <c r="L101" s="568"/>
      <c r="M101" s="568"/>
      <c r="N101" s="568"/>
      <c r="O101" s="568"/>
      <c r="P101" s="568"/>
      <c r="Q101" s="568"/>
      <c r="R101" s="570"/>
      <c r="S101" s="753">
        <f>HEX2DEC(S100)</f>
        <v>16316122</v>
      </c>
      <c r="T101"/>
      <c r="U101"/>
      <c r="V101" s="750"/>
      <c r="W101" s="750"/>
      <c r="X101"/>
      <c r="Y101" s="735" t="str">
        <f t="array" ref="Y101:Y108">TRANSPOSE(T120:AA120)</f>
        <v>Work
Health</v>
      </c>
      <c r="Z101" s="401">
        <f>90 + 22.5</f>
        <v>112.5</v>
      </c>
      <c r="AA101" s="754">
        <f t="shared" ref="AA101:AA108" si="6">$Z$98 * COS(RADIANS(Z101))</f>
        <v>-2.1047588780079933</v>
      </c>
      <c r="AB101" s="754">
        <f t="shared" ref="AB101:AB108" si="7">$Z$98 * SIN(RADIANS(Z101))</f>
        <v>5.081337428812077</v>
      </c>
      <c r="AC101" s="578"/>
      <c r="AD101" s="631">
        <f t="shared" si="4"/>
        <v>13</v>
      </c>
      <c r="AE101" s="631">
        <f t="shared" si="5"/>
        <v>4</v>
      </c>
      <c r="AF101" s="632">
        <v>44644</v>
      </c>
      <c r="AG101" s="633" t="str">
        <f ca="1"/>
        <v/>
      </c>
      <c r="AH101" s="634" t="b">
        <f ca="1"/>
        <v>0</v>
      </c>
      <c r="AI101" s="635">
        <v>44644</v>
      </c>
      <c r="AJ101" s="401" t="e">
        <f ca="1"/>
        <v>#N/A</v>
      </c>
      <c r="AK101" s="578"/>
    </row>
    <row r="102" spans="1:37" ht="22.9" customHeight="1">
      <c r="A102" s="568"/>
      <c r="B102" s="568"/>
      <c r="C102" s="190">
        <v>3</v>
      </c>
      <c r="D102" s="104"/>
      <c r="E102" s="183"/>
      <c r="F102" s="568"/>
      <c r="G102" s="568"/>
      <c r="H102" s="190">
        <v>3</v>
      </c>
      <c r="I102" s="1584"/>
      <c r="J102" s="1584"/>
      <c r="K102" s="183"/>
      <c r="L102" s="568"/>
      <c r="M102" s="568"/>
      <c r="N102" s="568"/>
      <c r="O102" s="568"/>
      <c r="P102" s="568"/>
      <c r="Q102" s="568"/>
      <c r="R102" s="570"/>
      <c r="T102"/>
      <c r="U102"/>
      <c r="V102" s="750">
        <v>-6</v>
      </c>
      <c r="W102" s="750">
        <v>0</v>
      </c>
      <c r="X102"/>
      <c r="Y102" s="735" t="str">
        <v>Physical
Health</v>
      </c>
      <c r="Z102" s="401">
        <f t="shared" ref="Z102:Z108" si="8">Z101 + 45</f>
        <v>157.5</v>
      </c>
      <c r="AA102" s="754">
        <f t="shared" si="6"/>
        <v>-5.081337428812077</v>
      </c>
      <c r="AB102" s="754">
        <f t="shared" si="7"/>
        <v>2.1047588780079942</v>
      </c>
      <c r="AC102" s="578"/>
      <c r="AD102" s="631">
        <f t="shared" si="4"/>
        <v>13</v>
      </c>
      <c r="AE102" s="631">
        <f t="shared" si="5"/>
        <v>5</v>
      </c>
      <c r="AF102" s="632">
        <v>44645</v>
      </c>
      <c r="AG102" s="633" t="str">
        <f ca="1"/>
        <v/>
      </c>
      <c r="AH102" s="634" t="b">
        <f ca="1"/>
        <v>0</v>
      </c>
      <c r="AI102" s="635">
        <v>44645</v>
      </c>
      <c r="AJ102" s="401" t="e">
        <f ca="1"/>
        <v>#N/A</v>
      </c>
      <c r="AK102" s="578"/>
    </row>
    <row r="103" spans="1:37" ht="22.9" customHeight="1">
      <c r="A103" s="568"/>
      <c r="B103" s="568"/>
      <c r="C103" s="190">
        <v>4</v>
      </c>
      <c r="D103" s="104"/>
      <c r="E103" s="183"/>
      <c r="F103" s="568"/>
      <c r="G103" s="568"/>
      <c r="H103" s="190">
        <v>4</v>
      </c>
      <c r="I103" s="1584"/>
      <c r="J103" s="1584"/>
      <c r="K103" s="183"/>
      <c r="L103" s="568"/>
      <c r="M103" s="568"/>
      <c r="N103" s="568"/>
      <c r="O103" s="568"/>
      <c r="P103" s="568"/>
      <c r="Q103" s="568"/>
      <c r="R103" s="570"/>
      <c r="S103" s="583" t="s">
        <v>1018</v>
      </c>
      <c r="T103"/>
      <c r="U103"/>
      <c r="V103" s="750">
        <v>6</v>
      </c>
      <c r="W103" s="750">
        <v>0</v>
      </c>
      <c r="X103"/>
      <c r="Y103" s="735" t="str">
        <v>Healthy
Eating</v>
      </c>
      <c r="Z103" s="401">
        <f t="shared" si="8"/>
        <v>202.5</v>
      </c>
      <c r="AA103" s="754">
        <f t="shared" si="6"/>
        <v>-5.0813374288120778</v>
      </c>
      <c r="AB103" s="754">
        <f t="shared" si="7"/>
        <v>-2.1047588780079933</v>
      </c>
      <c r="AC103" s="578"/>
      <c r="AD103" s="631">
        <f t="shared" si="4"/>
        <v>13</v>
      </c>
      <c r="AE103" s="631">
        <f t="shared" si="5"/>
        <v>6</v>
      </c>
      <c r="AF103" s="632">
        <v>44646</v>
      </c>
      <c r="AG103" s="633" t="str">
        <f ca="1"/>
        <v/>
      </c>
      <c r="AH103" s="634" t="b">
        <f ca="1"/>
        <v>0</v>
      </c>
      <c r="AI103" s="635">
        <v>44646</v>
      </c>
      <c r="AJ103" s="401" t="e">
        <f ca="1"/>
        <v>#N/A</v>
      </c>
      <c r="AK103" s="578"/>
    </row>
    <row r="104" spans="1:37" ht="22.9" customHeight="1">
      <c r="A104" s="568"/>
      <c r="B104" s="568"/>
      <c r="C104" s="190">
        <v>5</v>
      </c>
      <c r="D104" s="104"/>
      <c r="E104" s="183"/>
      <c r="F104" s="568"/>
      <c r="G104" s="568"/>
      <c r="H104" s="190">
        <v>5</v>
      </c>
      <c r="I104" s="1584"/>
      <c r="J104" s="1584"/>
      <c r="K104" s="183"/>
      <c r="L104" s="568"/>
      <c r="M104" s="568"/>
      <c r="N104" s="568"/>
      <c r="O104" s="568"/>
      <c r="P104" s="568"/>
      <c r="Q104" s="568"/>
      <c r="R104" s="570"/>
      <c r="S104" s="753" t="s">
        <v>1019</v>
      </c>
      <c r="T104"/>
      <c r="U104"/>
      <c r="V104" s="750"/>
      <c r="W104" s="750"/>
      <c r="X104"/>
      <c r="Y104" s="735" t="str">
        <v>Relationship
Health</v>
      </c>
      <c r="Z104" s="401">
        <f t="shared" si="8"/>
        <v>247.5</v>
      </c>
      <c r="AA104" s="754">
        <f t="shared" si="6"/>
        <v>-2.1047588780079924</v>
      </c>
      <c r="AB104" s="754">
        <f t="shared" si="7"/>
        <v>-5.0813374288120778</v>
      </c>
      <c r="AC104" s="578"/>
      <c r="AD104" s="631">
        <f t="shared" si="4"/>
        <v>13</v>
      </c>
      <c r="AE104" s="631">
        <f t="shared" si="5"/>
        <v>7</v>
      </c>
      <c r="AF104" s="632">
        <v>44647</v>
      </c>
      <c r="AG104" s="633" t="str">
        <f ca="1"/>
        <v/>
      </c>
      <c r="AH104" s="634" t="b">
        <f ca="1"/>
        <v>0</v>
      </c>
      <c r="AI104" s="635">
        <v>44647</v>
      </c>
      <c r="AJ104" s="401" t="e">
        <f ca="1"/>
        <v>#N/A</v>
      </c>
      <c r="AK104" s="578"/>
    </row>
    <row r="105" spans="1:37" ht="22.9" customHeight="1">
      <c r="A105" s="568"/>
      <c r="B105" s="568"/>
      <c r="C105" s="190">
        <v>6</v>
      </c>
      <c r="D105" s="104"/>
      <c r="E105" s="183"/>
      <c r="F105" s="568"/>
      <c r="G105" s="568"/>
      <c r="H105" s="190">
        <v>6</v>
      </c>
      <c r="I105" s="1584"/>
      <c r="J105" s="1584"/>
      <c r="K105" s="183"/>
      <c r="L105" s="568"/>
      <c r="M105" s="568"/>
      <c r="N105" s="568"/>
      <c r="O105" s="568"/>
      <c r="P105" s="568"/>
      <c r="Q105" s="568"/>
      <c r="R105" s="570"/>
      <c r="S105" s="753" t="s">
        <v>935</v>
      </c>
      <c r="T105"/>
      <c r="U105"/>
      <c r="V105" s="750">
        <v>0</v>
      </c>
      <c r="W105" s="750">
        <v>-6</v>
      </c>
      <c r="X105"/>
      <c r="Y105" s="735" t="str">
        <v>Social
Health</v>
      </c>
      <c r="Z105" s="401">
        <f t="shared" si="8"/>
        <v>292.5</v>
      </c>
      <c r="AA105" s="754">
        <f t="shared" si="6"/>
        <v>2.1047588780079951</v>
      </c>
      <c r="AB105" s="754">
        <f t="shared" si="7"/>
        <v>-5.0813374288120761</v>
      </c>
      <c r="AC105" s="578"/>
      <c r="AD105" s="631">
        <f t="shared" si="4"/>
        <v>14</v>
      </c>
      <c r="AE105" s="631">
        <f t="shared" si="5"/>
        <v>1</v>
      </c>
      <c r="AF105" s="632">
        <v>44648</v>
      </c>
      <c r="AG105" s="633" t="str">
        <f ca="1"/>
        <v/>
      </c>
      <c r="AH105" s="634" t="b">
        <f ca="1"/>
        <v>0</v>
      </c>
      <c r="AI105" s="635">
        <v>44648</v>
      </c>
      <c r="AJ105" s="401" t="e">
        <f ca="1"/>
        <v>#N/A</v>
      </c>
      <c r="AK105" s="578"/>
    </row>
    <row r="106" spans="1:37" ht="22.9" customHeight="1">
      <c r="A106" s="568"/>
      <c r="B106" s="568"/>
      <c r="C106" s="190">
        <v>7</v>
      </c>
      <c r="D106" s="104"/>
      <c r="E106" s="183"/>
      <c r="F106" s="568"/>
      <c r="G106" s="568"/>
      <c r="H106" s="190">
        <v>7</v>
      </c>
      <c r="I106" s="1584"/>
      <c r="J106" s="1584"/>
      <c r="K106" s="183"/>
      <c r="L106" s="568"/>
      <c r="M106" s="568"/>
      <c r="N106" s="568"/>
      <c r="O106" s="568"/>
      <c r="P106" s="568"/>
      <c r="Q106" s="568"/>
      <c r="R106" s="570"/>
      <c r="T106"/>
      <c r="U106"/>
      <c r="V106" s="750">
        <v>0</v>
      </c>
      <c r="W106" s="750">
        <v>6</v>
      </c>
      <c r="X106"/>
      <c r="Y106" s="735" t="str">
        <v>Rest and
Relaxation</v>
      </c>
      <c r="Z106" s="401">
        <f t="shared" si="8"/>
        <v>337.5</v>
      </c>
      <c r="AA106" s="754">
        <f t="shared" si="6"/>
        <v>5.0813374288120778</v>
      </c>
      <c r="AB106" s="754">
        <f t="shared" si="7"/>
        <v>-2.1047588780079924</v>
      </c>
      <c r="AC106" s="578"/>
      <c r="AD106" s="631">
        <f t="shared" si="4"/>
        <v>14</v>
      </c>
      <c r="AE106" s="631">
        <f t="shared" si="5"/>
        <v>2</v>
      </c>
      <c r="AF106" s="632">
        <v>44649</v>
      </c>
      <c r="AG106" s="633" t="str">
        <f ca="1"/>
        <v/>
      </c>
      <c r="AH106" s="634" t="b">
        <f ca="1"/>
        <v>0</v>
      </c>
      <c r="AI106" s="635">
        <v>44649</v>
      </c>
      <c r="AJ106" s="401" t="e">
        <f ca="1"/>
        <v>#N/A</v>
      </c>
      <c r="AK106" s="578"/>
    </row>
    <row r="107" spans="1:37" ht="22.9" customHeight="1">
      <c r="A107" s="568"/>
      <c r="B107" s="568"/>
      <c r="C107" s="190">
        <v>8</v>
      </c>
      <c r="D107" s="104"/>
      <c r="E107" s="183"/>
      <c r="F107" s="568"/>
      <c r="G107" s="568"/>
      <c r="H107" s="190">
        <v>8</v>
      </c>
      <c r="I107" s="1584"/>
      <c r="J107" s="1584"/>
      <c r="K107" s="183"/>
      <c r="L107" s="568"/>
      <c r="M107" s="568"/>
      <c r="N107" s="568"/>
      <c r="O107" s="568"/>
      <c r="P107" s="568"/>
      <c r="Q107" s="568"/>
      <c r="R107" s="570"/>
      <c r="S107" s="583" t="s">
        <v>1020</v>
      </c>
      <c r="T107"/>
      <c r="U107"/>
      <c r="V107"/>
      <c r="W107"/>
      <c r="X107"/>
      <c r="Y107" s="735" t="str">
        <v>Exercise
and Activity</v>
      </c>
      <c r="Z107" s="401">
        <f t="shared" si="8"/>
        <v>382.5</v>
      </c>
      <c r="AA107" s="754">
        <f t="shared" si="6"/>
        <v>5.081337428812077</v>
      </c>
      <c r="AB107" s="754">
        <f t="shared" si="7"/>
        <v>2.1047588780079947</v>
      </c>
      <c r="AC107" s="578"/>
      <c r="AD107" s="631">
        <f t="shared" si="4"/>
        <v>14</v>
      </c>
      <c r="AE107" s="631">
        <f t="shared" si="5"/>
        <v>3</v>
      </c>
      <c r="AF107" s="632">
        <v>44650</v>
      </c>
      <c r="AG107" s="633" t="str">
        <f ca="1"/>
        <v/>
      </c>
      <c r="AH107" s="634" t="b">
        <f ca="1"/>
        <v>0</v>
      </c>
      <c r="AI107" s="635">
        <v>44650</v>
      </c>
      <c r="AJ107" s="401" t="e">
        <f ca="1"/>
        <v>#N/A</v>
      </c>
      <c r="AK107" s="578"/>
    </row>
    <row r="108" spans="1:37" ht="22.9" customHeight="1">
      <c r="A108" s="568"/>
      <c r="B108" s="568"/>
      <c r="C108" s="190">
        <v>9</v>
      </c>
      <c r="D108" s="104"/>
      <c r="E108" s="183"/>
      <c r="F108" s="568"/>
      <c r="G108" s="568"/>
      <c r="H108" s="190">
        <v>9</v>
      </c>
      <c r="I108" s="1584"/>
      <c r="J108" s="1584"/>
      <c r="K108" s="183"/>
      <c r="L108" s="568"/>
      <c r="M108" s="568"/>
      <c r="N108" s="568"/>
      <c r="O108" s="568"/>
      <c r="P108" s="568"/>
      <c r="Q108" s="568"/>
      <c r="R108" s="570"/>
      <c r="S108" s="755">
        <f>6 * COS(PI() / 4)</f>
        <v>4.2426406871192857</v>
      </c>
      <c r="T108"/>
      <c r="U108"/>
      <c r="V108"/>
      <c r="W108"/>
      <c r="X108"/>
      <c r="Y108" s="735" t="str">
        <v>Mental
Health</v>
      </c>
      <c r="Z108" s="401">
        <f t="shared" si="8"/>
        <v>427.5</v>
      </c>
      <c r="AA108" s="754">
        <f t="shared" si="6"/>
        <v>2.1047588780079929</v>
      </c>
      <c r="AB108" s="754">
        <f t="shared" si="7"/>
        <v>5.0813374288120778</v>
      </c>
      <c r="AC108" s="578"/>
      <c r="AD108" s="631">
        <f t="shared" si="4"/>
        <v>14</v>
      </c>
      <c r="AE108" s="631">
        <f t="shared" si="5"/>
        <v>4</v>
      </c>
      <c r="AF108" s="632">
        <v>44651</v>
      </c>
      <c r="AG108" s="633" t="str">
        <f ca="1"/>
        <v/>
      </c>
      <c r="AH108" s="634" t="b">
        <f ca="1"/>
        <v>0</v>
      </c>
      <c r="AI108" s="635">
        <v>44651</v>
      </c>
      <c r="AJ108" s="401" t="e">
        <f ca="1"/>
        <v>#N/A</v>
      </c>
      <c r="AK108" s="578"/>
    </row>
    <row r="109" spans="1:37" ht="22.9" customHeight="1">
      <c r="A109" s="568"/>
      <c r="B109" s="568"/>
      <c r="C109" s="190">
        <v>10</v>
      </c>
      <c r="D109" s="104"/>
      <c r="E109" s="183"/>
      <c r="F109" s="568"/>
      <c r="G109" s="568"/>
      <c r="H109" s="190">
        <v>10</v>
      </c>
      <c r="I109" s="1584"/>
      <c r="J109" s="1584"/>
      <c r="K109" s="183"/>
      <c r="L109" s="568"/>
      <c r="M109" s="568"/>
      <c r="N109" s="568"/>
      <c r="O109" s="568"/>
      <c r="P109" s="568"/>
      <c r="Q109" s="568"/>
      <c r="R109" s="570"/>
      <c r="S109" s="570"/>
      <c r="T109" s="570"/>
      <c r="U109" s="570"/>
      <c r="V109" s="570"/>
      <c r="W109" s="570"/>
      <c r="X109" s="570"/>
      <c r="Y109" s="570"/>
      <c r="Z109" s="570"/>
      <c r="AA109" s="570"/>
      <c r="AB109" s="570"/>
      <c r="AC109" s="578"/>
      <c r="AD109" s="631">
        <f t="shared" si="4"/>
        <v>14</v>
      </c>
      <c r="AE109" s="631">
        <f t="shared" si="5"/>
        <v>5</v>
      </c>
      <c r="AF109" s="632">
        <v>44652</v>
      </c>
      <c r="AG109" s="633" t="str">
        <f ca="1"/>
        <v/>
      </c>
      <c r="AH109" s="634" t="b">
        <f ca="1"/>
        <v>0</v>
      </c>
      <c r="AI109" s="635">
        <v>44652</v>
      </c>
      <c r="AJ109" s="401" t="e">
        <f ca="1"/>
        <v>#N/A</v>
      </c>
      <c r="AK109" s="578"/>
    </row>
    <row r="110" spans="1:37" ht="22.9" customHeight="1">
      <c r="A110" s="568"/>
      <c r="B110" s="568"/>
      <c r="C110" s="190">
        <v>11</v>
      </c>
      <c r="D110" s="104"/>
      <c r="E110" s="183"/>
      <c r="F110" s="568"/>
      <c r="G110" s="568"/>
      <c r="H110" s="190">
        <v>11</v>
      </c>
      <c r="I110" s="1584"/>
      <c r="J110" s="1584"/>
      <c r="K110" s="183"/>
      <c r="L110" s="568"/>
      <c r="M110" s="568"/>
      <c r="N110" s="568"/>
      <c r="O110" s="568"/>
      <c r="P110" s="568"/>
      <c r="Q110" s="568"/>
      <c r="R110" s="570"/>
      <c r="S110" s="756"/>
      <c r="T110"/>
      <c r="U110"/>
      <c r="V110"/>
      <c r="W110" s="757" t="s">
        <v>1021</v>
      </c>
      <c r="X110" s="758">
        <v>1</v>
      </c>
      <c r="Y110" s="758">
        <v>1</v>
      </c>
      <c r="Z110" s="758">
        <v>1</v>
      </c>
      <c r="AA110" s="758">
        <v>1</v>
      </c>
      <c r="AB110" s="758">
        <v>1</v>
      </c>
      <c r="AC110" s="578"/>
      <c r="AD110" s="631">
        <f t="shared" si="4"/>
        <v>14</v>
      </c>
      <c r="AE110" s="631">
        <f t="shared" si="5"/>
        <v>6</v>
      </c>
      <c r="AF110" s="632">
        <v>44653</v>
      </c>
      <c r="AG110" s="633" t="str">
        <f ca="1"/>
        <v/>
      </c>
      <c r="AH110" s="634" t="b">
        <f ca="1"/>
        <v>0</v>
      </c>
      <c r="AI110" s="635">
        <v>44653</v>
      </c>
      <c r="AJ110" s="401" t="e">
        <f ca="1"/>
        <v>#N/A</v>
      </c>
      <c r="AK110" s="578"/>
    </row>
    <row r="111" spans="1:37" ht="22.9" customHeight="1">
      <c r="A111" s="568"/>
      <c r="B111" s="568"/>
      <c r="C111" s="190">
        <v>12</v>
      </c>
      <c r="D111" s="104"/>
      <c r="E111" s="183"/>
      <c r="F111" s="568"/>
      <c r="G111" s="568"/>
      <c r="H111" s="190">
        <v>12</v>
      </c>
      <c r="I111" s="1584"/>
      <c r="J111" s="1584"/>
      <c r="K111" s="183"/>
      <c r="L111" s="568"/>
      <c r="M111" s="568"/>
      <c r="N111" s="568"/>
      <c r="O111" s="568"/>
      <c r="P111" s="568"/>
      <c r="Q111" s="568"/>
      <c r="R111" s="570"/>
      <c r="S111" s="756"/>
      <c r="T111"/>
      <c r="U111"/>
      <c r="V111"/>
      <c r="W111" s="759" t="s">
        <v>1022</v>
      </c>
      <c r="X111" s="758">
        <v>1</v>
      </c>
      <c r="Y111" s="758">
        <v>1</v>
      </c>
      <c r="Z111" s="758">
        <v>1</v>
      </c>
      <c r="AA111" s="758">
        <v>1</v>
      </c>
      <c r="AB111" s="758">
        <v>1</v>
      </c>
      <c r="AC111" s="578"/>
      <c r="AD111" s="631">
        <f t="shared" si="4"/>
        <v>14</v>
      </c>
      <c r="AE111" s="631">
        <f t="shared" si="5"/>
        <v>7</v>
      </c>
      <c r="AF111" s="632">
        <v>44654</v>
      </c>
      <c r="AG111" s="633" t="str">
        <f ca="1"/>
        <v/>
      </c>
      <c r="AH111" s="634" t="b">
        <f ca="1"/>
        <v>0</v>
      </c>
      <c r="AI111" s="635">
        <v>44654</v>
      </c>
      <c r="AJ111" s="401" t="e">
        <f ca="1"/>
        <v>#N/A</v>
      </c>
      <c r="AK111" s="578"/>
    </row>
    <row r="112" spans="1:37" ht="22.9" customHeight="1">
      <c r="A112" s="568"/>
      <c r="B112" s="568"/>
      <c r="C112" s="190">
        <v>13</v>
      </c>
      <c r="D112" s="104"/>
      <c r="E112" s="183"/>
      <c r="F112" s="568"/>
      <c r="G112" s="568"/>
      <c r="H112" s="190">
        <v>13</v>
      </c>
      <c r="I112" s="1584"/>
      <c r="J112" s="1584"/>
      <c r="K112" s="183"/>
      <c r="L112" s="568"/>
      <c r="M112" s="568"/>
      <c r="N112" s="568"/>
      <c r="O112" s="568"/>
      <c r="P112" s="568"/>
      <c r="Q112" s="568"/>
      <c r="R112" s="570"/>
      <c r="S112" s="756"/>
      <c r="T112"/>
      <c r="U112"/>
      <c r="V112"/>
      <c r="W112" s="760" t="s">
        <v>1023</v>
      </c>
      <c r="X112" s="758">
        <v>1</v>
      </c>
      <c r="Y112" s="758">
        <v>1</v>
      </c>
      <c r="Z112" s="758">
        <v>1</v>
      </c>
      <c r="AA112" s="758">
        <v>1</v>
      </c>
      <c r="AB112" s="758">
        <v>1</v>
      </c>
      <c r="AC112" s="578"/>
      <c r="AD112" s="631">
        <f t="shared" si="4"/>
        <v>15</v>
      </c>
      <c r="AE112" s="631">
        <f t="shared" si="5"/>
        <v>1</v>
      </c>
      <c r="AF112" s="632">
        <v>44655</v>
      </c>
      <c r="AG112" s="633" t="str">
        <f ca="1"/>
        <v/>
      </c>
      <c r="AH112" s="634" t="b">
        <f ca="1"/>
        <v>0</v>
      </c>
      <c r="AI112" s="635">
        <v>44655</v>
      </c>
      <c r="AJ112" s="401" t="e">
        <f ca="1"/>
        <v>#N/A</v>
      </c>
      <c r="AK112" s="578"/>
    </row>
    <row r="113" spans="1:37" ht="22.9" customHeight="1">
      <c r="A113" s="568"/>
      <c r="B113" s="568"/>
      <c r="C113" s="190">
        <v>14</v>
      </c>
      <c r="D113" s="104"/>
      <c r="E113" s="183"/>
      <c r="F113" s="568"/>
      <c r="G113" s="568"/>
      <c r="H113" s="190">
        <v>14</v>
      </c>
      <c r="I113" s="1584"/>
      <c r="J113" s="1584"/>
      <c r="K113" s="183"/>
      <c r="L113" s="568"/>
      <c r="M113" s="568"/>
      <c r="N113" s="568"/>
      <c r="O113" s="568"/>
      <c r="P113" s="568"/>
      <c r="Q113" s="568"/>
      <c r="R113" s="570"/>
      <c r="S113" s="756"/>
      <c r="T113"/>
      <c r="U113"/>
      <c r="V113"/>
      <c r="W113" s="761" t="s">
        <v>1024</v>
      </c>
      <c r="X113" s="758">
        <v>1</v>
      </c>
      <c r="Y113" s="758">
        <v>1</v>
      </c>
      <c r="Z113" s="758">
        <v>1</v>
      </c>
      <c r="AA113" s="758">
        <v>1</v>
      </c>
      <c r="AB113" s="758">
        <v>1</v>
      </c>
      <c r="AC113" s="578"/>
      <c r="AD113" s="631">
        <f t="shared" si="4"/>
        <v>15</v>
      </c>
      <c r="AE113" s="631">
        <f t="shared" si="5"/>
        <v>2</v>
      </c>
      <c r="AF113" s="632">
        <v>44656</v>
      </c>
      <c r="AG113" s="633" t="str">
        <f ca="1"/>
        <v/>
      </c>
      <c r="AH113" s="634" t="b">
        <f ca="1"/>
        <v>0</v>
      </c>
      <c r="AI113" s="635">
        <v>44656</v>
      </c>
      <c r="AJ113" s="401" t="e">
        <f ca="1"/>
        <v>#N/A</v>
      </c>
      <c r="AK113" s="578"/>
    </row>
    <row r="114" spans="1:37" ht="22.9" customHeight="1">
      <c r="A114" s="568"/>
      <c r="B114" s="568"/>
      <c r="C114" s="190">
        <v>15</v>
      </c>
      <c r="D114" s="104"/>
      <c r="E114" s="183"/>
      <c r="F114" s="568"/>
      <c r="G114" s="568"/>
      <c r="H114" s="190">
        <v>15</v>
      </c>
      <c r="I114" s="1584"/>
      <c r="J114" s="1584"/>
      <c r="K114" s="183"/>
      <c r="L114" s="568"/>
      <c r="M114" s="568"/>
      <c r="N114" s="568"/>
      <c r="O114" s="568"/>
      <c r="P114" s="568"/>
      <c r="Q114" s="568"/>
      <c r="R114" s="570"/>
      <c r="S114" s="756"/>
      <c r="T114"/>
      <c r="U114"/>
      <c r="V114"/>
      <c r="W114" s="762" t="s">
        <v>1025</v>
      </c>
      <c r="X114" s="758">
        <v>1</v>
      </c>
      <c r="Y114" s="758">
        <v>1</v>
      </c>
      <c r="Z114" s="758">
        <v>1</v>
      </c>
      <c r="AA114" s="758">
        <v>1</v>
      </c>
      <c r="AB114" s="758">
        <v>1</v>
      </c>
      <c r="AC114" s="578"/>
      <c r="AD114" s="631">
        <f t="shared" si="4"/>
        <v>15</v>
      </c>
      <c r="AE114" s="631">
        <f t="shared" si="5"/>
        <v>3</v>
      </c>
      <c r="AF114" s="632">
        <v>44657</v>
      </c>
      <c r="AG114" s="633" t="str">
        <f ca="1"/>
        <v/>
      </c>
      <c r="AH114" s="634" t="b">
        <f ca="1"/>
        <v>0</v>
      </c>
      <c r="AI114" s="635">
        <v>44657</v>
      </c>
      <c r="AJ114" s="401" t="e">
        <f ca="1"/>
        <v>#N/A</v>
      </c>
      <c r="AK114" s="578"/>
    </row>
    <row r="115" spans="1:37" ht="22.9" customHeight="1">
      <c r="A115" s="568"/>
      <c r="B115" s="568"/>
      <c r="C115" s="190">
        <v>16</v>
      </c>
      <c r="D115" s="104"/>
      <c r="E115" s="183"/>
      <c r="F115" s="568"/>
      <c r="G115" s="568"/>
      <c r="H115" s="190">
        <v>16</v>
      </c>
      <c r="I115" s="1584"/>
      <c r="J115" s="1584"/>
      <c r="K115" s="183"/>
      <c r="L115" s="568"/>
      <c r="M115" s="568"/>
      <c r="N115" s="568"/>
      <c r="O115" s="568"/>
      <c r="P115" s="568"/>
      <c r="Q115" s="568"/>
      <c r="R115" s="570"/>
      <c r="S115" s="756"/>
      <c r="T115"/>
      <c r="U115"/>
      <c r="V115"/>
      <c r="W115" s="760" t="s">
        <v>1026</v>
      </c>
      <c r="X115" s="758">
        <v>1</v>
      </c>
      <c r="Y115" s="758">
        <v>1</v>
      </c>
      <c r="Z115" s="758">
        <v>1</v>
      </c>
      <c r="AA115" s="758">
        <v>1</v>
      </c>
      <c r="AB115" s="758">
        <v>1</v>
      </c>
      <c r="AC115" s="578"/>
      <c r="AD115" s="631">
        <f t="shared" si="4"/>
        <v>15</v>
      </c>
      <c r="AE115" s="631">
        <f t="shared" si="5"/>
        <v>4</v>
      </c>
      <c r="AF115" s="632">
        <v>44658</v>
      </c>
      <c r="AG115" s="633" t="str">
        <f ca="1"/>
        <v/>
      </c>
      <c r="AH115" s="634" t="b">
        <f ca="1"/>
        <v>0</v>
      </c>
      <c r="AI115" s="635">
        <v>44658</v>
      </c>
      <c r="AJ115" s="401" t="e">
        <f ca="1"/>
        <v>#N/A</v>
      </c>
      <c r="AK115" s="578"/>
    </row>
    <row r="116" spans="1:37" ht="22.9" customHeight="1">
      <c r="A116" s="568"/>
      <c r="B116" s="568"/>
      <c r="C116" s="190">
        <v>17</v>
      </c>
      <c r="D116" s="104"/>
      <c r="E116" s="183"/>
      <c r="F116" s="568"/>
      <c r="G116" s="568"/>
      <c r="H116" s="190">
        <v>17</v>
      </c>
      <c r="I116" s="1584"/>
      <c r="J116" s="1584"/>
      <c r="K116" s="183"/>
      <c r="L116" s="568"/>
      <c r="M116" s="568"/>
      <c r="N116" s="568"/>
      <c r="O116" s="568"/>
      <c r="P116" s="568"/>
      <c r="Q116" s="568"/>
      <c r="R116" s="570"/>
      <c r="S116" s="756"/>
      <c r="T116"/>
      <c r="U116"/>
      <c r="V116"/>
      <c r="W116" s="763" t="s">
        <v>1027</v>
      </c>
      <c r="X116" s="758">
        <v>1</v>
      </c>
      <c r="Y116" s="758">
        <v>1</v>
      </c>
      <c r="Z116" s="758">
        <v>1</v>
      </c>
      <c r="AA116" s="758">
        <v>1</v>
      </c>
      <c r="AB116" s="758">
        <v>1</v>
      </c>
      <c r="AC116" s="578"/>
      <c r="AD116" s="631">
        <f t="shared" si="4"/>
        <v>15</v>
      </c>
      <c r="AE116" s="631">
        <f t="shared" si="5"/>
        <v>5</v>
      </c>
      <c r="AF116" s="632">
        <v>44659</v>
      </c>
      <c r="AG116" s="633" t="str">
        <f ca="1"/>
        <v/>
      </c>
      <c r="AH116" s="634" t="b">
        <f ca="1"/>
        <v>0</v>
      </c>
      <c r="AI116" s="635">
        <v>44659</v>
      </c>
      <c r="AJ116" s="401" t="e">
        <f ca="1"/>
        <v>#N/A</v>
      </c>
      <c r="AK116" s="578"/>
    </row>
    <row r="117" spans="1:37" ht="22.9" customHeight="1">
      <c r="A117" s="568"/>
      <c r="B117" s="568"/>
      <c r="C117" s="190">
        <v>18</v>
      </c>
      <c r="D117" s="104"/>
      <c r="E117" s="183"/>
      <c r="F117" s="568"/>
      <c r="G117" s="568"/>
      <c r="H117" s="190">
        <v>18</v>
      </c>
      <c r="I117" s="1584"/>
      <c r="J117" s="1584"/>
      <c r="K117" s="183"/>
      <c r="L117" s="568"/>
      <c r="M117" s="568"/>
      <c r="N117" s="568"/>
      <c r="O117" s="568"/>
      <c r="P117" s="568"/>
      <c r="Q117" s="568"/>
      <c r="R117" s="570"/>
      <c r="S117" s="756"/>
      <c r="T117"/>
      <c r="U117"/>
      <c r="V117"/>
      <c r="W117" s="764" t="s">
        <v>1028</v>
      </c>
      <c r="X117" s="758">
        <v>1</v>
      </c>
      <c r="Y117" s="758">
        <v>1</v>
      </c>
      <c r="Z117" s="758">
        <v>1</v>
      </c>
      <c r="AA117" s="758">
        <v>1</v>
      </c>
      <c r="AB117" s="758">
        <v>1</v>
      </c>
      <c r="AC117" s="578"/>
      <c r="AD117" s="631">
        <f t="shared" si="4"/>
        <v>15</v>
      </c>
      <c r="AE117" s="631">
        <f t="shared" si="5"/>
        <v>6</v>
      </c>
      <c r="AF117" s="632">
        <v>44660</v>
      </c>
      <c r="AG117" s="633" t="str">
        <f ca="1"/>
        <v/>
      </c>
      <c r="AH117" s="634" t="b">
        <f ca="1"/>
        <v>0</v>
      </c>
      <c r="AI117" s="635">
        <v>44660</v>
      </c>
      <c r="AJ117" s="401" t="e">
        <f ca="1"/>
        <v>#N/A</v>
      </c>
      <c r="AK117" s="578"/>
    </row>
    <row r="118" spans="1:37" ht="22.9" customHeight="1">
      <c r="A118" s="568"/>
      <c r="B118" s="568"/>
      <c r="C118" s="190">
        <v>19</v>
      </c>
      <c r="D118" s="104"/>
      <c r="E118" s="183"/>
      <c r="F118" s="568"/>
      <c r="G118" s="568"/>
      <c r="H118" s="190">
        <v>19</v>
      </c>
      <c r="I118" s="1584"/>
      <c r="J118" s="1584"/>
      <c r="K118" s="183"/>
      <c r="L118" s="568"/>
      <c r="M118" s="568"/>
      <c r="N118" s="568"/>
      <c r="O118" s="568"/>
      <c r="P118" s="568"/>
      <c r="Q118" s="568"/>
      <c r="R118" s="570"/>
      <c r="S118" s="756"/>
      <c r="T118" s="756"/>
      <c r="U118" s="756"/>
      <c r="V118" s="756"/>
      <c r="W118" s="756"/>
      <c r="X118" s="756"/>
      <c r="Y118" s="756"/>
      <c r="Z118" s="756"/>
      <c r="AA118" s="756"/>
      <c r="AB118" s="756"/>
      <c r="AC118" s="578"/>
      <c r="AD118" s="631">
        <f t="shared" si="4"/>
        <v>15</v>
      </c>
      <c r="AE118" s="631">
        <f t="shared" si="5"/>
        <v>7</v>
      </c>
      <c r="AF118" s="632">
        <v>44661</v>
      </c>
      <c r="AG118" s="633" t="str">
        <f ca="1"/>
        <v/>
      </c>
      <c r="AH118" s="634" t="b">
        <f ca="1"/>
        <v>0</v>
      </c>
      <c r="AI118" s="635">
        <v>44661</v>
      </c>
      <c r="AJ118" s="401" t="e">
        <f ca="1"/>
        <v>#N/A</v>
      </c>
      <c r="AK118" s="578"/>
    </row>
    <row r="119" spans="1:37" ht="22.9" customHeight="1">
      <c r="A119" s="568"/>
      <c r="B119" s="568"/>
      <c r="C119" s="190">
        <v>20</v>
      </c>
      <c r="D119" s="104"/>
      <c r="E119" s="183"/>
      <c r="F119" s="568"/>
      <c r="G119" s="568"/>
      <c r="H119" s="190">
        <v>20</v>
      </c>
      <c r="I119" s="1584"/>
      <c r="J119" s="1584"/>
      <c r="K119" s="183"/>
      <c r="L119" s="568"/>
      <c r="M119" s="568"/>
      <c r="N119" s="568"/>
      <c r="O119" s="568"/>
      <c r="P119" s="568"/>
      <c r="Q119" s="568"/>
      <c r="R119" s="570"/>
      <c r="S119" s="571"/>
      <c r="T119"/>
      <c r="U119"/>
      <c r="V119"/>
      <c r="W119"/>
      <c r="X119"/>
      <c r="Y119"/>
      <c r="Z119"/>
      <c r="AA119"/>
      <c r="AB119"/>
      <c r="AC119" s="578"/>
      <c r="AD119" s="631">
        <f t="shared" si="4"/>
        <v>16</v>
      </c>
      <c r="AE119" s="631">
        <f t="shared" si="5"/>
        <v>1</v>
      </c>
      <c r="AF119" s="632">
        <v>44662</v>
      </c>
      <c r="AG119" s="633" t="str">
        <f ca="1"/>
        <v/>
      </c>
      <c r="AH119" s="634" t="b">
        <f ca="1"/>
        <v>0</v>
      </c>
      <c r="AI119" s="635">
        <v>44662</v>
      </c>
      <c r="AJ119" s="401" t="e">
        <f ca="1"/>
        <v>#N/A</v>
      </c>
      <c r="AK119" s="578"/>
    </row>
    <row r="120" spans="1:37" ht="22.9" customHeight="1">
      <c r="A120" s="568"/>
      <c r="B120" s="568"/>
      <c r="C120" s="765"/>
      <c r="D120" s="766"/>
      <c r="E120" s="767"/>
      <c r="F120" s="568"/>
      <c r="G120" s="568"/>
      <c r="H120" s="211"/>
      <c r="I120" s="1585"/>
      <c r="J120" s="1585"/>
      <c r="K120" s="767"/>
      <c r="L120" s="568"/>
      <c r="M120" s="568"/>
      <c r="N120" s="568"/>
      <c r="O120" s="568"/>
      <c r="P120" s="568"/>
      <c r="Q120" s="568"/>
      <c r="R120" s="570"/>
      <c r="S120"/>
      <c r="T120" s="1579" t="s">
        <v>1028</v>
      </c>
      <c r="U120" s="1580" t="s">
        <v>1027</v>
      </c>
      <c r="V120" s="1581" t="s">
        <v>1026</v>
      </c>
      <c r="W120" s="1582" t="s">
        <v>1025</v>
      </c>
      <c r="X120" s="1583" t="s">
        <v>1024</v>
      </c>
      <c r="Y120" s="1575" t="s">
        <v>1023</v>
      </c>
      <c r="Z120" s="1576" t="s">
        <v>1022</v>
      </c>
      <c r="AA120" s="1577" t="s">
        <v>1021</v>
      </c>
      <c r="AB120"/>
      <c r="AC120" s="578"/>
      <c r="AD120" s="631">
        <f t="shared" si="4"/>
        <v>16</v>
      </c>
      <c r="AE120" s="631">
        <f t="shared" si="5"/>
        <v>2</v>
      </c>
      <c r="AF120" s="632">
        <v>44663</v>
      </c>
      <c r="AG120" s="633" t="str">
        <f ca="1"/>
        <v/>
      </c>
      <c r="AH120" s="634" t="b">
        <f ca="1"/>
        <v>0</v>
      </c>
      <c r="AI120" s="635">
        <v>44663</v>
      </c>
      <c r="AJ120" s="401" t="e">
        <f ca="1"/>
        <v>#N/A</v>
      </c>
      <c r="AK120" s="578"/>
    </row>
    <row r="121" spans="1:37" ht="19.899999999999999" customHeight="1">
      <c r="A121" s="568"/>
      <c r="B121" s="568"/>
      <c r="C121" s="568"/>
      <c r="D121" s="568"/>
      <c r="E121" s="568"/>
      <c r="F121" s="568"/>
      <c r="G121" s="568"/>
      <c r="H121" s="568"/>
      <c r="I121" s="568"/>
      <c r="J121" s="568"/>
      <c r="K121" s="568"/>
      <c r="L121" s="568"/>
      <c r="M121" s="568"/>
      <c r="N121" s="568"/>
      <c r="O121" s="568"/>
      <c r="P121" s="568"/>
      <c r="Q121" s="568"/>
      <c r="R121" s="570"/>
      <c r="S121"/>
      <c r="T121" s="1579"/>
      <c r="U121" s="1580"/>
      <c r="V121" s="1581"/>
      <c r="W121" s="1582"/>
      <c r="X121" s="1583"/>
      <c r="Y121" s="1575"/>
      <c r="Z121" s="1576"/>
      <c r="AA121" s="1577"/>
      <c r="AB121"/>
      <c r="AC121" s="578"/>
      <c r="AD121" s="631">
        <f t="shared" si="4"/>
        <v>16</v>
      </c>
      <c r="AE121" s="631">
        <f t="shared" si="5"/>
        <v>3</v>
      </c>
      <c r="AF121" s="632">
        <v>44664</v>
      </c>
      <c r="AG121" s="633" t="str">
        <f ca="1"/>
        <v/>
      </c>
      <c r="AH121" s="634" t="b">
        <f ca="1"/>
        <v>0</v>
      </c>
      <c r="AI121" s="635">
        <v>44664</v>
      </c>
      <c r="AJ121" s="401" t="e">
        <f ca="1"/>
        <v>#N/A</v>
      </c>
      <c r="AK121" s="578"/>
    </row>
    <row r="122" spans="1:37" ht="19.899999999999999" customHeight="1">
      <c r="A122" s="568"/>
      <c r="B122" s="568"/>
      <c r="C122" s="568"/>
      <c r="D122" s="568"/>
      <c r="E122" s="568"/>
      <c r="F122" s="568"/>
      <c r="G122" s="568"/>
      <c r="H122" s="568"/>
      <c r="I122" s="568"/>
      <c r="J122" s="568"/>
      <c r="K122" s="568"/>
      <c r="L122" s="568"/>
      <c r="M122" s="568"/>
      <c r="N122" s="568"/>
      <c r="O122" s="568"/>
      <c r="P122" s="568"/>
      <c r="Q122" s="568"/>
      <c r="R122" s="570"/>
      <c r="S122" s="768" t="s">
        <v>1029</v>
      </c>
      <c r="T122" s="768">
        <f>COUNTIF(C35:C39, $S$104) + 1</f>
        <v>1</v>
      </c>
      <c r="U122" s="768">
        <f>COUNTIF(C42:C46, $S$104) + 1</f>
        <v>1</v>
      </c>
      <c r="V122" s="768">
        <f>COUNTIF(C49:C53, $S$104) + 1</f>
        <v>1</v>
      </c>
      <c r="W122" s="768">
        <f>COUNTIF(C56:C60, $S$104) + 1</f>
        <v>1</v>
      </c>
      <c r="X122" s="768">
        <f>COUNTIF(H56:H60, $S$104) + 1</f>
        <v>1</v>
      </c>
      <c r="Y122" s="768">
        <f>COUNTIF(H49:H53, $S$104) + 1</f>
        <v>1</v>
      </c>
      <c r="Z122" s="768">
        <f>COUNTIF(H42:H46, $S$104) + 1</f>
        <v>1</v>
      </c>
      <c r="AA122" s="768">
        <f>COUNTIF(H35:H39, $S$104) + 1</f>
        <v>1</v>
      </c>
      <c r="AB122"/>
      <c r="AC122" s="578"/>
      <c r="AD122" s="631">
        <f t="shared" si="4"/>
        <v>16</v>
      </c>
      <c r="AE122" s="631">
        <f t="shared" si="5"/>
        <v>4</v>
      </c>
      <c r="AF122" s="632">
        <v>44665</v>
      </c>
      <c r="AG122" s="633" t="str">
        <f ca="1"/>
        <v/>
      </c>
      <c r="AH122" s="634" t="b">
        <f ca="1"/>
        <v>0</v>
      </c>
      <c r="AI122" s="635">
        <v>44665</v>
      </c>
      <c r="AJ122" s="401" t="e">
        <f ca="1"/>
        <v>#N/A</v>
      </c>
      <c r="AK122" s="578"/>
    </row>
    <row r="123" spans="1:37" ht="19.899999999999999" customHeight="1">
      <c r="A123" s="568"/>
      <c r="B123" s="568"/>
      <c r="C123" s="568"/>
      <c r="D123" s="568"/>
      <c r="E123" s="568"/>
      <c r="F123" s="568"/>
      <c r="G123" s="568"/>
      <c r="H123" s="568"/>
      <c r="I123" s="568"/>
      <c r="J123" s="568"/>
      <c r="K123" s="568"/>
      <c r="L123" s="568"/>
      <c r="M123" s="568"/>
      <c r="N123" s="568"/>
      <c r="O123" s="568"/>
      <c r="P123" s="568"/>
      <c r="Q123" s="568"/>
      <c r="R123" s="570"/>
      <c r="S123" s="768" t="s">
        <v>1029</v>
      </c>
      <c r="T123" s="768">
        <f t="shared" ref="T123:AA123" si="9">COUNTIF(T125:T129, TRUE())</f>
        <v>1</v>
      </c>
      <c r="U123" s="768">
        <f t="shared" si="9"/>
        <v>4</v>
      </c>
      <c r="V123" s="768">
        <f t="shared" si="9"/>
        <v>2</v>
      </c>
      <c r="W123" s="768">
        <f t="shared" si="9"/>
        <v>4</v>
      </c>
      <c r="X123" s="768">
        <f t="shared" si="9"/>
        <v>5</v>
      </c>
      <c r="Y123" s="768">
        <f t="shared" si="9"/>
        <v>2</v>
      </c>
      <c r="Z123" s="768">
        <f t="shared" si="9"/>
        <v>3</v>
      </c>
      <c r="AA123" s="768">
        <f t="shared" si="9"/>
        <v>3</v>
      </c>
      <c r="AB123"/>
      <c r="AC123" s="578"/>
      <c r="AD123" s="631">
        <f t="shared" si="4"/>
        <v>16</v>
      </c>
      <c r="AE123" s="631">
        <f t="shared" si="5"/>
        <v>5</v>
      </c>
      <c r="AF123" s="632">
        <v>44666</v>
      </c>
      <c r="AG123" s="633" t="str">
        <f ca="1"/>
        <v/>
      </c>
      <c r="AH123" s="634" t="b">
        <f ca="1"/>
        <v>0</v>
      </c>
      <c r="AI123" s="635">
        <v>44666</v>
      </c>
      <c r="AJ123" s="401" t="e">
        <f ca="1"/>
        <v>#N/A</v>
      </c>
      <c r="AK123" s="578"/>
    </row>
    <row r="124" spans="1:37" ht="19.899999999999999" customHeight="1">
      <c r="A124" s="568"/>
      <c r="B124" s="568"/>
      <c r="C124" s="568"/>
      <c r="D124" s="568"/>
      <c r="E124" s="568"/>
      <c r="F124" s="568"/>
      <c r="G124" s="568"/>
      <c r="H124" s="568"/>
      <c r="I124" s="568"/>
      <c r="J124" s="568"/>
      <c r="K124" s="568"/>
      <c r="L124" s="568"/>
      <c r="M124" s="568"/>
      <c r="N124" s="568"/>
      <c r="O124" s="568"/>
      <c r="P124" s="568"/>
      <c r="Q124" s="568"/>
      <c r="R124" s="570"/>
      <c r="S124"/>
      <c r="T124" s="583" t="s">
        <v>1030</v>
      </c>
      <c r="U124"/>
      <c r="V124"/>
      <c r="W124"/>
      <c r="X124"/>
      <c r="Y124"/>
      <c r="Z124"/>
      <c r="AA124"/>
      <c r="AB124"/>
      <c r="AC124" s="578"/>
      <c r="AD124" s="631">
        <f t="shared" si="4"/>
        <v>16</v>
      </c>
      <c r="AE124" s="631">
        <f t="shared" si="5"/>
        <v>6</v>
      </c>
      <c r="AF124" s="632">
        <v>44667</v>
      </c>
      <c r="AG124" s="633" t="str">
        <f ca="1"/>
        <v/>
      </c>
      <c r="AH124" s="634" t="b">
        <f ca="1"/>
        <v>0</v>
      </c>
      <c r="AI124" s="635">
        <v>44667</v>
      </c>
      <c r="AJ124" s="401" t="e">
        <f ca="1"/>
        <v>#N/A</v>
      </c>
      <c r="AK124" s="578"/>
    </row>
    <row r="125" spans="1:37" ht="19.899999999999999" customHeight="1">
      <c r="A125" s="568"/>
      <c r="B125" s="568"/>
      <c r="C125" s="568"/>
      <c r="D125" s="568"/>
      <c r="E125" s="568"/>
      <c r="F125" s="568"/>
      <c r="G125" s="568"/>
      <c r="H125" s="568"/>
      <c r="I125" s="568"/>
      <c r="J125" s="568"/>
      <c r="K125" s="568"/>
      <c r="L125" s="568"/>
      <c r="M125" s="568"/>
      <c r="N125" s="568"/>
      <c r="O125" s="568"/>
      <c r="P125" s="568"/>
      <c r="Q125" s="568"/>
      <c r="R125" s="570"/>
      <c r="S125" s="1578" t="s">
        <v>1031</v>
      </c>
      <c r="T125" s="769" t="b">
        <v>0</v>
      </c>
      <c r="U125" s="769" t="b">
        <v>1</v>
      </c>
      <c r="V125" s="769" t="b">
        <v>0</v>
      </c>
      <c r="W125" s="769" t="b">
        <v>1</v>
      </c>
      <c r="X125" s="769" t="b">
        <v>1</v>
      </c>
      <c r="Y125" s="769" t="b">
        <v>0</v>
      </c>
      <c r="Z125" s="769" t="b">
        <v>0</v>
      </c>
      <c r="AA125" s="769" t="b">
        <v>1</v>
      </c>
      <c r="AB125"/>
      <c r="AC125" s="578"/>
      <c r="AD125" s="631">
        <f t="shared" si="4"/>
        <v>16</v>
      </c>
      <c r="AE125" s="631">
        <f t="shared" si="5"/>
        <v>7</v>
      </c>
      <c r="AF125" s="632">
        <v>44668</v>
      </c>
      <c r="AG125" s="633" t="str">
        <f ca="1"/>
        <v/>
      </c>
      <c r="AH125" s="634" t="b">
        <f ca="1"/>
        <v>0</v>
      </c>
      <c r="AI125" s="635">
        <v>44668</v>
      </c>
      <c r="AJ125" s="401" t="e">
        <f ca="1"/>
        <v>#N/A</v>
      </c>
      <c r="AK125" s="578"/>
    </row>
    <row r="126" spans="1:37" ht="19.899999999999999" customHeight="1">
      <c r="A126" s="568"/>
      <c r="B126" s="568"/>
      <c r="C126" s="568"/>
      <c r="D126" s="568"/>
      <c r="E126" s="568"/>
      <c r="F126" s="568"/>
      <c r="G126" s="568"/>
      <c r="H126" s="568"/>
      <c r="I126" s="568"/>
      <c r="J126" s="568"/>
      <c r="K126" s="568"/>
      <c r="L126" s="568"/>
      <c r="M126" s="568"/>
      <c r="N126" s="568"/>
      <c r="O126" s="568"/>
      <c r="P126" s="568"/>
      <c r="Q126" s="568"/>
      <c r="R126" s="570"/>
      <c r="S126" s="1578"/>
      <c r="T126" s="769" t="b">
        <v>0</v>
      </c>
      <c r="U126" s="769" t="b">
        <v>1</v>
      </c>
      <c r="V126" s="769" t="b">
        <v>1</v>
      </c>
      <c r="W126" s="769" t="b">
        <v>1</v>
      </c>
      <c r="X126" s="769" t="b">
        <v>1</v>
      </c>
      <c r="Y126" s="769" t="b">
        <v>1</v>
      </c>
      <c r="Z126" s="769" t="b">
        <v>1</v>
      </c>
      <c r="AA126" s="769" t="b">
        <v>1</v>
      </c>
      <c r="AB126"/>
      <c r="AC126" s="578"/>
      <c r="AD126" s="631">
        <f t="shared" si="4"/>
        <v>17</v>
      </c>
      <c r="AE126" s="631">
        <f t="shared" si="5"/>
        <v>1</v>
      </c>
      <c r="AF126" s="632">
        <v>44669</v>
      </c>
      <c r="AG126" s="633" t="str">
        <f ca="1"/>
        <v/>
      </c>
      <c r="AH126" s="634" t="b">
        <f ca="1"/>
        <v>0</v>
      </c>
      <c r="AI126" s="635">
        <v>44669</v>
      </c>
      <c r="AJ126" s="401" t="e">
        <f ca="1"/>
        <v>#N/A</v>
      </c>
      <c r="AK126" s="578"/>
    </row>
    <row r="127" spans="1:37" ht="19.899999999999999" customHeight="1">
      <c r="A127" s="568"/>
      <c r="B127" s="568"/>
      <c r="C127" s="568"/>
      <c r="D127" s="568"/>
      <c r="E127" s="568"/>
      <c r="F127" s="568"/>
      <c r="G127" s="568"/>
      <c r="H127" s="568"/>
      <c r="I127" s="568"/>
      <c r="J127" s="568"/>
      <c r="K127" s="568"/>
      <c r="L127" s="568"/>
      <c r="M127" s="568"/>
      <c r="N127" s="568"/>
      <c r="O127" s="568"/>
      <c r="P127" s="568"/>
      <c r="Q127" s="568"/>
      <c r="R127" s="570"/>
      <c r="S127" s="1578"/>
      <c r="T127" s="769" t="b">
        <v>1</v>
      </c>
      <c r="U127" s="769" t="b">
        <v>1</v>
      </c>
      <c r="V127" s="769" t="b">
        <v>1</v>
      </c>
      <c r="W127" s="769" t="b">
        <v>0</v>
      </c>
      <c r="X127" s="769" t="b">
        <v>1</v>
      </c>
      <c r="Y127" s="769" t="b">
        <v>0</v>
      </c>
      <c r="Z127" s="769" t="b">
        <v>1</v>
      </c>
      <c r="AA127" s="769" t="b">
        <v>0</v>
      </c>
      <c r="AB127"/>
      <c r="AC127" s="578"/>
      <c r="AD127" s="631">
        <f t="shared" si="4"/>
        <v>17</v>
      </c>
      <c r="AE127" s="631">
        <f t="shared" si="5"/>
        <v>2</v>
      </c>
      <c r="AF127" s="632">
        <v>44670</v>
      </c>
      <c r="AG127" s="633" t="str">
        <f ca="1"/>
        <v/>
      </c>
      <c r="AH127" s="634" t="b">
        <f ca="1"/>
        <v>0</v>
      </c>
      <c r="AI127" s="635">
        <v>44670</v>
      </c>
      <c r="AJ127" s="401" t="e">
        <f ca="1"/>
        <v>#N/A</v>
      </c>
      <c r="AK127" s="578"/>
    </row>
    <row r="128" spans="1:37" ht="19.899999999999999" customHeight="1">
      <c r="A128" s="568"/>
      <c r="B128" s="568"/>
      <c r="C128" s="568"/>
      <c r="D128" s="568"/>
      <c r="E128" s="568"/>
      <c r="F128" s="568"/>
      <c r="G128" s="568"/>
      <c r="H128" s="568"/>
      <c r="I128" s="568"/>
      <c r="J128" s="568"/>
      <c r="K128" s="568"/>
      <c r="L128" s="568"/>
      <c r="M128" s="568"/>
      <c r="N128" s="568"/>
      <c r="O128" s="568"/>
      <c r="P128" s="568"/>
      <c r="Q128" s="568"/>
      <c r="R128" s="570"/>
      <c r="S128" s="1578"/>
      <c r="T128" s="769" t="b">
        <v>0</v>
      </c>
      <c r="U128" s="769" t="b">
        <v>1</v>
      </c>
      <c r="V128" s="769" t="b">
        <v>0</v>
      </c>
      <c r="W128" s="769" t="b">
        <v>1</v>
      </c>
      <c r="X128" s="769" t="b">
        <v>1</v>
      </c>
      <c r="Y128" s="769" t="b">
        <v>0</v>
      </c>
      <c r="Z128" s="769" t="b">
        <v>1</v>
      </c>
      <c r="AA128" s="769" t="b">
        <v>1</v>
      </c>
      <c r="AB128"/>
      <c r="AC128" s="578"/>
      <c r="AD128" s="631">
        <f t="shared" si="4"/>
        <v>17</v>
      </c>
      <c r="AE128" s="631">
        <f t="shared" si="5"/>
        <v>3</v>
      </c>
      <c r="AF128" s="632">
        <v>44671</v>
      </c>
      <c r="AG128" s="633" t="str">
        <f ca="1"/>
        <v/>
      </c>
      <c r="AH128" s="634" t="b">
        <f ca="1"/>
        <v>0</v>
      </c>
      <c r="AI128" s="635">
        <v>44671</v>
      </c>
      <c r="AJ128" s="401" t="e">
        <f ca="1"/>
        <v>#N/A</v>
      </c>
      <c r="AK128" s="578"/>
    </row>
    <row r="129" spans="1:37" ht="19.899999999999999" customHeight="1">
      <c r="A129" s="568"/>
      <c r="B129" s="568"/>
      <c r="C129" s="568"/>
      <c r="D129" s="568"/>
      <c r="E129" s="568"/>
      <c r="F129" s="568"/>
      <c r="G129" s="568"/>
      <c r="H129" s="568"/>
      <c r="I129" s="568"/>
      <c r="J129" s="568"/>
      <c r="K129" s="568"/>
      <c r="L129" s="568"/>
      <c r="M129" s="568"/>
      <c r="N129" s="568"/>
      <c r="O129" s="568"/>
      <c r="P129" s="568"/>
      <c r="Q129" s="568"/>
      <c r="R129" s="570"/>
      <c r="S129" s="1578"/>
      <c r="T129" s="769" t="b">
        <v>0</v>
      </c>
      <c r="U129" s="769" t="b">
        <v>0</v>
      </c>
      <c r="V129" s="769" t="b">
        <v>0</v>
      </c>
      <c r="W129" s="769" t="b">
        <v>1</v>
      </c>
      <c r="X129" s="769" t="b">
        <v>1</v>
      </c>
      <c r="Y129" s="769" t="b">
        <v>1</v>
      </c>
      <c r="Z129" s="769" t="b">
        <v>0</v>
      </c>
      <c r="AA129" s="769" t="b">
        <v>0</v>
      </c>
      <c r="AB129"/>
      <c r="AC129" s="578"/>
      <c r="AD129" s="631">
        <f t="shared" si="4"/>
        <v>17</v>
      </c>
      <c r="AE129" s="631">
        <f t="shared" si="5"/>
        <v>4</v>
      </c>
      <c r="AF129" s="632">
        <v>44672</v>
      </c>
      <c r="AG129" s="633" t="str">
        <f ca="1"/>
        <v/>
      </c>
      <c r="AH129" s="634" t="b">
        <f ca="1"/>
        <v>0</v>
      </c>
      <c r="AI129" s="635">
        <v>44672</v>
      </c>
      <c r="AJ129" s="401" t="e">
        <f ca="1"/>
        <v>#N/A</v>
      </c>
      <c r="AK129" s="578"/>
    </row>
    <row r="130" spans="1:37" ht="19.899999999999999" customHeight="1">
      <c r="A130" s="568"/>
      <c r="B130" s="568"/>
      <c r="C130" s="568"/>
      <c r="D130" s="568"/>
      <c r="E130" s="568"/>
      <c r="F130" s="568"/>
      <c r="G130" s="568"/>
      <c r="H130" s="568"/>
      <c r="I130" s="568"/>
      <c r="J130" s="568"/>
      <c r="K130" s="568"/>
      <c r="L130" s="568"/>
      <c r="M130" s="568"/>
      <c r="N130" s="568"/>
      <c r="O130" s="568"/>
      <c r="P130" s="568"/>
      <c r="Q130" s="568"/>
      <c r="R130" s="570"/>
      <c r="S130" s="423"/>
      <c r="T130" s="423"/>
      <c r="U130" s="423"/>
      <c r="V130" s="423"/>
      <c r="W130" s="423"/>
      <c r="X130" s="423"/>
      <c r="Y130" s="423"/>
      <c r="Z130" s="423"/>
      <c r="AA130" s="423"/>
      <c r="AB130"/>
      <c r="AC130" s="578"/>
      <c r="AD130" s="631">
        <f t="shared" si="4"/>
        <v>17</v>
      </c>
      <c r="AE130" s="631">
        <f t="shared" si="5"/>
        <v>5</v>
      </c>
      <c r="AF130" s="632">
        <v>44673</v>
      </c>
      <c r="AG130" s="633" t="str">
        <f ca="1"/>
        <v/>
      </c>
      <c r="AH130" s="634" t="b">
        <f ca="1"/>
        <v>0</v>
      </c>
      <c r="AI130" s="635">
        <v>44673</v>
      </c>
      <c r="AJ130" s="401" t="e">
        <f ca="1"/>
        <v>#N/A</v>
      </c>
      <c r="AK130" s="578"/>
    </row>
    <row r="131" spans="1:37" ht="19.899999999999999" customHeight="1">
      <c r="A131" s="568"/>
      <c r="B131" s="568"/>
      <c r="C131" s="568"/>
      <c r="D131" s="568"/>
      <c r="E131" s="568"/>
      <c r="F131" s="568"/>
      <c r="G131" s="568"/>
      <c r="H131" s="568"/>
      <c r="I131" s="568"/>
      <c r="J131" s="568"/>
      <c r="K131" s="568"/>
      <c r="L131" s="568"/>
      <c r="M131" s="568"/>
      <c r="N131" s="568"/>
      <c r="O131" s="568"/>
      <c r="P131" s="568"/>
      <c r="Q131" s="568"/>
      <c r="R131" s="570"/>
      <c r="S131" s="423"/>
      <c r="T131" s="423"/>
      <c r="U131" s="423"/>
      <c r="V131" s="423"/>
      <c r="W131" s="423"/>
      <c r="X131" s="423"/>
      <c r="Y131" s="423"/>
      <c r="Z131" s="423"/>
      <c r="AA131" s="423"/>
      <c r="AB131"/>
      <c r="AC131" s="578"/>
      <c r="AD131" s="631">
        <f t="shared" si="4"/>
        <v>17</v>
      </c>
      <c r="AE131" s="631">
        <f t="shared" si="5"/>
        <v>6</v>
      </c>
      <c r="AF131" s="632">
        <v>44674</v>
      </c>
      <c r="AG131" s="633" t="str">
        <f ca="1"/>
        <v/>
      </c>
      <c r="AH131" s="634" t="b">
        <f ca="1"/>
        <v>0</v>
      </c>
      <c r="AI131" s="635">
        <v>44674</v>
      </c>
      <c r="AJ131" s="401" t="e">
        <f ca="1"/>
        <v>#N/A</v>
      </c>
      <c r="AK131" s="578"/>
    </row>
    <row r="132" spans="1:37" ht="19.899999999999999" customHeight="1">
      <c r="A132" s="568"/>
      <c r="B132" s="568"/>
      <c r="C132" s="568"/>
      <c r="D132" s="568"/>
      <c r="E132" s="568"/>
      <c r="F132" s="568"/>
      <c r="G132" s="568"/>
      <c r="H132" s="568"/>
      <c r="I132" s="568"/>
      <c r="J132" s="568"/>
      <c r="K132" s="568"/>
      <c r="L132" s="568"/>
      <c r="M132" s="568"/>
      <c r="N132" s="568"/>
      <c r="O132" s="568"/>
      <c r="P132" s="568"/>
      <c r="Q132" s="568"/>
      <c r="R132" s="570"/>
      <c r="S132" s="730" t="s">
        <v>1032</v>
      </c>
      <c r="T132" s="758">
        <v>0</v>
      </c>
      <c r="U132" s="758">
        <f t="shared" ref="U132:AA132" si="10">T133 - 1</f>
        <v>44</v>
      </c>
      <c r="V132" s="758">
        <f t="shared" si="10"/>
        <v>89</v>
      </c>
      <c r="W132" s="758">
        <f t="shared" si="10"/>
        <v>134</v>
      </c>
      <c r="X132" s="758">
        <f t="shared" si="10"/>
        <v>179</v>
      </c>
      <c r="Y132" s="758">
        <f t="shared" si="10"/>
        <v>224</v>
      </c>
      <c r="Z132" s="758">
        <f t="shared" si="10"/>
        <v>269</v>
      </c>
      <c r="AA132" s="758">
        <f t="shared" si="10"/>
        <v>314</v>
      </c>
      <c r="AB132"/>
      <c r="AC132" s="578"/>
      <c r="AD132" s="631">
        <f t="shared" si="4"/>
        <v>17</v>
      </c>
      <c r="AE132" s="631">
        <f t="shared" si="5"/>
        <v>7</v>
      </c>
      <c r="AF132" s="632">
        <v>44675</v>
      </c>
      <c r="AG132" s="633" t="str">
        <f ca="1"/>
        <v/>
      </c>
      <c r="AH132" s="634" t="b">
        <f ca="1"/>
        <v>0</v>
      </c>
      <c r="AI132" s="635">
        <v>44675</v>
      </c>
      <c r="AJ132" s="401" t="e">
        <f ca="1"/>
        <v>#N/A</v>
      </c>
      <c r="AK132" s="770"/>
    </row>
    <row r="133" spans="1:37" ht="19.899999999999999" customHeight="1">
      <c r="A133" s="568"/>
      <c r="B133" s="568"/>
      <c r="C133" s="568"/>
      <c r="D133" s="568"/>
      <c r="E133" s="568"/>
      <c r="F133" s="568"/>
      <c r="G133" s="568"/>
      <c r="H133" s="568"/>
      <c r="I133" s="568"/>
      <c r="J133" s="568"/>
      <c r="K133" s="568"/>
      <c r="L133" s="568"/>
      <c r="M133" s="568"/>
      <c r="N133" s="568"/>
      <c r="O133" s="568"/>
      <c r="P133" s="568"/>
      <c r="Q133" s="568"/>
      <c r="R133" s="570"/>
      <c r="S133" s="730" t="s">
        <v>1033</v>
      </c>
      <c r="T133" s="758">
        <v>45</v>
      </c>
      <c r="U133" s="758">
        <f t="shared" ref="U133:AA133" si="11">45 + T133</f>
        <v>90</v>
      </c>
      <c r="V133" s="758">
        <f t="shared" si="11"/>
        <v>135</v>
      </c>
      <c r="W133" s="758">
        <f t="shared" si="11"/>
        <v>180</v>
      </c>
      <c r="X133" s="758">
        <f t="shared" si="11"/>
        <v>225</v>
      </c>
      <c r="Y133" s="758">
        <f t="shared" si="11"/>
        <v>270</v>
      </c>
      <c r="Z133" s="758">
        <f t="shared" si="11"/>
        <v>315</v>
      </c>
      <c r="AA133" s="758">
        <f t="shared" si="11"/>
        <v>360</v>
      </c>
      <c r="AB133"/>
      <c r="AC133" s="578"/>
      <c r="AD133" s="631">
        <f t="shared" si="4"/>
        <v>18</v>
      </c>
      <c r="AE133" s="631">
        <f t="shared" si="5"/>
        <v>1</v>
      </c>
      <c r="AF133" s="632">
        <v>44676</v>
      </c>
      <c r="AG133" s="633" t="str">
        <f ca="1"/>
        <v/>
      </c>
      <c r="AH133" s="634" t="b">
        <f ca="1"/>
        <v>0</v>
      </c>
      <c r="AI133" s="635">
        <v>44676</v>
      </c>
      <c r="AJ133" s="401" t="e">
        <f ca="1"/>
        <v>#N/A</v>
      </c>
      <c r="AK133" s="770"/>
    </row>
    <row r="134" spans="1:37" ht="19.899999999999999" customHeight="1">
      <c r="A134" s="568"/>
      <c r="B134" s="568"/>
      <c r="C134" s="568"/>
      <c r="D134" s="568"/>
      <c r="E134" s="568"/>
      <c r="F134" s="568"/>
      <c r="G134" s="568"/>
      <c r="H134" s="568"/>
      <c r="I134" s="568"/>
      <c r="J134" s="568"/>
      <c r="K134" s="568"/>
      <c r="L134" s="568"/>
      <c r="M134" s="568"/>
      <c r="N134" s="568"/>
      <c r="O134" s="568"/>
      <c r="P134" s="568"/>
      <c r="Q134" s="568"/>
      <c r="R134" s="570"/>
      <c r="S134"/>
      <c r="T134"/>
      <c r="U134"/>
      <c r="V134"/>
      <c r="W134"/>
      <c r="X134"/>
      <c r="Y134"/>
      <c r="Z134"/>
      <c r="AA134"/>
      <c r="AB134"/>
      <c r="AC134" s="578"/>
      <c r="AD134" s="631">
        <f t="shared" si="4"/>
        <v>18</v>
      </c>
      <c r="AE134" s="631">
        <f t="shared" si="5"/>
        <v>2</v>
      </c>
      <c r="AF134" s="632">
        <v>44677</v>
      </c>
      <c r="AG134" s="633" t="str">
        <f ca="1"/>
        <v/>
      </c>
      <c r="AH134" s="634" t="b">
        <f ca="1"/>
        <v>0</v>
      </c>
      <c r="AI134" s="635">
        <v>44677</v>
      </c>
      <c r="AJ134" s="401" t="e">
        <f ca="1"/>
        <v>#N/A</v>
      </c>
      <c r="AK134" s="770"/>
    </row>
    <row r="135" spans="1:37" ht="19.899999999999999" customHeight="1">
      <c r="A135" s="568"/>
      <c r="B135" s="568"/>
      <c r="C135" s="568"/>
      <c r="D135" s="568"/>
      <c r="E135" s="568"/>
      <c r="F135" s="568"/>
      <c r="G135" s="568"/>
      <c r="H135" s="568"/>
      <c r="I135" s="568"/>
      <c r="J135" s="568"/>
      <c r="K135" s="568"/>
      <c r="L135" s="568"/>
      <c r="M135" s="568"/>
      <c r="N135" s="568"/>
      <c r="O135" s="568"/>
      <c r="P135" s="568"/>
      <c r="Q135" s="568"/>
      <c r="R135" s="570"/>
      <c r="S135" s="593" t="s">
        <v>1034</v>
      </c>
      <c r="T135"/>
      <c r="U135"/>
      <c r="V135"/>
      <c r="W135"/>
      <c r="X135"/>
      <c r="Y135"/>
      <c r="Z135"/>
      <c r="AA135"/>
      <c r="AB135"/>
      <c r="AC135" s="578"/>
      <c r="AD135" s="631">
        <f t="shared" si="4"/>
        <v>18</v>
      </c>
      <c r="AE135" s="631">
        <f t="shared" si="5"/>
        <v>3</v>
      </c>
      <c r="AF135" s="632">
        <v>44678</v>
      </c>
      <c r="AG135" s="633" t="str">
        <f ca="1"/>
        <v/>
      </c>
      <c r="AH135" s="634" t="b">
        <f ca="1"/>
        <v>0</v>
      </c>
      <c r="AI135" s="635">
        <v>44678</v>
      </c>
      <c r="AJ135" s="401" t="e">
        <f ca="1"/>
        <v>#N/A</v>
      </c>
      <c r="AK135" s="770"/>
    </row>
    <row r="136" spans="1:37" ht="19.899999999999999" customHeight="1">
      <c r="A136" s="568"/>
      <c r="B136" s="568"/>
      <c r="C136" s="568"/>
      <c r="D136" s="568"/>
      <c r="E136" s="568"/>
      <c r="F136" s="568"/>
      <c r="G136" s="568"/>
      <c r="H136" s="568"/>
      <c r="I136" s="568"/>
      <c r="J136" s="568"/>
      <c r="K136" s="568"/>
      <c r="L136" s="568"/>
      <c r="M136" s="568"/>
      <c r="N136" s="568"/>
      <c r="O136" s="568"/>
      <c r="P136" s="568"/>
      <c r="Q136" s="568"/>
      <c r="R136" s="570"/>
      <c r="S136" s="734" t="s">
        <v>1015</v>
      </c>
      <c r="T136"/>
      <c r="U136"/>
      <c r="V136"/>
      <c r="W136"/>
      <c r="X136"/>
      <c r="Y136"/>
      <c r="Z136"/>
      <c r="AA136"/>
      <c r="AB136" s="734" t="s">
        <v>1035</v>
      </c>
      <c r="AC136" s="578"/>
      <c r="AD136" s="631">
        <f t="shared" si="4"/>
        <v>18</v>
      </c>
      <c r="AE136" s="631">
        <f t="shared" si="5"/>
        <v>4</v>
      </c>
      <c r="AF136" s="632">
        <v>44679</v>
      </c>
      <c r="AG136" s="633" t="str">
        <f ca="1"/>
        <v/>
      </c>
      <c r="AH136" s="634" t="b">
        <f ca="1"/>
        <v>0</v>
      </c>
      <c r="AI136" s="635">
        <v>44679</v>
      </c>
      <c r="AJ136" s="401" t="e">
        <f ca="1"/>
        <v>#N/A</v>
      </c>
      <c r="AK136" s="770"/>
    </row>
    <row r="137" spans="1:37" ht="19.899999999999999" customHeight="1">
      <c r="A137" s="568"/>
      <c r="B137" s="568"/>
      <c r="C137" s="568"/>
      <c r="D137" s="568"/>
      <c r="E137" s="568"/>
      <c r="F137" s="568"/>
      <c r="G137" s="568"/>
      <c r="H137" s="568"/>
      <c r="I137" s="568"/>
      <c r="J137" s="568"/>
      <c r="K137" s="568"/>
      <c r="L137" s="568"/>
      <c r="M137" s="568"/>
      <c r="N137" s="568"/>
      <c r="O137" s="568"/>
      <c r="P137" s="568"/>
      <c r="Q137" s="568"/>
      <c r="R137" s="570"/>
      <c r="S137" s="734">
        <f t="array" ref="S137:S256">ABS( IF(Se_If_LibreOffice, 0, -360) + ((ROW($A$1:$A$120) - 1) * 3) )</f>
        <v>360</v>
      </c>
      <c r="T137" s="771">
        <f>T122</f>
        <v>1</v>
      </c>
      <c r="U137" s="771">
        <v>0</v>
      </c>
      <c r="V137" s="771">
        <v>0</v>
      </c>
      <c r="W137" s="771">
        <v>0</v>
      </c>
      <c r="X137" s="771">
        <v>0</v>
      </c>
      <c r="Y137" s="771">
        <v>0</v>
      </c>
      <c r="Z137" s="771">
        <v>0</v>
      </c>
      <c r="AA137" s="771">
        <f>AA122</f>
        <v>1</v>
      </c>
      <c r="AB137" s="401">
        <v>1</v>
      </c>
      <c r="AC137" s="578"/>
      <c r="AD137" s="631">
        <f t="shared" si="4"/>
        <v>18</v>
      </c>
      <c r="AE137" s="631">
        <f t="shared" si="5"/>
        <v>5</v>
      </c>
      <c r="AF137" s="632">
        <v>44680</v>
      </c>
      <c r="AG137" s="631" t="str">
        <f ca="1"/>
        <v/>
      </c>
      <c r="AH137" s="634" t="b">
        <f ca="1"/>
        <v>0</v>
      </c>
      <c r="AI137" s="635">
        <v>44680</v>
      </c>
      <c r="AJ137" s="401" t="e">
        <f ca="1"/>
        <v>#N/A</v>
      </c>
      <c r="AK137" s="770"/>
    </row>
    <row r="138" spans="1:37" ht="19.899999999999999" customHeight="1">
      <c r="A138" s="568"/>
      <c r="B138" s="568"/>
      <c r="C138" s="568"/>
      <c r="D138" s="568"/>
      <c r="E138" s="568"/>
      <c r="F138" s="568"/>
      <c r="G138" s="568"/>
      <c r="H138" s="568"/>
      <c r="I138" s="568"/>
      <c r="J138" s="568"/>
      <c r="K138" s="568"/>
      <c r="L138" s="568"/>
      <c r="M138" s="568"/>
      <c r="N138" s="568"/>
      <c r="O138" s="568"/>
      <c r="P138" s="568"/>
      <c r="Q138" s="568"/>
      <c r="R138" s="570"/>
      <c r="S138" s="734">
        <v>357</v>
      </c>
      <c r="T138" s="758">
        <f t="shared" ref="T138:AA147" si="12">IF(AND($S138 &gt;= T$132, $S138 &lt;= T$133), T$122, 0)</f>
        <v>0</v>
      </c>
      <c r="U138" s="758">
        <f t="shared" si="12"/>
        <v>0</v>
      </c>
      <c r="V138" s="758">
        <f t="shared" si="12"/>
        <v>0</v>
      </c>
      <c r="W138" s="758">
        <f t="shared" si="12"/>
        <v>0</v>
      </c>
      <c r="X138" s="758">
        <f t="shared" si="12"/>
        <v>0</v>
      </c>
      <c r="Y138" s="758">
        <f t="shared" si="12"/>
        <v>0</v>
      </c>
      <c r="Z138" s="758">
        <f t="shared" si="12"/>
        <v>0</v>
      </c>
      <c r="AA138" s="758">
        <f t="shared" si="12"/>
        <v>1</v>
      </c>
      <c r="AB138" s="401">
        <v>1</v>
      </c>
      <c r="AC138" s="578"/>
      <c r="AD138" s="631">
        <f t="shared" si="4"/>
        <v>18</v>
      </c>
      <c r="AE138" s="631">
        <f t="shared" si="5"/>
        <v>6</v>
      </c>
      <c r="AF138" s="632">
        <v>44681</v>
      </c>
      <c r="AG138" s="633" t="str">
        <f ca="1"/>
        <v/>
      </c>
      <c r="AH138" s="634" t="b">
        <f ca="1"/>
        <v>0</v>
      </c>
      <c r="AI138" s="635">
        <v>44681</v>
      </c>
      <c r="AJ138" s="401" t="e">
        <f ca="1"/>
        <v>#N/A</v>
      </c>
      <c r="AK138" s="770"/>
    </row>
    <row r="139" spans="1:37" ht="19.899999999999999" customHeight="1">
      <c r="A139" s="568"/>
      <c r="B139" s="568"/>
      <c r="C139" s="568"/>
      <c r="D139" s="568"/>
      <c r="E139" s="568"/>
      <c r="F139" s="568"/>
      <c r="G139" s="568"/>
      <c r="H139" s="568"/>
      <c r="I139" s="568"/>
      <c r="J139" s="568"/>
      <c r="K139" s="568"/>
      <c r="L139" s="568"/>
      <c r="M139" s="568"/>
      <c r="N139" s="568"/>
      <c r="O139" s="568"/>
      <c r="P139" s="568"/>
      <c r="Q139" s="568"/>
      <c r="R139" s="570"/>
      <c r="S139" s="734">
        <v>354</v>
      </c>
      <c r="T139" s="758">
        <f t="shared" si="12"/>
        <v>0</v>
      </c>
      <c r="U139" s="758">
        <f t="shared" si="12"/>
        <v>0</v>
      </c>
      <c r="V139" s="758">
        <f t="shared" si="12"/>
        <v>0</v>
      </c>
      <c r="W139" s="758">
        <f t="shared" si="12"/>
        <v>0</v>
      </c>
      <c r="X139" s="758">
        <f t="shared" si="12"/>
        <v>0</v>
      </c>
      <c r="Y139" s="758">
        <f t="shared" si="12"/>
        <v>0</v>
      </c>
      <c r="Z139" s="758">
        <f t="shared" si="12"/>
        <v>0</v>
      </c>
      <c r="AA139" s="758">
        <f t="shared" si="12"/>
        <v>1</v>
      </c>
      <c r="AB139" s="401">
        <v>1</v>
      </c>
      <c r="AC139" s="578"/>
      <c r="AD139" s="631">
        <f t="shared" si="4"/>
        <v>18</v>
      </c>
      <c r="AE139" s="631">
        <f t="shared" si="5"/>
        <v>7</v>
      </c>
      <c r="AF139" s="632">
        <v>44682</v>
      </c>
      <c r="AG139" s="633" t="str">
        <f ca="1"/>
        <v/>
      </c>
      <c r="AH139" s="634" t="b">
        <f ca="1"/>
        <v>0</v>
      </c>
      <c r="AI139" s="635">
        <v>44682</v>
      </c>
      <c r="AJ139" s="401" t="e">
        <f ca="1"/>
        <v>#N/A</v>
      </c>
      <c r="AK139" s="578"/>
    </row>
    <row r="140" spans="1:37" ht="19.899999999999999" customHeight="1">
      <c r="A140" s="568"/>
      <c r="B140" s="568"/>
      <c r="C140" s="568"/>
      <c r="D140" s="568"/>
      <c r="E140" s="568"/>
      <c r="F140" s="568"/>
      <c r="G140" s="568"/>
      <c r="H140" s="568"/>
      <c r="I140" s="568"/>
      <c r="J140" s="568"/>
      <c r="K140" s="568"/>
      <c r="L140" s="568"/>
      <c r="M140" s="568"/>
      <c r="N140" s="568"/>
      <c r="O140" s="568"/>
      <c r="P140" s="568"/>
      <c r="Q140" s="568"/>
      <c r="R140" s="570"/>
      <c r="S140" s="734">
        <v>351</v>
      </c>
      <c r="T140" s="758">
        <f t="shared" si="12"/>
        <v>0</v>
      </c>
      <c r="U140" s="758">
        <f t="shared" si="12"/>
        <v>0</v>
      </c>
      <c r="V140" s="758">
        <f t="shared" si="12"/>
        <v>0</v>
      </c>
      <c r="W140" s="758">
        <f t="shared" si="12"/>
        <v>0</v>
      </c>
      <c r="X140" s="758">
        <f t="shared" si="12"/>
        <v>0</v>
      </c>
      <c r="Y140" s="758">
        <f t="shared" si="12"/>
        <v>0</v>
      </c>
      <c r="Z140" s="758">
        <f t="shared" si="12"/>
        <v>0</v>
      </c>
      <c r="AA140" s="758">
        <f t="shared" si="12"/>
        <v>1</v>
      </c>
      <c r="AB140" s="401">
        <v>1</v>
      </c>
      <c r="AC140" s="578"/>
      <c r="AD140" s="631">
        <f t="shared" si="4"/>
        <v>19</v>
      </c>
      <c r="AE140" s="631">
        <f t="shared" si="5"/>
        <v>1</v>
      </c>
      <c r="AF140" s="632">
        <v>44683</v>
      </c>
      <c r="AG140" s="633" t="str">
        <f ca="1"/>
        <v/>
      </c>
      <c r="AH140" s="634" t="b">
        <f ca="1"/>
        <v>0</v>
      </c>
      <c r="AI140" s="635">
        <v>44683</v>
      </c>
      <c r="AJ140" s="401" t="e">
        <f ca="1"/>
        <v>#N/A</v>
      </c>
      <c r="AK140" s="578"/>
    </row>
    <row r="141" spans="1:37" ht="19.899999999999999" customHeight="1">
      <c r="A141" s="568"/>
      <c r="B141" s="568"/>
      <c r="C141" s="568"/>
      <c r="D141" s="568"/>
      <c r="E141" s="568"/>
      <c r="F141" s="568"/>
      <c r="G141" s="568"/>
      <c r="H141" s="568"/>
      <c r="I141" s="568"/>
      <c r="J141" s="568"/>
      <c r="K141" s="568"/>
      <c r="L141" s="568"/>
      <c r="M141" s="568"/>
      <c r="N141" s="568"/>
      <c r="O141" s="568"/>
      <c r="P141" s="568"/>
      <c r="Q141" s="568"/>
      <c r="R141" s="570"/>
      <c r="S141" s="734">
        <v>348</v>
      </c>
      <c r="T141" s="758">
        <f t="shared" si="12"/>
        <v>0</v>
      </c>
      <c r="U141" s="758">
        <f t="shared" si="12"/>
        <v>0</v>
      </c>
      <c r="V141" s="758">
        <f t="shared" si="12"/>
        <v>0</v>
      </c>
      <c r="W141" s="758">
        <f t="shared" si="12"/>
        <v>0</v>
      </c>
      <c r="X141" s="758">
        <f t="shared" si="12"/>
        <v>0</v>
      </c>
      <c r="Y141" s="758">
        <f t="shared" si="12"/>
        <v>0</v>
      </c>
      <c r="Z141" s="758">
        <f t="shared" si="12"/>
        <v>0</v>
      </c>
      <c r="AA141" s="758">
        <f t="shared" si="12"/>
        <v>1</v>
      </c>
      <c r="AB141" s="401">
        <v>1</v>
      </c>
      <c r="AC141" s="578"/>
      <c r="AD141" s="631">
        <f t="shared" si="4"/>
        <v>19</v>
      </c>
      <c r="AE141" s="631">
        <f t="shared" si="5"/>
        <v>2</v>
      </c>
      <c r="AF141" s="632">
        <v>44684</v>
      </c>
      <c r="AG141" s="633" t="str">
        <f ca="1"/>
        <v/>
      </c>
      <c r="AH141" s="634" t="b">
        <f ca="1"/>
        <v>0</v>
      </c>
      <c r="AI141" s="635">
        <v>44684</v>
      </c>
      <c r="AJ141" s="401" t="e">
        <f ca="1"/>
        <v>#N/A</v>
      </c>
      <c r="AK141" s="578"/>
    </row>
    <row r="142" spans="1:37" ht="19.899999999999999" customHeight="1">
      <c r="A142" s="568"/>
      <c r="B142" s="568"/>
      <c r="C142" s="568"/>
      <c r="D142" s="568"/>
      <c r="E142" s="568"/>
      <c r="F142" s="568"/>
      <c r="G142" s="568"/>
      <c r="H142" s="568"/>
      <c r="I142" s="568"/>
      <c r="J142" s="568"/>
      <c r="K142" s="568"/>
      <c r="L142" s="568"/>
      <c r="M142" s="568"/>
      <c r="N142" s="568"/>
      <c r="O142" s="568"/>
      <c r="P142" s="568"/>
      <c r="Q142" s="568"/>
      <c r="R142" s="570"/>
      <c r="S142" s="734">
        <v>345</v>
      </c>
      <c r="T142" s="758">
        <f t="shared" si="12"/>
        <v>0</v>
      </c>
      <c r="U142" s="758">
        <f t="shared" si="12"/>
        <v>0</v>
      </c>
      <c r="V142" s="758">
        <f t="shared" si="12"/>
        <v>0</v>
      </c>
      <c r="W142" s="758">
        <f t="shared" si="12"/>
        <v>0</v>
      </c>
      <c r="X142" s="758">
        <f t="shared" si="12"/>
        <v>0</v>
      </c>
      <c r="Y142" s="758">
        <f t="shared" si="12"/>
        <v>0</v>
      </c>
      <c r="Z142" s="758">
        <f t="shared" si="12"/>
        <v>0</v>
      </c>
      <c r="AA142" s="758">
        <f t="shared" si="12"/>
        <v>1</v>
      </c>
      <c r="AB142" s="401">
        <v>1</v>
      </c>
      <c r="AC142" s="578"/>
      <c r="AD142" s="631">
        <f t="shared" si="4"/>
        <v>19</v>
      </c>
      <c r="AE142" s="631">
        <f t="shared" si="5"/>
        <v>3</v>
      </c>
      <c r="AF142" s="632">
        <v>44685</v>
      </c>
      <c r="AG142" s="633" t="str">
        <f ca="1"/>
        <v/>
      </c>
      <c r="AH142" s="634" t="b">
        <f ca="1"/>
        <v>0</v>
      </c>
      <c r="AI142" s="635">
        <v>44685</v>
      </c>
      <c r="AJ142" s="401" t="e">
        <f ca="1"/>
        <v>#N/A</v>
      </c>
      <c r="AK142" s="578"/>
    </row>
    <row r="143" spans="1:37" ht="19.899999999999999" customHeight="1">
      <c r="A143" s="568"/>
      <c r="B143" s="568"/>
      <c r="C143" s="568"/>
      <c r="D143" s="568"/>
      <c r="E143" s="568"/>
      <c r="F143" s="568"/>
      <c r="G143" s="568"/>
      <c r="H143" s="568"/>
      <c r="I143" s="568"/>
      <c r="J143" s="568"/>
      <c r="K143" s="568"/>
      <c r="L143" s="568"/>
      <c r="M143" s="568"/>
      <c r="N143" s="568"/>
      <c r="O143" s="568"/>
      <c r="P143" s="568"/>
      <c r="Q143" s="568"/>
      <c r="R143" s="570"/>
      <c r="S143" s="734">
        <v>342</v>
      </c>
      <c r="T143" s="758">
        <f t="shared" si="12"/>
        <v>0</v>
      </c>
      <c r="U143" s="758">
        <f t="shared" si="12"/>
        <v>0</v>
      </c>
      <c r="V143" s="758">
        <f t="shared" si="12"/>
        <v>0</v>
      </c>
      <c r="W143" s="758">
        <f t="shared" si="12"/>
        <v>0</v>
      </c>
      <c r="X143" s="758">
        <f t="shared" si="12"/>
        <v>0</v>
      </c>
      <c r="Y143" s="758">
        <f t="shared" si="12"/>
        <v>0</v>
      </c>
      <c r="Z143" s="758">
        <f t="shared" si="12"/>
        <v>0</v>
      </c>
      <c r="AA143" s="758">
        <f t="shared" si="12"/>
        <v>1</v>
      </c>
      <c r="AB143" s="401">
        <v>1</v>
      </c>
      <c r="AC143" s="578"/>
      <c r="AD143" s="631">
        <f t="shared" si="4"/>
        <v>19</v>
      </c>
      <c r="AE143" s="631">
        <f t="shared" si="5"/>
        <v>4</v>
      </c>
      <c r="AF143" s="632">
        <v>44686</v>
      </c>
      <c r="AG143" s="633" t="str">
        <f ca="1"/>
        <v/>
      </c>
      <c r="AH143" s="634" t="b">
        <f ca="1"/>
        <v>0</v>
      </c>
      <c r="AI143" s="635">
        <v>44686</v>
      </c>
      <c r="AJ143" s="401" t="e">
        <f ca="1"/>
        <v>#N/A</v>
      </c>
      <c r="AK143" s="578"/>
    </row>
    <row r="144" spans="1:37" ht="19.899999999999999" customHeight="1">
      <c r="A144" s="568"/>
      <c r="B144" s="568"/>
      <c r="C144" s="568"/>
      <c r="D144" s="568"/>
      <c r="E144" s="568"/>
      <c r="F144" s="568"/>
      <c r="G144" s="568"/>
      <c r="H144" s="568"/>
      <c r="I144" s="568"/>
      <c r="J144" s="568"/>
      <c r="K144" s="568"/>
      <c r="L144" s="568"/>
      <c r="M144" s="568"/>
      <c r="N144" s="568"/>
      <c r="O144" s="568"/>
      <c r="P144" s="568"/>
      <c r="Q144" s="568"/>
      <c r="R144" s="570"/>
      <c r="S144" s="734">
        <v>339</v>
      </c>
      <c r="T144" s="758">
        <f t="shared" si="12"/>
        <v>0</v>
      </c>
      <c r="U144" s="758">
        <f t="shared" si="12"/>
        <v>0</v>
      </c>
      <c r="V144" s="758">
        <f t="shared" si="12"/>
        <v>0</v>
      </c>
      <c r="W144" s="758">
        <f t="shared" si="12"/>
        <v>0</v>
      </c>
      <c r="X144" s="758">
        <f t="shared" si="12"/>
        <v>0</v>
      </c>
      <c r="Y144" s="758">
        <f t="shared" si="12"/>
        <v>0</v>
      </c>
      <c r="Z144" s="758">
        <f t="shared" si="12"/>
        <v>0</v>
      </c>
      <c r="AA144" s="758">
        <f t="shared" si="12"/>
        <v>1</v>
      </c>
      <c r="AB144" s="401">
        <v>1</v>
      </c>
      <c r="AC144" s="578"/>
      <c r="AD144" s="631">
        <f t="shared" si="4"/>
        <v>19</v>
      </c>
      <c r="AE144" s="631">
        <f t="shared" si="5"/>
        <v>5</v>
      </c>
      <c r="AF144" s="632">
        <v>44687</v>
      </c>
      <c r="AG144" s="633" t="str">
        <f ca="1"/>
        <v/>
      </c>
      <c r="AH144" s="634" t="b">
        <f ca="1"/>
        <v>0</v>
      </c>
      <c r="AI144" s="635">
        <v>44687</v>
      </c>
      <c r="AJ144" s="401" t="e">
        <f ca="1"/>
        <v>#N/A</v>
      </c>
      <c r="AK144" s="578"/>
    </row>
    <row r="145" spans="1:48" ht="19.899999999999999" customHeight="1">
      <c r="A145" s="568"/>
      <c r="B145" s="568"/>
      <c r="C145" s="568"/>
      <c r="D145" s="568"/>
      <c r="E145" s="568"/>
      <c r="F145" s="568"/>
      <c r="G145" s="568"/>
      <c r="H145" s="568"/>
      <c r="I145" s="568"/>
      <c r="J145" s="568"/>
      <c r="K145" s="568"/>
      <c r="L145" s="568"/>
      <c r="M145" s="568"/>
      <c r="N145" s="568"/>
      <c r="O145" s="568"/>
      <c r="P145" s="568"/>
      <c r="Q145" s="568"/>
      <c r="R145" s="570"/>
      <c r="S145" s="734">
        <v>336</v>
      </c>
      <c r="T145" s="758">
        <f t="shared" si="12"/>
        <v>0</v>
      </c>
      <c r="U145" s="758">
        <f t="shared" si="12"/>
        <v>0</v>
      </c>
      <c r="V145" s="758">
        <f t="shared" si="12"/>
        <v>0</v>
      </c>
      <c r="W145" s="758">
        <f t="shared" si="12"/>
        <v>0</v>
      </c>
      <c r="X145" s="758">
        <f t="shared" si="12"/>
        <v>0</v>
      </c>
      <c r="Y145" s="758">
        <f t="shared" si="12"/>
        <v>0</v>
      </c>
      <c r="Z145" s="758">
        <f t="shared" si="12"/>
        <v>0</v>
      </c>
      <c r="AA145" s="758">
        <f t="shared" si="12"/>
        <v>1</v>
      </c>
      <c r="AB145" s="401">
        <v>1</v>
      </c>
      <c r="AC145" s="578"/>
      <c r="AD145" s="631">
        <f t="shared" si="4"/>
        <v>19</v>
      </c>
      <c r="AE145" s="631">
        <f t="shared" si="5"/>
        <v>6</v>
      </c>
      <c r="AF145" s="632">
        <v>44688</v>
      </c>
      <c r="AG145" s="633" t="str">
        <f ca="1"/>
        <v/>
      </c>
      <c r="AH145" s="634" t="b">
        <f ca="1"/>
        <v>0</v>
      </c>
      <c r="AI145" s="635">
        <v>44688</v>
      </c>
      <c r="AJ145" s="401" t="e">
        <f ca="1"/>
        <v>#N/A</v>
      </c>
      <c r="AK145" s="578"/>
    </row>
    <row r="146" spans="1:48" ht="19.899999999999999" customHeight="1">
      <c r="A146" s="568"/>
      <c r="B146" s="568"/>
      <c r="C146" s="568"/>
      <c r="D146" s="568"/>
      <c r="E146" s="568"/>
      <c r="F146" s="568"/>
      <c r="G146" s="568"/>
      <c r="H146" s="568"/>
      <c r="I146" s="568"/>
      <c r="J146" s="568"/>
      <c r="K146" s="568"/>
      <c r="L146" s="568"/>
      <c r="M146" s="568"/>
      <c r="N146" s="568"/>
      <c r="O146" s="568"/>
      <c r="P146" s="568"/>
      <c r="Q146" s="568"/>
      <c r="R146" s="570"/>
      <c r="S146" s="734">
        <v>333</v>
      </c>
      <c r="T146" s="758">
        <f t="shared" si="12"/>
        <v>0</v>
      </c>
      <c r="U146" s="758">
        <f t="shared" si="12"/>
        <v>0</v>
      </c>
      <c r="V146" s="758">
        <f t="shared" si="12"/>
        <v>0</v>
      </c>
      <c r="W146" s="758">
        <f t="shared" si="12"/>
        <v>0</v>
      </c>
      <c r="X146" s="758">
        <f t="shared" si="12"/>
        <v>0</v>
      </c>
      <c r="Y146" s="758">
        <f t="shared" si="12"/>
        <v>0</v>
      </c>
      <c r="Z146" s="758">
        <f t="shared" si="12"/>
        <v>0</v>
      </c>
      <c r="AA146" s="758">
        <f t="shared" si="12"/>
        <v>1</v>
      </c>
      <c r="AB146" s="401">
        <v>1</v>
      </c>
      <c r="AC146" s="578"/>
      <c r="AD146" s="631">
        <f t="shared" si="4"/>
        <v>19</v>
      </c>
      <c r="AE146" s="631">
        <f t="shared" si="5"/>
        <v>7</v>
      </c>
      <c r="AF146" s="632">
        <v>44689</v>
      </c>
      <c r="AG146" s="633" t="str">
        <f ca="1"/>
        <v/>
      </c>
      <c r="AH146" s="634" t="b">
        <f ca="1"/>
        <v>0</v>
      </c>
      <c r="AI146" s="635">
        <v>44689</v>
      </c>
      <c r="AJ146" s="401" t="e">
        <f ca="1"/>
        <v>#N/A</v>
      </c>
      <c r="AK146" s="578"/>
    </row>
    <row r="147" spans="1:48" ht="19.899999999999999" customHeight="1">
      <c r="A147" s="568"/>
      <c r="B147" s="568"/>
      <c r="C147" s="568"/>
      <c r="D147" s="568"/>
      <c r="E147" s="568"/>
      <c r="F147" s="568"/>
      <c r="G147" s="568"/>
      <c r="H147" s="568"/>
      <c r="I147" s="568"/>
      <c r="J147" s="568"/>
      <c r="K147" s="568"/>
      <c r="L147" s="568"/>
      <c r="M147" s="568"/>
      <c r="N147" s="568"/>
      <c r="O147" s="568"/>
      <c r="P147" s="568"/>
      <c r="Q147" s="568"/>
      <c r="R147" s="570"/>
      <c r="S147" s="734">
        <v>330</v>
      </c>
      <c r="T147" s="758">
        <f t="shared" si="12"/>
        <v>0</v>
      </c>
      <c r="U147" s="758">
        <f t="shared" si="12"/>
        <v>0</v>
      </c>
      <c r="V147" s="758">
        <f t="shared" si="12"/>
        <v>0</v>
      </c>
      <c r="W147" s="758">
        <f t="shared" si="12"/>
        <v>0</v>
      </c>
      <c r="X147" s="758">
        <f t="shared" si="12"/>
        <v>0</v>
      </c>
      <c r="Y147" s="758">
        <f t="shared" si="12"/>
        <v>0</v>
      </c>
      <c r="Z147" s="758">
        <f t="shared" si="12"/>
        <v>0</v>
      </c>
      <c r="AA147" s="758">
        <f t="shared" si="12"/>
        <v>1</v>
      </c>
      <c r="AB147" s="401">
        <v>1</v>
      </c>
      <c r="AC147" s="578"/>
      <c r="AD147" s="631">
        <f t="shared" si="4"/>
        <v>20</v>
      </c>
      <c r="AE147" s="631">
        <f t="shared" si="5"/>
        <v>1</v>
      </c>
      <c r="AF147" s="632">
        <v>44690</v>
      </c>
      <c r="AG147" s="633" t="str">
        <f ca="1"/>
        <v/>
      </c>
      <c r="AH147" s="634" t="b">
        <f ca="1"/>
        <v>0</v>
      </c>
      <c r="AI147" s="635">
        <v>44690</v>
      </c>
      <c r="AJ147" s="401" t="e">
        <f ca="1"/>
        <v>#N/A</v>
      </c>
      <c r="AK147" s="578"/>
      <c r="AN147" s="772"/>
      <c r="AO147" s="773"/>
      <c r="AP147" s="773"/>
      <c r="AQ147" s="773"/>
      <c r="AR147" s="773"/>
      <c r="AS147" s="773"/>
      <c r="AT147" s="773"/>
      <c r="AU147" s="773"/>
      <c r="AV147" s="773"/>
    </row>
    <row r="148" spans="1:48" ht="19.899999999999999" customHeight="1">
      <c r="A148" s="568"/>
      <c r="B148" s="568"/>
      <c r="C148" s="568"/>
      <c r="D148" s="568"/>
      <c r="E148" s="568"/>
      <c r="F148" s="568"/>
      <c r="G148" s="568"/>
      <c r="H148" s="568"/>
      <c r="I148" s="568"/>
      <c r="J148" s="568"/>
      <c r="K148" s="568"/>
      <c r="L148" s="568"/>
      <c r="M148" s="568"/>
      <c r="N148" s="568"/>
      <c r="O148" s="568"/>
      <c r="P148" s="568"/>
      <c r="Q148" s="568"/>
      <c r="R148" s="570"/>
      <c r="S148" s="734">
        <v>327</v>
      </c>
      <c r="T148" s="758">
        <f t="shared" ref="T148:AA157" si="13">IF(AND($S148 &gt;= T$132, $S148 &lt;= T$133), T$122, 0)</f>
        <v>0</v>
      </c>
      <c r="U148" s="758">
        <f t="shared" si="13"/>
        <v>0</v>
      </c>
      <c r="V148" s="758">
        <f t="shared" si="13"/>
        <v>0</v>
      </c>
      <c r="W148" s="758">
        <f t="shared" si="13"/>
        <v>0</v>
      </c>
      <c r="X148" s="758">
        <f t="shared" si="13"/>
        <v>0</v>
      </c>
      <c r="Y148" s="758">
        <f t="shared" si="13"/>
        <v>0</v>
      </c>
      <c r="Z148" s="758">
        <f t="shared" si="13"/>
        <v>0</v>
      </c>
      <c r="AA148" s="758">
        <f t="shared" si="13"/>
        <v>1</v>
      </c>
      <c r="AB148" s="401">
        <v>1</v>
      </c>
      <c r="AC148" s="578"/>
      <c r="AD148" s="631">
        <f t="shared" ref="AD148:AD211" si="14">IF(AE148 = 1, AD147 + 1, AD147)</f>
        <v>20</v>
      </c>
      <c r="AE148" s="631">
        <f t="shared" ref="AE148:AE211" si="15">IF(AE147 = 7, 1, AE147 + 1)</f>
        <v>2</v>
      </c>
      <c r="AF148" s="632">
        <v>44691</v>
      </c>
      <c r="AG148" s="633" t="str">
        <f ca="1"/>
        <v/>
      </c>
      <c r="AH148" s="634" t="b">
        <f ca="1"/>
        <v>0</v>
      </c>
      <c r="AI148" s="635">
        <v>44691</v>
      </c>
      <c r="AJ148" s="401" t="e">
        <f ca="1"/>
        <v>#N/A</v>
      </c>
      <c r="AK148" s="578"/>
      <c r="AN148" s="772"/>
      <c r="AO148" s="773"/>
      <c r="AP148" s="773"/>
      <c r="AQ148" s="773"/>
      <c r="AR148" s="773"/>
      <c r="AS148" s="773"/>
      <c r="AT148" s="773"/>
      <c r="AU148" s="773"/>
      <c r="AV148" s="773"/>
    </row>
    <row r="149" spans="1:48" ht="19.899999999999999" customHeight="1">
      <c r="A149" s="568"/>
      <c r="B149" s="568"/>
      <c r="C149" s="568"/>
      <c r="D149" s="568"/>
      <c r="E149" s="568"/>
      <c r="F149" s="568"/>
      <c r="G149" s="568"/>
      <c r="H149" s="568"/>
      <c r="I149" s="568"/>
      <c r="J149" s="568"/>
      <c r="K149" s="568"/>
      <c r="L149" s="568"/>
      <c r="M149" s="568"/>
      <c r="N149" s="568"/>
      <c r="O149" s="568"/>
      <c r="P149" s="568"/>
      <c r="Q149" s="568"/>
      <c r="R149" s="570"/>
      <c r="S149" s="734">
        <v>324</v>
      </c>
      <c r="T149" s="758">
        <f t="shared" si="13"/>
        <v>0</v>
      </c>
      <c r="U149" s="758">
        <f t="shared" si="13"/>
        <v>0</v>
      </c>
      <c r="V149" s="758">
        <f t="shared" si="13"/>
        <v>0</v>
      </c>
      <c r="W149" s="758">
        <f t="shared" si="13"/>
        <v>0</v>
      </c>
      <c r="X149" s="758">
        <f t="shared" si="13"/>
        <v>0</v>
      </c>
      <c r="Y149" s="758">
        <f t="shared" si="13"/>
        <v>0</v>
      </c>
      <c r="Z149" s="758">
        <f t="shared" si="13"/>
        <v>0</v>
      </c>
      <c r="AA149" s="758">
        <f t="shared" si="13"/>
        <v>1</v>
      </c>
      <c r="AB149" s="401">
        <v>1</v>
      </c>
      <c r="AC149" s="578"/>
      <c r="AD149" s="631">
        <f t="shared" si="14"/>
        <v>20</v>
      </c>
      <c r="AE149" s="631">
        <f t="shared" si="15"/>
        <v>3</v>
      </c>
      <c r="AF149" s="632">
        <v>44692</v>
      </c>
      <c r="AG149" s="633" t="str">
        <f ca="1"/>
        <v/>
      </c>
      <c r="AH149" s="634" t="b">
        <f ca="1"/>
        <v>0</v>
      </c>
      <c r="AI149" s="635">
        <v>44692</v>
      </c>
      <c r="AJ149" s="401" t="e">
        <f ca="1"/>
        <v>#N/A</v>
      </c>
      <c r="AK149" s="578"/>
      <c r="AN149" s="571"/>
      <c r="AO149" s="571"/>
      <c r="AP149" s="571"/>
      <c r="AQ149" s="571"/>
      <c r="AR149" s="571"/>
      <c r="AS149" s="571"/>
      <c r="AT149" s="571"/>
      <c r="AU149" s="571"/>
      <c r="AV149" s="571"/>
    </row>
    <row r="150" spans="1:48" ht="19.899999999999999" customHeight="1">
      <c r="A150" s="568"/>
      <c r="B150" s="568"/>
      <c r="C150" s="568"/>
      <c r="D150" s="568"/>
      <c r="E150" s="568"/>
      <c r="F150" s="568"/>
      <c r="G150" s="568"/>
      <c r="H150" s="568"/>
      <c r="I150" s="568"/>
      <c r="J150" s="568"/>
      <c r="K150" s="568"/>
      <c r="L150" s="568"/>
      <c r="M150" s="568"/>
      <c r="N150" s="568"/>
      <c r="O150" s="568"/>
      <c r="P150" s="568"/>
      <c r="Q150" s="568"/>
      <c r="R150" s="570"/>
      <c r="S150" s="734">
        <v>321</v>
      </c>
      <c r="T150" s="758">
        <f t="shared" si="13"/>
        <v>0</v>
      </c>
      <c r="U150" s="758">
        <f t="shared" si="13"/>
        <v>0</v>
      </c>
      <c r="V150" s="758">
        <f t="shared" si="13"/>
        <v>0</v>
      </c>
      <c r="W150" s="758">
        <f t="shared" si="13"/>
        <v>0</v>
      </c>
      <c r="X150" s="758">
        <f t="shared" si="13"/>
        <v>0</v>
      </c>
      <c r="Y150" s="758">
        <f t="shared" si="13"/>
        <v>0</v>
      </c>
      <c r="Z150" s="758">
        <f t="shared" si="13"/>
        <v>0</v>
      </c>
      <c r="AA150" s="758">
        <f t="shared" si="13"/>
        <v>1</v>
      </c>
      <c r="AB150" s="401">
        <v>1</v>
      </c>
      <c r="AC150" s="578"/>
      <c r="AD150" s="631">
        <f t="shared" si="14"/>
        <v>20</v>
      </c>
      <c r="AE150" s="631">
        <f t="shared" si="15"/>
        <v>4</v>
      </c>
      <c r="AF150" s="632">
        <v>44693</v>
      </c>
      <c r="AG150" s="633" t="str">
        <f ca="1"/>
        <v/>
      </c>
      <c r="AH150" s="634" t="b">
        <f ca="1"/>
        <v>0</v>
      </c>
      <c r="AI150" s="635">
        <v>44693</v>
      </c>
      <c r="AJ150" s="401" t="e">
        <f ca="1"/>
        <v>#N/A</v>
      </c>
      <c r="AK150" s="578"/>
      <c r="AN150" s="774"/>
      <c r="AO150" s="734"/>
      <c r="AP150" s="734"/>
      <c r="AQ150" s="401"/>
      <c r="AR150" s="401"/>
      <c r="AS150" s="401"/>
      <c r="AT150" s="401"/>
      <c r="AU150" s="401"/>
      <c r="AV150" s="401"/>
    </row>
    <row r="151" spans="1:48" ht="19.899999999999999" customHeight="1">
      <c r="A151" s="568"/>
      <c r="B151" s="568"/>
      <c r="C151" s="568"/>
      <c r="D151" s="568"/>
      <c r="E151" s="568"/>
      <c r="F151" s="568"/>
      <c r="G151" s="568"/>
      <c r="H151" s="568"/>
      <c r="I151" s="568"/>
      <c r="J151" s="568"/>
      <c r="K151" s="568"/>
      <c r="L151" s="568"/>
      <c r="M151" s="568"/>
      <c r="N151" s="568"/>
      <c r="O151" s="568"/>
      <c r="P151" s="568"/>
      <c r="Q151" s="568"/>
      <c r="R151" s="570"/>
      <c r="S151" s="734">
        <v>318</v>
      </c>
      <c r="T151" s="758">
        <f t="shared" si="13"/>
        <v>0</v>
      </c>
      <c r="U151" s="758">
        <f t="shared" si="13"/>
        <v>0</v>
      </c>
      <c r="V151" s="758">
        <f t="shared" si="13"/>
        <v>0</v>
      </c>
      <c r="W151" s="758">
        <f t="shared" si="13"/>
        <v>0</v>
      </c>
      <c r="X151" s="758">
        <f t="shared" si="13"/>
        <v>0</v>
      </c>
      <c r="Y151" s="758">
        <f t="shared" si="13"/>
        <v>0</v>
      </c>
      <c r="Z151" s="758">
        <f t="shared" si="13"/>
        <v>0</v>
      </c>
      <c r="AA151" s="758">
        <f t="shared" si="13"/>
        <v>1</v>
      </c>
      <c r="AB151" s="401">
        <v>1</v>
      </c>
      <c r="AC151" s="578"/>
      <c r="AD151" s="631">
        <f t="shared" si="14"/>
        <v>20</v>
      </c>
      <c r="AE151" s="631">
        <f t="shared" si="15"/>
        <v>5</v>
      </c>
      <c r="AF151" s="632">
        <v>44694</v>
      </c>
      <c r="AG151" s="633" t="str">
        <f ca="1"/>
        <v/>
      </c>
      <c r="AH151" s="634" t="b">
        <f ca="1"/>
        <v>0</v>
      </c>
      <c r="AI151" s="635">
        <v>44694</v>
      </c>
      <c r="AJ151" s="401" t="e">
        <f ca="1"/>
        <v>#N/A</v>
      </c>
      <c r="AK151" s="578"/>
      <c r="AN151" s="774"/>
      <c r="AO151" s="401"/>
      <c r="AP151" s="734"/>
      <c r="AQ151" s="734"/>
      <c r="AR151" s="401"/>
      <c r="AS151" s="401"/>
      <c r="AT151" s="401"/>
      <c r="AU151" s="401"/>
      <c r="AV151" s="401"/>
    </row>
    <row r="152" spans="1:48" ht="19.899999999999999" customHeight="1">
      <c r="A152" s="568"/>
      <c r="B152" s="568"/>
      <c r="C152" s="568"/>
      <c r="D152" s="568"/>
      <c r="E152" s="568"/>
      <c r="F152" s="568"/>
      <c r="G152" s="568"/>
      <c r="H152" s="568"/>
      <c r="I152" s="568"/>
      <c r="J152" s="568"/>
      <c r="K152" s="568"/>
      <c r="L152" s="568"/>
      <c r="M152" s="568"/>
      <c r="N152" s="568"/>
      <c r="O152" s="568"/>
      <c r="P152" s="568"/>
      <c r="Q152" s="568"/>
      <c r="R152" s="570"/>
      <c r="S152" s="734">
        <v>315</v>
      </c>
      <c r="T152" s="758">
        <f t="shared" si="13"/>
        <v>0</v>
      </c>
      <c r="U152" s="758">
        <f t="shared" si="13"/>
        <v>0</v>
      </c>
      <c r="V152" s="758">
        <f t="shared" si="13"/>
        <v>0</v>
      </c>
      <c r="W152" s="758">
        <f t="shared" si="13"/>
        <v>0</v>
      </c>
      <c r="X152" s="758">
        <f t="shared" si="13"/>
        <v>0</v>
      </c>
      <c r="Y152" s="758">
        <f t="shared" si="13"/>
        <v>0</v>
      </c>
      <c r="Z152" s="758">
        <f t="shared" si="13"/>
        <v>1</v>
      </c>
      <c r="AA152" s="758">
        <f t="shared" si="13"/>
        <v>1</v>
      </c>
      <c r="AB152" s="401">
        <v>1</v>
      </c>
      <c r="AC152" s="578"/>
      <c r="AD152" s="631">
        <f t="shared" si="14"/>
        <v>20</v>
      </c>
      <c r="AE152" s="631">
        <f t="shared" si="15"/>
        <v>6</v>
      </c>
      <c r="AF152" s="632">
        <v>44695</v>
      </c>
      <c r="AG152" s="633" t="str">
        <f ca="1"/>
        <v/>
      </c>
      <c r="AH152" s="634" t="b">
        <f ca="1"/>
        <v>0</v>
      </c>
      <c r="AI152" s="635">
        <v>44695</v>
      </c>
      <c r="AJ152" s="401" t="e">
        <f ca="1"/>
        <v>#N/A</v>
      </c>
      <c r="AK152" s="578"/>
      <c r="AN152" s="774"/>
      <c r="AO152" s="401"/>
      <c r="AP152" s="401"/>
      <c r="AQ152" s="734"/>
      <c r="AR152" s="734"/>
      <c r="AS152" s="401"/>
      <c r="AT152" s="401"/>
      <c r="AU152" s="401"/>
      <c r="AV152" s="401"/>
    </row>
    <row r="153" spans="1:48" ht="19.899999999999999" customHeight="1">
      <c r="A153" s="568"/>
      <c r="B153" s="568"/>
      <c r="C153" s="568"/>
      <c r="D153" s="568"/>
      <c r="E153" s="568"/>
      <c r="F153" s="568"/>
      <c r="G153" s="568"/>
      <c r="H153" s="568"/>
      <c r="I153" s="568"/>
      <c r="J153" s="568"/>
      <c r="K153" s="568"/>
      <c r="L153" s="568"/>
      <c r="M153" s="568"/>
      <c r="N153" s="568"/>
      <c r="O153" s="568"/>
      <c r="P153" s="568"/>
      <c r="Q153" s="568"/>
      <c r="R153" s="570"/>
      <c r="S153" s="734">
        <v>312</v>
      </c>
      <c r="T153" s="758">
        <f t="shared" si="13"/>
        <v>0</v>
      </c>
      <c r="U153" s="758">
        <f t="shared" si="13"/>
        <v>0</v>
      </c>
      <c r="V153" s="758">
        <f t="shared" si="13"/>
        <v>0</v>
      </c>
      <c r="W153" s="758">
        <f t="shared" si="13"/>
        <v>0</v>
      </c>
      <c r="X153" s="758">
        <f t="shared" si="13"/>
        <v>0</v>
      </c>
      <c r="Y153" s="758">
        <f t="shared" si="13"/>
        <v>0</v>
      </c>
      <c r="Z153" s="758">
        <f t="shared" si="13"/>
        <v>1</v>
      </c>
      <c r="AA153" s="758">
        <f t="shared" si="13"/>
        <v>0</v>
      </c>
      <c r="AB153" s="401">
        <v>1</v>
      </c>
      <c r="AC153" s="578"/>
      <c r="AD153" s="631">
        <f t="shared" si="14"/>
        <v>20</v>
      </c>
      <c r="AE153" s="631">
        <f t="shared" si="15"/>
        <v>7</v>
      </c>
      <c r="AF153" s="632">
        <v>44696</v>
      </c>
      <c r="AG153" s="633" t="str">
        <f ca="1"/>
        <v/>
      </c>
      <c r="AH153" s="634" t="b">
        <f ca="1"/>
        <v>0</v>
      </c>
      <c r="AI153" s="635">
        <v>44696</v>
      </c>
      <c r="AJ153" s="401" t="e">
        <f ca="1"/>
        <v>#N/A</v>
      </c>
      <c r="AK153" s="578"/>
      <c r="AN153" s="774"/>
      <c r="AO153" s="401"/>
      <c r="AP153" s="401"/>
      <c r="AQ153" s="401"/>
      <c r="AR153" s="734"/>
      <c r="AS153" s="734"/>
      <c r="AT153" s="401"/>
      <c r="AU153" s="401"/>
      <c r="AV153" s="401"/>
    </row>
    <row r="154" spans="1:48" ht="19.899999999999999" customHeight="1">
      <c r="A154" s="568"/>
      <c r="B154" s="568"/>
      <c r="C154" s="568"/>
      <c r="D154" s="568"/>
      <c r="E154" s="568"/>
      <c r="F154" s="568"/>
      <c r="G154" s="568"/>
      <c r="H154" s="568"/>
      <c r="I154" s="568"/>
      <c r="J154" s="568"/>
      <c r="K154" s="568"/>
      <c r="L154" s="568"/>
      <c r="M154" s="568"/>
      <c r="N154" s="568"/>
      <c r="O154" s="568"/>
      <c r="P154" s="568"/>
      <c r="Q154" s="568"/>
      <c r="R154" s="570"/>
      <c r="S154" s="734">
        <v>309</v>
      </c>
      <c r="T154" s="758">
        <f t="shared" si="13"/>
        <v>0</v>
      </c>
      <c r="U154" s="758">
        <f t="shared" si="13"/>
        <v>0</v>
      </c>
      <c r="V154" s="758">
        <f t="shared" si="13"/>
        <v>0</v>
      </c>
      <c r="W154" s="758">
        <f t="shared" si="13"/>
        <v>0</v>
      </c>
      <c r="X154" s="758">
        <f t="shared" si="13"/>
        <v>0</v>
      </c>
      <c r="Y154" s="758">
        <f t="shared" si="13"/>
        <v>0</v>
      </c>
      <c r="Z154" s="758">
        <f t="shared" si="13"/>
        <v>1</v>
      </c>
      <c r="AA154" s="758">
        <f t="shared" si="13"/>
        <v>0</v>
      </c>
      <c r="AB154" s="401">
        <v>1</v>
      </c>
      <c r="AC154" s="578"/>
      <c r="AD154" s="631">
        <f t="shared" si="14"/>
        <v>21</v>
      </c>
      <c r="AE154" s="631">
        <f t="shared" si="15"/>
        <v>1</v>
      </c>
      <c r="AF154" s="632">
        <v>44697</v>
      </c>
      <c r="AG154" s="633" t="str">
        <f ca="1"/>
        <v/>
      </c>
      <c r="AH154" s="634" t="b">
        <f ca="1"/>
        <v>0</v>
      </c>
      <c r="AI154" s="635">
        <v>44697</v>
      </c>
      <c r="AJ154" s="401" t="e">
        <f ca="1"/>
        <v>#N/A</v>
      </c>
      <c r="AK154" s="578"/>
      <c r="AN154" s="774"/>
      <c r="AO154" s="401"/>
      <c r="AP154" s="401"/>
      <c r="AQ154" s="401"/>
      <c r="AR154" s="401"/>
      <c r="AS154" s="734"/>
      <c r="AT154" s="734"/>
      <c r="AU154" s="401"/>
      <c r="AV154" s="401"/>
    </row>
    <row r="155" spans="1:48" ht="19.899999999999999" customHeight="1">
      <c r="A155" s="568"/>
      <c r="B155" s="568"/>
      <c r="C155" s="568"/>
      <c r="D155" s="568"/>
      <c r="E155" s="568"/>
      <c r="F155" s="568"/>
      <c r="G155" s="568"/>
      <c r="H155" s="568"/>
      <c r="I155" s="568"/>
      <c r="J155" s="568"/>
      <c r="K155" s="568"/>
      <c r="L155" s="568"/>
      <c r="M155" s="568"/>
      <c r="N155" s="568"/>
      <c r="O155" s="568"/>
      <c r="P155" s="568"/>
      <c r="Q155" s="568"/>
      <c r="R155" s="570"/>
      <c r="S155" s="734">
        <v>306</v>
      </c>
      <c r="T155" s="758">
        <f t="shared" si="13"/>
        <v>0</v>
      </c>
      <c r="U155" s="758">
        <f t="shared" si="13"/>
        <v>0</v>
      </c>
      <c r="V155" s="758">
        <f t="shared" si="13"/>
        <v>0</v>
      </c>
      <c r="W155" s="758">
        <f t="shared" si="13"/>
        <v>0</v>
      </c>
      <c r="X155" s="758">
        <f t="shared" si="13"/>
        <v>0</v>
      </c>
      <c r="Y155" s="758">
        <f t="shared" si="13"/>
        <v>0</v>
      </c>
      <c r="Z155" s="758">
        <f t="shared" si="13"/>
        <v>1</v>
      </c>
      <c r="AA155" s="758">
        <f t="shared" si="13"/>
        <v>0</v>
      </c>
      <c r="AB155" s="401">
        <v>1</v>
      </c>
      <c r="AC155" s="578"/>
      <c r="AD155" s="631">
        <f t="shared" si="14"/>
        <v>21</v>
      </c>
      <c r="AE155" s="631">
        <f t="shared" si="15"/>
        <v>2</v>
      </c>
      <c r="AF155" s="632">
        <v>44698</v>
      </c>
      <c r="AG155" s="633" t="str">
        <f ca="1"/>
        <v/>
      </c>
      <c r="AH155" s="634" t="b">
        <f ca="1"/>
        <v>0</v>
      </c>
      <c r="AI155" s="635">
        <v>44698</v>
      </c>
      <c r="AJ155" s="401" t="e">
        <f ca="1"/>
        <v>#N/A</v>
      </c>
      <c r="AK155" s="578"/>
      <c r="AN155" s="774"/>
      <c r="AO155" s="401"/>
      <c r="AP155" s="401"/>
      <c r="AQ155" s="401"/>
      <c r="AR155" s="401"/>
      <c r="AS155" s="401"/>
      <c r="AT155" s="734"/>
      <c r="AU155" s="734"/>
      <c r="AV155" s="401"/>
    </row>
    <row r="156" spans="1:48" ht="19.899999999999999" customHeight="1">
      <c r="A156" s="568"/>
      <c r="B156" s="568"/>
      <c r="C156" s="568"/>
      <c r="D156" s="568"/>
      <c r="E156" s="568"/>
      <c r="F156" s="568"/>
      <c r="G156" s="568"/>
      <c r="H156" s="568"/>
      <c r="I156" s="568"/>
      <c r="J156" s="568"/>
      <c r="K156" s="568"/>
      <c r="L156" s="568"/>
      <c r="M156" s="568"/>
      <c r="N156" s="568"/>
      <c r="O156" s="568"/>
      <c r="P156" s="568"/>
      <c r="Q156" s="568"/>
      <c r="R156" s="570"/>
      <c r="S156" s="734">
        <v>303</v>
      </c>
      <c r="T156" s="758">
        <f t="shared" si="13"/>
        <v>0</v>
      </c>
      <c r="U156" s="758">
        <f t="shared" si="13"/>
        <v>0</v>
      </c>
      <c r="V156" s="758">
        <f t="shared" si="13"/>
        <v>0</v>
      </c>
      <c r="W156" s="758">
        <f t="shared" si="13"/>
        <v>0</v>
      </c>
      <c r="X156" s="758">
        <f t="shared" si="13"/>
        <v>0</v>
      </c>
      <c r="Y156" s="758">
        <f t="shared" si="13"/>
        <v>0</v>
      </c>
      <c r="Z156" s="758">
        <f t="shared" si="13"/>
        <v>1</v>
      </c>
      <c r="AA156" s="758">
        <f t="shared" si="13"/>
        <v>0</v>
      </c>
      <c r="AB156" s="401">
        <v>1</v>
      </c>
      <c r="AC156" s="578"/>
      <c r="AD156" s="631">
        <f t="shared" si="14"/>
        <v>21</v>
      </c>
      <c r="AE156" s="631">
        <f t="shared" si="15"/>
        <v>3</v>
      </c>
      <c r="AF156" s="632">
        <v>44699</v>
      </c>
      <c r="AG156" s="633" t="str">
        <f ca="1"/>
        <v/>
      </c>
      <c r="AH156" s="634" t="b">
        <f ca="1"/>
        <v>0</v>
      </c>
      <c r="AI156" s="635">
        <v>44699</v>
      </c>
      <c r="AJ156" s="401" t="e">
        <f ca="1"/>
        <v>#N/A</v>
      </c>
      <c r="AK156" s="578"/>
      <c r="AN156" s="774"/>
      <c r="AO156" s="401"/>
      <c r="AP156" s="401"/>
      <c r="AQ156" s="401"/>
      <c r="AR156" s="401"/>
      <c r="AS156" s="401"/>
      <c r="AT156" s="401"/>
      <c r="AU156" s="734"/>
      <c r="AV156" s="734"/>
    </row>
    <row r="157" spans="1:48" ht="19.899999999999999" customHeight="1">
      <c r="A157" s="568"/>
      <c r="B157" s="568"/>
      <c r="C157" s="568"/>
      <c r="D157" s="568"/>
      <c r="E157" s="568"/>
      <c r="F157" s="568"/>
      <c r="G157" s="568"/>
      <c r="H157" s="568"/>
      <c r="I157" s="568"/>
      <c r="J157" s="568"/>
      <c r="K157" s="568"/>
      <c r="L157" s="568"/>
      <c r="M157" s="568"/>
      <c r="N157" s="568"/>
      <c r="O157" s="568"/>
      <c r="P157" s="568"/>
      <c r="Q157" s="568"/>
      <c r="R157" s="570"/>
      <c r="S157" s="734">
        <v>300</v>
      </c>
      <c r="T157" s="758">
        <f t="shared" si="13"/>
        <v>0</v>
      </c>
      <c r="U157" s="758">
        <f t="shared" si="13"/>
        <v>0</v>
      </c>
      <c r="V157" s="758">
        <f t="shared" si="13"/>
        <v>0</v>
      </c>
      <c r="W157" s="758">
        <f t="shared" si="13"/>
        <v>0</v>
      </c>
      <c r="X157" s="758">
        <f t="shared" si="13"/>
        <v>0</v>
      </c>
      <c r="Y157" s="758">
        <f t="shared" si="13"/>
        <v>0</v>
      </c>
      <c r="Z157" s="758">
        <f t="shared" si="13"/>
        <v>1</v>
      </c>
      <c r="AA157" s="758">
        <f t="shared" si="13"/>
        <v>0</v>
      </c>
      <c r="AB157" s="401">
        <v>1</v>
      </c>
      <c r="AC157" s="578"/>
      <c r="AD157" s="631">
        <f t="shared" si="14"/>
        <v>21</v>
      </c>
      <c r="AE157" s="631">
        <f t="shared" si="15"/>
        <v>4</v>
      </c>
      <c r="AF157" s="632">
        <v>44700</v>
      </c>
      <c r="AG157" s="633" t="str">
        <f ca="1"/>
        <v/>
      </c>
      <c r="AH157" s="634" t="b">
        <f ca="1"/>
        <v>0</v>
      </c>
      <c r="AI157" s="635">
        <v>44700</v>
      </c>
      <c r="AJ157" s="401" t="e">
        <f ca="1"/>
        <v>#N/A</v>
      </c>
      <c r="AK157" s="578"/>
      <c r="AN157" s="774"/>
      <c r="AO157" s="734"/>
      <c r="AP157" s="401"/>
      <c r="AQ157" s="401"/>
      <c r="AR157" s="401"/>
      <c r="AS157" s="401"/>
      <c r="AT157" s="401"/>
      <c r="AU157" s="401"/>
      <c r="AV157" s="734"/>
    </row>
    <row r="158" spans="1:48" ht="19.899999999999999" customHeight="1">
      <c r="A158" s="568"/>
      <c r="B158" s="568"/>
      <c r="C158" s="568"/>
      <c r="D158" s="568"/>
      <c r="E158" s="568"/>
      <c r="F158" s="568"/>
      <c r="G158" s="568"/>
      <c r="H158" s="568"/>
      <c r="I158" s="568"/>
      <c r="J158" s="568"/>
      <c r="K158" s="568"/>
      <c r="L158" s="568"/>
      <c r="M158" s="568"/>
      <c r="N158" s="568"/>
      <c r="O158" s="568"/>
      <c r="P158" s="568"/>
      <c r="Q158" s="568"/>
      <c r="R158" s="570"/>
      <c r="S158" s="734">
        <v>297</v>
      </c>
      <c r="T158" s="758">
        <f t="shared" ref="T158:AA167" si="16">IF(AND($S158 &gt;= T$132, $S158 &lt;= T$133), T$122, 0)</f>
        <v>0</v>
      </c>
      <c r="U158" s="758">
        <f t="shared" si="16"/>
        <v>0</v>
      </c>
      <c r="V158" s="758">
        <f t="shared" si="16"/>
        <v>0</v>
      </c>
      <c r="W158" s="758">
        <f t="shared" si="16"/>
        <v>0</v>
      </c>
      <c r="X158" s="758">
        <f t="shared" si="16"/>
        <v>0</v>
      </c>
      <c r="Y158" s="758">
        <f t="shared" si="16"/>
        <v>0</v>
      </c>
      <c r="Z158" s="758">
        <f t="shared" si="16"/>
        <v>1</v>
      </c>
      <c r="AA158" s="758">
        <f t="shared" si="16"/>
        <v>0</v>
      </c>
      <c r="AB158" s="401">
        <v>1</v>
      </c>
      <c r="AC158" s="578"/>
      <c r="AD158" s="631">
        <f t="shared" si="14"/>
        <v>21</v>
      </c>
      <c r="AE158" s="631">
        <f t="shared" si="15"/>
        <v>5</v>
      </c>
      <c r="AF158" s="632">
        <v>44701</v>
      </c>
      <c r="AG158" s="633" t="str">
        <f ca="1"/>
        <v/>
      </c>
      <c r="AH158" s="634" t="b">
        <f ca="1"/>
        <v>0</v>
      </c>
      <c r="AI158" s="635">
        <v>44701</v>
      </c>
      <c r="AJ158" s="401" t="e">
        <f ca="1"/>
        <v>#N/A</v>
      </c>
      <c r="AK158" s="578"/>
      <c r="AR158"/>
      <c r="AS158"/>
    </row>
    <row r="159" spans="1:48" ht="19.899999999999999" customHeight="1">
      <c r="A159" s="568"/>
      <c r="B159" s="568"/>
      <c r="C159" s="568"/>
      <c r="D159" s="568"/>
      <c r="E159" s="568"/>
      <c r="F159" s="568"/>
      <c r="G159" s="568"/>
      <c r="H159" s="568"/>
      <c r="I159" s="568"/>
      <c r="J159" s="568"/>
      <c r="K159" s="568"/>
      <c r="L159" s="568"/>
      <c r="M159" s="568"/>
      <c r="N159" s="568"/>
      <c r="O159" s="568"/>
      <c r="P159" s="568"/>
      <c r="Q159" s="568"/>
      <c r="R159" s="570"/>
      <c r="S159" s="734">
        <v>294</v>
      </c>
      <c r="T159" s="758">
        <f t="shared" si="16"/>
        <v>0</v>
      </c>
      <c r="U159" s="758">
        <f t="shared" si="16"/>
        <v>0</v>
      </c>
      <c r="V159" s="758">
        <f t="shared" si="16"/>
        <v>0</v>
      </c>
      <c r="W159" s="758">
        <f t="shared" si="16"/>
        <v>0</v>
      </c>
      <c r="X159" s="758">
        <f t="shared" si="16"/>
        <v>0</v>
      </c>
      <c r="Y159" s="758">
        <f t="shared" si="16"/>
        <v>0</v>
      </c>
      <c r="Z159" s="758">
        <f t="shared" si="16"/>
        <v>1</v>
      </c>
      <c r="AA159" s="758">
        <f t="shared" si="16"/>
        <v>0</v>
      </c>
      <c r="AB159" s="401">
        <v>1</v>
      </c>
      <c r="AC159" s="578"/>
      <c r="AD159" s="631">
        <f t="shared" si="14"/>
        <v>21</v>
      </c>
      <c r="AE159" s="631">
        <f t="shared" si="15"/>
        <v>6</v>
      </c>
      <c r="AF159" s="632">
        <v>44702</v>
      </c>
      <c r="AG159" s="633" t="str">
        <f ca="1"/>
        <v/>
      </c>
      <c r="AH159" s="634" t="b">
        <f ca="1"/>
        <v>0</v>
      </c>
      <c r="AI159" s="635">
        <v>44702</v>
      </c>
      <c r="AJ159" s="401" t="e">
        <f ca="1"/>
        <v>#N/A</v>
      </c>
      <c r="AK159" s="578"/>
      <c r="AO159" s="775"/>
      <c r="AP159" s="775"/>
      <c r="AQ159" s="775"/>
      <c r="AR159" s="775"/>
      <c r="AS159" s="775"/>
      <c r="AT159" s="776"/>
      <c r="AU159" s="775"/>
      <c r="AV159" s="775"/>
    </row>
    <row r="160" spans="1:48" ht="19.899999999999999" customHeight="1">
      <c r="A160" s="568"/>
      <c r="B160" s="568"/>
      <c r="C160" s="568"/>
      <c r="D160" s="568"/>
      <c r="E160" s="568"/>
      <c r="F160" s="568"/>
      <c r="G160" s="568"/>
      <c r="H160" s="568"/>
      <c r="I160" s="568"/>
      <c r="J160" s="568"/>
      <c r="K160" s="568"/>
      <c r="L160" s="568"/>
      <c r="M160" s="568"/>
      <c r="N160" s="568"/>
      <c r="O160" s="568"/>
      <c r="P160" s="568"/>
      <c r="Q160" s="568"/>
      <c r="R160" s="570"/>
      <c r="S160" s="734">
        <v>291</v>
      </c>
      <c r="T160" s="758">
        <f t="shared" si="16"/>
        <v>0</v>
      </c>
      <c r="U160" s="758">
        <f t="shared" si="16"/>
        <v>0</v>
      </c>
      <c r="V160" s="758">
        <f t="shared" si="16"/>
        <v>0</v>
      </c>
      <c r="W160" s="758">
        <f t="shared" si="16"/>
        <v>0</v>
      </c>
      <c r="X160" s="758">
        <f t="shared" si="16"/>
        <v>0</v>
      </c>
      <c r="Y160" s="758">
        <f t="shared" si="16"/>
        <v>0</v>
      </c>
      <c r="Z160" s="758">
        <f t="shared" si="16"/>
        <v>1</v>
      </c>
      <c r="AA160" s="758">
        <f t="shared" si="16"/>
        <v>0</v>
      </c>
      <c r="AB160" s="401">
        <v>1</v>
      </c>
      <c r="AC160" s="578"/>
      <c r="AD160" s="631">
        <f t="shared" si="14"/>
        <v>21</v>
      </c>
      <c r="AE160" s="631">
        <f t="shared" si="15"/>
        <v>7</v>
      </c>
      <c r="AF160" s="632">
        <v>44703</v>
      </c>
      <c r="AG160" s="633" t="str">
        <f ca="1"/>
        <v/>
      </c>
      <c r="AH160" s="634" t="b">
        <f ca="1"/>
        <v>0</v>
      </c>
      <c r="AI160" s="635">
        <v>44703</v>
      </c>
      <c r="AJ160" s="401" t="e">
        <f ca="1"/>
        <v>#N/A</v>
      </c>
      <c r="AK160" s="578"/>
      <c r="AN160"/>
      <c r="AO160"/>
      <c r="AP160"/>
      <c r="AQ160"/>
      <c r="AR160"/>
      <c r="AS160"/>
      <c r="AT160"/>
      <c r="AU160"/>
      <c r="AV160"/>
    </row>
    <row r="161" spans="1:48" ht="19.899999999999999" customHeight="1">
      <c r="A161" s="568"/>
      <c r="B161" s="568"/>
      <c r="C161" s="568"/>
      <c r="D161" s="568"/>
      <c r="E161" s="568"/>
      <c r="F161" s="568"/>
      <c r="G161" s="568"/>
      <c r="H161" s="568"/>
      <c r="I161" s="568"/>
      <c r="J161" s="568"/>
      <c r="K161" s="568"/>
      <c r="L161" s="568"/>
      <c r="M161" s="568"/>
      <c r="N161" s="568"/>
      <c r="O161" s="568"/>
      <c r="P161" s="568"/>
      <c r="Q161" s="568"/>
      <c r="R161" s="570"/>
      <c r="S161" s="734">
        <v>288</v>
      </c>
      <c r="T161" s="758">
        <f t="shared" si="16"/>
        <v>0</v>
      </c>
      <c r="U161" s="758">
        <f t="shared" si="16"/>
        <v>0</v>
      </c>
      <c r="V161" s="758">
        <f t="shared" si="16"/>
        <v>0</v>
      </c>
      <c r="W161" s="758">
        <f t="shared" si="16"/>
        <v>0</v>
      </c>
      <c r="X161" s="758">
        <f t="shared" si="16"/>
        <v>0</v>
      </c>
      <c r="Y161" s="758">
        <f t="shared" si="16"/>
        <v>0</v>
      </c>
      <c r="Z161" s="758">
        <f t="shared" si="16"/>
        <v>1</v>
      </c>
      <c r="AA161" s="758">
        <f t="shared" si="16"/>
        <v>0</v>
      </c>
      <c r="AB161" s="401">
        <v>1</v>
      </c>
      <c r="AC161" s="578"/>
      <c r="AD161" s="631">
        <f t="shared" si="14"/>
        <v>22</v>
      </c>
      <c r="AE161" s="631">
        <f t="shared" si="15"/>
        <v>1</v>
      </c>
      <c r="AF161" s="632">
        <v>44704</v>
      </c>
      <c r="AG161" s="633" t="str">
        <f ca="1"/>
        <v/>
      </c>
      <c r="AH161" s="634" t="b">
        <f ca="1"/>
        <v>0</v>
      </c>
      <c r="AI161" s="635">
        <v>44704</v>
      </c>
      <c r="AJ161" s="401" t="e">
        <f ca="1"/>
        <v>#N/A</v>
      </c>
      <c r="AK161" s="578"/>
      <c r="AN161"/>
      <c r="AO161"/>
      <c r="AP161"/>
      <c r="AQ161"/>
      <c r="AR161"/>
      <c r="AS161"/>
      <c r="AT161"/>
      <c r="AU161"/>
      <c r="AV161"/>
    </row>
    <row r="162" spans="1:48" ht="19.899999999999999" customHeight="1">
      <c r="A162" s="568"/>
      <c r="B162" s="568"/>
      <c r="C162" s="568"/>
      <c r="D162" s="568"/>
      <c r="E162" s="568"/>
      <c r="F162" s="568"/>
      <c r="G162" s="568"/>
      <c r="H162" s="568"/>
      <c r="I162" s="568"/>
      <c r="J162" s="568"/>
      <c r="K162" s="568"/>
      <c r="L162" s="568"/>
      <c r="M162" s="568"/>
      <c r="N162" s="568"/>
      <c r="O162" s="568"/>
      <c r="P162" s="568"/>
      <c r="Q162" s="568"/>
      <c r="R162" s="570"/>
      <c r="S162" s="734">
        <v>285</v>
      </c>
      <c r="T162" s="758">
        <f t="shared" si="16"/>
        <v>0</v>
      </c>
      <c r="U162" s="758">
        <f t="shared" si="16"/>
        <v>0</v>
      </c>
      <c r="V162" s="758">
        <f t="shared" si="16"/>
        <v>0</v>
      </c>
      <c r="W162" s="758">
        <f t="shared" si="16"/>
        <v>0</v>
      </c>
      <c r="X162" s="758">
        <f t="shared" si="16"/>
        <v>0</v>
      </c>
      <c r="Y162" s="758">
        <f t="shared" si="16"/>
        <v>0</v>
      </c>
      <c r="Z162" s="758">
        <f t="shared" si="16"/>
        <v>1</v>
      </c>
      <c r="AA162" s="758">
        <f t="shared" si="16"/>
        <v>0</v>
      </c>
      <c r="AB162" s="401">
        <v>1</v>
      </c>
      <c r="AC162" s="578"/>
      <c r="AD162" s="631">
        <f t="shared" si="14"/>
        <v>22</v>
      </c>
      <c r="AE162" s="631">
        <f t="shared" si="15"/>
        <v>2</v>
      </c>
      <c r="AF162" s="632">
        <v>44705</v>
      </c>
      <c r="AG162" s="633" t="str">
        <f ca="1"/>
        <v/>
      </c>
      <c r="AH162" s="634" t="b">
        <f ca="1"/>
        <v>0</v>
      </c>
      <c r="AI162" s="635">
        <v>44705</v>
      </c>
      <c r="AJ162" s="401" t="e">
        <f ca="1"/>
        <v>#N/A</v>
      </c>
      <c r="AK162" s="578"/>
      <c r="AN162" s="583"/>
      <c r="AO162" s="614"/>
      <c r="AP162" s="614"/>
      <c r="AQ162" s="614"/>
      <c r="AR162" s="614"/>
      <c r="AS162" s="614"/>
      <c r="AT162" s="614"/>
      <c r="AU162" s="614"/>
      <c r="AV162" s="614"/>
    </row>
    <row r="163" spans="1:48" ht="19.899999999999999" customHeight="1">
      <c r="A163" s="568"/>
      <c r="B163" s="568"/>
      <c r="C163" s="568"/>
      <c r="D163" s="568"/>
      <c r="E163" s="568"/>
      <c r="F163" s="568"/>
      <c r="G163" s="568"/>
      <c r="H163" s="568"/>
      <c r="I163" s="568"/>
      <c r="J163" s="568"/>
      <c r="K163" s="568"/>
      <c r="L163" s="568"/>
      <c r="M163" s="568"/>
      <c r="N163" s="568"/>
      <c r="O163" s="568"/>
      <c r="P163" s="568"/>
      <c r="Q163" s="568"/>
      <c r="R163" s="570"/>
      <c r="S163" s="734">
        <v>282</v>
      </c>
      <c r="T163" s="758">
        <f t="shared" si="16"/>
        <v>0</v>
      </c>
      <c r="U163" s="758">
        <f t="shared" si="16"/>
        <v>0</v>
      </c>
      <c r="V163" s="758">
        <f t="shared" si="16"/>
        <v>0</v>
      </c>
      <c r="W163" s="758">
        <f t="shared" si="16"/>
        <v>0</v>
      </c>
      <c r="X163" s="758">
        <f t="shared" si="16"/>
        <v>0</v>
      </c>
      <c r="Y163" s="758">
        <f t="shared" si="16"/>
        <v>0</v>
      </c>
      <c r="Z163" s="758">
        <f t="shared" si="16"/>
        <v>1</v>
      </c>
      <c r="AA163" s="758">
        <f t="shared" si="16"/>
        <v>0</v>
      </c>
      <c r="AB163" s="401">
        <v>1</v>
      </c>
      <c r="AC163" s="578"/>
      <c r="AD163" s="631">
        <f t="shared" si="14"/>
        <v>22</v>
      </c>
      <c r="AE163" s="631">
        <f t="shared" si="15"/>
        <v>3</v>
      </c>
      <c r="AF163" s="632">
        <v>44706</v>
      </c>
      <c r="AG163" s="633" t="str">
        <f ca="1"/>
        <v/>
      </c>
      <c r="AH163" s="634" t="b">
        <f ca="1"/>
        <v>0</v>
      </c>
      <c r="AI163" s="635">
        <v>44706</v>
      </c>
      <c r="AJ163" s="401" t="e">
        <f ca="1"/>
        <v>#N/A</v>
      </c>
      <c r="AK163" s="578"/>
      <c r="AN163" s="773"/>
      <c r="AO163" s="773"/>
      <c r="AP163" s="773"/>
      <c r="AQ163" s="773"/>
      <c r="AR163" s="773"/>
      <c r="AS163" s="773"/>
      <c r="AT163" s="773"/>
      <c r="AU163" s="773"/>
      <c r="AV163" s="773"/>
    </row>
    <row r="164" spans="1:48" ht="19.899999999999999" customHeight="1">
      <c r="A164" s="568"/>
      <c r="B164" s="568"/>
      <c r="C164" s="568"/>
      <c r="D164" s="568"/>
      <c r="E164" s="568"/>
      <c r="F164" s="568"/>
      <c r="G164" s="568"/>
      <c r="H164" s="568"/>
      <c r="I164" s="568"/>
      <c r="J164" s="568"/>
      <c r="K164" s="568"/>
      <c r="L164" s="568"/>
      <c r="M164" s="568"/>
      <c r="N164" s="568"/>
      <c r="O164" s="568"/>
      <c r="P164" s="568"/>
      <c r="Q164" s="568"/>
      <c r="R164" s="570"/>
      <c r="S164" s="734">
        <v>279</v>
      </c>
      <c r="T164" s="758">
        <f t="shared" si="16"/>
        <v>0</v>
      </c>
      <c r="U164" s="758">
        <f t="shared" si="16"/>
        <v>0</v>
      </c>
      <c r="V164" s="758">
        <f t="shared" si="16"/>
        <v>0</v>
      </c>
      <c r="W164" s="758">
        <f t="shared" si="16"/>
        <v>0</v>
      </c>
      <c r="X164" s="758">
        <f t="shared" si="16"/>
        <v>0</v>
      </c>
      <c r="Y164" s="758">
        <f t="shared" si="16"/>
        <v>0</v>
      </c>
      <c r="Z164" s="758">
        <f t="shared" si="16"/>
        <v>1</v>
      </c>
      <c r="AA164" s="758">
        <f t="shared" si="16"/>
        <v>0</v>
      </c>
      <c r="AB164" s="401">
        <v>1</v>
      </c>
      <c r="AC164" s="578"/>
      <c r="AD164" s="631">
        <f t="shared" si="14"/>
        <v>22</v>
      </c>
      <c r="AE164" s="631">
        <f t="shared" si="15"/>
        <v>4</v>
      </c>
      <c r="AF164" s="632">
        <v>44707</v>
      </c>
      <c r="AG164" s="633" t="str">
        <f ca="1"/>
        <v/>
      </c>
      <c r="AH164" s="634" t="b">
        <f ca="1"/>
        <v>0</v>
      </c>
      <c r="AI164" s="635">
        <v>44707</v>
      </c>
      <c r="AJ164" s="401" t="e">
        <f ca="1"/>
        <v>#N/A</v>
      </c>
      <c r="AK164" s="578"/>
      <c r="AN164" s="758"/>
      <c r="AO164" s="758"/>
      <c r="AP164" s="758"/>
      <c r="AQ164" s="758"/>
      <c r="AR164" s="758"/>
      <c r="AS164" s="758"/>
      <c r="AT164" s="758"/>
      <c r="AU164" s="758"/>
      <c r="AV164" s="758"/>
    </row>
    <row r="165" spans="1:48" ht="19.899999999999999" customHeight="1">
      <c r="A165" s="568"/>
      <c r="B165" s="568"/>
      <c r="C165" s="568"/>
      <c r="D165" s="568"/>
      <c r="E165" s="568"/>
      <c r="F165" s="568"/>
      <c r="G165" s="568"/>
      <c r="H165" s="568"/>
      <c r="I165" s="568"/>
      <c r="J165" s="568"/>
      <c r="K165" s="568"/>
      <c r="L165" s="568"/>
      <c r="M165" s="568"/>
      <c r="N165" s="568"/>
      <c r="O165" s="568"/>
      <c r="P165" s="568"/>
      <c r="Q165" s="568"/>
      <c r="R165" s="570"/>
      <c r="S165" s="734">
        <v>276</v>
      </c>
      <c r="T165" s="758">
        <f t="shared" si="16"/>
        <v>0</v>
      </c>
      <c r="U165" s="758">
        <f t="shared" si="16"/>
        <v>0</v>
      </c>
      <c r="V165" s="758">
        <f t="shared" si="16"/>
        <v>0</v>
      </c>
      <c r="W165" s="758">
        <f t="shared" si="16"/>
        <v>0</v>
      </c>
      <c r="X165" s="758">
        <f t="shared" si="16"/>
        <v>0</v>
      </c>
      <c r="Y165" s="758">
        <f t="shared" si="16"/>
        <v>0</v>
      </c>
      <c r="Z165" s="758">
        <f t="shared" si="16"/>
        <v>1</v>
      </c>
      <c r="AA165" s="758">
        <f t="shared" si="16"/>
        <v>0</v>
      </c>
      <c r="AB165" s="401">
        <v>1</v>
      </c>
      <c r="AC165" s="578"/>
      <c r="AD165" s="631">
        <f t="shared" si="14"/>
        <v>22</v>
      </c>
      <c r="AE165" s="631">
        <f t="shared" si="15"/>
        <v>5</v>
      </c>
      <c r="AF165" s="632">
        <v>44708</v>
      </c>
      <c r="AG165" s="633" t="str">
        <f ca="1"/>
        <v/>
      </c>
      <c r="AH165" s="634" t="b">
        <f ca="1"/>
        <v>0</v>
      </c>
      <c r="AI165" s="635">
        <v>44708</v>
      </c>
      <c r="AJ165" s="401" t="e">
        <f ca="1"/>
        <v>#N/A</v>
      </c>
      <c r="AK165" s="578"/>
      <c r="AN165" s="758"/>
      <c r="AO165" s="758"/>
      <c r="AP165" s="758"/>
      <c r="AQ165" s="758"/>
      <c r="AR165" s="758"/>
      <c r="AS165" s="758"/>
      <c r="AT165" s="758"/>
      <c r="AU165" s="758"/>
      <c r="AV165" s="758"/>
    </row>
    <row r="166" spans="1:48" ht="19.899999999999999" customHeight="1">
      <c r="A166" s="568"/>
      <c r="B166" s="568"/>
      <c r="C166" s="777"/>
      <c r="D166" s="568"/>
      <c r="E166" s="568"/>
      <c r="F166" s="568"/>
      <c r="G166" s="568"/>
      <c r="H166" s="568"/>
      <c r="I166" s="568"/>
      <c r="J166" s="568"/>
      <c r="K166" s="568"/>
      <c r="L166" s="568"/>
      <c r="M166" s="568"/>
      <c r="N166" s="568"/>
      <c r="O166" s="568"/>
      <c r="P166" s="568"/>
      <c r="Q166" s="568"/>
      <c r="R166" s="570"/>
      <c r="S166" s="734">
        <v>273</v>
      </c>
      <c r="T166" s="758">
        <f t="shared" si="16"/>
        <v>0</v>
      </c>
      <c r="U166" s="758">
        <f t="shared" si="16"/>
        <v>0</v>
      </c>
      <c r="V166" s="758">
        <f t="shared" si="16"/>
        <v>0</v>
      </c>
      <c r="W166" s="758">
        <f t="shared" si="16"/>
        <v>0</v>
      </c>
      <c r="X166" s="758">
        <f t="shared" si="16"/>
        <v>0</v>
      </c>
      <c r="Y166" s="758">
        <f t="shared" si="16"/>
        <v>0</v>
      </c>
      <c r="Z166" s="758">
        <f t="shared" si="16"/>
        <v>1</v>
      </c>
      <c r="AA166" s="758">
        <f t="shared" si="16"/>
        <v>0</v>
      </c>
      <c r="AB166" s="401">
        <v>1</v>
      </c>
      <c r="AC166" s="578"/>
      <c r="AD166" s="631">
        <f t="shared" si="14"/>
        <v>22</v>
      </c>
      <c r="AE166" s="631">
        <f t="shared" si="15"/>
        <v>6</v>
      </c>
      <c r="AF166" s="632">
        <v>44709</v>
      </c>
      <c r="AG166" s="633" t="str">
        <f ca="1"/>
        <v/>
      </c>
      <c r="AH166" s="634" t="b">
        <f ca="1"/>
        <v>0</v>
      </c>
      <c r="AI166" s="635">
        <v>44709</v>
      </c>
      <c r="AJ166" s="401" t="e">
        <f ca="1"/>
        <v>#N/A</v>
      </c>
      <c r="AK166" s="578"/>
      <c r="AN166" s="758"/>
      <c r="AO166" s="758"/>
      <c r="AP166" s="758"/>
      <c r="AQ166" s="758"/>
      <c r="AR166" s="758"/>
      <c r="AS166" s="758"/>
      <c r="AT166" s="758"/>
      <c r="AU166" s="758"/>
      <c r="AV166" s="758"/>
    </row>
    <row r="167" spans="1:48" ht="19.899999999999999" customHeight="1">
      <c r="A167" s="568"/>
      <c r="B167" s="568"/>
      <c r="C167" s="568"/>
      <c r="D167" s="568"/>
      <c r="E167" s="568"/>
      <c r="F167" s="568"/>
      <c r="G167" s="568"/>
      <c r="H167" s="568"/>
      <c r="I167" s="568"/>
      <c r="J167" s="568"/>
      <c r="K167" s="568"/>
      <c r="L167" s="568"/>
      <c r="M167" s="568"/>
      <c r="N167" s="568"/>
      <c r="O167" s="568"/>
      <c r="P167" s="568"/>
      <c r="Q167" s="568"/>
      <c r="R167" s="570"/>
      <c r="S167" s="734">
        <v>270</v>
      </c>
      <c r="T167" s="758">
        <f t="shared" si="16"/>
        <v>0</v>
      </c>
      <c r="U167" s="758">
        <f t="shared" si="16"/>
        <v>0</v>
      </c>
      <c r="V167" s="758">
        <f t="shared" si="16"/>
        <v>0</v>
      </c>
      <c r="W167" s="758">
        <f t="shared" si="16"/>
        <v>0</v>
      </c>
      <c r="X167" s="758">
        <f t="shared" si="16"/>
        <v>0</v>
      </c>
      <c r="Y167" s="758">
        <f t="shared" si="16"/>
        <v>1</v>
      </c>
      <c r="Z167" s="758">
        <f t="shared" si="16"/>
        <v>1</v>
      </c>
      <c r="AA167" s="758">
        <f t="shared" si="16"/>
        <v>0</v>
      </c>
      <c r="AB167" s="401">
        <v>1</v>
      </c>
      <c r="AC167" s="578"/>
      <c r="AD167" s="631">
        <f t="shared" si="14"/>
        <v>22</v>
      </c>
      <c r="AE167" s="631">
        <f t="shared" si="15"/>
        <v>7</v>
      </c>
      <c r="AF167" s="632">
        <v>44710</v>
      </c>
      <c r="AG167" s="633" t="str">
        <f ca="1"/>
        <v/>
      </c>
      <c r="AH167" s="634" t="b">
        <f ca="1"/>
        <v>0</v>
      </c>
      <c r="AI167" s="635">
        <v>44710</v>
      </c>
      <c r="AJ167" s="401" t="e">
        <f ca="1"/>
        <v>#N/A</v>
      </c>
      <c r="AK167" s="578"/>
      <c r="AN167" s="758"/>
      <c r="AO167" s="758"/>
      <c r="AP167" s="758"/>
      <c r="AQ167" s="758"/>
      <c r="AR167" s="758"/>
      <c r="AS167" s="758"/>
      <c r="AT167" s="758"/>
      <c r="AU167" s="758"/>
      <c r="AV167" s="758"/>
    </row>
    <row r="168" spans="1:48" ht="19.899999999999999" customHeight="1">
      <c r="A168" s="568"/>
      <c r="B168" s="568"/>
      <c r="C168" s="568"/>
      <c r="D168" s="568"/>
      <c r="E168" s="568"/>
      <c r="F168" s="568"/>
      <c r="G168" s="568"/>
      <c r="H168" s="568"/>
      <c r="I168" s="568"/>
      <c r="J168" s="568"/>
      <c r="K168" s="568"/>
      <c r="L168" s="568"/>
      <c r="M168" s="568"/>
      <c r="N168" s="568"/>
      <c r="O168" s="568"/>
      <c r="P168" s="568"/>
      <c r="Q168" s="568"/>
      <c r="R168" s="570"/>
      <c r="S168" s="734">
        <v>267</v>
      </c>
      <c r="T168" s="758">
        <f t="shared" ref="T168:AA177" si="17">IF(AND($S168 &gt;= T$132, $S168 &lt;= T$133), T$122, 0)</f>
        <v>0</v>
      </c>
      <c r="U168" s="758">
        <f t="shared" si="17"/>
        <v>0</v>
      </c>
      <c r="V168" s="758">
        <f t="shared" si="17"/>
        <v>0</v>
      </c>
      <c r="W168" s="758">
        <f t="shared" si="17"/>
        <v>0</v>
      </c>
      <c r="X168" s="758">
        <f t="shared" si="17"/>
        <v>0</v>
      </c>
      <c r="Y168" s="758">
        <f t="shared" si="17"/>
        <v>1</v>
      </c>
      <c r="Z168" s="758">
        <f t="shared" si="17"/>
        <v>0</v>
      </c>
      <c r="AA168" s="758">
        <f t="shared" si="17"/>
        <v>0</v>
      </c>
      <c r="AB168" s="401">
        <v>1</v>
      </c>
      <c r="AC168" s="578"/>
      <c r="AD168" s="631">
        <f t="shared" si="14"/>
        <v>23</v>
      </c>
      <c r="AE168" s="631">
        <f t="shared" si="15"/>
        <v>1</v>
      </c>
      <c r="AF168" s="632">
        <v>44711</v>
      </c>
      <c r="AG168" s="633" t="str">
        <f ca="1"/>
        <v/>
      </c>
      <c r="AH168" s="634" t="b">
        <f ca="1"/>
        <v>0</v>
      </c>
      <c r="AI168" s="635">
        <v>44711</v>
      </c>
      <c r="AJ168" s="401" t="e">
        <f ca="1"/>
        <v>#N/A</v>
      </c>
      <c r="AK168" s="578"/>
      <c r="AO168" s="614"/>
      <c r="AP168" s="614"/>
      <c r="AQ168" s="614"/>
      <c r="AR168" s="614"/>
      <c r="AS168" s="614"/>
      <c r="AT168" s="614"/>
      <c r="AU168" s="614"/>
      <c r="AV168" s="614"/>
    </row>
    <row r="169" spans="1:48" ht="19.899999999999999" customHeight="1">
      <c r="A169" s="568"/>
      <c r="B169" s="568"/>
      <c r="C169" s="568"/>
      <c r="D169" s="568"/>
      <c r="E169" s="568"/>
      <c r="F169" s="568"/>
      <c r="G169" s="568"/>
      <c r="H169" s="568"/>
      <c r="I169" s="568"/>
      <c r="J169" s="568"/>
      <c r="K169" s="568"/>
      <c r="L169" s="568"/>
      <c r="M169" s="568"/>
      <c r="N169" s="568"/>
      <c r="O169" s="568"/>
      <c r="P169" s="568"/>
      <c r="Q169" s="568"/>
      <c r="R169" s="570"/>
      <c r="S169" s="734">
        <v>264</v>
      </c>
      <c r="T169" s="758">
        <f t="shared" si="17"/>
        <v>0</v>
      </c>
      <c r="U169" s="758">
        <f t="shared" si="17"/>
        <v>0</v>
      </c>
      <c r="V169" s="758">
        <f t="shared" si="17"/>
        <v>0</v>
      </c>
      <c r="W169" s="758">
        <f t="shared" si="17"/>
        <v>0</v>
      </c>
      <c r="X169" s="758">
        <f t="shared" si="17"/>
        <v>0</v>
      </c>
      <c r="Y169" s="758">
        <f t="shared" si="17"/>
        <v>1</v>
      </c>
      <c r="Z169" s="758">
        <f t="shared" si="17"/>
        <v>0</v>
      </c>
      <c r="AA169" s="758">
        <f t="shared" si="17"/>
        <v>0</v>
      </c>
      <c r="AB169" s="401">
        <v>1</v>
      </c>
      <c r="AC169" s="578"/>
      <c r="AD169" s="631">
        <f t="shared" si="14"/>
        <v>23</v>
      </c>
      <c r="AE169" s="631">
        <f t="shared" si="15"/>
        <v>2</v>
      </c>
      <c r="AF169" s="632">
        <v>44712</v>
      </c>
      <c r="AG169" s="633" t="str">
        <f ca="1"/>
        <v/>
      </c>
      <c r="AH169" s="634" t="b">
        <f ca="1"/>
        <v>0</v>
      </c>
      <c r="AI169" s="635">
        <v>44712</v>
      </c>
      <c r="AJ169" s="401" t="e">
        <f ca="1"/>
        <v>#N/A</v>
      </c>
      <c r="AK169" s="578"/>
      <c r="AO169" s="758"/>
      <c r="AP169" s="758"/>
      <c r="AQ169" s="758"/>
      <c r="AR169" s="758"/>
      <c r="AS169" s="758"/>
      <c r="AT169" s="758"/>
      <c r="AU169" s="758"/>
      <c r="AV169" s="758"/>
    </row>
    <row r="170" spans="1:48" ht="19.899999999999999" customHeight="1">
      <c r="A170" s="568"/>
      <c r="B170" s="568"/>
      <c r="C170" s="568"/>
      <c r="D170" s="568"/>
      <c r="E170" s="568"/>
      <c r="F170" s="568"/>
      <c r="G170" s="568"/>
      <c r="H170" s="568"/>
      <c r="I170" s="568"/>
      <c r="J170" s="568"/>
      <c r="K170" s="568"/>
      <c r="L170" s="568"/>
      <c r="M170" s="568"/>
      <c r="N170" s="568"/>
      <c r="O170" s="568"/>
      <c r="P170" s="568"/>
      <c r="Q170" s="568"/>
      <c r="R170" s="570"/>
      <c r="S170" s="734">
        <v>261</v>
      </c>
      <c r="T170" s="758">
        <f t="shared" si="17"/>
        <v>0</v>
      </c>
      <c r="U170" s="758">
        <f t="shared" si="17"/>
        <v>0</v>
      </c>
      <c r="V170" s="758">
        <f t="shared" si="17"/>
        <v>0</v>
      </c>
      <c r="W170" s="758">
        <f t="shared" si="17"/>
        <v>0</v>
      </c>
      <c r="X170" s="758">
        <f t="shared" si="17"/>
        <v>0</v>
      </c>
      <c r="Y170" s="758">
        <f t="shared" si="17"/>
        <v>1</v>
      </c>
      <c r="Z170" s="758">
        <f t="shared" si="17"/>
        <v>0</v>
      </c>
      <c r="AA170" s="758">
        <f t="shared" si="17"/>
        <v>0</v>
      </c>
      <c r="AB170" s="401">
        <v>1</v>
      </c>
      <c r="AC170" s="578"/>
      <c r="AD170" s="631">
        <f t="shared" si="14"/>
        <v>23</v>
      </c>
      <c r="AE170" s="631">
        <f t="shared" si="15"/>
        <v>3</v>
      </c>
      <c r="AF170" s="632">
        <v>44713</v>
      </c>
      <c r="AG170" s="633" t="str">
        <f ca="1"/>
        <v/>
      </c>
      <c r="AH170" s="634" t="b">
        <f ca="1"/>
        <v>0</v>
      </c>
      <c r="AI170" s="635">
        <v>44713</v>
      </c>
      <c r="AJ170" s="401" t="e">
        <f ca="1"/>
        <v>#N/A</v>
      </c>
      <c r="AK170" s="578"/>
      <c r="AO170" s="758"/>
      <c r="AP170" s="758"/>
      <c r="AQ170" s="758"/>
      <c r="AR170" s="758"/>
      <c r="AS170" s="758"/>
      <c r="AT170" s="758"/>
      <c r="AU170" s="758"/>
      <c r="AV170" s="758"/>
    </row>
    <row r="171" spans="1:48" ht="19.899999999999999" customHeight="1">
      <c r="A171" s="568"/>
      <c r="B171" s="568"/>
      <c r="C171" s="568"/>
      <c r="D171" s="568"/>
      <c r="E171" s="568"/>
      <c r="F171" s="568"/>
      <c r="G171" s="568"/>
      <c r="H171" s="568"/>
      <c r="I171" s="568"/>
      <c r="J171" s="568"/>
      <c r="K171" s="568"/>
      <c r="L171" s="568"/>
      <c r="M171" s="568"/>
      <c r="N171" s="568"/>
      <c r="O171" s="568"/>
      <c r="P171" s="568"/>
      <c r="Q171" s="568"/>
      <c r="R171" s="570"/>
      <c r="S171" s="734">
        <v>258</v>
      </c>
      <c r="T171" s="758">
        <f t="shared" si="17"/>
        <v>0</v>
      </c>
      <c r="U171" s="758">
        <f t="shared" si="17"/>
        <v>0</v>
      </c>
      <c r="V171" s="758">
        <f t="shared" si="17"/>
        <v>0</v>
      </c>
      <c r="W171" s="758">
        <f t="shared" si="17"/>
        <v>0</v>
      </c>
      <c r="X171" s="758">
        <f t="shared" si="17"/>
        <v>0</v>
      </c>
      <c r="Y171" s="758">
        <f t="shared" si="17"/>
        <v>1</v>
      </c>
      <c r="Z171" s="758">
        <f t="shared" si="17"/>
        <v>0</v>
      </c>
      <c r="AA171" s="758">
        <f t="shared" si="17"/>
        <v>0</v>
      </c>
      <c r="AB171" s="401">
        <v>1</v>
      </c>
      <c r="AC171" s="578"/>
      <c r="AD171" s="631">
        <f t="shared" si="14"/>
        <v>23</v>
      </c>
      <c r="AE171" s="631">
        <f t="shared" si="15"/>
        <v>4</v>
      </c>
      <c r="AF171" s="632">
        <v>44714</v>
      </c>
      <c r="AG171" s="633" t="str">
        <f ca="1"/>
        <v/>
      </c>
      <c r="AH171" s="634" t="b">
        <f ca="1"/>
        <v>0</v>
      </c>
      <c r="AI171" s="635">
        <v>44714</v>
      </c>
      <c r="AJ171" s="401" t="e">
        <f ca="1"/>
        <v>#N/A</v>
      </c>
      <c r="AK171" s="578"/>
      <c r="AO171" s="758"/>
      <c r="AP171" s="758"/>
      <c r="AQ171" s="758"/>
      <c r="AR171" s="758"/>
      <c r="AS171" s="758"/>
      <c r="AT171" s="758"/>
      <c r="AU171" s="758"/>
      <c r="AV171" s="758"/>
    </row>
    <row r="172" spans="1:48" ht="19.899999999999999" customHeight="1">
      <c r="A172" s="568"/>
      <c r="B172" s="568"/>
      <c r="C172" s="568"/>
      <c r="D172" s="568"/>
      <c r="E172" s="568"/>
      <c r="F172" s="568"/>
      <c r="G172" s="568"/>
      <c r="H172" s="568"/>
      <c r="I172" s="568"/>
      <c r="J172" s="568"/>
      <c r="K172" s="568"/>
      <c r="L172" s="568"/>
      <c r="M172" s="568"/>
      <c r="N172" s="568"/>
      <c r="O172" s="568"/>
      <c r="P172" s="568"/>
      <c r="Q172" s="568"/>
      <c r="R172" s="570"/>
      <c r="S172" s="734">
        <v>255</v>
      </c>
      <c r="T172" s="758">
        <f t="shared" si="17"/>
        <v>0</v>
      </c>
      <c r="U172" s="758">
        <f t="shared" si="17"/>
        <v>0</v>
      </c>
      <c r="V172" s="758">
        <f t="shared" si="17"/>
        <v>0</v>
      </c>
      <c r="W172" s="758">
        <f t="shared" si="17"/>
        <v>0</v>
      </c>
      <c r="X172" s="758">
        <f t="shared" si="17"/>
        <v>0</v>
      </c>
      <c r="Y172" s="758">
        <f t="shared" si="17"/>
        <v>1</v>
      </c>
      <c r="Z172" s="758">
        <f t="shared" si="17"/>
        <v>0</v>
      </c>
      <c r="AA172" s="758">
        <f t="shared" si="17"/>
        <v>0</v>
      </c>
      <c r="AB172" s="401">
        <v>1</v>
      </c>
      <c r="AC172" s="578"/>
      <c r="AD172" s="631">
        <f t="shared" si="14"/>
        <v>23</v>
      </c>
      <c r="AE172" s="631">
        <f t="shared" si="15"/>
        <v>5</v>
      </c>
      <c r="AF172" s="632">
        <v>44715</v>
      </c>
      <c r="AG172" s="633" t="str">
        <f ca="1"/>
        <v/>
      </c>
      <c r="AH172" s="634" t="b">
        <f ca="1"/>
        <v>0</v>
      </c>
      <c r="AI172" s="635">
        <v>44715</v>
      </c>
      <c r="AJ172" s="401" t="e">
        <f ca="1"/>
        <v>#N/A</v>
      </c>
      <c r="AK172" s="578"/>
      <c r="AO172" s="758"/>
      <c r="AP172" s="758"/>
      <c r="AQ172" s="758"/>
      <c r="AR172" s="758"/>
      <c r="AS172" s="758"/>
      <c r="AT172" s="758"/>
      <c r="AU172" s="758"/>
      <c r="AV172" s="758"/>
    </row>
    <row r="173" spans="1:48" ht="19.899999999999999" customHeight="1">
      <c r="A173" s="568"/>
      <c r="B173" s="568"/>
      <c r="C173" s="568"/>
      <c r="D173" s="568"/>
      <c r="E173" s="568"/>
      <c r="F173" s="568"/>
      <c r="G173" s="568"/>
      <c r="H173" s="568"/>
      <c r="I173" s="568"/>
      <c r="J173" s="568"/>
      <c r="K173" s="568"/>
      <c r="L173" s="568"/>
      <c r="M173" s="568"/>
      <c r="N173" s="568"/>
      <c r="O173" s="568"/>
      <c r="P173" s="568"/>
      <c r="Q173" s="568"/>
      <c r="R173" s="570"/>
      <c r="S173" s="734">
        <v>252</v>
      </c>
      <c r="T173" s="758">
        <f t="shared" si="17"/>
        <v>0</v>
      </c>
      <c r="U173" s="758">
        <f t="shared" si="17"/>
        <v>0</v>
      </c>
      <c r="V173" s="758">
        <f t="shared" si="17"/>
        <v>0</v>
      </c>
      <c r="W173" s="758">
        <f t="shared" si="17"/>
        <v>0</v>
      </c>
      <c r="X173" s="758">
        <f t="shared" si="17"/>
        <v>0</v>
      </c>
      <c r="Y173" s="758">
        <f t="shared" si="17"/>
        <v>1</v>
      </c>
      <c r="Z173" s="758">
        <f t="shared" si="17"/>
        <v>0</v>
      </c>
      <c r="AA173" s="758">
        <f t="shared" si="17"/>
        <v>0</v>
      </c>
      <c r="AB173" s="401">
        <v>1</v>
      </c>
      <c r="AC173" s="578"/>
      <c r="AD173" s="631">
        <f t="shared" si="14"/>
        <v>23</v>
      </c>
      <c r="AE173" s="631">
        <f t="shared" si="15"/>
        <v>6</v>
      </c>
      <c r="AF173" s="632">
        <v>44716</v>
      </c>
      <c r="AG173" s="633" t="str">
        <f ca="1"/>
        <v/>
      </c>
      <c r="AH173" s="634" t="b">
        <f ca="1"/>
        <v>0</v>
      </c>
      <c r="AI173" s="635">
        <v>44716</v>
      </c>
      <c r="AJ173" s="401" t="e">
        <f ca="1"/>
        <v>#N/A</v>
      </c>
      <c r="AK173" s="578"/>
      <c r="AO173" s="758"/>
      <c r="AP173" s="758"/>
      <c r="AQ173" s="758"/>
      <c r="AR173" s="758"/>
      <c r="AS173" s="758"/>
      <c r="AT173" s="758"/>
      <c r="AU173" s="758"/>
      <c r="AV173" s="758"/>
    </row>
    <row r="174" spans="1:48" ht="19.899999999999999" customHeight="1">
      <c r="A174" s="568"/>
      <c r="B174" s="568"/>
      <c r="C174" s="568"/>
      <c r="D174" s="568"/>
      <c r="E174" s="568"/>
      <c r="F174" s="568"/>
      <c r="G174" s="568"/>
      <c r="H174" s="568"/>
      <c r="I174" s="568"/>
      <c r="J174" s="568"/>
      <c r="K174" s="568"/>
      <c r="L174" s="568"/>
      <c r="M174" s="568"/>
      <c r="N174" s="568"/>
      <c r="O174" s="568"/>
      <c r="P174" s="568"/>
      <c r="Q174" s="568"/>
      <c r="R174" s="570"/>
      <c r="S174" s="734">
        <v>249</v>
      </c>
      <c r="T174" s="758">
        <f t="shared" si="17"/>
        <v>0</v>
      </c>
      <c r="U174" s="758">
        <f t="shared" si="17"/>
        <v>0</v>
      </c>
      <c r="V174" s="758">
        <f t="shared" si="17"/>
        <v>0</v>
      </c>
      <c r="W174" s="758">
        <f t="shared" si="17"/>
        <v>0</v>
      </c>
      <c r="X174" s="758">
        <f t="shared" si="17"/>
        <v>0</v>
      </c>
      <c r="Y174" s="758">
        <f t="shared" si="17"/>
        <v>1</v>
      </c>
      <c r="Z174" s="758">
        <f t="shared" si="17"/>
        <v>0</v>
      </c>
      <c r="AA174" s="758">
        <f t="shared" si="17"/>
        <v>0</v>
      </c>
      <c r="AB174" s="401">
        <v>1</v>
      </c>
      <c r="AC174" s="578"/>
      <c r="AD174" s="631">
        <f t="shared" si="14"/>
        <v>23</v>
      </c>
      <c r="AE174" s="631">
        <f t="shared" si="15"/>
        <v>7</v>
      </c>
      <c r="AF174" s="632">
        <v>44717</v>
      </c>
      <c r="AG174" s="633" t="str">
        <f ca="1"/>
        <v/>
      </c>
      <c r="AH174" s="634" t="b">
        <f ca="1"/>
        <v>0</v>
      </c>
      <c r="AI174" s="635">
        <v>44717</v>
      </c>
      <c r="AJ174" s="401" t="e">
        <f ca="1"/>
        <v>#N/A</v>
      </c>
      <c r="AK174" s="578"/>
    </row>
    <row r="175" spans="1:48" ht="19.899999999999999" customHeight="1">
      <c r="A175" s="568"/>
      <c r="B175" s="568"/>
      <c r="C175" s="568"/>
      <c r="D175" s="568"/>
      <c r="E175" s="568"/>
      <c r="F175" s="568"/>
      <c r="G175" s="568"/>
      <c r="H175" s="568"/>
      <c r="I175" s="568"/>
      <c r="J175" s="568"/>
      <c r="K175" s="568"/>
      <c r="L175" s="568"/>
      <c r="M175" s="568"/>
      <c r="N175" s="568"/>
      <c r="O175" s="568"/>
      <c r="P175" s="568"/>
      <c r="Q175" s="568"/>
      <c r="R175" s="570"/>
      <c r="S175" s="734">
        <v>246</v>
      </c>
      <c r="T175" s="758">
        <f t="shared" si="17"/>
        <v>0</v>
      </c>
      <c r="U175" s="758">
        <f t="shared" si="17"/>
        <v>0</v>
      </c>
      <c r="V175" s="758">
        <f t="shared" si="17"/>
        <v>0</v>
      </c>
      <c r="W175" s="758">
        <f t="shared" si="17"/>
        <v>0</v>
      </c>
      <c r="X175" s="758">
        <f t="shared" si="17"/>
        <v>0</v>
      </c>
      <c r="Y175" s="758">
        <f t="shared" si="17"/>
        <v>1</v>
      </c>
      <c r="Z175" s="758">
        <f t="shared" si="17"/>
        <v>0</v>
      </c>
      <c r="AA175" s="758">
        <f t="shared" si="17"/>
        <v>0</v>
      </c>
      <c r="AB175" s="401">
        <v>1</v>
      </c>
      <c r="AC175" s="578"/>
      <c r="AD175" s="631">
        <f t="shared" si="14"/>
        <v>24</v>
      </c>
      <c r="AE175" s="631">
        <f t="shared" si="15"/>
        <v>1</v>
      </c>
      <c r="AF175" s="632">
        <v>44718</v>
      </c>
      <c r="AG175" s="633" t="str">
        <f ca="1"/>
        <v/>
      </c>
      <c r="AH175" s="634" t="b">
        <f ca="1"/>
        <v>0</v>
      </c>
      <c r="AI175" s="635">
        <v>44718</v>
      </c>
      <c r="AJ175" s="401" t="e">
        <f ca="1"/>
        <v>#N/A</v>
      </c>
      <c r="AK175" s="578"/>
    </row>
    <row r="176" spans="1:48" ht="19.899999999999999" customHeight="1">
      <c r="A176" s="568"/>
      <c r="B176" s="568"/>
      <c r="C176" s="568"/>
      <c r="D176" s="568"/>
      <c r="E176" s="568"/>
      <c r="F176" s="568"/>
      <c r="G176" s="568"/>
      <c r="H176" s="568"/>
      <c r="I176" s="568"/>
      <c r="J176" s="568"/>
      <c r="K176" s="568"/>
      <c r="L176" s="568"/>
      <c r="M176" s="568"/>
      <c r="N176" s="568"/>
      <c r="O176" s="568"/>
      <c r="P176" s="568"/>
      <c r="Q176" s="568"/>
      <c r="R176" s="570"/>
      <c r="S176" s="734">
        <v>243</v>
      </c>
      <c r="T176" s="758">
        <f t="shared" si="17"/>
        <v>0</v>
      </c>
      <c r="U176" s="758">
        <f t="shared" si="17"/>
        <v>0</v>
      </c>
      <c r="V176" s="758">
        <f t="shared" si="17"/>
        <v>0</v>
      </c>
      <c r="W176" s="758">
        <f t="shared" si="17"/>
        <v>0</v>
      </c>
      <c r="X176" s="758">
        <f t="shared" si="17"/>
        <v>0</v>
      </c>
      <c r="Y176" s="758">
        <f t="shared" si="17"/>
        <v>1</v>
      </c>
      <c r="Z176" s="758">
        <f t="shared" si="17"/>
        <v>0</v>
      </c>
      <c r="AA176" s="758">
        <f t="shared" si="17"/>
        <v>0</v>
      </c>
      <c r="AB176" s="401">
        <v>1</v>
      </c>
      <c r="AC176" s="578"/>
      <c r="AD176" s="631">
        <f t="shared" si="14"/>
        <v>24</v>
      </c>
      <c r="AE176" s="631">
        <f t="shared" si="15"/>
        <v>2</v>
      </c>
      <c r="AF176" s="632">
        <v>44719</v>
      </c>
      <c r="AG176" s="633" t="str">
        <f ca="1"/>
        <v/>
      </c>
      <c r="AH176" s="634" t="b">
        <f ca="1"/>
        <v>0</v>
      </c>
      <c r="AI176" s="635">
        <v>44719</v>
      </c>
      <c r="AJ176" s="401" t="e">
        <f ca="1"/>
        <v>#N/A</v>
      </c>
      <c r="AK176" s="578"/>
    </row>
    <row r="177" spans="1:50" ht="19.899999999999999" customHeight="1">
      <c r="A177" s="568"/>
      <c r="B177" s="568"/>
      <c r="C177" s="568"/>
      <c r="D177" s="568"/>
      <c r="E177" s="568"/>
      <c r="F177" s="568"/>
      <c r="G177" s="568"/>
      <c r="H177" s="568"/>
      <c r="I177" s="568"/>
      <c r="J177" s="568"/>
      <c r="K177" s="568"/>
      <c r="L177" s="568"/>
      <c r="M177" s="568"/>
      <c r="N177" s="568"/>
      <c r="O177" s="568"/>
      <c r="P177" s="568"/>
      <c r="Q177" s="568"/>
      <c r="R177" s="570"/>
      <c r="S177" s="734">
        <v>240</v>
      </c>
      <c r="T177" s="758">
        <f t="shared" si="17"/>
        <v>0</v>
      </c>
      <c r="U177" s="758">
        <f t="shared" si="17"/>
        <v>0</v>
      </c>
      <c r="V177" s="758">
        <f t="shared" si="17"/>
        <v>0</v>
      </c>
      <c r="W177" s="758">
        <f t="shared" si="17"/>
        <v>0</v>
      </c>
      <c r="X177" s="758">
        <f t="shared" si="17"/>
        <v>0</v>
      </c>
      <c r="Y177" s="758">
        <f t="shared" si="17"/>
        <v>1</v>
      </c>
      <c r="Z177" s="758">
        <f t="shared" si="17"/>
        <v>0</v>
      </c>
      <c r="AA177" s="758">
        <f t="shared" si="17"/>
        <v>0</v>
      </c>
      <c r="AB177" s="401">
        <v>1</v>
      </c>
      <c r="AC177" s="578"/>
      <c r="AD177" s="631">
        <f t="shared" si="14"/>
        <v>24</v>
      </c>
      <c r="AE177" s="631">
        <f t="shared" si="15"/>
        <v>3</v>
      </c>
      <c r="AF177" s="632">
        <v>44720</v>
      </c>
      <c r="AG177" s="633" t="str">
        <f ca="1"/>
        <v/>
      </c>
      <c r="AH177" s="634" t="b">
        <f ca="1"/>
        <v>0</v>
      </c>
      <c r="AI177" s="635">
        <v>44720</v>
      </c>
      <c r="AJ177" s="401" t="e">
        <f ca="1"/>
        <v>#N/A</v>
      </c>
      <c r="AK177" s="578"/>
    </row>
    <row r="178" spans="1:50" ht="19.899999999999999" customHeight="1">
      <c r="A178" s="568"/>
      <c r="B178" s="568"/>
      <c r="C178" s="568"/>
      <c r="D178" s="568"/>
      <c r="E178" s="568"/>
      <c r="F178" s="568"/>
      <c r="G178" s="568"/>
      <c r="H178" s="568"/>
      <c r="I178" s="568"/>
      <c r="J178" s="568"/>
      <c r="K178" s="568"/>
      <c r="L178" s="568"/>
      <c r="M178" s="568"/>
      <c r="N178" s="568"/>
      <c r="O178" s="568"/>
      <c r="P178" s="568"/>
      <c r="Q178" s="568"/>
      <c r="R178" s="570"/>
      <c r="S178" s="734">
        <v>237</v>
      </c>
      <c r="T178" s="758">
        <f t="shared" ref="T178:AA187" si="18">IF(AND($S178 &gt;= T$132, $S178 &lt;= T$133), T$122, 0)</f>
        <v>0</v>
      </c>
      <c r="U178" s="758">
        <f t="shared" si="18"/>
        <v>0</v>
      </c>
      <c r="V178" s="758">
        <f t="shared" si="18"/>
        <v>0</v>
      </c>
      <c r="W178" s="758">
        <f t="shared" si="18"/>
        <v>0</v>
      </c>
      <c r="X178" s="758">
        <f t="shared" si="18"/>
        <v>0</v>
      </c>
      <c r="Y178" s="758">
        <f t="shared" si="18"/>
        <v>1</v>
      </c>
      <c r="Z178" s="758">
        <f t="shared" si="18"/>
        <v>0</v>
      </c>
      <c r="AA178" s="758">
        <f t="shared" si="18"/>
        <v>0</v>
      </c>
      <c r="AB178" s="401">
        <v>1</v>
      </c>
      <c r="AC178" s="578"/>
      <c r="AD178" s="631">
        <f t="shared" si="14"/>
        <v>24</v>
      </c>
      <c r="AE178" s="631">
        <f t="shared" si="15"/>
        <v>4</v>
      </c>
      <c r="AF178" s="632">
        <v>44721</v>
      </c>
      <c r="AG178" s="633" t="str">
        <f ca="1"/>
        <v/>
      </c>
      <c r="AH178" s="634" t="b">
        <f ca="1"/>
        <v>0</v>
      </c>
      <c r="AI178" s="635">
        <v>44721</v>
      </c>
      <c r="AJ178" s="401" t="e">
        <f ca="1"/>
        <v>#N/A</v>
      </c>
      <c r="AK178" s="578"/>
    </row>
    <row r="179" spans="1:50" ht="19.899999999999999" customHeight="1">
      <c r="A179" s="568"/>
      <c r="B179" s="568"/>
      <c r="C179" s="568"/>
      <c r="D179" s="568"/>
      <c r="E179" s="568"/>
      <c r="F179" s="568"/>
      <c r="G179" s="568"/>
      <c r="H179" s="568"/>
      <c r="I179" s="568"/>
      <c r="J179" s="568"/>
      <c r="K179" s="568"/>
      <c r="L179" s="568"/>
      <c r="M179" s="568"/>
      <c r="N179" s="568"/>
      <c r="O179" s="568"/>
      <c r="P179" s="568"/>
      <c r="Q179" s="568"/>
      <c r="R179" s="570"/>
      <c r="S179" s="734">
        <v>234</v>
      </c>
      <c r="T179" s="758">
        <f t="shared" si="18"/>
        <v>0</v>
      </c>
      <c r="U179" s="758">
        <f t="shared" si="18"/>
        <v>0</v>
      </c>
      <c r="V179" s="758">
        <f t="shared" si="18"/>
        <v>0</v>
      </c>
      <c r="W179" s="758">
        <f t="shared" si="18"/>
        <v>0</v>
      </c>
      <c r="X179" s="758">
        <f t="shared" si="18"/>
        <v>0</v>
      </c>
      <c r="Y179" s="758">
        <f t="shared" si="18"/>
        <v>1</v>
      </c>
      <c r="Z179" s="758">
        <f t="shared" si="18"/>
        <v>0</v>
      </c>
      <c r="AA179" s="758">
        <f t="shared" si="18"/>
        <v>0</v>
      </c>
      <c r="AB179" s="401">
        <v>1</v>
      </c>
      <c r="AC179" s="578"/>
      <c r="AD179" s="631">
        <f t="shared" si="14"/>
        <v>24</v>
      </c>
      <c r="AE179" s="631">
        <f t="shared" si="15"/>
        <v>5</v>
      </c>
      <c r="AF179" s="632">
        <v>44722</v>
      </c>
      <c r="AG179" s="633" t="str">
        <f ca="1"/>
        <v/>
      </c>
      <c r="AH179" s="634" t="b">
        <f ca="1"/>
        <v>0</v>
      </c>
      <c r="AI179" s="635">
        <v>44722</v>
      </c>
      <c r="AJ179" s="401" t="e">
        <f ca="1"/>
        <v>#N/A</v>
      </c>
      <c r="AK179" s="578"/>
    </row>
    <row r="180" spans="1:50" ht="19.899999999999999" customHeight="1">
      <c r="A180" s="568"/>
      <c r="B180" s="568"/>
      <c r="C180" s="568"/>
      <c r="D180" s="568"/>
      <c r="E180" s="568"/>
      <c r="F180" s="568"/>
      <c r="G180" s="568"/>
      <c r="H180" s="568"/>
      <c r="I180" s="568"/>
      <c r="J180" s="568"/>
      <c r="K180" s="568"/>
      <c r="L180" s="568"/>
      <c r="M180" s="568"/>
      <c r="N180" s="568"/>
      <c r="O180" s="568"/>
      <c r="P180" s="568"/>
      <c r="Q180" s="568"/>
      <c r="R180" s="570"/>
      <c r="S180" s="734">
        <v>231</v>
      </c>
      <c r="T180" s="758">
        <f t="shared" si="18"/>
        <v>0</v>
      </c>
      <c r="U180" s="758">
        <f t="shared" si="18"/>
        <v>0</v>
      </c>
      <c r="V180" s="758">
        <f t="shared" si="18"/>
        <v>0</v>
      </c>
      <c r="W180" s="758">
        <f t="shared" si="18"/>
        <v>0</v>
      </c>
      <c r="X180" s="758">
        <f t="shared" si="18"/>
        <v>0</v>
      </c>
      <c r="Y180" s="758">
        <f t="shared" si="18"/>
        <v>1</v>
      </c>
      <c r="Z180" s="758">
        <f t="shared" si="18"/>
        <v>0</v>
      </c>
      <c r="AA180" s="758">
        <f t="shared" si="18"/>
        <v>0</v>
      </c>
      <c r="AB180" s="401">
        <v>1</v>
      </c>
      <c r="AC180" s="578"/>
      <c r="AD180" s="631">
        <f t="shared" si="14"/>
        <v>24</v>
      </c>
      <c r="AE180" s="631">
        <f t="shared" si="15"/>
        <v>6</v>
      </c>
      <c r="AF180" s="632">
        <v>44723</v>
      </c>
      <c r="AG180" s="633" t="str">
        <f ca="1"/>
        <v/>
      </c>
      <c r="AH180" s="634" t="b">
        <f ca="1"/>
        <v>0</v>
      </c>
      <c r="AI180" s="635">
        <v>44723</v>
      </c>
      <c r="AJ180" s="401" t="e">
        <f ca="1"/>
        <v>#N/A</v>
      </c>
      <c r="AK180" s="578"/>
      <c r="AR180"/>
      <c r="AS180"/>
      <c r="AT180"/>
      <c r="AU180"/>
      <c r="AV180"/>
      <c r="AW180"/>
      <c r="AX180"/>
    </row>
    <row r="181" spans="1:50" ht="19.899999999999999" customHeight="1">
      <c r="R181" s="570"/>
      <c r="S181" s="734">
        <v>228</v>
      </c>
      <c r="T181" s="758">
        <f t="shared" si="18"/>
        <v>0</v>
      </c>
      <c r="U181" s="758">
        <f t="shared" si="18"/>
        <v>0</v>
      </c>
      <c r="V181" s="758">
        <f t="shared" si="18"/>
        <v>0</v>
      </c>
      <c r="W181" s="758">
        <f t="shared" si="18"/>
        <v>0</v>
      </c>
      <c r="X181" s="758">
        <f t="shared" si="18"/>
        <v>0</v>
      </c>
      <c r="Y181" s="758">
        <f t="shared" si="18"/>
        <v>1</v>
      </c>
      <c r="Z181" s="758">
        <f t="shared" si="18"/>
        <v>0</v>
      </c>
      <c r="AA181" s="758">
        <f t="shared" si="18"/>
        <v>0</v>
      </c>
      <c r="AB181" s="401">
        <v>1</v>
      </c>
      <c r="AC181" s="578"/>
      <c r="AD181" s="631">
        <f t="shared" si="14"/>
        <v>24</v>
      </c>
      <c r="AE181" s="631">
        <f t="shared" si="15"/>
        <v>7</v>
      </c>
      <c r="AF181" s="632">
        <v>44724</v>
      </c>
      <c r="AG181" s="633" t="str">
        <f ca="1"/>
        <v/>
      </c>
      <c r="AH181" s="634" t="b">
        <f ca="1"/>
        <v>0</v>
      </c>
      <c r="AI181" s="635">
        <v>44724</v>
      </c>
      <c r="AJ181" s="401" t="e">
        <f ca="1"/>
        <v>#N/A</v>
      </c>
      <c r="AK181" s="578"/>
      <c r="AR181"/>
      <c r="AS181"/>
      <c r="AT181"/>
      <c r="AU181"/>
      <c r="AV181"/>
      <c r="AW181"/>
      <c r="AX181"/>
    </row>
    <row r="182" spans="1:50" ht="19.899999999999999" customHeight="1">
      <c r="R182" s="570"/>
      <c r="S182" s="734">
        <v>225</v>
      </c>
      <c r="T182" s="758">
        <f t="shared" si="18"/>
        <v>0</v>
      </c>
      <c r="U182" s="758">
        <f t="shared" si="18"/>
        <v>0</v>
      </c>
      <c r="V182" s="758">
        <f t="shared" si="18"/>
        <v>0</v>
      </c>
      <c r="W182" s="758">
        <f t="shared" si="18"/>
        <v>0</v>
      </c>
      <c r="X182" s="758">
        <f t="shared" si="18"/>
        <v>1</v>
      </c>
      <c r="Y182" s="758">
        <f t="shared" si="18"/>
        <v>1</v>
      </c>
      <c r="Z182" s="758">
        <f t="shared" si="18"/>
        <v>0</v>
      </c>
      <c r="AA182" s="758">
        <f t="shared" si="18"/>
        <v>0</v>
      </c>
      <c r="AB182" s="401">
        <v>1</v>
      </c>
      <c r="AC182" s="578"/>
      <c r="AD182" s="631">
        <f t="shared" si="14"/>
        <v>25</v>
      </c>
      <c r="AE182" s="631">
        <f t="shared" si="15"/>
        <v>1</v>
      </c>
      <c r="AF182" s="632">
        <v>44725</v>
      </c>
      <c r="AG182" s="633" t="str">
        <f ca="1"/>
        <v/>
      </c>
      <c r="AH182" s="634" t="b">
        <f ca="1"/>
        <v>0</v>
      </c>
      <c r="AI182" s="635">
        <v>44725</v>
      </c>
      <c r="AJ182" s="401" t="e">
        <f ca="1"/>
        <v>#N/A</v>
      </c>
      <c r="AK182" s="578"/>
      <c r="AR182"/>
      <c r="AS182"/>
      <c r="AT182"/>
      <c r="AU182"/>
      <c r="AV182"/>
      <c r="AW182"/>
      <c r="AX182"/>
    </row>
    <row r="183" spans="1:50" ht="19.899999999999999" customHeight="1">
      <c r="R183" s="570"/>
      <c r="S183" s="734">
        <v>222</v>
      </c>
      <c r="T183" s="758">
        <f t="shared" si="18"/>
        <v>0</v>
      </c>
      <c r="U183" s="758">
        <f t="shared" si="18"/>
        <v>0</v>
      </c>
      <c r="V183" s="758">
        <f t="shared" si="18"/>
        <v>0</v>
      </c>
      <c r="W183" s="758">
        <f t="shared" si="18"/>
        <v>0</v>
      </c>
      <c r="X183" s="758">
        <f t="shared" si="18"/>
        <v>1</v>
      </c>
      <c r="Y183" s="758">
        <f t="shared" si="18"/>
        <v>0</v>
      </c>
      <c r="Z183" s="758">
        <f t="shared" si="18"/>
        <v>0</v>
      </c>
      <c r="AA183" s="758">
        <f t="shared" si="18"/>
        <v>0</v>
      </c>
      <c r="AB183" s="401">
        <v>1</v>
      </c>
      <c r="AC183" s="578"/>
      <c r="AD183" s="631">
        <f t="shared" si="14"/>
        <v>25</v>
      </c>
      <c r="AE183" s="631">
        <f t="shared" si="15"/>
        <v>2</v>
      </c>
      <c r="AF183" s="632">
        <v>44726</v>
      </c>
      <c r="AG183" s="633" t="str">
        <f ca="1"/>
        <v/>
      </c>
      <c r="AH183" s="634" t="b">
        <f ca="1"/>
        <v>0</v>
      </c>
      <c r="AI183" s="635">
        <v>44726</v>
      </c>
      <c r="AJ183" s="401" t="e">
        <f ca="1"/>
        <v>#N/A</v>
      </c>
      <c r="AK183" s="578"/>
      <c r="AR183"/>
      <c r="AS183"/>
      <c r="AT183"/>
      <c r="AU183"/>
      <c r="AV183"/>
      <c r="AW183"/>
      <c r="AX183"/>
    </row>
    <row r="184" spans="1:50" ht="19.899999999999999" customHeight="1">
      <c r="R184" s="570"/>
      <c r="S184" s="734">
        <v>219</v>
      </c>
      <c r="T184" s="758">
        <f t="shared" si="18"/>
        <v>0</v>
      </c>
      <c r="U184" s="758">
        <f t="shared" si="18"/>
        <v>0</v>
      </c>
      <c r="V184" s="758">
        <f t="shared" si="18"/>
        <v>0</v>
      </c>
      <c r="W184" s="758">
        <f t="shared" si="18"/>
        <v>0</v>
      </c>
      <c r="X184" s="758">
        <f t="shared" si="18"/>
        <v>1</v>
      </c>
      <c r="Y184" s="758">
        <f t="shared" si="18"/>
        <v>0</v>
      </c>
      <c r="Z184" s="758">
        <f t="shared" si="18"/>
        <v>0</v>
      </c>
      <c r="AA184" s="758">
        <f t="shared" si="18"/>
        <v>0</v>
      </c>
      <c r="AB184" s="401">
        <v>1</v>
      </c>
      <c r="AC184" s="578"/>
      <c r="AD184" s="631">
        <f t="shared" si="14"/>
        <v>25</v>
      </c>
      <c r="AE184" s="631">
        <f t="shared" si="15"/>
        <v>3</v>
      </c>
      <c r="AF184" s="632">
        <v>44727</v>
      </c>
      <c r="AG184" s="633" t="str">
        <f ca="1"/>
        <v/>
      </c>
      <c r="AH184" s="634" t="b">
        <f ca="1"/>
        <v>0</v>
      </c>
      <c r="AI184" s="635">
        <v>44727</v>
      </c>
      <c r="AJ184" s="401" t="e">
        <f ca="1"/>
        <v>#N/A</v>
      </c>
      <c r="AK184" s="578"/>
      <c r="AR184"/>
      <c r="AS184"/>
      <c r="AT184"/>
      <c r="AU184"/>
      <c r="AV184"/>
      <c r="AW184"/>
      <c r="AX184"/>
    </row>
    <row r="185" spans="1:50" ht="19.899999999999999" customHeight="1">
      <c r="R185" s="570"/>
      <c r="S185" s="734">
        <v>216</v>
      </c>
      <c r="T185" s="758">
        <f t="shared" si="18"/>
        <v>0</v>
      </c>
      <c r="U185" s="758">
        <f t="shared" si="18"/>
        <v>0</v>
      </c>
      <c r="V185" s="758">
        <f t="shared" si="18"/>
        <v>0</v>
      </c>
      <c r="W185" s="758">
        <f t="shared" si="18"/>
        <v>0</v>
      </c>
      <c r="X185" s="758">
        <f t="shared" si="18"/>
        <v>1</v>
      </c>
      <c r="Y185" s="758">
        <f t="shared" si="18"/>
        <v>0</v>
      </c>
      <c r="Z185" s="758">
        <f t="shared" si="18"/>
        <v>0</v>
      </c>
      <c r="AA185" s="758">
        <f t="shared" si="18"/>
        <v>0</v>
      </c>
      <c r="AB185" s="401">
        <v>1</v>
      </c>
      <c r="AC185" s="578"/>
      <c r="AD185" s="631">
        <f t="shared" si="14"/>
        <v>25</v>
      </c>
      <c r="AE185" s="631">
        <f t="shared" si="15"/>
        <v>4</v>
      </c>
      <c r="AF185" s="632">
        <v>44728</v>
      </c>
      <c r="AG185" s="633" t="str">
        <f ca="1"/>
        <v/>
      </c>
      <c r="AH185" s="634" t="b">
        <f ca="1"/>
        <v>0</v>
      </c>
      <c r="AI185" s="635">
        <v>44728</v>
      </c>
      <c r="AJ185" s="401" t="e">
        <f ca="1"/>
        <v>#N/A</v>
      </c>
      <c r="AK185" s="578"/>
      <c r="AR185"/>
      <c r="AS185"/>
      <c r="AT185"/>
      <c r="AU185"/>
      <c r="AV185"/>
      <c r="AW185"/>
      <c r="AX185"/>
    </row>
    <row r="186" spans="1:50" ht="19.899999999999999" customHeight="1">
      <c r="R186" s="570"/>
      <c r="S186" s="734">
        <v>213</v>
      </c>
      <c r="T186" s="758">
        <f t="shared" si="18"/>
        <v>0</v>
      </c>
      <c r="U186" s="758">
        <f t="shared" si="18"/>
        <v>0</v>
      </c>
      <c r="V186" s="758">
        <f t="shared" si="18"/>
        <v>0</v>
      </c>
      <c r="W186" s="758">
        <f t="shared" si="18"/>
        <v>0</v>
      </c>
      <c r="X186" s="758">
        <f t="shared" si="18"/>
        <v>1</v>
      </c>
      <c r="Y186" s="758">
        <f t="shared" si="18"/>
        <v>0</v>
      </c>
      <c r="Z186" s="758">
        <f t="shared" si="18"/>
        <v>0</v>
      </c>
      <c r="AA186" s="758">
        <f t="shared" si="18"/>
        <v>0</v>
      </c>
      <c r="AB186" s="401">
        <v>1</v>
      </c>
      <c r="AC186" s="578"/>
      <c r="AD186" s="631">
        <f t="shared" si="14"/>
        <v>25</v>
      </c>
      <c r="AE186" s="631">
        <f t="shared" si="15"/>
        <v>5</v>
      </c>
      <c r="AF186" s="632">
        <v>44729</v>
      </c>
      <c r="AG186" s="633" t="str">
        <f ca="1"/>
        <v/>
      </c>
      <c r="AH186" s="634" t="b">
        <f ca="1"/>
        <v>0</v>
      </c>
      <c r="AI186" s="635">
        <v>44729</v>
      </c>
      <c r="AJ186" s="401" t="e">
        <f ca="1"/>
        <v>#N/A</v>
      </c>
      <c r="AK186" s="578"/>
      <c r="AR186"/>
      <c r="AS186"/>
      <c r="AT186"/>
      <c r="AU186"/>
      <c r="AV186"/>
      <c r="AW186"/>
      <c r="AX186"/>
    </row>
    <row r="187" spans="1:50" ht="19.899999999999999" customHeight="1">
      <c r="R187" s="570"/>
      <c r="S187" s="734">
        <v>210</v>
      </c>
      <c r="T187" s="758">
        <f t="shared" si="18"/>
        <v>0</v>
      </c>
      <c r="U187" s="758">
        <f t="shared" si="18"/>
        <v>0</v>
      </c>
      <c r="V187" s="758">
        <f t="shared" si="18"/>
        <v>0</v>
      </c>
      <c r="W187" s="758">
        <f t="shared" si="18"/>
        <v>0</v>
      </c>
      <c r="X187" s="758">
        <f t="shared" si="18"/>
        <v>1</v>
      </c>
      <c r="Y187" s="758">
        <f t="shared" si="18"/>
        <v>0</v>
      </c>
      <c r="Z187" s="758">
        <f t="shared" si="18"/>
        <v>0</v>
      </c>
      <c r="AA187" s="758">
        <f t="shared" si="18"/>
        <v>0</v>
      </c>
      <c r="AB187" s="401">
        <v>1</v>
      </c>
      <c r="AC187" s="578"/>
      <c r="AD187" s="631">
        <f t="shared" si="14"/>
        <v>25</v>
      </c>
      <c r="AE187" s="631">
        <f t="shared" si="15"/>
        <v>6</v>
      </c>
      <c r="AF187" s="632">
        <v>44730</v>
      </c>
      <c r="AG187" s="633" t="str">
        <f ca="1"/>
        <v/>
      </c>
      <c r="AH187" s="634" t="b">
        <f ca="1"/>
        <v>0</v>
      </c>
      <c r="AI187" s="635">
        <v>44730</v>
      </c>
      <c r="AJ187" s="401" t="e">
        <f ca="1"/>
        <v>#N/A</v>
      </c>
      <c r="AK187" s="578"/>
      <c r="AR187"/>
      <c r="AS187"/>
      <c r="AT187"/>
      <c r="AU187"/>
      <c r="AV187"/>
      <c r="AW187"/>
      <c r="AX187"/>
    </row>
    <row r="188" spans="1:50" ht="19.899999999999999" customHeight="1">
      <c r="R188" s="570"/>
      <c r="S188" s="734">
        <v>207</v>
      </c>
      <c r="T188" s="758">
        <f t="shared" ref="T188:AA197" si="19">IF(AND($S188 &gt;= T$132, $S188 &lt;= T$133), T$122, 0)</f>
        <v>0</v>
      </c>
      <c r="U188" s="758">
        <f t="shared" si="19"/>
        <v>0</v>
      </c>
      <c r="V188" s="758">
        <f t="shared" si="19"/>
        <v>0</v>
      </c>
      <c r="W188" s="758">
        <f t="shared" si="19"/>
        <v>0</v>
      </c>
      <c r="X188" s="758">
        <f t="shared" si="19"/>
        <v>1</v>
      </c>
      <c r="Y188" s="758">
        <f t="shared" si="19"/>
        <v>0</v>
      </c>
      <c r="Z188" s="758">
        <f t="shared" si="19"/>
        <v>0</v>
      </c>
      <c r="AA188" s="758">
        <f t="shared" si="19"/>
        <v>0</v>
      </c>
      <c r="AB188" s="401">
        <v>1</v>
      </c>
      <c r="AC188" s="578"/>
      <c r="AD188" s="631">
        <f t="shared" si="14"/>
        <v>25</v>
      </c>
      <c r="AE188" s="631">
        <f t="shared" si="15"/>
        <v>7</v>
      </c>
      <c r="AF188" s="632">
        <v>44731</v>
      </c>
      <c r="AG188" s="633" t="str">
        <f ca="1"/>
        <v/>
      </c>
      <c r="AH188" s="634" t="b">
        <f ca="1"/>
        <v>0</v>
      </c>
      <c r="AI188" s="635">
        <v>44731</v>
      </c>
      <c r="AJ188" s="401" t="e">
        <f ca="1"/>
        <v>#N/A</v>
      </c>
      <c r="AK188" s="578"/>
    </row>
    <row r="189" spans="1:50" ht="19.899999999999999" customHeight="1">
      <c r="R189" s="570"/>
      <c r="S189" s="734">
        <v>204</v>
      </c>
      <c r="T189" s="758">
        <f t="shared" si="19"/>
        <v>0</v>
      </c>
      <c r="U189" s="758">
        <f t="shared" si="19"/>
        <v>0</v>
      </c>
      <c r="V189" s="758">
        <f t="shared" si="19"/>
        <v>0</v>
      </c>
      <c r="W189" s="758">
        <f t="shared" si="19"/>
        <v>0</v>
      </c>
      <c r="X189" s="758">
        <f t="shared" si="19"/>
        <v>1</v>
      </c>
      <c r="Y189" s="758">
        <f t="shared" si="19"/>
        <v>0</v>
      </c>
      <c r="Z189" s="758">
        <f t="shared" si="19"/>
        <v>0</v>
      </c>
      <c r="AA189" s="758">
        <f t="shared" si="19"/>
        <v>0</v>
      </c>
      <c r="AB189" s="401">
        <v>1</v>
      </c>
      <c r="AC189" s="578"/>
      <c r="AD189" s="631">
        <f t="shared" si="14"/>
        <v>26</v>
      </c>
      <c r="AE189" s="631">
        <f t="shared" si="15"/>
        <v>1</v>
      </c>
      <c r="AF189" s="632">
        <v>44732</v>
      </c>
      <c r="AG189" s="633" t="str">
        <f ca="1"/>
        <v/>
      </c>
      <c r="AH189" s="634" t="b">
        <f ca="1"/>
        <v>0</v>
      </c>
      <c r="AI189" s="635">
        <v>44732</v>
      </c>
      <c r="AJ189" s="401" t="e">
        <f ca="1"/>
        <v>#N/A</v>
      </c>
      <c r="AK189" s="578"/>
    </row>
    <row r="190" spans="1:50" ht="19.899999999999999" customHeight="1">
      <c r="R190" s="570"/>
      <c r="S190" s="734">
        <v>201</v>
      </c>
      <c r="T190" s="758">
        <f t="shared" si="19"/>
        <v>0</v>
      </c>
      <c r="U190" s="758">
        <f t="shared" si="19"/>
        <v>0</v>
      </c>
      <c r="V190" s="758">
        <f t="shared" si="19"/>
        <v>0</v>
      </c>
      <c r="W190" s="758">
        <f t="shared" si="19"/>
        <v>0</v>
      </c>
      <c r="X190" s="758">
        <f t="shared" si="19"/>
        <v>1</v>
      </c>
      <c r="Y190" s="758">
        <f t="shared" si="19"/>
        <v>0</v>
      </c>
      <c r="Z190" s="758">
        <f t="shared" si="19"/>
        <v>0</v>
      </c>
      <c r="AA190" s="758">
        <f t="shared" si="19"/>
        <v>0</v>
      </c>
      <c r="AB190" s="401">
        <v>1</v>
      </c>
      <c r="AC190" s="578"/>
      <c r="AD190" s="631">
        <f t="shared" si="14"/>
        <v>26</v>
      </c>
      <c r="AE190" s="631">
        <f t="shared" si="15"/>
        <v>2</v>
      </c>
      <c r="AF190" s="632">
        <v>44733</v>
      </c>
      <c r="AG190" s="633" t="str">
        <f ca="1"/>
        <v/>
      </c>
      <c r="AH190" s="634" t="b">
        <f ca="1"/>
        <v>0</v>
      </c>
      <c r="AI190" s="635">
        <v>44733</v>
      </c>
      <c r="AJ190" s="401" t="e">
        <f ca="1"/>
        <v>#N/A</v>
      </c>
      <c r="AK190" s="578"/>
    </row>
    <row r="191" spans="1:50" ht="19.899999999999999" customHeight="1">
      <c r="R191" s="570"/>
      <c r="S191" s="734">
        <v>198</v>
      </c>
      <c r="T191" s="758">
        <f t="shared" si="19"/>
        <v>0</v>
      </c>
      <c r="U191" s="758">
        <f t="shared" si="19"/>
        <v>0</v>
      </c>
      <c r="V191" s="758">
        <f t="shared" si="19"/>
        <v>0</v>
      </c>
      <c r="W191" s="758">
        <f t="shared" si="19"/>
        <v>0</v>
      </c>
      <c r="X191" s="758">
        <f t="shared" si="19"/>
        <v>1</v>
      </c>
      <c r="Y191" s="758">
        <f t="shared" si="19"/>
        <v>0</v>
      </c>
      <c r="Z191" s="758">
        <f t="shared" si="19"/>
        <v>0</v>
      </c>
      <c r="AA191" s="758">
        <f t="shared" si="19"/>
        <v>0</v>
      </c>
      <c r="AB191" s="401">
        <v>1</v>
      </c>
      <c r="AC191" s="578"/>
      <c r="AD191" s="631">
        <f t="shared" si="14"/>
        <v>26</v>
      </c>
      <c r="AE191" s="631">
        <f t="shared" si="15"/>
        <v>3</v>
      </c>
      <c r="AF191" s="632">
        <v>44734</v>
      </c>
      <c r="AG191" s="633" t="str">
        <f ca="1"/>
        <v/>
      </c>
      <c r="AH191" s="634" t="b">
        <f ca="1"/>
        <v>0</v>
      </c>
      <c r="AI191" s="635">
        <v>44734</v>
      </c>
      <c r="AJ191" s="401" t="e">
        <f ca="1"/>
        <v>#N/A</v>
      </c>
      <c r="AK191" s="578"/>
    </row>
    <row r="192" spans="1:50" ht="19.899999999999999" customHeight="1">
      <c r="R192" s="570"/>
      <c r="S192" s="734">
        <v>195</v>
      </c>
      <c r="T192" s="758">
        <f t="shared" si="19"/>
        <v>0</v>
      </c>
      <c r="U192" s="758">
        <f t="shared" si="19"/>
        <v>0</v>
      </c>
      <c r="V192" s="758">
        <f t="shared" si="19"/>
        <v>0</v>
      </c>
      <c r="W192" s="758">
        <f t="shared" si="19"/>
        <v>0</v>
      </c>
      <c r="X192" s="758">
        <f t="shared" si="19"/>
        <v>1</v>
      </c>
      <c r="Y192" s="758">
        <f t="shared" si="19"/>
        <v>0</v>
      </c>
      <c r="Z192" s="758">
        <f t="shared" si="19"/>
        <v>0</v>
      </c>
      <c r="AA192" s="758">
        <f t="shared" si="19"/>
        <v>0</v>
      </c>
      <c r="AB192" s="401">
        <v>1</v>
      </c>
      <c r="AC192" s="578"/>
      <c r="AD192" s="631">
        <f t="shared" si="14"/>
        <v>26</v>
      </c>
      <c r="AE192" s="631">
        <f t="shared" si="15"/>
        <v>4</v>
      </c>
      <c r="AF192" s="632">
        <v>44735</v>
      </c>
      <c r="AG192" s="633" t="str">
        <f ca="1"/>
        <v/>
      </c>
      <c r="AH192" s="634" t="b">
        <f ca="1"/>
        <v>0</v>
      </c>
      <c r="AI192" s="635">
        <v>44735</v>
      </c>
      <c r="AJ192" s="401" t="e">
        <f ca="1"/>
        <v>#N/A</v>
      </c>
      <c r="AK192" s="578"/>
    </row>
    <row r="193" spans="18:37" ht="19.899999999999999" customHeight="1">
      <c r="R193" s="570"/>
      <c r="S193" s="734">
        <v>192</v>
      </c>
      <c r="T193" s="758">
        <f t="shared" si="19"/>
        <v>0</v>
      </c>
      <c r="U193" s="758">
        <f t="shared" si="19"/>
        <v>0</v>
      </c>
      <c r="V193" s="758">
        <f t="shared" si="19"/>
        <v>0</v>
      </c>
      <c r="W193" s="758">
        <f t="shared" si="19"/>
        <v>0</v>
      </c>
      <c r="X193" s="758">
        <f t="shared" si="19"/>
        <v>1</v>
      </c>
      <c r="Y193" s="758">
        <f t="shared" si="19"/>
        <v>0</v>
      </c>
      <c r="Z193" s="758">
        <f t="shared" si="19"/>
        <v>0</v>
      </c>
      <c r="AA193" s="758">
        <f t="shared" si="19"/>
        <v>0</v>
      </c>
      <c r="AB193" s="401">
        <v>1</v>
      </c>
      <c r="AC193" s="578"/>
      <c r="AD193" s="631">
        <f t="shared" si="14"/>
        <v>26</v>
      </c>
      <c r="AE193" s="631">
        <f t="shared" si="15"/>
        <v>5</v>
      </c>
      <c r="AF193" s="632">
        <v>44736</v>
      </c>
      <c r="AG193" s="633" t="str">
        <f ca="1"/>
        <v/>
      </c>
      <c r="AH193" s="634" t="b">
        <f ca="1"/>
        <v>0</v>
      </c>
      <c r="AI193" s="635">
        <v>44736</v>
      </c>
      <c r="AJ193" s="401" t="e">
        <f ca="1"/>
        <v>#N/A</v>
      </c>
      <c r="AK193" s="578"/>
    </row>
    <row r="194" spans="18:37" ht="19.899999999999999" customHeight="1">
      <c r="R194" s="570"/>
      <c r="S194" s="734">
        <v>189</v>
      </c>
      <c r="T194" s="758">
        <f t="shared" si="19"/>
        <v>0</v>
      </c>
      <c r="U194" s="758">
        <f t="shared" si="19"/>
        <v>0</v>
      </c>
      <c r="V194" s="758">
        <f t="shared" si="19"/>
        <v>0</v>
      </c>
      <c r="W194" s="758">
        <f t="shared" si="19"/>
        <v>0</v>
      </c>
      <c r="X194" s="758">
        <f t="shared" si="19"/>
        <v>1</v>
      </c>
      <c r="Y194" s="758">
        <f t="shared" si="19"/>
        <v>0</v>
      </c>
      <c r="Z194" s="758">
        <f t="shared" si="19"/>
        <v>0</v>
      </c>
      <c r="AA194" s="758">
        <f t="shared" si="19"/>
        <v>0</v>
      </c>
      <c r="AB194" s="401">
        <v>1</v>
      </c>
      <c r="AC194" s="578"/>
      <c r="AD194" s="631">
        <f t="shared" si="14"/>
        <v>26</v>
      </c>
      <c r="AE194" s="631">
        <f t="shared" si="15"/>
        <v>6</v>
      </c>
      <c r="AF194" s="632">
        <v>44737</v>
      </c>
      <c r="AG194" s="633" t="str">
        <f ca="1"/>
        <v/>
      </c>
      <c r="AH194" s="634" t="b">
        <f ca="1"/>
        <v>0</v>
      </c>
      <c r="AI194" s="635">
        <v>44737</v>
      </c>
      <c r="AJ194" s="401" t="e">
        <f ca="1"/>
        <v>#N/A</v>
      </c>
      <c r="AK194" s="578"/>
    </row>
    <row r="195" spans="18:37" ht="19.899999999999999" customHeight="1">
      <c r="R195" s="570"/>
      <c r="S195" s="734">
        <v>186</v>
      </c>
      <c r="T195" s="758">
        <f t="shared" si="19"/>
        <v>0</v>
      </c>
      <c r="U195" s="758">
        <f t="shared" si="19"/>
        <v>0</v>
      </c>
      <c r="V195" s="758">
        <f t="shared" si="19"/>
        <v>0</v>
      </c>
      <c r="W195" s="758">
        <f t="shared" si="19"/>
        <v>0</v>
      </c>
      <c r="X195" s="758">
        <f t="shared" si="19"/>
        <v>1</v>
      </c>
      <c r="Y195" s="758">
        <f t="shared" si="19"/>
        <v>0</v>
      </c>
      <c r="Z195" s="758">
        <f t="shared" si="19"/>
        <v>0</v>
      </c>
      <c r="AA195" s="758">
        <f t="shared" si="19"/>
        <v>0</v>
      </c>
      <c r="AB195" s="401">
        <v>1</v>
      </c>
      <c r="AC195" s="578"/>
      <c r="AD195" s="631">
        <f t="shared" si="14"/>
        <v>26</v>
      </c>
      <c r="AE195" s="631">
        <f t="shared" si="15"/>
        <v>7</v>
      </c>
      <c r="AF195" s="632">
        <v>44738</v>
      </c>
      <c r="AG195" s="633" t="str">
        <f ca="1"/>
        <v/>
      </c>
      <c r="AH195" s="634" t="b">
        <f ca="1"/>
        <v>0</v>
      </c>
      <c r="AI195" s="635">
        <v>44738</v>
      </c>
      <c r="AJ195" s="401" t="e">
        <f ca="1"/>
        <v>#N/A</v>
      </c>
      <c r="AK195" s="578"/>
    </row>
    <row r="196" spans="18:37" ht="19.899999999999999" customHeight="1">
      <c r="R196" s="570"/>
      <c r="S196" s="734">
        <v>183</v>
      </c>
      <c r="T196" s="758">
        <f t="shared" si="19"/>
        <v>0</v>
      </c>
      <c r="U196" s="758">
        <f t="shared" si="19"/>
        <v>0</v>
      </c>
      <c r="V196" s="758">
        <f t="shared" si="19"/>
        <v>0</v>
      </c>
      <c r="W196" s="758">
        <f t="shared" si="19"/>
        <v>0</v>
      </c>
      <c r="X196" s="758">
        <f t="shared" si="19"/>
        <v>1</v>
      </c>
      <c r="Y196" s="758">
        <f t="shared" si="19"/>
        <v>0</v>
      </c>
      <c r="Z196" s="758">
        <f t="shared" si="19"/>
        <v>0</v>
      </c>
      <c r="AA196" s="758">
        <f t="shared" si="19"/>
        <v>0</v>
      </c>
      <c r="AB196" s="401">
        <v>1</v>
      </c>
      <c r="AC196" s="578"/>
      <c r="AD196" s="631">
        <f t="shared" si="14"/>
        <v>27</v>
      </c>
      <c r="AE196" s="631">
        <f t="shared" si="15"/>
        <v>1</v>
      </c>
      <c r="AF196" s="632">
        <v>44739</v>
      </c>
      <c r="AG196" s="633" t="str">
        <f ca="1"/>
        <v/>
      </c>
      <c r="AH196" s="634" t="b">
        <f ca="1"/>
        <v>0</v>
      </c>
      <c r="AI196" s="635">
        <v>44739</v>
      </c>
      <c r="AJ196" s="401" t="e">
        <f ca="1"/>
        <v>#N/A</v>
      </c>
      <c r="AK196" s="578"/>
    </row>
    <row r="197" spans="18:37" ht="19.899999999999999" customHeight="1">
      <c r="R197" s="570"/>
      <c r="S197" s="734">
        <v>180</v>
      </c>
      <c r="T197" s="758">
        <f t="shared" si="19"/>
        <v>0</v>
      </c>
      <c r="U197" s="758">
        <f t="shared" si="19"/>
        <v>0</v>
      </c>
      <c r="V197" s="758">
        <f t="shared" si="19"/>
        <v>0</v>
      </c>
      <c r="W197" s="758">
        <f t="shared" si="19"/>
        <v>1</v>
      </c>
      <c r="X197" s="758">
        <f t="shared" si="19"/>
        <v>1</v>
      </c>
      <c r="Y197" s="758">
        <f t="shared" si="19"/>
        <v>0</v>
      </c>
      <c r="Z197" s="758">
        <f t="shared" si="19"/>
        <v>0</v>
      </c>
      <c r="AA197" s="758">
        <f t="shared" si="19"/>
        <v>0</v>
      </c>
      <c r="AB197" s="401">
        <v>1</v>
      </c>
      <c r="AC197" s="578"/>
      <c r="AD197" s="631">
        <f t="shared" si="14"/>
        <v>27</v>
      </c>
      <c r="AE197" s="631">
        <f t="shared" si="15"/>
        <v>2</v>
      </c>
      <c r="AF197" s="632">
        <v>44740</v>
      </c>
      <c r="AG197" s="633" t="str">
        <f ca="1"/>
        <v/>
      </c>
      <c r="AH197" s="634" t="b">
        <f ca="1"/>
        <v>0</v>
      </c>
      <c r="AI197" s="635">
        <v>44740</v>
      </c>
      <c r="AJ197" s="401" t="e">
        <f ca="1"/>
        <v>#N/A</v>
      </c>
      <c r="AK197" s="578"/>
    </row>
    <row r="198" spans="18:37" ht="19.899999999999999" customHeight="1">
      <c r="R198" s="570"/>
      <c r="S198" s="734">
        <v>177</v>
      </c>
      <c r="T198" s="758">
        <f t="shared" ref="T198:AA207" si="20">IF(AND($S198 &gt;= T$132, $S198 &lt;= T$133), T$122, 0)</f>
        <v>0</v>
      </c>
      <c r="U198" s="758">
        <f t="shared" si="20"/>
        <v>0</v>
      </c>
      <c r="V198" s="758">
        <f t="shared" si="20"/>
        <v>0</v>
      </c>
      <c r="W198" s="758">
        <f t="shared" si="20"/>
        <v>1</v>
      </c>
      <c r="X198" s="758">
        <f t="shared" si="20"/>
        <v>0</v>
      </c>
      <c r="Y198" s="758">
        <f t="shared" si="20"/>
        <v>0</v>
      </c>
      <c r="Z198" s="758">
        <f t="shared" si="20"/>
        <v>0</v>
      </c>
      <c r="AA198" s="758">
        <f t="shared" si="20"/>
        <v>0</v>
      </c>
      <c r="AB198" s="401">
        <v>1</v>
      </c>
      <c r="AC198" s="578"/>
      <c r="AD198" s="631">
        <f t="shared" si="14"/>
        <v>27</v>
      </c>
      <c r="AE198" s="631">
        <f t="shared" si="15"/>
        <v>3</v>
      </c>
      <c r="AF198" s="632">
        <v>44741</v>
      </c>
      <c r="AG198" s="633" t="str">
        <f ca="1"/>
        <v/>
      </c>
      <c r="AH198" s="634" t="b">
        <f ca="1"/>
        <v>0</v>
      </c>
      <c r="AI198" s="635">
        <v>44741</v>
      </c>
      <c r="AJ198" s="401" t="e">
        <f ca="1"/>
        <v>#N/A</v>
      </c>
      <c r="AK198" s="578"/>
    </row>
    <row r="199" spans="18:37" ht="19.899999999999999" customHeight="1">
      <c r="R199" s="570"/>
      <c r="S199" s="734">
        <v>174</v>
      </c>
      <c r="T199" s="758">
        <f t="shared" si="20"/>
        <v>0</v>
      </c>
      <c r="U199" s="758">
        <f t="shared" si="20"/>
        <v>0</v>
      </c>
      <c r="V199" s="758">
        <f t="shared" si="20"/>
        <v>0</v>
      </c>
      <c r="W199" s="758">
        <f t="shared" si="20"/>
        <v>1</v>
      </c>
      <c r="X199" s="758">
        <f t="shared" si="20"/>
        <v>0</v>
      </c>
      <c r="Y199" s="758">
        <f t="shared" si="20"/>
        <v>0</v>
      </c>
      <c r="Z199" s="758">
        <f t="shared" si="20"/>
        <v>0</v>
      </c>
      <c r="AA199" s="758">
        <f t="shared" si="20"/>
        <v>0</v>
      </c>
      <c r="AB199" s="401">
        <v>1</v>
      </c>
      <c r="AC199" s="578"/>
      <c r="AD199" s="631">
        <f t="shared" si="14"/>
        <v>27</v>
      </c>
      <c r="AE199" s="631">
        <f t="shared" si="15"/>
        <v>4</v>
      </c>
      <c r="AF199" s="632">
        <v>44742</v>
      </c>
      <c r="AG199" s="633" t="str">
        <f ca="1"/>
        <v/>
      </c>
      <c r="AH199" s="634" t="b">
        <f ca="1"/>
        <v>0</v>
      </c>
      <c r="AI199" s="635">
        <v>44742</v>
      </c>
      <c r="AJ199" s="401" t="e">
        <f ca="1"/>
        <v>#N/A</v>
      </c>
      <c r="AK199" s="578"/>
    </row>
    <row r="200" spans="18:37" ht="19.899999999999999" customHeight="1">
      <c r="R200" s="570"/>
      <c r="S200" s="734">
        <v>171</v>
      </c>
      <c r="T200" s="758">
        <f t="shared" si="20"/>
        <v>0</v>
      </c>
      <c r="U200" s="758">
        <f t="shared" si="20"/>
        <v>0</v>
      </c>
      <c r="V200" s="758">
        <f t="shared" si="20"/>
        <v>0</v>
      </c>
      <c r="W200" s="758">
        <f t="shared" si="20"/>
        <v>1</v>
      </c>
      <c r="X200" s="758">
        <f t="shared" si="20"/>
        <v>0</v>
      </c>
      <c r="Y200" s="758">
        <f t="shared" si="20"/>
        <v>0</v>
      </c>
      <c r="Z200" s="758">
        <f t="shared" si="20"/>
        <v>0</v>
      </c>
      <c r="AA200" s="758">
        <f t="shared" si="20"/>
        <v>0</v>
      </c>
      <c r="AB200" s="401">
        <v>1</v>
      </c>
      <c r="AC200" s="578"/>
      <c r="AD200" s="631">
        <f t="shared" si="14"/>
        <v>27</v>
      </c>
      <c r="AE200" s="631">
        <f t="shared" si="15"/>
        <v>5</v>
      </c>
      <c r="AF200" s="632">
        <v>44743</v>
      </c>
      <c r="AG200" s="633" t="str">
        <f ca="1"/>
        <v/>
      </c>
      <c r="AH200" s="634" t="b">
        <f ca="1"/>
        <v>0</v>
      </c>
      <c r="AI200" s="635">
        <v>44743</v>
      </c>
      <c r="AJ200" s="401" t="e">
        <f ca="1"/>
        <v>#N/A</v>
      </c>
      <c r="AK200" s="578"/>
    </row>
    <row r="201" spans="18:37" ht="19.899999999999999" customHeight="1">
      <c r="R201" s="570"/>
      <c r="S201" s="734">
        <v>168</v>
      </c>
      <c r="T201" s="758">
        <f t="shared" si="20"/>
        <v>0</v>
      </c>
      <c r="U201" s="758">
        <f t="shared" si="20"/>
        <v>0</v>
      </c>
      <c r="V201" s="758">
        <f t="shared" si="20"/>
        <v>0</v>
      </c>
      <c r="W201" s="758">
        <f t="shared" si="20"/>
        <v>1</v>
      </c>
      <c r="X201" s="758">
        <f t="shared" si="20"/>
        <v>0</v>
      </c>
      <c r="Y201" s="758">
        <f t="shared" si="20"/>
        <v>0</v>
      </c>
      <c r="Z201" s="758">
        <f t="shared" si="20"/>
        <v>0</v>
      </c>
      <c r="AA201" s="758">
        <f t="shared" si="20"/>
        <v>0</v>
      </c>
      <c r="AB201" s="401">
        <v>1</v>
      </c>
      <c r="AC201" s="578"/>
      <c r="AD201" s="631">
        <f t="shared" si="14"/>
        <v>27</v>
      </c>
      <c r="AE201" s="631">
        <f t="shared" si="15"/>
        <v>6</v>
      </c>
      <c r="AF201" s="632">
        <v>44744</v>
      </c>
      <c r="AG201" s="633" t="str">
        <f ca="1"/>
        <v/>
      </c>
      <c r="AH201" s="634" t="b">
        <f ca="1"/>
        <v>0</v>
      </c>
      <c r="AI201" s="635">
        <v>44744</v>
      </c>
      <c r="AJ201" s="401" t="e">
        <f ca="1"/>
        <v>#N/A</v>
      </c>
      <c r="AK201" s="578"/>
    </row>
    <row r="202" spans="18:37" ht="19.899999999999999" customHeight="1">
      <c r="R202" s="570"/>
      <c r="S202" s="734">
        <v>165</v>
      </c>
      <c r="T202" s="758">
        <f t="shared" si="20"/>
        <v>0</v>
      </c>
      <c r="U202" s="758">
        <f t="shared" si="20"/>
        <v>0</v>
      </c>
      <c r="V202" s="758">
        <f t="shared" si="20"/>
        <v>0</v>
      </c>
      <c r="W202" s="758">
        <f t="shared" si="20"/>
        <v>1</v>
      </c>
      <c r="X202" s="758">
        <f t="shared" si="20"/>
        <v>0</v>
      </c>
      <c r="Y202" s="758">
        <f t="shared" si="20"/>
        <v>0</v>
      </c>
      <c r="Z202" s="758">
        <f t="shared" si="20"/>
        <v>0</v>
      </c>
      <c r="AA202" s="758">
        <f t="shared" si="20"/>
        <v>0</v>
      </c>
      <c r="AB202" s="401">
        <v>1</v>
      </c>
      <c r="AC202" s="578"/>
      <c r="AD202" s="631">
        <f t="shared" si="14"/>
        <v>27</v>
      </c>
      <c r="AE202" s="631">
        <f t="shared" si="15"/>
        <v>7</v>
      </c>
      <c r="AF202" s="632">
        <v>44745</v>
      </c>
      <c r="AG202" s="633" t="str">
        <f ca="1"/>
        <v/>
      </c>
      <c r="AH202" s="634" t="b">
        <f ca="1"/>
        <v>0</v>
      </c>
      <c r="AI202" s="635">
        <v>44745</v>
      </c>
      <c r="AJ202" s="401" t="e">
        <f ca="1"/>
        <v>#N/A</v>
      </c>
      <c r="AK202" s="578"/>
    </row>
    <row r="203" spans="18:37" ht="19.899999999999999" customHeight="1">
      <c r="R203" s="570"/>
      <c r="S203" s="734">
        <v>162</v>
      </c>
      <c r="T203" s="758">
        <f t="shared" si="20"/>
        <v>0</v>
      </c>
      <c r="U203" s="758">
        <f t="shared" si="20"/>
        <v>0</v>
      </c>
      <c r="V203" s="758">
        <f t="shared" si="20"/>
        <v>0</v>
      </c>
      <c r="W203" s="758">
        <f t="shared" si="20"/>
        <v>1</v>
      </c>
      <c r="X203" s="758">
        <f t="shared" si="20"/>
        <v>0</v>
      </c>
      <c r="Y203" s="758">
        <f t="shared" si="20"/>
        <v>0</v>
      </c>
      <c r="Z203" s="758">
        <f t="shared" si="20"/>
        <v>0</v>
      </c>
      <c r="AA203" s="758">
        <f t="shared" si="20"/>
        <v>0</v>
      </c>
      <c r="AB203" s="401">
        <v>1</v>
      </c>
      <c r="AC203" s="578"/>
      <c r="AD203" s="631">
        <f t="shared" si="14"/>
        <v>28</v>
      </c>
      <c r="AE203" s="631">
        <f t="shared" si="15"/>
        <v>1</v>
      </c>
      <c r="AF203" s="632">
        <v>44746</v>
      </c>
      <c r="AG203" s="633" t="str">
        <f ca="1"/>
        <v/>
      </c>
      <c r="AH203" s="634" t="b">
        <f ca="1"/>
        <v>0</v>
      </c>
      <c r="AI203" s="635">
        <v>44746</v>
      </c>
      <c r="AJ203" s="401" t="e">
        <f ca="1"/>
        <v>#N/A</v>
      </c>
      <c r="AK203" s="578"/>
    </row>
    <row r="204" spans="18:37" ht="19.899999999999999" customHeight="1">
      <c r="R204" s="570"/>
      <c r="S204" s="734">
        <v>159</v>
      </c>
      <c r="T204" s="758">
        <f t="shared" si="20"/>
        <v>0</v>
      </c>
      <c r="U204" s="758">
        <f t="shared" si="20"/>
        <v>0</v>
      </c>
      <c r="V204" s="758">
        <f t="shared" si="20"/>
        <v>0</v>
      </c>
      <c r="W204" s="758">
        <f t="shared" si="20"/>
        <v>1</v>
      </c>
      <c r="X204" s="758">
        <f t="shared" si="20"/>
        <v>0</v>
      </c>
      <c r="Y204" s="758">
        <f t="shared" si="20"/>
        <v>0</v>
      </c>
      <c r="Z204" s="758">
        <f t="shared" si="20"/>
        <v>0</v>
      </c>
      <c r="AA204" s="758">
        <f t="shared" si="20"/>
        <v>0</v>
      </c>
      <c r="AB204" s="401">
        <v>1</v>
      </c>
      <c r="AC204" s="578"/>
      <c r="AD204" s="631">
        <f t="shared" si="14"/>
        <v>28</v>
      </c>
      <c r="AE204" s="631">
        <f t="shared" si="15"/>
        <v>2</v>
      </c>
      <c r="AF204" s="632">
        <v>44747</v>
      </c>
      <c r="AG204" s="633" t="str">
        <f ca="1"/>
        <v/>
      </c>
      <c r="AH204" s="634" t="b">
        <f ca="1"/>
        <v>0</v>
      </c>
      <c r="AI204" s="635">
        <v>44747</v>
      </c>
      <c r="AJ204" s="401" t="e">
        <f ca="1"/>
        <v>#N/A</v>
      </c>
      <c r="AK204" s="578"/>
    </row>
    <row r="205" spans="18:37" ht="19.899999999999999" customHeight="1">
      <c r="R205" s="570"/>
      <c r="S205" s="734">
        <v>156</v>
      </c>
      <c r="T205" s="758">
        <f t="shared" si="20"/>
        <v>0</v>
      </c>
      <c r="U205" s="758">
        <f t="shared" si="20"/>
        <v>0</v>
      </c>
      <c r="V205" s="758">
        <f t="shared" si="20"/>
        <v>0</v>
      </c>
      <c r="W205" s="758">
        <f t="shared" si="20"/>
        <v>1</v>
      </c>
      <c r="X205" s="758">
        <f t="shared" si="20"/>
        <v>0</v>
      </c>
      <c r="Y205" s="758">
        <f t="shared" si="20"/>
        <v>0</v>
      </c>
      <c r="Z205" s="758">
        <f t="shared" si="20"/>
        <v>0</v>
      </c>
      <c r="AA205" s="758">
        <f t="shared" si="20"/>
        <v>0</v>
      </c>
      <c r="AB205" s="401">
        <v>1</v>
      </c>
      <c r="AC205" s="578"/>
      <c r="AD205" s="631">
        <f t="shared" si="14"/>
        <v>28</v>
      </c>
      <c r="AE205" s="631">
        <f t="shared" si="15"/>
        <v>3</v>
      </c>
      <c r="AF205" s="632">
        <v>44748</v>
      </c>
      <c r="AG205" s="633" t="str">
        <f ca="1"/>
        <v/>
      </c>
      <c r="AH205" s="634" t="b">
        <f ca="1"/>
        <v>0</v>
      </c>
      <c r="AI205" s="635">
        <v>44748</v>
      </c>
      <c r="AJ205" s="401" t="e">
        <f ca="1"/>
        <v>#N/A</v>
      </c>
      <c r="AK205" s="578"/>
    </row>
    <row r="206" spans="18:37" ht="19.899999999999999" customHeight="1">
      <c r="R206" s="570"/>
      <c r="S206" s="734">
        <v>153</v>
      </c>
      <c r="T206" s="758">
        <f t="shared" si="20"/>
        <v>0</v>
      </c>
      <c r="U206" s="758">
        <f t="shared" si="20"/>
        <v>0</v>
      </c>
      <c r="V206" s="758">
        <f t="shared" si="20"/>
        <v>0</v>
      </c>
      <c r="W206" s="758">
        <f t="shared" si="20"/>
        <v>1</v>
      </c>
      <c r="X206" s="758">
        <f t="shared" si="20"/>
        <v>0</v>
      </c>
      <c r="Y206" s="758">
        <f t="shared" si="20"/>
        <v>0</v>
      </c>
      <c r="Z206" s="758">
        <f t="shared" si="20"/>
        <v>0</v>
      </c>
      <c r="AA206" s="758">
        <f t="shared" si="20"/>
        <v>0</v>
      </c>
      <c r="AB206" s="401">
        <v>1</v>
      </c>
      <c r="AC206" s="578"/>
      <c r="AD206" s="631">
        <f t="shared" si="14"/>
        <v>28</v>
      </c>
      <c r="AE206" s="631">
        <f t="shared" si="15"/>
        <v>4</v>
      </c>
      <c r="AF206" s="632">
        <v>44749</v>
      </c>
      <c r="AG206" s="633" t="str">
        <f ca="1"/>
        <v/>
      </c>
      <c r="AH206" s="634" t="b">
        <f ca="1"/>
        <v>0</v>
      </c>
      <c r="AI206" s="635">
        <v>44749</v>
      </c>
      <c r="AJ206" s="401" t="e">
        <f ca="1"/>
        <v>#N/A</v>
      </c>
      <c r="AK206" s="578"/>
    </row>
    <row r="207" spans="18:37" ht="19.899999999999999" customHeight="1">
      <c r="R207" s="570"/>
      <c r="S207" s="734">
        <v>150</v>
      </c>
      <c r="T207" s="758">
        <f t="shared" si="20"/>
        <v>0</v>
      </c>
      <c r="U207" s="758">
        <f t="shared" si="20"/>
        <v>0</v>
      </c>
      <c r="V207" s="758">
        <f t="shared" si="20"/>
        <v>0</v>
      </c>
      <c r="W207" s="758">
        <f t="shared" si="20"/>
        <v>1</v>
      </c>
      <c r="X207" s="758">
        <f t="shared" si="20"/>
        <v>0</v>
      </c>
      <c r="Y207" s="758">
        <f t="shared" si="20"/>
        <v>0</v>
      </c>
      <c r="Z207" s="758">
        <f t="shared" si="20"/>
        <v>0</v>
      </c>
      <c r="AA207" s="758">
        <f t="shared" si="20"/>
        <v>0</v>
      </c>
      <c r="AB207" s="401">
        <v>1</v>
      </c>
      <c r="AC207" s="578"/>
      <c r="AD207" s="631">
        <f t="shared" si="14"/>
        <v>28</v>
      </c>
      <c r="AE207" s="631">
        <f t="shared" si="15"/>
        <v>5</v>
      </c>
      <c r="AF207" s="632">
        <v>44750</v>
      </c>
      <c r="AG207" s="633" t="str">
        <f ca="1"/>
        <v/>
      </c>
      <c r="AH207" s="634" t="b">
        <f ca="1"/>
        <v>0</v>
      </c>
      <c r="AI207" s="635">
        <v>44750</v>
      </c>
      <c r="AJ207" s="401" t="e">
        <f ca="1"/>
        <v>#N/A</v>
      </c>
      <c r="AK207" s="578"/>
    </row>
    <row r="208" spans="18:37" ht="19.899999999999999" customHeight="1">
      <c r="R208" s="570"/>
      <c r="S208" s="734">
        <v>147</v>
      </c>
      <c r="T208" s="758">
        <f t="shared" ref="T208:AA217" si="21">IF(AND($S208 &gt;= T$132, $S208 &lt;= T$133), T$122, 0)</f>
        <v>0</v>
      </c>
      <c r="U208" s="758">
        <f t="shared" si="21"/>
        <v>0</v>
      </c>
      <c r="V208" s="758">
        <f t="shared" si="21"/>
        <v>0</v>
      </c>
      <c r="W208" s="758">
        <f t="shared" si="21"/>
        <v>1</v>
      </c>
      <c r="X208" s="758">
        <f t="shared" si="21"/>
        <v>0</v>
      </c>
      <c r="Y208" s="758">
        <f t="shared" si="21"/>
        <v>0</v>
      </c>
      <c r="Z208" s="758">
        <f t="shared" si="21"/>
        <v>0</v>
      </c>
      <c r="AA208" s="758">
        <f t="shared" si="21"/>
        <v>0</v>
      </c>
      <c r="AB208" s="401">
        <v>1</v>
      </c>
      <c r="AC208" s="578"/>
      <c r="AD208" s="631">
        <f t="shared" si="14"/>
        <v>28</v>
      </c>
      <c r="AE208" s="631">
        <f t="shared" si="15"/>
        <v>6</v>
      </c>
      <c r="AF208" s="632">
        <v>44751</v>
      </c>
      <c r="AG208" s="633" t="str">
        <f ca="1"/>
        <v/>
      </c>
      <c r="AH208" s="634" t="b">
        <f ca="1"/>
        <v>0</v>
      </c>
      <c r="AI208" s="635">
        <v>44751</v>
      </c>
      <c r="AJ208" s="401" t="e">
        <f ca="1"/>
        <v>#N/A</v>
      </c>
      <c r="AK208" s="578"/>
    </row>
    <row r="209" spans="18:37" ht="19.899999999999999" customHeight="1">
      <c r="R209" s="570"/>
      <c r="S209" s="734">
        <v>144</v>
      </c>
      <c r="T209" s="758">
        <f t="shared" si="21"/>
        <v>0</v>
      </c>
      <c r="U209" s="758">
        <f t="shared" si="21"/>
        <v>0</v>
      </c>
      <c r="V209" s="758">
        <f t="shared" si="21"/>
        <v>0</v>
      </c>
      <c r="W209" s="758">
        <f t="shared" si="21"/>
        <v>1</v>
      </c>
      <c r="X209" s="758">
        <f t="shared" si="21"/>
        <v>0</v>
      </c>
      <c r="Y209" s="758">
        <f t="shared" si="21"/>
        <v>0</v>
      </c>
      <c r="Z209" s="758">
        <f t="shared" si="21"/>
        <v>0</v>
      </c>
      <c r="AA209" s="758">
        <f t="shared" si="21"/>
        <v>0</v>
      </c>
      <c r="AB209" s="401">
        <v>1</v>
      </c>
      <c r="AC209" s="578"/>
      <c r="AD209" s="631">
        <f t="shared" si="14"/>
        <v>28</v>
      </c>
      <c r="AE209" s="631">
        <f t="shared" si="15"/>
        <v>7</v>
      </c>
      <c r="AF209" s="632">
        <v>44752</v>
      </c>
      <c r="AG209" s="633" t="str">
        <f ca="1"/>
        <v/>
      </c>
      <c r="AH209" s="634" t="b">
        <f ca="1"/>
        <v>0</v>
      </c>
      <c r="AI209" s="635">
        <v>44752</v>
      </c>
      <c r="AJ209" s="401" t="e">
        <f ca="1"/>
        <v>#N/A</v>
      </c>
      <c r="AK209" s="578"/>
    </row>
    <row r="210" spans="18:37" ht="19.899999999999999" customHeight="1">
      <c r="R210" s="570"/>
      <c r="S210" s="734">
        <v>141</v>
      </c>
      <c r="T210" s="758">
        <f t="shared" si="21"/>
        <v>0</v>
      </c>
      <c r="U210" s="758">
        <f t="shared" si="21"/>
        <v>0</v>
      </c>
      <c r="V210" s="758">
        <f t="shared" si="21"/>
        <v>0</v>
      </c>
      <c r="W210" s="758">
        <f t="shared" si="21"/>
        <v>1</v>
      </c>
      <c r="X210" s="758">
        <f t="shared" si="21"/>
        <v>0</v>
      </c>
      <c r="Y210" s="758">
        <f t="shared" si="21"/>
        <v>0</v>
      </c>
      <c r="Z210" s="758">
        <f t="shared" si="21"/>
        <v>0</v>
      </c>
      <c r="AA210" s="758">
        <f t="shared" si="21"/>
        <v>0</v>
      </c>
      <c r="AB210" s="401">
        <v>1</v>
      </c>
      <c r="AC210" s="578"/>
      <c r="AD210" s="631">
        <f t="shared" si="14"/>
        <v>29</v>
      </c>
      <c r="AE210" s="631">
        <f t="shared" si="15"/>
        <v>1</v>
      </c>
      <c r="AF210" s="632">
        <v>44753</v>
      </c>
      <c r="AG210" s="633" t="str">
        <f ca="1"/>
        <v/>
      </c>
      <c r="AH210" s="634" t="b">
        <f ca="1"/>
        <v>0</v>
      </c>
      <c r="AI210" s="635">
        <v>44753</v>
      </c>
      <c r="AJ210" s="401" t="e">
        <f ca="1"/>
        <v>#N/A</v>
      </c>
      <c r="AK210" s="578"/>
    </row>
    <row r="211" spans="18:37" ht="19.899999999999999" customHeight="1">
      <c r="R211" s="570"/>
      <c r="S211" s="734">
        <v>138</v>
      </c>
      <c r="T211" s="758">
        <f t="shared" si="21"/>
        <v>0</v>
      </c>
      <c r="U211" s="758">
        <f t="shared" si="21"/>
        <v>0</v>
      </c>
      <c r="V211" s="758">
        <f t="shared" si="21"/>
        <v>0</v>
      </c>
      <c r="W211" s="758">
        <f t="shared" si="21"/>
        <v>1</v>
      </c>
      <c r="X211" s="758">
        <f t="shared" si="21"/>
        <v>0</v>
      </c>
      <c r="Y211" s="758">
        <f t="shared" si="21"/>
        <v>0</v>
      </c>
      <c r="Z211" s="758">
        <f t="shared" si="21"/>
        <v>0</v>
      </c>
      <c r="AA211" s="758">
        <f t="shared" si="21"/>
        <v>0</v>
      </c>
      <c r="AB211" s="401">
        <v>1</v>
      </c>
      <c r="AC211" s="578"/>
      <c r="AD211" s="631">
        <f t="shared" si="14"/>
        <v>29</v>
      </c>
      <c r="AE211" s="631">
        <f t="shared" si="15"/>
        <v>2</v>
      </c>
      <c r="AF211" s="632">
        <v>44754</v>
      </c>
      <c r="AG211" s="633" t="str">
        <f ca="1"/>
        <v/>
      </c>
      <c r="AH211" s="634" t="b">
        <f ca="1"/>
        <v>0</v>
      </c>
      <c r="AI211" s="635">
        <v>44754</v>
      </c>
      <c r="AJ211" s="401" t="e">
        <f ca="1"/>
        <v>#N/A</v>
      </c>
      <c r="AK211" s="578"/>
    </row>
    <row r="212" spans="18:37" ht="19.899999999999999" customHeight="1">
      <c r="R212" s="570"/>
      <c r="S212" s="734">
        <v>135</v>
      </c>
      <c r="T212" s="758">
        <f t="shared" si="21"/>
        <v>0</v>
      </c>
      <c r="U212" s="758">
        <f t="shared" si="21"/>
        <v>0</v>
      </c>
      <c r="V212" s="758">
        <f t="shared" si="21"/>
        <v>1</v>
      </c>
      <c r="W212" s="758">
        <f t="shared" si="21"/>
        <v>1</v>
      </c>
      <c r="X212" s="758">
        <f t="shared" si="21"/>
        <v>0</v>
      </c>
      <c r="Y212" s="758">
        <f t="shared" si="21"/>
        <v>0</v>
      </c>
      <c r="Z212" s="758">
        <f t="shared" si="21"/>
        <v>0</v>
      </c>
      <c r="AA212" s="758">
        <f t="shared" si="21"/>
        <v>0</v>
      </c>
      <c r="AB212" s="401">
        <v>1</v>
      </c>
      <c r="AC212" s="578"/>
      <c r="AD212" s="631">
        <f t="shared" ref="AD212:AD275" si="22">IF(AE212 = 1, AD211 + 1, AD211)</f>
        <v>29</v>
      </c>
      <c r="AE212" s="631">
        <f t="shared" ref="AE212:AE275" si="23">IF(AE211 = 7, 1, AE211 + 1)</f>
        <v>3</v>
      </c>
      <c r="AF212" s="632">
        <v>44755</v>
      </c>
      <c r="AG212" s="633" t="str">
        <f ca="1"/>
        <v/>
      </c>
      <c r="AH212" s="634" t="b">
        <f ca="1"/>
        <v>0</v>
      </c>
      <c r="AI212" s="635">
        <v>44755</v>
      </c>
      <c r="AJ212" s="401" t="e">
        <f ca="1"/>
        <v>#N/A</v>
      </c>
      <c r="AK212" s="578"/>
    </row>
    <row r="213" spans="18:37" ht="19.899999999999999" customHeight="1">
      <c r="R213" s="570"/>
      <c r="S213" s="734">
        <v>132</v>
      </c>
      <c r="T213" s="758">
        <f t="shared" si="21"/>
        <v>0</v>
      </c>
      <c r="U213" s="758">
        <f t="shared" si="21"/>
        <v>0</v>
      </c>
      <c r="V213" s="758">
        <f t="shared" si="21"/>
        <v>1</v>
      </c>
      <c r="W213" s="758">
        <f t="shared" si="21"/>
        <v>0</v>
      </c>
      <c r="X213" s="758">
        <f t="shared" si="21"/>
        <v>0</v>
      </c>
      <c r="Y213" s="758">
        <f t="shared" si="21"/>
        <v>0</v>
      </c>
      <c r="Z213" s="758">
        <f t="shared" si="21"/>
        <v>0</v>
      </c>
      <c r="AA213" s="758">
        <f t="shared" si="21"/>
        <v>0</v>
      </c>
      <c r="AB213" s="401">
        <v>1</v>
      </c>
      <c r="AC213" s="578"/>
      <c r="AD213" s="631">
        <f t="shared" si="22"/>
        <v>29</v>
      </c>
      <c r="AE213" s="631">
        <f t="shared" si="23"/>
        <v>4</v>
      </c>
      <c r="AF213" s="632">
        <v>44756</v>
      </c>
      <c r="AG213" s="633" t="str">
        <f ca="1"/>
        <v/>
      </c>
      <c r="AH213" s="634" t="b">
        <f ca="1"/>
        <v>0</v>
      </c>
      <c r="AI213" s="635">
        <v>44756</v>
      </c>
      <c r="AJ213" s="401" t="e">
        <f ca="1"/>
        <v>#N/A</v>
      </c>
      <c r="AK213" s="578"/>
    </row>
    <row r="214" spans="18:37" ht="19.899999999999999" customHeight="1">
      <c r="R214" s="570"/>
      <c r="S214" s="734">
        <v>129</v>
      </c>
      <c r="T214" s="758">
        <f t="shared" si="21"/>
        <v>0</v>
      </c>
      <c r="U214" s="758">
        <f t="shared" si="21"/>
        <v>0</v>
      </c>
      <c r="V214" s="758">
        <f t="shared" si="21"/>
        <v>1</v>
      </c>
      <c r="W214" s="758">
        <f t="shared" si="21"/>
        <v>0</v>
      </c>
      <c r="X214" s="758">
        <f t="shared" si="21"/>
        <v>0</v>
      </c>
      <c r="Y214" s="758">
        <f t="shared" si="21"/>
        <v>0</v>
      </c>
      <c r="Z214" s="758">
        <f t="shared" si="21"/>
        <v>0</v>
      </c>
      <c r="AA214" s="758">
        <f t="shared" si="21"/>
        <v>0</v>
      </c>
      <c r="AB214" s="401">
        <v>1</v>
      </c>
      <c r="AC214" s="578"/>
      <c r="AD214" s="631">
        <f t="shared" si="22"/>
        <v>29</v>
      </c>
      <c r="AE214" s="631">
        <f t="shared" si="23"/>
        <v>5</v>
      </c>
      <c r="AF214" s="632">
        <v>44757</v>
      </c>
      <c r="AG214" s="633" t="str">
        <f ca="1"/>
        <v/>
      </c>
      <c r="AH214" s="634" t="b">
        <f ca="1"/>
        <v>0</v>
      </c>
      <c r="AI214" s="635">
        <v>44757</v>
      </c>
      <c r="AJ214" s="401" t="e">
        <f ca="1"/>
        <v>#N/A</v>
      </c>
      <c r="AK214" s="578"/>
    </row>
    <row r="215" spans="18:37" ht="19.899999999999999" customHeight="1">
      <c r="R215" s="570"/>
      <c r="S215" s="734">
        <v>126</v>
      </c>
      <c r="T215" s="758">
        <f t="shared" si="21"/>
        <v>0</v>
      </c>
      <c r="U215" s="758">
        <f t="shared" si="21"/>
        <v>0</v>
      </c>
      <c r="V215" s="758">
        <f t="shared" si="21"/>
        <v>1</v>
      </c>
      <c r="W215" s="758">
        <f t="shared" si="21"/>
        <v>0</v>
      </c>
      <c r="X215" s="758">
        <f t="shared" si="21"/>
        <v>0</v>
      </c>
      <c r="Y215" s="758">
        <f t="shared" si="21"/>
        <v>0</v>
      </c>
      <c r="Z215" s="758">
        <f t="shared" si="21"/>
        <v>0</v>
      </c>
      <c r="AA215" s="758">
        <f t="shared" si="21"/>
        <v>0</v>
      </c>
      <c r="AB215" s="401">
        <v>1</v>
      </c>
      <c r="AC215" s="578"/>
      <c r="AD215" s="631">
        <f t="shared" si="22"/>
        <v>29</v>
      </c>
      <c r="AE215" s="631">
        <f t="shared" si="23"/>
        <v>6</v>
      </c>
      <c r="AF215" s="632">
        <v>44758</v>
      </c>
      <c r="AG215" s="633" t="str">
        <f ca="1"/>
        <v/>
      </c>
      <c r="AH215" s="634" t="b">
        <f ca="1"/>
        <v>0</v>
      </c>
      <c r="AI215" s="635">
        <v>44758</v>
      </c>
      <c r="AJ215" s="401" t="e">
        <f ca="1"/>
        <v>#N/A</v>
      </c>
      <c r="AK215" s="578"/>
    </row>
    <row r="216" spans="18:37" ht="19.899999999999999" customHeight="1">
      <c r="R216" s="570"/>
      <c r="S216" s="734">
        <v>123</v>
      </c>
      <c r="T216" s="758">
        <f t="shared" si="21"/>
        <v>0</v>
      </c>
      <c r="U216" s="758">
        <f t="shared" si="21"/>
        <v>0</v>
      </c>
      <c r="V216" s="758">
        <f t="shared" si="21"/>
        <v>1</v>
      </c>
      <c r="W216" s="758">
        <f t="shared" si="21"/>
        <v>0</v>
      </c>
      <c r="X216" s="758">
        <f t="shared" si="21"/>
        <v>0</v>
      </c>
      <c r="Y216" s="758">
        <f t="shared" si="21"/>
        <v>0</v>
      </c>
      <c r="Z216" s="758">
        <f t="shared" si="21"/>
        <v>0</v>
      </c>
      <c r="AA216" s="758">
        <f t="shared" si="21"/>
        <v>0</v>
      </c>
      <c r="AB216" s="401">
        <v>1</v>
      </c>
      <c r="AC216" s="578"/>
      <c r="AD216" s="631">
        <f t="shared" si="22"/>
        <v>29</v>
      </c>
      <c r="AE216" s="631">
        <f t="shared" si="23"/>
        <v>7</v>
      </c>
      <c r="AF216" s="632">
        <v>44759</v>
      </c>
      <c r="AG216" s="633" t="str">
        <f ca="1"/>
        <v/>
      </c>
      <c r="AH216" s="634" t="b">
        <f ca="1"/>
        <v>0</v>
      </c>
      <c r="AI216" s="635">
        <v>44759</v>
      </c>
      <c r="AJ216" s="401" t="e">
        <f ca="1"/>
        <v>#N/A</v>
      </c>
      <c r="AK216" s="578"/>
    </row>
    <row r="217" spans="18:37" ht="19.899999999999999" customHeight="1">
      <c r="R217" s="570"/>
      <c r="S217" s="734">
        <v>120</v>
      </c>
      <c r="T217" s="758">
        <f t="shared" si="21"/>
        <v>0</v>
      </c>
      <c r="U217" s="758">
        <f t="shared" si="21"/>
        <v>0</v>
      </c>
      <c r="V217" s="758">
        <f t="shared" si="21"/>
        <v>1</v>
      </c>
      <c r="W217" s="758">
        <f t="shared" si="21"/>
        <v>0</v>
      </c>
      <c r="X217" s="758">
        <f t="shared" si="21"/>
        <v>0</v>
      </c>
      <c r="Y217" s="758">
        <f t="shared" si="21"/>
        <v>0</v>
      </c>
      <c r="Z217" s="758">
        <f t="shared" si="21"/>
        <v>0</v>
      </c>
      <c r="AA217" s="758">
        <f t="shared" si="21"/>
        <v>0</v>
      </c>
      <c r="AB217" s="401">
        <v>1</v>
      </c>
      <c r="AC217" s="578"/>
      <c r="AD217" s="631">
        <f t="shared" si="22"/>
        <v>30</v>
      </c>
      <c r="AE217" s="631">
        <f t="shared" si="23"/>
        <v>1</v>
      </c>
      <c r="AF217" s="632">
        <v>44760</v>
      </c>
      <c r="AG217" s="633" t="str">
        <f ca="1"/>
        <v/>
      </c>
      <c r="AH217" s="634" t="b">
        <f ca="1"/>
        <v>0</v>
      </c>
      <c r="AI217" s="635">
        <v>44760</v>
      </c>
      <c r="AJ217" s="401" t="e">
        <f ca="1"/>
        <v>#N/A</v>
      </c>
      <c r="AK217" s="578"/>
    </row>
    <row r="218" spans="18:37" ht="19.899999999999999" customHeight="1">
      <c r="R218" s="570"/>
      <c r="S218" s="734">
        <v>117</v>
      </c>
      <c r="T218" s="758">
        <f t="shared" ref="T218:AA227" si="24">IF(AND($S218 &gt;= T$132, $S218 &lt;= T$133), T$122, 0)</f>
        <v>0</v>
      </c>
      <c r="U218" s="758">
        <f t="shared" si="24"/>
        <v>0</v>
      </c>
      <c r="V218" s="758">
        <f t="shared" si="24"/>
        <v>1</v>
      </c>
      <c r="W218" s="758">
        <f t="shared" si="24"/>
        <v>0</v>
      </c>
      <c r="X218" s="758">
        <f t="shared" si="24"/>
        <v>0</v>
      </c>
      <c r="Y218" s="758">
        <f t="shared" si="24"/>
        <v>0</v>
      </c>
      <c r="Z218" s="758">
        <f t="shared" si="24"/>
        <v>0</v>
      </c>
      <c r="AA218" s="758">
        <f t="shared" si="24"/>
        <v>0</v>
      </c>
      <c r="AB218" s="401">
        <v>1</v>
      </c>
      <c r="AC218" s="578"/>
      <c r="AD218" s="631">
        <f t="shared" si="22"/>
        <v>30</v>
      </c>
      <c r="AE218" s="631">
        <f t="shared" si="23"/>
        <v>2</v>
      </c>
      <c r="AF218" s="632">
        <v>44761</v>
      </c>
      <c r="AG218" s="633" t="str">
        <f ca="1"/>
        <v/>
      </c>
      <c r="AH218" s="634" t="b">
        <f ca="1"/>
        <v>0</v>
      </c>
      <c r="AI218" s="635">
        <v>44761</v>
      </c>
      <c r="AJ218" s="401" t="e">
        <f ca="1"/>
        <v>#N/A</v>
      </c>
      <c r="AK218" s="578"/>
    </row>
    <row r="219" spans="18:37" ht="19.899999999999999" customHeight="1">
      <c r="R219" s="570"/>
      <c r="S219" s="734">
        <v>114</v>
      </c>
      <c r="T219" s="758">
        <f t="shared" si="24"/>
        <v>0</v>
      </c>
      <c r="U219" s="758">
        <f t="shared" si="24"/>
        <v>0</v>
      </c>
      <c r="V219" s="758">
        <f t="shared" si="24"/>
        <v>1</v>
      </c>
      <c r="W219" s="758">
        <f t="shared" si="24"/>
        <v>0</v>
      </c>
      <c r="X219" s="758">
        <f t="shared" si="24"/>
        <v>0</v>
      </c>
      <c r="Y219" s="758">
        <f t="shared" si="24"/>
        <v>0</v>
      </c>
      <c r="Z219" s="758">
        <f t="shared" si="24"/>
        <v>0</v>
      </c>
      <c r="AA219" s="758">
        <f t="shared" si="24"/>
        <v>0</v>
      </c>
      <c r="AB219" s="401">
        <v>1</v>
      </c>
      <c r="AC219" s="578"/>
      <c r="AD219" s="631">
        <f t="shared" si="22"/>
        <v>30</v>
      </c>
      <c r="AE219" s="631">
        <f t="shared" si="23"/>
        <v>3</v>
      </c>
      <c r="AF219" s="632">
        <v>44762</v>
      </c>
      <c r="AG219" s="633" t="str">
        <f ca="1"/>
        <v/>
      </c>
      <c r="AH219" s="634" t="b">
        <f ca="1"/>
        <v>0</v>
      </c>
      <c r="AI219" s="635">
        <v>44762</v>
      </c>
      <c r="AJ219" s="401" t="e">
        <f ca="1"/>
        <v>#N/A</v>
      </c>
      <c r="AK219" s="578"/>
    </row>
    <row r="220" spans="18:37" ht="19.899999999999999" customHeight="1">
      <c r="R220" s="570"/>
      <c r="S220" s="734">
        <v>111</v>
      </c>
      <c r="T220" s="758">
        <f t="shared" si="24"/>
        <v>0</v>
      </c>
      <c r="U220" s="758">
        <f t="shared" si="24"/>
        <v>0</v>
      </c>
      <c r="V220" s="758">
        <f t="shared" si="24"/>
        <v>1</v>
      </c>
      <c r="W220" s="758">
        <f t="shared" si="24"/>
        <v>0</v>
      </c>
      <c r="X220" s="758">
        <f t="shared" si="24"/>
        <v>0</v>
      </c>
      <c r="Y220" s="758">
        <f t="shared" si="24"/>
        <v>0</v>
      </c>
      <c r="Z220" s="758">
        <f t="shared" si="24"/>
        <v>0</v>
      </c>
      <c r="AA220" s="758">
        <f t="shared" si="24"/>
        <v>0</v>
      </c>
      <c r="AB220" s="401">
        <v>1</v>
      </c>
      <c r="AC220" s="578"/>
      <c r="AD220" s="631">
        <f t="shared" si="22"/>
        <v>30</v>
      </c>
      <c r="AE220" s="631">
        <f t="shared" si="23"/>
        <v>4</v>
      </c>
      <c r="AF220" s="632">
        <v>44763</v>
      </c>
      <c r="AG220" s="633" t="str">
        <f ca="1"/>
        <v/>
      </c>
      <c r="AH220" s="634" t="b">
        <f ca="1"/>
        <v>0</v>
      </c>
      <c r="AI220" s="635">
        <v>44763</v>
      </c>
      <c r="AJ220" s="401" t="e">
        <f ca="1"/>
        <v>#N/A</v>
      </c>
      <c r="AK220" s="578"/>
    </row>
    <row r="221" spans="18:37" ht="19.899999999999999" customHeight="1">
      <c r="R221" s="570"/>
      <c r="S221" s="734">
        <v>108</v>
      </c>
      <c r="T221" s="758">
        <f t="shared" si="24"/>
        <v>0</v>
      </c>
      <c r="U221" s="758">
        <f t="shared" si="24"/>
        <v>0</v>
      </c>
      <c r="V221" s="758">
        <f t="shared" si="24"/>
        <v>1</v>
      </c>
      <c r="W221" s="758">
        <f t="shared" si="24"/>
        <v>0</v>
      </c>
      <c r="X221" s="758">
        <f t="shared" si="24"/>
        <v>0</v>
      </c>
      <c r="Y221" s="758">
        <f t="shared" si="24"/>
        <v>0</v>
      </c>
      <c r="Z221" s="758">
        <f t="shared" si="24"/>
        <v>0</v>
      </c>
      <c r="AA221" s="758">
        <f t="shared" si="24"/>
        <v>0</v>
      </c>
      <c r="AB221" s="401">
        <v>1</v>
      </c>
      <c r="AC221" s="578"/>
      <c r="AD221" s="631">
        <f t="shared" si="22"/>
        <v>30</v>
      </c>
      <c r="AE221" s="631">
        <f t="shared" si="23"/>
        <v>5</v>
      </c>
      <c r="AF221" s="632">
        <v>44764</v>
      </c>
      <c r="AG221" s="633" t="str">
        <f ca="1"/>
        <v/>
      </c>
      <c r="AH221" s="634" t="b">
        <f ca="1"/>
        <v>0</v>
      </c>
      <c r="AI221" s="635">
        <v>44764</v>
      </c>
      <c r="AJ221" s="401" t="e">
        <f ca="1"/>
        <v>#N/A</v>
      </c>
      <c r="AK221" s="578"/>
    </row>
    <row r="222" spans="18:37" ht="19.899999999999999" customHeight="1">
      <c r="R222" s="570"/>
      <c r="S222" s="734">
        <v>105</v>
      </c>
      <c r="T222" s="758">
        <f t="shared" si="24"/>
        <v>0</v>
      </c>
      <c r="U222" s="758">
        <f t="shared" si="24"/>
        <v>0</v>
      </c>
      <c r="V222" s="758">
        <f t="shared" si="24"/>
        <v>1</v>
      </c>
      <c r="W222" s="758">
        <f t="shared" si="24"/>
        <v>0</v>
      </c>
      <c r="X222" s="758">
        <f t="shared" si="24"/>
        <v>0</v>
      </c>
      <c r="Y222" s="758">
        <f t="shared" si="24"/>
        <v>0</v>
      </c>
      <c r="Z222" s="758">
        <f t="shared" si="24"/>
        <v>0</v>
      </c>
      <c r="AA222" s="758">
        <f t="shared" si="24"/>
        <v>0</v>
      </c>
      <c r="AB222" s="401">
        <v>1</v>
      </c>
      <c r="AC222" s="578"/>
      <c r="AD222" s="631">
        <f t="shared" si="22"/>
        <v>30</v>
      </c>
      <c r="AE222" s="631">
        <f t="shared" si="23"/>
        <v>6</v>
      </c>
      <c r="AF222" s="632">
        <v>44765</v>
      </c>
      <c r="AG222" s="633" t="str">
        <f ca="1"/>
        <v/>
      </c>
      <c r="AH222" s="634" t="b">
        <f ca="1"/>
        <v>0</v>
      </c>
      <c r="AI222" s="635">
        <v>44765</v>
      </c>
      <c r="AJ222" s="401" t="e">
        <f ca="1"/>
        <v>#N/A</v>
      </c>
      <c r="AK222" s="578"/>
    </row>
    <row r="223" spans="18:37" ht="19.899999999999999" customHeight="1">
      <c r="R223" s="570"/>
      <c r="S223" s="734">
        <v>102</v>
      </c>
      <c r="T223" s="758">
        <f t="shared" si="24"/>
        <v>0</v>
      </c>
      <c r="U223" s="758">
        <f t="shared" si="24"/>
        <v>0</v>
      </c>
      <c r="V223" s="758">
        <f t="shared" si="24"/>
        <v>1</v>
      </c>
      <c r="W223" s="758">
        <f t="shared" si="24"/>
        <v>0</v>
      </c>
      <c r="X223" s="758">
        <f t="shared" si="24"/>
        <v>0</v>
      </c>
      <c r="Y223" s="758">
        <f t="shared" si="24"/>
        <v>0</v>
      </c>
      <c r="Z223" s="758">
        <f t="shared" si="24"/>
        <v>0</v>
      </c>
      <c r="AA223" s="758">
        <f t="shared" si="24"/>
        <v>0</v>
      </c>
      <c r="AB223" s="401">
        <v>1</v>
      </c>
      <c r="AC223" s="578"/>
      <c r="AD223" s="631">
        <f t="shared" si="22"/>
        <v>30</v>
      </c>
      <c r="AE223" s="631">
        <f t="shared" si="23"/>
        <v>7</v>
      </c>
      <c r="AF223" s="632">
        <v>44766</v>
      </c>
      <c r="AG223" s="633" t="str">
        <f ca="1"/>
        <v/>
      </c>
      <c r="AH223" s="634" t="b">
        <f ca="1"/>
        <v>0</v>
      </c>
      <c r="AI223" s="635">
        <v>44766</v>
      </c>
      <c r="AJ223" s="401" t="e">
        <f ca="1"/>
        <v>#N/A</v>
      </c>
      <c r="AK223" s="578"/>
    </row>
    <row r="224" spans="18:37" ht="19.899999999999999" customHeight="1">
      <c r="R224" s="570"/>
      <c r="S224" s="734">
        <v>99</v>
      </c>
      <c r="T224" s="758">
        <f t="shared" si="24"/>
        <v>0</v>
      </c>
      <c r="U224" s="758">
        <f t="shared" si="24"/>
        <v>0</v>
      </c>
      <c r="V224" s="758">
        <f t="shared" si="24"/>
        <v>1</v>
      </c>
      <c r="W224" s="758">
        <f t="shared" si="24"/>
        <v>0</v>
      </c>
      <c r="X224" s="758">
        <f t="shared" si="24"/>
        <v>0</v>
      </c>
      <c r="Y224" s="758">
        <f t="shared" si="24"/>
        <v>0</v>
      </c>
      <c r="Z224" s="758">
        <f t="shared" si="24"/>
        <v>0</v>
      </c>
      <c r="AA224" s="758">
        <f t="shared" si="24"/>
        <v>0</v>
      </c>
      <c r="AB224" s="401">
        <v>1</v>
      </c>
      <c r="AC224" s="578"/>
      <c r="AD224" s="631">
        <f t="shared" si="22"/>
        <v>31</v>
      </c>
      <c r="AE224" s="631">
        <f t="shared" si="23"/>
        <v>1</v>
      </c>
      <c r="AF224" s="632">
        <v>44767</v>
      </c>
      <c r="AG224" s="633" t="str">
        <f ca="1"/>
        <v/>
      </c>
      <c r="AH224" s="634" t="b">
        <f ca="1"/>
        <v>0</v>
      </c>
      <c r="AI224" s="635">
        <v>44767</v>
      </c>
      <c r="AJ224" s="401" t="e">
        <f ca="1"/>
        <v>#N/A</v>
      </c>
      <c r="AK224" s="578"/>
    </row>
    <row r="225" spans="18:37" ht="19.899999999999999" customHeight="1">
      <c r="R225" s="570"/>
      <c r="S225" s="734">
        <v>96</v>
      </c>
      <c r="T225" s="758">
        <f t="shared" si="24"/>
        <v>0</v>
      </c>
      <c r="U225" s="758">
        <f t="shared" si="24"/>
        <v>0</v>
      </c>
      <c r="V225" s="758">
        <f t="shared" si="24"/>
        <v>1</v>
      </c>
      <c r="W225" s="758">
        <f t="shared" si="24"/>
        <v>0</v>
      </c>
      <c r="X225" s="758">
        <f t="shared" si="24"/>
        <v>0</v>
      </c>
      <c r="Y225" s="758">
        <f t="shared" si="24"/>
        <v>0</v>
      </c>
      <c r="Z225" s="758">
        <f t="shared" si="24"/>
        <v>0</v>
      </c>
      <c r="AA225" s="758">
        <f t="shared" si="24"/>
        <v>0</v>
      </c>
      <c r="AB225" s="401">
        <v>1</v>
      </c>
      <c r="AC225" s="578"/>
      <c r="AD225" s="631">
        <f t="shared" si="22"/>
        <v>31</v>
      </c>
      <c r="AE225" s="631">
        <f t="shared" si="23"/>
        <v>2</v>
      </c>
      <c r="AF225" s="632">
        <v>44768</v>
      </c>
      <c r="AG225" s="633" t="str">
        <f ca="1"/>
        <v/>
      </c>
      <c r="AH225" s="634" t="b">
        <f ca="1"/>
        <v>0</v>
      </c>
      <c r="AI225" s="635">
        <v>44768</v>
      </c>
      <c r="AJ225" s="401" t="e">
        <f ca="1"/>
        <v>#N/A</v>
      </c>
      <c r="AK225" s="578"/>
    </row>
    <row r="226" spans="18:37" ht="19.899999999999999" customHeight="1">
      <c r="R226" s="570"/>
      <c r="S226" s="734">
        <v>93</v>
      </c>
      <c r="T226" s="758">
        <f t="shared" si="24"/>
        <v>0</v>
      </c>
      <c r="U226" s="758">
        <f t="shared" si="24"/>
        <v>0</v>
      </c>
      <c r="V226" s="758">
        <f t="shared" si="24"/>
        <v>1</v>
      </c>
      <c r="W226" s="758">
        <f t="shared" si="24"/>
        <v>0</v>
      </c>
      <c r="X226" s="758">
        <f t="shared" si="24"/>
        <v>0</v>
      </c>
      <c r="Y226" s="758">
        <f t="shared" si="24"/>
        <v>0</v>
      </c>
      <c r="Z226" s="758">
        <f t="shared" si="24"/>
        <v>0</v>
      </c>
      <c r="AA226" s="758">
        <f t="shared" si="24"/>
        <v>0</v>
      </c>
      <c r="AB226" s="401">
        <v>1</v>
      </c>
      <c r="AC226" s="578"/>
      <c r="AD226" s="631">
        <f t="shared" si="22"/>
        <v>31</v>
      </c>
      <c r="AE226" s="631">
        <f t="shared" si="23"/>
        <v>3</v>
      </c>
      <c r="AF226" s="632">
        <v>44769</v>
      </c>
      <c r="AG226" s="633" t="str">
        <f ca="1"/>
        <v/>
      </c>
      <c r="AH226" s="634" t="b">
        <f ca="1"/>
        <v>0</v>
      </c>
      <c r="AI226" s="635">
        <v>44769</v>
      </c>
      <c r="AJ226" s="401" t="e">
        <f ca="1"/>
        <v>#N/A</v>
      </c>
      <c r="AK226" s="578"/>
    </row>
    <row r="227" spans="18:37" ht="19.899999999999999" customHeight="1">
      <c r="R227" s="570"/>
      <c r="S227" s="734">
        <v>90</v>
      </c>
      <c r="T227" s="758">
        <f t="shared" si="24"/>
        <v>0</v>
      </c>
      <c r="U227" s="758">
        <f t="shared" si="24"/>
        <v>1</v>
      </c>
      <c r="V227" s="758">
        <f t="shared" si="24"/>
        <v>1</v>
      </c>
      <c r="W227" s="758">
        <f t="shared" si="24"/>
        <v>0</v>
      </c>
      <c r="X227" s="758">
        <f t="shared" si="24"/>
        <v>0</v>
      </c>
      <c r="Y227" s="758">
        <f t="shared" si="24"/>
        <v>0</v>
      </c>
      <c r="Z227" s="758">
        <f t="shared" si="24"/>
        <v>0</v>
      </c>
      <c r="AA227" s="758">
        <f t="shared" si="24"/>
        <v>0</v>
      </c>
      <c r="AB227" s="401">
        <v>1</v>
      </c>
      <c r="AC227" s="578"/>
      <c r="AD227" s="631">
        <f t="shared" si="22"/>
        <v>31</v>
      </c>
      <c r="AE227" s="631">
        <f t="shared" si="23"/>
        <v>4</v>
      </c>
      <c r="AF227" s="632">
        <v>44770</v>
      </c>
      <c r="AG227" s="633" t="str">
        <f ca="1"/>
        <v/>
      </c>
      <c r="AH227" s="634" t="b">
        <f ca="1"/>
        <v>0</v>
      </c>
      <c r="AI227" s="635">
        <v>44770</v>
      </c>
      <c r="AJ227" s="401" t="e">
        <f ca="1"/>
        <v>#N/A</v>
      </c>
      <c r="AK227" s="578"/>
    </row>
    <row r="228" spans="18:37" ht="19.899999999999999" customHeight="1">
      <c r="R228" s="570"/>
      <c r="S228" s="734">
        <v>87</v>
      </c>
      <c r="T228" s="758">
        <f t="shared" ref="T228:AA237" si="25">IF(AND($S228 &gt;= T$132, $S228 &lt;= T$133), T$122, 0)</f>
        <v>0</v>
      </c>
      <c r="U228" s="758">
        <f t="shared" si="25"/>
        <v>1</v>
      </c>
      <c r="V228" s="758">
        <f t="shared" si="25"/>
        <v>0</v>
      </c>
      <c r="W228" s="758">
        <f t="shared" si="25"/>
        <v>0</v>
      </c>
      <c r="X228" s="758">
        <f t="shared" si="25"/>
        <v>0</v>
      </c>
      <c r="Y228" s="758">
        <f t="shared" si="25"/>
        <v>0</v>
      </c>
      <c r="Z228" s="758">
        <f t="shared" si="25"/>
        <v>0</v>
      </c>
      <c r="AA228" s="758">
        <f t="shared" si="25"/>
        <v>0</v>
      </c>
      <c r="AB228" s="401">
        <v>1</v>
      </c>
      <c r="AC228" s="578"/>
      <c r="AD228" s="631">
        <f t="shared" si="22"/>
        <v>31</v>
      </c>
      <c r="AE228" s="631">
        <f t="shared" si="23"/>
        <v>5</v>
      </c>
      <c r="AF228" s="632">
        <v>44771</v>
      </c>
      <c r="AG228" s="633" t="str">
        <f ca="1"/>
        <v/>
      </c>
      <c r="AH228" s="634" t="b">
        <f ca="1"/>
        <v>0</v>
      </c>
      <c r="AI228" s="635">
        <v>44771</v>
      </c>
      <c r="AJ228" s="401" t="e">
        <f ca="1"/>
        <v>#N/A</v>
      </c>
      <c r="AK228" s="578"/>
    </row>
    <row r="229" spans="18:37" ht="19.899999999999999" customHeight="1">
      <c r="R229" s="570"/>
      <c r="S229" s="734">
        <v>84</v>
      </c>
      <c r="T229" s="758">
        <f t="shared" si="25"/>
        <v>0</v>
      </c>
      <c r="U229" s="758">
        <f t="shared" si="25"/>
        <v>1</v>
      </c>
      <c r="V229" s="758">
        <f t="shared" si="25"/>
        <v>0</v>
      </c>
      <c r="W229" s="758">
        <f t="shared" si="25"/>
        <v>0</v>
      </c>
      <c r="X229" s="758">
        <f t="shared" si="25"/>
        <v>0</v>
      </c>
      <c r="Y229" s="758">
        <f t="shared" si="25"/>
        <v>0</v>
      </c>
      <c r="Z229" s="758">
        <f t="shared" si="25"/>
        <v>0</v>
      </c>
      <c r="AA229" s="758">
        <f t="shared" si="25"/>
        <v>0</v>
      </c>
      <c r="AB229" s="401">
        <v>1</v>
      </c>
      <c r="AC229" s="578"/>
      <c r="AD229" s="631">
        <f t="shared" si="22"/>
        <v>31</v>
      </c>
      <c r="AE229" s="631">
        <f t="shared" si="23"/>
        <v>6</v>
      </c>
      <c r="AF229" s="632">
        <v>44772</v>
      </c>
      <c r="AG229" s="631" t="str">
        <f ca="1"/>
        <v/>
      </c>
      <c r="AH229" s="634" t="b">
        <f ca="1"/>
        <v>0</v>
      </c>
      <c r="AI229" s="635">
        <v>44772</v>
      </c>
      <c r="AJ229" s="401" t="e">
        <f ca="1"/>
        <v>#N/A</v>
      </c>
      <c r="AK229" s="578"/>
    </row>
    <row r="230" spans="18:37" ht="19.899999999999999" customHeight="1">
      <c r="R230" s="570"/>
      <c r="S230" s="734">
        <v>81</v>
      </c>
      <c r="T230" s="758">
        <f t="shared" si="25"/>
        <v>0</v>
      </c>
      <c r="U230" s="758">
        <f t="shared" si="25"/>
        <v>1</v>
      </c>
      <c r="V230" s="758">
        <f t="shared" si="25"/>
        <v>0</v>
      </c>
      <c r="W230" s="758">
        <f t="shared" si="25"/>
        <v>0</v>
      </c>
      <c r="X230" s="758">
        <f t="shared" si="25"/>
        <v>0</v>
      </c>
      <c r="Y230" s="758">
        <f t="shared" si="25"/>
        <v>0</v>
      </c>
      <c r="Z230" s="758">
        <f t="shared" si="25"/>
        <v>0</v>
      </c>
      <c r="AA230" s="758">
        <f t="shared" si="25"/>
        <v>0</v>
      </c>
      <c r="AB230" s="401">
        <v>1</v>
      </c>
      <c r="AC230" s="578"/>
      <c r="AD230" s="631">
        <f t="shared" si="22"/>
        <v>31</v>
      </c>
      <c r="AE230" s="631">
        <f t="shared" si="23"/>
        <v>7</v>
      </c>
      <c r="AF230" s="632">
        <v>44773</v>
      </c>
      <c r="AG230" s="633" t="str">
        <f ca="1"/>
        <v/>
      </c>
      <c r="AH230" s="634" t="b">
        <f ca="1"/>
        <v>0</v>
      </c>
      <c r="AI230" s="635">
        <v>44773</v>
      </c>
      <c r="AJ230" s="401" t="e">
        <f ca="1"/>
        <v>#N/A</v>
      </c>
      <c r="AK230" s="578"/>
    </row>
    <row r="231" spans="18:37" ht="19.899999999999999" customHeight="1">
      <c r="R231" s="570"/>
      <c r="S231" s="734">
        <v>78</v>
      </c>
      <c r="T231" s="758">
        <f t="shared" si="25"/>
        <v>0</v>
      </c>
      <c r="U231" s="758">
        <f t="shared" si="25"/>
        <v>1</v>
      </c>
      <c r="V231" s="758">
        <f t="shared" si="25"/>
        <v>0</v>
      </c>
      <c r="W231" s="758">
        <f t="shared" si="25"/>
        <v>0</v>
      </c>
      <c r="X231" s="758">
        <f t="shared" si="25"/>
        <v>0</v>
      </c>
      <c r="Y231" s="758">
        <f t="shared" si="25"/>
        <v>0</v>
      </c>
      <c r="Z231" s="758">
        <f t="shared" si="25"/>
        <v>0</v>
      </c>
      <c r="AA231" s="758">
        <f t="shared" si="25"/>
        <v>0</v>
      </c>
      <c r="AB231" s="401">
        <v>1</v>
      </c>
      <c r="AC231" s="578"/>
      <c r="AD231" s="631">
        <f t="shared" si="22"/>
        <v>32</v>
      </c>
      <c r="AE231" s="631">
        <f t="shared" si="23"/>
        <v>1</v>
      </c>
      <c r="AF231" s="632">
        <v>44774</v>
      </c>
      <c r="AG231" s="633" t="str">
        <f ca="1"/>
        <v/>
      </c>
      <c r="AH231" s="634" t="b">
        <f ca="1"/>
        <v>0</v>
      </c>
      <c r="AI231" s="635">
        <v>44774</v>
      </c>
      <c r="AJ231" s="401" t="e">
        <f ca="1"/>
        <v>#N/A</v>
      </c>
      <c r="AK231" s="578"/>
    </row>
    <row r="232" spans="18:37" ht="19.899999999999999" customHeight="1">
      <c r="R232" s="570"/>
      <c r="S232" s="734">
        <v>75</v>
      </c>
      <c r="T232" s="758">
        <f t="shared" si="25"/>
        <v>0</v>
      </c>
      <c r="U232" s="758">
        <f t="shared" si="25"/>
        <v>1</v>
      </c>
      <c r="V232" s="758">
        <f t="shared" si="25"/>
        <v>0</v>
      </c>
      <c r="W232" s="758">
        <f t="shared" si="25"/>
        <v>0</v>
      </c>
      <c r="X232" s="758">
        <f t="shared" si="25"/>
        <v>0</v>
      </c>
      <c r="Y232" s="758">
        <f t="shared" si="25"/>
        <v>0</v>
      </c>
      <c r="Z232" s="758">
        <f t="shared" si="25"/>
        <v>0</v>
      </c>
      <c r="AA232" s="758">
        <f t="shared" si="25"/>
        <v>0</v>
      </c>
      <c r="AB232" s="401">
        <v>1</v>
      </c>
      <c r="AC232" s="578"/>
      <c r="AD232" s="631">
        <f t="shared" si="22"/>
        <v>32</v>
      </c>
      <c r="AE232" s="631">
        <f t="shared" si="23"/>
        <v>2</v>
      </c>
      <c r="AF232" s="632">
        <v>44775</v>
      </c>
      <c r="AG232" s="633" t="str">
        <f ca="1"/>
        <v/>
      </c>
      <c r="AH232" s="634" t="b">
        <f ca="1"/>
        <v>0</v>
      </c>
      <c r="AI232" s="635">
        <v>44775</v>
      </c>
      <c r="AJ232" s="401" t="e">
        <f ca="1"/>
        <v>#N/A</v>
      </c>
      <c r="AK232" s="578"/>
    </row>
    <row r="233" spans="18:37" ht="19.899999999999999" customHeight="1">
      <c r="R233" s="570"/>
      <c r="S233" s="734">
        <v>72</v>
      </c>
      <c r="T233" s="758">
        <f t="shared" si="25"/>
        <v>0</v>
      </c>
      <c r="U233" s="758">
        <f t="shared" si="25"/>
        <v>1</v>
      </c>
      <c r="V233" s="758">
        <f t="shared" si="25"/>
        <v>0</v>
      </c>
      <c r="W233" s="758">
        <f t="shared" si="25"/>
        <v>0</v>
      </c>
      <c r="X233" s="758">
        <f t="shared" si="25"/>
        <v>0</v>
      </c>
      <c r="Y233" s="758">
        <f t="shared" si="25"/>
        <v>0</v>
      </c>
      <c r="Z233" s="758">
        <f t="shared" si="25"/>
        <v>0</v>
      </c>
      <c r="AA233" s="758">
        <f t="shared" si="25"/>
        <v>0</v>
      </c>
      <c r="AB233" s="401">
        <v>1</v>
      </c>
      <c r="AC233" s="578"/>
      <c r="AD233" s="631">
        <f t="shared" si="22"/>
        <v>32</v>
      </c>
      <c r="AE233" s="631">
        <f t="shared" si="23"/>
        <v>3</v>
      </c>
      <c r="AF233" s="632">
        <v>44776</v>
      </c>
      <c r="AG233" s="633" t="str">
        <f ca="1"/>
        <v/>
      </c>
      <c r="AH233" s="634" t="b">
        <f ca="1"/>
        <v>0</v>
      </c>
      <c r="AI233" s="635">
        <v>44776</v>
      </c>
      <c r="AJ233" s="401" t="e">
        <f ca="1"/>
        <v>#N/A</v>
      </c>
      <c r="AK233" s="578"/>
    </row>
    <row r="234" spans="18:37" ht="19.899999999999999" customHeight="1">
      <c r="R234" s="570"/>
      <c r="S234" s="734">
        <v>69</v>
      </c>
      <c r="T234" s="758">
        <f t="shared" si="25"/>
        <v>0</v>
      </c>
      <c r="U234" s="758">
        <f t="shared" si="25"/>
        <v>1</v>
      </c>
      <c r="V234" s="758">
        <f t="shared" si="25"/>
        <v>0</v>
      </c>
      <c r="W234" s="758">
        <f t="shared" si="25"/>
        <v>0</v>
      </c>
      <c r="X234" s="758">
        <f t="shared" si="25"/>
        <v>0</v>
      </c>
      <c r="Y234" s="758">
        <f t="shared" si="25"/>
        <v>0</v>
      </c>
      <c r="Z234" s="758">
        <f t="shared" si="25"/>
        <v>0</v>
      </c>
      <c r="AA234" s="758">
        <f t="shared" si="25"/>
        <v>0</v>
      </c>
      <c r="AB234" s="401">
        <v>1</v>
      </c>
      <c r="AC234" s="578"/>
      <c r="AD234" s="631">
        <f t="shared" si="22"/>
        <v>32</v>
      </c>
      <c r="AE234" s="631">
        <f t="shared" si="23"/>
        <v>4</v>
      </c>
      <c r="AF234" s="632">
        <v>44777</v>
      </c>
      <c r="AG234" s="633" t="str">
        <f ca="1"/>
        <v/>
      </c>
      <c r="AH234" s="634" t="b">
        <f ca="1"/>
        <v>0</v>
      </c>
      <c r="AI234" s="635">
        <v>44777</v>
      </c>
      <c r="AJ234" s="401" t="e">
        <f ca="1"/>
        <v>#N/A</v>
      </c>
      <c r="AK234" s="578"/>
    </row>
    <row r="235" spans="18:37" ht="19.899999999999999" customHeight="1">
      <c r="R235" s="570"/>
      <c r="S235" s="734">
        <v>66</v>
      </c>
      <c r="T235" s="758">
        <f t="shared" si="25"/>
        <v>0</v>
      </c>
      <c r="U235" s="758">
        <f t="shared" si="25"/>
        <v>1</v>
      </c>
      <c r="V235" s="758">
        <f t="shared" si="25"/>
        <v>0</v>
      </c>
      <c r="W235" s="758">
        <f t="shared" si="25"/>
        <v>0</v>
      </c>
      <c r="X235" s="758">
        <f t="shared" si="25"/>
        <v>0</v>
      </c>
      <c r="Y235" s="758">
        <f t="shared" si="25"/>
        <v>0</v>
      </c>
      <c r="Z235" s="758">
        <f t="shared" si="25"/>
        <v>0</v>
      </c>
      <c r="AA235" s="758">
        <f t="shared" si="25"/>
        <v>0</v>
      </c>
      <c r="AB235" s="401">
        <v>1</v>
      </c>
      <c r="AC235" s="578"/>
      <c r="AD235" s="631">
        <f t="shared" si="22"/>
        <v>32</v>
      </c>
      <c r="AE235" s="631">
        <f t="shared" si="23"/>
        <v>5</v>
      </c>
      <c r="AF235" s="632">
        <v>44778</v>
      </c>
      <c r="AG235" s="633" t="str">
        <f ca="1"/>
        <v/>
      </c>
      <c r="AH235" s="634" t="b">
        <f ca="1"/>
        <v>0</v>
      </c>
      <c r="AI235" s="635">
        <v>44778</v>
      </c>
      <c r="AJ235" s="401" t="e">
        <f ca="1"/>
        <v>#N/A</v>
      </c>
      <c r="AK235" s="578"/>
    </row>
    <row r="236" spans="18:37" ht="19.899999999999999" customHeight="1">
      <c r="R236" s="570"/>
      <c r="S236" s="734">
        <v>63</v>
      </c>
      <c r="T236" s="758">
        <f t="shared" si="25"/>
        <v>0</v>
      </c>
      <c r="U236" s="758">
        <f t="shared" si="25"/>
        <v>1</v>
      </c>
      <c r="V236" s="758">
        <f t="shared" si="25"/>
        <v>0</v>
      </c>
      <c r="W236" s="758">
        <f t="shared" si="25"/>
        <v>0</v>
      </c>
      <c r="X236" s="758">
        <f t="shared" si="25"/>
        <v>0</v>
      </c>
      <c r="Y236" s="758">
        <f t="shared" si="25"/>
        <v>0</v>
      </c>
      <c r="Z236" s="758">
        <f t="shared" si="25"/>
        <v>0</v>
      </c>
      <c r="AA236" s="758">
        <f t="shared" si="25"/>
        <v>0</v>
      </c>
      <c r="AB236" s="401">
        <v>1</v>
      </c>
      <c r="AC236" s="578"/>
      <c r="AD236" s="631">
        <f t="shared" si="22"/>
        <v>32</v>
      </c>
      <c r="AE236" s="631">
        <f t="shared" si="23"/>
        <v>6</v>
      </c>
      <c r="AF236" s="632">
        <v>44779</v>
      </c>
      <c r="AG236" s="633" t="str">
        <f ca="1"/>
        <v/>
      </c>
      <c r="AH236" s="634" t="b">
        <f ca="1"/>
        <v>0</v>
      </c>
      <c r="AI236" s="635">
        <v>44779</v>
      </c>
      <c r="AJ236" s="401" t="e">
        <f ca="1"/>
        <v>#N/A</v>
      </c>
      <c r="AK236" s="578"/>
    </row>
    <row r="237" spans="18:37" ht="19.899999999999999" customHeight="1">
      <c r="R237" s="570"/>
      <c r="S237" s="734">
        <v>60</v>
      </c>
      <c r="T237" s="758">
        <f t="shared" si="25"/>
        <v>0</v>
      </c>
      <c r="U237" s="758">
        <f t="shared" si="25"/>
        <v>1</v>
      </c>
      <c r="V237" s="758">
        <f t="shared" si="25"/>
        <v>0</v>
      </c>
      <c r="W237" s="758">
        <f t="shared" si="25"/>
        <v>0</v>
      </c>
      <c r="X237" s="758">
        <f t="shared" si="25"/>
        <v>0</v>
      </c>
      <c r="Y237" s="758">
        <f t="shared" si="25"/>
        <v>0</v>
      </c>
      <c r="Z237" s="758">
        <f t="shared" si="25"/>
        <v>0</v>
      </c>
      <c r="AA237" s="758">
        <f t="shared" si="25"/>
        <v>0</v>
      </c>
      <c r="AB237" s="401">
        <v>1</v>
      </c>
      <c r="AC237" s="578"/>
      <c r="AD237" s="631">
        <f t="shared" si="22"/>
        <v>32</v>
      </c>
      <c r="AE237" s="631">
        <f t="shared" si="23"/>
        <v>7</v>
      </c>
      <c r="AF237" s="632">
        <v>44780</v>
      </c>
      <c r="AG237" s="633" t="str">
        <f ca="1"/>
        <v/>
      </c>
      <c r="AH237" s="634" t="b">
        <f ca="1"/>
        <v>0</v>
      </c>
      <c r="AI237" s="635">
        <v>44780</v>
      </c>
      <c r="AJ237" s="401" t="e">
        <f ca="1"/>
        <v>#N/A</v>
      </c>
      <c r="AK237" s="578"/>
    </row>
    <row r="238" spans="18:37" ht="19.899999999999999" customHeight="1">
      <c r="R238" s="570"/>
      <c r="S238" s="734">
        <v>57</v>
      </c>
      <c r="T238" s="758">
        <f t="shared" ref="T238:AA247" si="26">IF(AND($S238 &gt;= T$132, $S238 &lt;= T$133), T$122, 0)</f>
        <v>0</v>
      </c>
      <c r="U238" s="758">
        <f t="shared" si="26"/>
        <v>1</v>
      </c>
      <c r="V238" s="758">
        <f t="shared" si="26"/>
        <v>0</v>
      </c>
      <c r="W238" s="758">
        <f t="shared" si="26"/>
        <v>0</v>
      </c>
      <c r="X238" s="758">
        <f t="shared" si="26"/>
        <v>0</v>
      </c>
      <c r="Y238" s="758">
        <f t="shared" si="26"/>
        <v>0</v>
      </c>
      <c r="Z238" s="758">
        <f t="shared" si="26"/>
        <v>0</v>
      </c>
      <c r="AA238" s="758">
        <f t="shared" si="26"/>
        <v>0</v>
      </c>
      <c r="AB238" s="401">
        <v>1</v>
      </c>
      <c r="AC238" s="578"/>
      <c r="AD238" s="631">
        <f t="shared" si="22"/>
        <v>33</v>
      </c>
      <c r="AE238" s="631">
        <f t="shared" si="23"/>
        <v>1</v>
      </c>
      <c r="AF238" s="632">
        <v>44781</v>
      </c>
      <c r="AG238" s="633" t="str">
        <f ca="1"/>
        <v/>
      </c>
      <c r="AH238" s="634" t="b">
        <f ca="1"/>
        <v>0</v>
      </c>
      <c r="AI238" s="635">
        <v>44781</v>
      </c>
      <c r="AJ238" s="401" t="e">
        <f ca="1"/>
        <v>#N/A</v>
      </c>
      <c r="AK238" s="578"/>
    </row>
    <row r="239" spans="18:37" ht="19.899999999999999" customHeight="1">
      <c r="R239" s="570"/>
      <c r="S239" s="734">
        <v>54</v>
      </c>
      <c r="T239" s="758">
        <f t="shared" si="26"/>
        <v>0</v>
      </c>
      <c r="U239" s="758">
        <f t="shared" si="26"/>
        <v>1</v>
      </c>
      <c r="V239" s="758">
        <f t="shared" si="26"/>
        <v>0</v>
      </c>
      <c r="W239" s="758">
        <f t="shared" si="26"/>
        <v>0</v>
      </c>
      <c r="X239" s="758">
        <f t="shared" si="26"/>
        <v>0</v>
      </c>
      <c r="Y239" s="758">
        <f t="shared" si="26"/>
        <v>0</v>
      </c>
      <c r="Z239" s="758">
        <f t="shared" si="26"/>
        <v>0</v>
      </c>
      <c r="AA239" s="758">
        <f t="shared" si="26"/>
        <v>0</v>
      </c>
      <c r="AB239" s="401">
        <v>1</v>
      </c>
      <c r="AC239" s="578"/>
      <c r="AD239" s="631">
        <f t="shared" si="22"/>
        <v>33</v>
      </c>
      <c r="AE239" s="631">
        <f t="shared" si="23"/>
        <v>2</v>
      </c>
      <c r="AF239" s="632">
        <v>44782</v>
      </c>
      <c r="AG239" s="633" t="str">
        <f ca="1"/>
        <v/>
      </c>
      <c r="AH239" s="634" t="b">
        <f ca="1"/>
        <v>0</v>
      </c>
      <c r="AI239" s="635">
        <v>44782</v>
      </c>
      <c r="AJ239" s="401" t="e">
        <f ca="1"/>
        <v>#N/A</v>
      </c>
      <c r="AK239" s="578"/>
    </row>
    <row r="240" spans="18:37" ht="19.899999999999999" customHeight="1">
      <c r="R240" s="570"/>
      <c r="S240" s="734">
        <v>51</v>
      </c>
      <c r="T240" s="758">
        <f t="shared" si="26"/>
        <v>0</v>
      </c>
      <c r="U240" s="758">
        <f t="shared" si="26"/>
        <v>1</v>
      </c>
      <c r="V240" s="758">
        <f t="shared" si="26"/>
        <v>0</v>
      </c>
      <c r="W240" s="758">
        <f t="shared" si="26"/>
        <v>0</v>
      </c>
      <c r="X240" s="758">
        <f t="shared" si="26"/>
        <v>0</v>
      </c>
      <c r="Y240" s="758">
        <f t="shared" si="26"/>
        <v>0</v>
      </c>
      <c r="Z240" s="758">
        <f t="shared" si="26"/>
        <v>0</v>
      </c>
      <c r="AA240" s="758">
        <f t="shared" si="26"/>
        <v>0</v>
      </c>
      <c r="AB240" s="401">
        <v>1</v>
      </c>
      <c r="AC240" s="578"/>
      <c r="AD240" s="631">
        <f t="shared" si="22"/>
        <v>33</v>
      </c>
      <c r="AE240" s="631">
        <f t="shared" si="23"/>
        <v>3</v>
      </c>
      <c r="AF240" s="632">
        <v>44783</v>
      </c>
      <c r="AG240" s="633" t="str">
        <f ca="1"/>
        <v/>
      </c>
      <c r="AH240" s="634" t="b">
        <f ca="1"/>
        <v>0</v>
      </c>
      <c r="AI240" s="635">
        <v>44783</v>
      </c>
      <c r="AJ240" s="401" t="e">
        <f ca="1"/>
        <v>#N/A</v>
      </c>
      <c r="AK240" s="578"/>
    </row>
    <row r="241" spans="15:37" ht="19.899999999999999" customHeight="1">
      <c r="R241" s="570"/>
      <c r="S241" s="734">
        <v>48</v>
      </c>
      <c r="T241" s="758">
        <f t="shared" si="26"/>
        <v>0</v>
      </c>
      <c r="U241" s="758">
        <f t="shared" si="26"/>
        <v>1</v>
      </c>
      <c r="V241" s="758">
        <f t="shared" si="26"/>
        <v>0</v>
      </c>
      <c r="W241" s="758">
        <f t="shared" si="26"/>
        <v>0</v>
      </c>
      <c r="X241" s="758">
        <f t="shared" si="26"/>
        <v>0</v>
      </c>
      <c r="Y241" s="758">
        <f t="shared" si="26"/>
        <v>0</v>
      </c>
      <c r="Z241" s="758">
        <f t="shared" si="26"/>
        <v>0</v>
      </c>
      <c r="AA241" s="758">
        <f t="shared" si="26"/>
        <v>0</v>
      </c>
      <c r="AB241" s="401">
        <v>1</v>
      </c>
      <c r="AC241" s="578"/>
      <c r="AD241" s="631">
        <f t="shared" si="22"/>
        <v>33</v>
      </c>
      <c r="AE241" s="631">
        <f t="shared" si="23"/>
        <v>4</v>
      </c>
      <c r="AF241" s="632">
        <v>44784</v>
      </c>
      <c r="AG241" s="633" t="str">
        <f ca="1"/>
        <v/>
      </c>
      <c r="AH241" s="634" t="b">
        <f ca="1"/>
        <v>0</v>
      </c>
      <c r="AI241" s="635">
        <v>44784</v>
      </c>
      <c r="AJ241" s="401" t="e">
        <f ca="1"/>
        <v>#N/A</v>
      </c>
      <c r="AK241" s="578"/>
    </row>
    <row r="242" spans="15:37" ht="19.899999999999999" customHeight="1">
      <c r="R242" s="570"/>
      <c r="S242" s="734">
        <v>45</v>
      </c>
      <c r="T242" s="758">
        <f t="shared" si="26"/>
        <v>1</v>
      </c>
      <c r="U242" s="758">
        <f t="shared" si="26"/>
        <v>1</v>
      </c>
      <c r="V242" s="758">
        <f t="shared" si="26"/>
        <v>0</v>
      </c>
      <c r="W242" s="758">
        <f t="shared" si="26"/>
        <v>0</v>
      </c>
      <c r="X242" s="758">
        <f t="shared" si="26"/>
        <v>0</v>
      </c>
      <c r="Y242" s="758">
        <f t="shared" si="26"/>
        <v>0</v>
      </c>
      <c r="Z242" s="758">
        <f t="shared" si="26"/>
        <v>0</v>
      </c>
      <c r="AA242" s="758">
        <f t="shared" si="26"/>
        <v>0</v>
      </c>
      <c r="AB242" s="401">
        <v>1</v>
      </c>
      <c r="AC242" s="578"/>
      <c r="AD242" s="631">
        <f t="shared" si="22"/>
        <v>33</v>
      </c>
      <c r="AE242" s="631">
        <f t="shared" si="23"/>
        <v>5</v>
      </c>
      <c r="AF242" s="632">
        <v>44785</v>
      </c>
      <c r="AG242" s="633" t="str">
        <f ca="1"/>
        <v/>
      </c>
      <c r="AH242" s="634" t="b">
        <f ca="1"/>
        <v>0</v>
      </c>
      <c r="AI242" s="635">
        <v>44785</v>
      </c>
      <c r="AJ242" s="401" t="e">
        <f ca="1"/>
        <v>#N/A</v>
      </c>
      <c r="AK242" s="578"/>
    </row>
    <row r="243" spans="15:37" ht="19.899999999999999" customHeight="1">
      <c r="R243" s="570"/>
      <c r="S243" s="734">
        <v>42</v>
      </c>
      <c r="T243" s="758">
        <f t="shared" si="26"/>
        <v>1</v>
      </c>
      <c r="U243" s="758">
        <f t="shared" si="26"/>
        <v>0</v>
      </c>
      <c r="V243" s="758">
        <f t="shared" si="26"/>
        <v>0</v>
      </c>
      <c r="W243" s="758">
        <f t="shared" si="26"/>
        <v>0</v>
      </c>
      <c r="X243" s="758">
        <f t="shared" si="26"/>
        <v>0</v>
      </c>
      <c r="Y243" s="758">
        <f t="shared" si="26"/>
        <v>0</v>
      </c>
      <c r="Z243" s="758">
        <f t="shared" si="26"/>
        <v>0</v>
      </c>
      <c r="AA243" s="758">
        <f t="shared" si="26"/>
        <v>0</v>
      </c>
      <c r="AB243" s="401">
        <v>1</v>
      </c>
      <c r="AC243" s="578"/>
      <c r="AD243" s="631">
        <f t="shared" si="22"/>
        <v>33</v>
      </c>
      <c r="AE243" s="631">
        <f t="shared" si="23"/>
        <v>6</v>
      </c>
      <c r="AF243" s="632">
        <v>44786</v>
      </c>
      <c r="AG243" s="633" t="str">
        <f ca="1"/>
        <v/>
      </c>
      <c r="AH243" s="634" t="b">
        <f ca="1"/>
        <v>0</v>
      </c>
      <c r="AI243" s="635">
        <v>44786</v>
      </c>
      <c r="AJ243" s="401" t="e">
        <f ca="1"/>
        <v>#N/A</v>
      </c>
      <c r="AK243" s="578"/>
    </row>
    <row r="244" spans="15:37" ht="19.899999999999999" customHeight="1">
      <c r="R244" s="570"/>
      <c r="S244" s="734">
        <v>39</v>
      </c>
      <c r="T244" s="758">
        <f t="shared" si="26"/>
        <v>1</v>
      </c>
      <c r="U244" s="758">
        <f t="shared" si="26"/>
        <v>0</v>
      </c>
      <c r="V244" s="758">
        <f t="shared" si="26"/>
        <v>0</v>
      </c>
      <c r="W244" s="758">
        <f t="shared" si="26"/>
        <v>0</v>
      </c>
      <c r="X244" s="758">
        <f t="shared" si="26"/>
        <v>0</v>
      </c>
      <c r="Y244" s="758">
        <f t="shared" si="26"/>
        <v>0</v>
      </c>
      <c r="Z244" s="758">
        <f t="shared" si="26"/>
        <v>0</v>
      </c>
      <c r="AA244" s="758">
        <f t="shared" si="26"/>
        <v>0</v>
      </c>
      <c r="AB244" s="401">
        <v>1</v>
      </c>
      <c r="AC244" s="578"/>
      <c r="AD244" s="631">
        <f t="shared" si="22"/>
        <v>33</v>
      </c>
      <c r="AE244" s="631">
        <f t="shared" si="23"/>
        <v>7</v>
      </c>
      <c r="AF244" s="632">
        <v>44787</v>
      </c>
      <c r="AG244" s="633" t="str">
        <f ca="1"/>
        <v/>
      </c>
      <c r="AH244" s="634" t="b">
        <f ca="1"/>
        <v>0</v>
      </c>
      <c r="AI244" s="635">
        <v>44787</v>
      </c>
      <c r="AJ244" s="401" t="e">
        <f ca="1"/>
        <v>#N/A</v>
      </c>
      <c r="AK244" s="578"/>
    </row>
    <row r="245" spans="15:37" ht="19.899999999999999" customHeight="1">
      <c r="R245" s="570"/>
      <c r="S245" s="734">
        <v>36</v>
      </c>
      <c r="T245" s="758">
        <f t="shared" si="26"/>
        <v>1</v>
      </c>
      <c r="U245" s="758">
        <f t="shared" si="26"/>
        <v>0</v>
      </c>
      <c r="V245" s="758">
        <f t="shared" si="26"/>
        <v>0</v>
      </c>
      <c r="W245" s="758">
        <f t="shared" si="26"/>
        <v>0</v>
      </c>
      <c r="X245" s="758">
        <f t="shared" si="26"/>
        <v>0</v>
      </c>
      <c r="Y245" s="758">
        <f t="shared" si="26"/>
        <v>0</v>
      </c>
      <c r="Z245" s="758">
        <f t="shared" si="26"/>
        <v>0</v>
      </c>
      <c r="AA245" s="758">
        <f t="shared" si="26"/>
        <v>0</v>
      </c>
      <c r="AB245" s="401">
        <v>1</v>
      </c>
      <c r="AC245" s="578"/>
      <c r="AD245" s="631">
        <f t="shared" si="22"/>
        <v>34</v>
      </c>
      <c r="AE245" s="631">
        <f t="shared" si="23"/>
        <v>1</v>
      </c>
      <c r="AF245" s="632">
        <v>44788</v>
      </c>
      <c r="AG245" s="633" t="str">
        <f ca="1"/>
        <v/>
      </c>
      <c r="AH245" s="634" t="b">
        <f ca="1"/>
        <v>0</v>
      </c>
      <c r="AI245" s="635">
        <v>44788</v>
      </c>
      <c r="AJ245" s="401" t="e">
        <f ca="1"/>
        <v>#N/A</v>
      </c>
      <c r="AK245" s="578"/>
    </row>
    <row r="246" spans="15:37" ht="19.899999999999999" customHeight="1">
      <c r="R246" s="570"/>
      <c r="S246" s="734">
        <v>33</v>
      </c>
      <c r="T246" s="758">
        <f t="shared" si="26"/>
        <v>1</v>
      </c>
      <c r="U246" s="758">
        <f t="shared" si="26"/>
        <v>0</v>
      </c>
      <c r="V246" s="758">
        <f t="shared" si="26"/>
        <v>0</v>
      </c>
      <c r="W246" s="758">
        <f t="shared" si="26"/>
        <v>0</v>
      </c>
      <c r="X246" s="758">
        <f t="shared" si="26"/>
        <v>0</v>
      </c>
      <c r="Y246" s="758">
        <f t="shared" si="26"/>
        <v>0</v>
      </c>
      <c r="Z246" s="758">
        <f t="shared" si="26"/>
        <v>0</v>
      </c>
      <c r="AA246" s="758">
        <f t="shared" si="26"/>
        <v>0</v>
      </c>
      <c r="AB246" s="401">
        <v>1</v>
      </c>
      <c r="AC246" s="578"/>
      <c r="AD246" s="631">
        <f t="shared" si="22"/>
        <v>34</v>
      </c>
      <c r="AE246" s="631">
        <f t="shared" si="23"/>
        <v>2</v>
      </c>
      <c r="AF246" s="632">
        <v>44789</v>
      </c>
      <c r="AG246" s="633" t="str">
        <f ca="1"/>
        <v/>
      </c>
      <c r="AH246" s="634" t="b">
        <f ca="1"/>
        <v>0</v>
      </c>
      <c r="AI246" s="635">
        <v>44789</v>
      </c>
      <c r="AJ246" s="401" t="e">
        <f ca="1"/>
        <v>#N/A</v>
      </c>
      <c r="AK246" s="578"/>
    </row>
    <row r="247" spans="15:37" ht="19.899999999999999" customHeight="1">
      <c r="R247" s="570"/>
      <c r="S247" s="734">
        <v>30</v>
      </c>
      <c r="T247" s="758">
        <f t="shared" si="26"/>
        <v>1</v>
      </c>
      <c r="U247" s="758">
        <f t="shared" si="26"/>
        <v>0</v>
      </c>
      <c r="V247" s="758">
        <f t="shared" si="26"/>
        <v>0</v>
      </c>
      <c r="W247" s="758">
        <f t="shared" si="26"/>
        <v>0</v>
      </c>
      <c r="X247" s="758">
        <f t="shared" si="26"/>
        <v>0</v>
      </c>
      <c r="Y247" s="758">
        <f t="shared" si="26"/>
        <v>0</v>
      </c>
      <c r="Z247" s="758">
        <f t="shared" si="26"/>
        <v>0</v>
      </c>
      <c r="AA247" s="758">
        <f t="shared" si="26"/>
        <v>0</v>
      </c>
      <c r="AB247" s="401">
        <v>1</v>
      </c>
      <c r="AC247" s="578"/>
      <c r="AD247" s="631">
        <f t="shared" si="22"/>
        <v>34</v>
      </c>
      <c r="AE247" s="631">
        <f t="shared" si="23"/>
        <v>3</v>
      </c>
      <c r="AF247" s="632">
        <v>44790</v>
      </c>
      <c r="AG247" s="633" t="str">
        <f ca="1"/>
        <v/>
      </c>
      <c r="AH247" s="634" t="b">
        <f ca="1"/>
        <v>0</v>
      </c>
      <c r="AI247" s="635">
        <v>44790</v>
      </c>
      <c r="AJ247" s="401" t="e">
        <f ca="1"/>
        <v>#N/A</v>
      </c>
      <c r="AK247" s="578"/>
    </row>
    <row r="248" spans="15:37" ht="19.899999999999999" customHeight="1">
      <c r="R248" s="570"/>
      <c r="S248" s="734">
        <v>27</v>
      </c>
      <c r="T248" s="758">
        <f t="shared" ref="T248:AA256" si="27">IF(AND($S248 &gt;= T$132, $S248 &lt;= T$133), T$122, 0)</f>
        <v>1</v>
      </c>
      <c r="U248" s="758">
        <f t="shared" si="27"/>
        <v>0</v>
      </c>
      <c r="V248" s="758">
        <f t="shared" si="27"/>
        <v>0</v>
      </c>
      <c r="W248" s="758">
        <f t="shared" si="27"/>
        <v>0</v>
      </c>
      <c r="X248" s="758">
        <f t="shared" si="27"/>
        <v>0</v>
      </c>
      <c r="Y248" s="758">
        <f t="shared" si="27"/>
        <v>0</v>
      </c>
      <c r="Z248" s="758">
        <f t="shared" si="27"/>
        <v>0</v>
      </c>
      <c r="AA248" s="758">
        <f t="shared" si="27"/>
        <v>0</v>
      </c>
      <c r="AB248" s="401">
        <v>1</v>
      </c>
      <c r="AC248" s="578"/>
      <c r="AD248" s="631">
        <f t="shared" si="22"/>
        <v>34</v>
      </c>
      <c r="AE248" s="631">
        <f t="shared" si="23"/>
        <v>4</v>
      </c>
      <c r="AF248" s="632">
        <v>44791</v>
      </c>
      <c r="AG248" s="633" t="str">
        <f ca="1"/>
        <v/>
      </c>
      <c r="AH248" s="634" t="b">
        <f ca="1"/>
        <v>0</v>
      </c>
      <c r="AI248" s="635">
        <v>44791</v>
      </c>
      <c r="AJ248" s="401" t="e">
        <f ca="1"/>
        <v>#N/A</v>
      </c>
      <c r="AK248" s="578"/>
    </row>
    <row r="249" spans="15:37" ht="19.899999999999999" customHeight="1">
      <c r="R249" s="570"/>
      <c r="S249" s="734">
        <v>24</v>
      </c>
      <c r="T249" s="758">
        <f t="shared" si="27"/>
        <v>1</v>
      </c>
      <c r="U249" s="758">
        <f t="shared" si="27"/>
        <v>0</v>
      </c>
      <c r="V249" s="758">
        <f t="shared" si="27"/>
        <v>0</v>
      </c>
      <c r="W249" s="758">
        <f t="shared" si="27"/>
        <v>0</v>
      </c>
      <c r="X249" s="758">
        <f t="shared" si="27"/>
        <v>0</v>
      </c>
      <c r="Y249" s="758">
        <f t="shared" si="27"/>
        <v>0</v>
      </c>
      <c r="Z249" s="758">
        <f t="shared" si="27"/>
        <v>0</v>
      </c>
      <c r="AA249" s="758">
        <f t="shared" si="27"/>
        <v>0</v>
      </c>
      <c r="AB249" s="401">
        <v>1</v>
      </c>
      <c r="AC249" s="578"/>
      <c r="AD249" s="631">
        <f t="shared" si="22"/>
        <v>34</v>
      </c>
      <c r="AE249" s="631">
        <f t="shared" si="23"/>
        <v>5</v>
      </c>
      <c r="AF249" s="632">
        <v>44792</v>
      </c>
      <c r="AG249" s="633" t="str">
        <f ca="1"/>
        <v/>
      </c>
      <c r="AH249" s="634" t="b">
        <f ca="1"/>
        <v>0</v>
      </c>
      <c r="AI249" s="635">
        <v>44792</v>
      </c>
      <c r="AJ249" s="401" t="e">
        <f ca="1"/>
        <v>#N/A</v>
      </c>
      <c r="AK249" s="578"/>
    </row>
    <row r="250" spans="15:37" ht="19.899999999999999" customHeight="1">
      <c r="R250" s="570"/>
      <c r="S250" s="734">
        <v>21</v>
      </c>
      <c r="T250" s="758">
        <f t="shared" si="27"/>
        <v>1</v>
      </c>
      <c r="U250" s="758">
        <f t="shared" si="27"/>
        <v>0</v>
      </c>
      <c r="V250" s="758">
        <f t="shared" si="27"/>
        <v>0</v>
      </c>
      <c r="W250" s="758">
        <f t="shared" si="27"/>
        <v>0</v>
      </c>
      <c r="X250" s="758">
        <f t="shared" si="27"/>
        <v>0</v>
      </c>
      <c r="Y250" s="758">
        <f t="shared" si="27"/>
        <v>0</v>
      </c>
      <c r="Z250" s="758">
        <f t="shared" si="27"/>
        <v>0</v>
      </c>
      <c r="AA250" s="758">
        <f t="shared" si="27"/>
        <v>0</v>
      </c>
      <c r="AB250" s="401">
        <v>1</v>
      </c>
      <c r="AC250" s="578"/>
      <c r="AD250" s="631">
        <f t="shared" si="22"/>
        <v>34</v>
      </c>
      <c r="AE250" s="631">
        <f t="shared" si="23"/>
        <v>6</v>
      </c>
      <c r="AF250" s="632">
        <v>44793</v>
      </c>
      <c r="AG250" s="633" t="str">
        <f ca="1"/>
        <v/>
      </c>
      <c r="AH250" s="634" t="b">
        <f ca="1"/>
        <v>0</v>
      </c>
      <c r="AI250" s="635">
        <v>44793</v>
      </c>
      <c r="AJ250" s="401" t="e">
        <f ca="1"/>
        <v>#N/A</v>
      </c>
      <c r="AK250" s="578"/>
    </row>
    <row r="251" spans="15:37" ht="19.899999999999999" customHeight="1">
      <c r="R251" s="570"/>
      <c r="S251" s="734">
        <v>18</v>
      </c>
      <c r="T251" s="758">
        <f t="shared" si="27"/>
        <v>1</v>
      </c>
      <c r="U251" s="758">
        <f t="shared" si="27"/>
        <v>0</v>
      </c>
      <c r="V251" s="758">
        <f t="shared" si="27"/>
        <v>0</v>
      </c>
      <c r="W251" s="758">
        <f t="shared" si="27"/>
        <v>0</v>
      </c>
      <c r="X251" s="758">
        <f t="shared" si="27"/>
        <v>0</v>
      </c>
      <c r="Y251" s="758">
        <f t="shared" si="27"/>
        <v>0</v>
      </c>
      <c r="Z251" s="758">
        <f t="shared" si="27"/>
        <v>0</v>
      </c>
      <c r="AA251" s="758">
        <f t="shared" si="27"/>
        <v>0</v>
      </c>
      <c r="AB251" s="401">
        <v>1</v>
      </c>
      <c r="AC251" s="578"/>
      <c r="AD251" s="631">
        <f t="shared" si="22"/>
        <v>34</v>
      </c>
      <c r="AE251" s="631">
        <f t="shared" si="23"/>
        <v>7</v>
      </c>
      <c r="AF251" s="632">
        <v>44794</v>
      </c>
      <c r="AG251" s="633" t="str">
        <f ca="1"/>
        <v/>
      </c>
      <c r="AH251" s="634" t="b">
        <f ca="1"/>
        <v>0</v>
      </c>
      <c r="AI251" s="635">
        <v>44794</v>
      </c>
      <c r="AJ251" s="401" t="e">
        <f ca="1"/>
        <v>#N/A</v>
      </c>
      <c r="AK251" s="578"/>
    </row>
    <row r="252" spans="15:37" ht="19.899999999999999" customHeight="1">
      <c r="R252" s="570"/>
      <c r="S252" s="734">
        <v>15</v>
      </c>
      <c r="T252" s="758">
        <f t="shared" si="27"/>
        <v>1</v>
      </c>
      <c r="U252" s="758">
        <f t="shared" si="27"/>
        <v>0</v>
      </c>
      <c r="V252" s="758">
        <f t="shared" si="27"/>
        <v>0</v>
      </c>
      <c r="W252" s="758">
        <f t="shared" si="27"/>
        <v>0</v>
      </c>
      <c r="X252" s="758">
        <f t="shared" si="27"/>
        <v>0</v>
      </c>
      <c r="Y252" s="758">
        <f t="shared" si="27"/>
        <v>0</v>
      </c>
      <c r="Z252" s="758">
        <f t="shared" si="27"/>
        <v>0</v>
      </c>
      <c r="AA252" s="758">
        <f t="shared" si="27"/>
        <v>0</v>
      </c>
      <c r="AB252" s="401">
        <v>1</v>
      </c>
      <c r="AC252" s="578"/>
      <c r="AD252" s="631">
        <f t="shared" si="22"/>
        <v>35</v>
      </c>
      <c r="AE252" s="631">
        <f t="shared" si="23"/>
        <v>1</v>
      </c>
      <c r="AF252" s="632">
        <v>44795</v>
      </c>
      <c r="AG252" s="633" t="str">
        <f ca="1"/>
        <v/>
      </c>
      <c r="AH252" s="634" t="b">
        <f ca="1"/>
        <v>0</v>
      </c>
      <c r="AI252" s="635">
        <v>44795</v>
      </c>
      <c r="AJ252" s="401" t="e">
        <f ca="1"/>
        <v>#N/A</v>
      </c>
      <c r="AK252" s="578"/>
    </row>
    <row r="253" spans="15:37" ht="19.899999999999999" customHeight="1">
      <c r="R253" s="570"/>
      <c r="S253" s="734">
        <v>12</v>
      </c>
      <c r="T253" s="758">
        <f t="shared" si="27"/>
        <v>1</v>
      </c>
      <c r="U253" s="758">
        <f t="shared" si="27"/>
        <v>0</v>
      </c>
      <c r="V253" s="758">
        <f t="shared" si="27"/>
        <v>0</v>
      </c>
      <c r="W253" s="758">
        <f t="shared" si="27"/>
        <v>0</v>
      </c>
      <c r="X253" s="758">
        <f t="shared" si="27"/>
        <v>0</v>
      </c>
      <c r="Y253" s="758">
        <f t="shared" si="27"/>
        <v>0</v>
      </c>
      <c r="Z253" s="758">
        <f t="shared" si="27"/>
        <v>0</v>
      </c>
      <c r="AA253" s="758">
        <f t="shared" si="27"/>
        <v>0</v>
      </c>
      <c r="AB253" s="401">
        <v>1</v>
      </c>
      <c r="AC253" s="578"/>
      <c r="AD253" s="631">
        <f t="shared" si="22"/>
        <v>35</v>
      </c>
      <c r="AE253" s="631">
        <f t="shared" si="23"/>
        <v>2</v>
      </c>
      <c r="AF253" s="632">
        <v>44796</v>
      </c>
      <c r="AG253" s="633" t="str">
        <f ca="1"/>
        <v/>
      </c>
      <c r="AH253" s="634" t="b">
        <f ca="1"/>
        <v>0</v>
      </c>
      <c r="AI253" s="635">
        <v>44796</v>
      </c>
      <c r="AJ253" s="401" t="e">
        <f ca="1"/>
        <v>#N/A</v>
      </c>
      <c r="AK253" s="578"/>
    </row>
    <row r="254" spans="15:37" ht="19.899999999999999" customHeight="1">
      <c r="O254"/>
      <c r="P254"/>
      <c r="Q254"/>
      <c r="R254" s="570"/>
      <c r="S254" s="734">
        <v>9</v>
      </c>
      <c r="T254" s="758">
        <f t="shared" si="27"/>
        <v>1</v>
      </c>
      <c r="U254" s="758">
        <f t="shared" si="27"/>
        <v>0</v>
      </c>
      <c r="V254" s="758">
        <f t="shared" si="27"/>
        <v>0</v>
      </c>
      <c r="W254" s="758">
        <f t="shared" si="27"/>
        <v>0</v>
      </c>
      <c r="X254" s="758">
        <f t="shared" si="27"/>
        <v>0</v>
      </c>
      <c r="Y254" s="758">
        <f t="shared" si="27"/>
        <v>0</v>
      </c>
      <c r="Z254" s="758">
        <f t="shared" si="27"/>
        <v>0</v>
      </c>
      <c r="AA254" s="758">
        <f t="shared" si="27"/>
        <v>0</v>
      </c>
      <c r="AB254" s="401">
        <v>1</v>
      </c>
      <c r="AC254" s="578"/>
      <c r="AD254" s="631">
        <f t="shared" si="22"/>
        <v>35</v>
      </c>
      <c r="AE254" s="631">
        <f t="shared" si="23"/>
        <v>3</v>
      </c>
      <c r="AF254" s="632">
        <v>44797</v>
      </c>
      <c r="AG254" s="633" t="str">
        <f ca="1"/>
        <v/>
      </c>
      <c r="AH254" s="634" t="b">
        <f ca="1"/>
        <v>0</v>
      </c>
      <c r="AI254" s="635">
        <v>44797</v>
      </c>
      <c r="AJ254" s="401" t="e">
        <f ca="1"/>
        <v>#N/A</v>
      </c>
      <c r="AK254" s="578"/>
    </row>
    <row r="255" spans="15:37" ht="19.899999999999999" customHeight="1">
      <c r="O255" s="401"/>
      <c r="P255"/>
      <c r="Q255"/>
      <c r="R255" s="570"/>
      <c r="S255" s="734">
        <v>6</v>
      </c>
      <c r="T255" s="758">
        <f t="shared" si="27"/>
        <v>1</v>
      </c>
      <c r="U255" s="758">
        <f t="shared" si="27"/>
        <v>0</v>
      </c>
      <c r="V255" s="758">
        <f t="shared" si="27"/>
        <v>0</v>
      </c>
      <c r="W255" s="758">
        <f t="shared" si="27"/>
        <v>0</v>
      </c>
      <c r="X255" s="758">
        <f t="shared" si="27"/>
        <v>0</v>
      </c>
      <c r="Y255" s="758">
        <f t="shared" si="27"/>
        <v>0</v>
      </c>
      <c r="Z255" s="758">
        <f t="shared" si="27"/>
        <v>0</v>
      </c>
      <c r="AA255" s="758">
        <f t="shared" si="27"/>
        <v>0</v>
      </c>
      <c r="AB255" s="401">
        <v>1</v>
      </c>
      <c r="AC255" s="578"/>
      <c r="AD255" s="631">
        <f t="shared" si="22"/>
        <v>35</v>
      </c>
      <c r="AE255" s="631">
        <f t="shared" si="23"/>
        <v>4</v>
      </c>
      <c r="AF255" s="632">
        <v>44798</v>
      </c>
      <c r="AG255" s="633" t="str">
        <f ca="1"/>
        <v/>
      </c>
      <c r="AH255" s="634" t="b">
        <f ca="1"/>
        <v>0</v>
      </c>
      <c r="AI255" s="635">
        <v>44798</v>
      </c>
      <c r="AJ255" s="401" t="e">
        <f ca="1"/>
        <v>#N/A</v>
      </c>
      <c r="AK255" s="578"/>
    </row>
    <row r="256" spans="15:37" ht="19.899999999999999" customHeight="1">
      <c r="O256" s="401"/>
      <c r="P256"/>
      <c r="Q256"/>
      <c r="R256" s="570"/>
      <c r="S256" s="734">
        <v>3</v>
      </c>
      <c r="T256" s="758">
        <f t="shared" si="27"/>
        <v>1</v>
      </c>
      <c r="U256" s="758">
        <f t="shared" si="27"/>
        <v>0</v>
      </c>
      <c r="V256" s="758">
        <f t="shared" si="27"/>
        <v>0</v>
      </c>
      <c r="W256" s="758">
        <f t="shared" si="27"/>
        <v>0</v>
      </c>
      <c r="X256" s="758">
        <f t="shared" si="27"/>
        <v>0</v>
      </c>
      <c r="Y256" s="758">
        <f t="shared" si="27"/>
        <v>0</v>
      </c>
      <c r="Z256" s="758">
        <f t="shared" si="27"/>
        <v>0</v>
      </c>
      <c r="AA256" s="758">
        <f t="shared" si="27"/>
        <v>0</v>
      </c>
      <c r="AB256" s="401">
        <v>1</v>
      </c>
      <c r="AC256" s="578"/>
      <c r="AD256" s="631">
        <f t="shared" si="22"/>
        <v>35</v>
      </c>
      <c r="AE256" s="631">
        <f t="shared" si="23"/>
        <v>5</v>
      </c>
      <c r="AF256" s="632">
        <v>44799</v>
      </c>
      <c r="AG256" s="633" t="str">
        <f ca="1"/>
        <v/>
      </c>
      <c r="AH256" s="634" t="b">
        <f ca="1"/>
        <v>0</v>
      </c>
      <c r="AI256" s="635">
        <v>44799</v>
      </c>
      <c r="AJ256" s="401" t="e">
        <f ca="1"/>
        <v>#N/A</v>
      </c>
      <c r="AK256" s="578"/>
    </row>
    <row r="257" spans="15:37" ht="19.899999999999999" customHeight="1">
      <c r="O257" s="401"/>
      <c r="P257"/>
      <c r="Q257"/>
      <c r="R257" s="570"/>
      <c r="S257" s="570"/>
      <c r="T257" s="570"/>
      <c r="U257" s="570"/>
      <c r="V257" s="570"/>
      <c r="W257" s="570"/>
      <c r="X257" s="570"/>
      <c r="Y257" s="570"/>
      <c r="Z257" s="570"/>
      <c r="AA257" s="570"/>
      <c r="AB257" s="570"/>
      <c r="AC257" s="578"/>
      <c r="AD257" s="631">
        <f t="shared" si="22"/>
        <v>35</v>
      </c>
      <c r="AE257" s="631">
        <f t="shared" si="23"/>
        <v>6</v>
      </c>
      <c r="AF257" s="632">
        <v>44800</v>
      </c>
      <c r="AG257" s="633" t="str">
        <f ca="1"/>
        <v/>
      </c>
      <c r="AH257" s="634" t="b">
        <f ca="1"/>
        <v>0</v>
      </c>
      <c r="AI257" s="635">
        <v>44800</v>
      </c>
      <c r="AJ257" s="401" t="e">
        <f ca="1"/>
        <v>#N/A</v>
      </c>
      <c r="AK257" s="578"/>
    </row>
    <row r="258" spans="15:37" ht="19.899999999999999" customHeight="1">
      <c r="O258" s="401"/>
      <c r="P258"/>
      <c r="Q258"/>
      <c r="S258"/>
      <c r="T258"/>
      <c r="U258"/>
      <c r="V258"/>
      <c r="W258"/>
      <c r="X258"/>
      <c r="Y258"/>
      <c r="Z258"/>
      <c r="AA258"/>
      <c r="AB258"/>
      <c r="AC258" s="578"/>
      <c r="AD258" s="631">
        <f t="shared" si="22"/>
        <v>35</v>
      </c>
      <c r="AE258" s="631">
        <f t="shared" si="23"/>
        <v>7</v>
      </c>
      <c r="AF258" s="632">
        <v>44801</v>
      </c>
      <c r="AG258" s="633" t="str">
        <f ca="1"/>
        <v/>
      </c>
      <c r="AH258" s="634" t="b">
        <f ca="1"/>
        <v>0</v>
      </c>
      <c r="AI258" s="635">
        <v>44801</v>
      </c>
      <c r="AJ258" s="401" t="e">
        <f ca="1"/>
        <v>#N/A</v>
      </c>
      <c r="AK258" s="578"/>
    </row>
    <row r="259" spans="15:37" ht="19.899999999999999" customHeight="1">
      <c r="S259"/>
      <c r="T259"/>
      <c r="U259"/>
      <c r="V259"/>
      <c r="W259"/>
      <c r="X259"/>
      <c r="Y259"/>
      <c r="Z259"/>
      <c r="AA259"/>
      <c r="AB259"/>
      <c r="AC259" s="578"/>
      <c r="AD259" s="631">
        <f t="shared" si="22"/>
        <v>36</v>
      </c>
      <c r="AE259" s="631">
        <f t="shared" si="23"/>
        <v>1</v>
      </c>
      <c r="AF259" s="632">
        <v>44802</v>
      </c>
      <c r="AG259" s="633" t="str">
        <f ca="1"/>
        <v/>
      </c>
      <c r="AH259" s="634" t="b">
        <f ca="1"/>
        <v>0</v>
      </c>
      <c r="AI259" s="635">
        <v>44802</v>
      </c>
      <c r="AJ259" s="401" t="e">
        <f ca="1"/>
        <v>#N/A</v>
      </c>
      <c r="AK259" s="578"/>
    </row>
    <row r="260" spans="15:37" ht="19.899999999999999" customHeight="1">
      <c r="S260"/>
      <c r="T260"/>
      <c r="U260"/>
      <c r="V260"/>
      <c r="W260"/>
      <c r="X260"/>
      <c r="Y260"/>
      <c r="Z260"/>
      <c r="AA260"/>
      <c r="AB260"/>
      <c r="AC260" s="578"/>
      <c r="AD260" s="631">
        <f t="shared" si="22"/>
        <v>36</v>
      </c>
      <c r="AE260" s="631">
        <f t="shared" si="23"/>
        <v>2</v>
      </c>
      <c r="AF260" s="632">
        <v>44803</v>
      </c>
      <c r="AG260" s="633" t="str">
        <f ca="1"/>
        <v/>
      </c>
      <c r="AH260" s="634" t="b">
        <f ca="1"/>
        <v>0</v>
      </c>
      <c r="AI260" s="635">
        <v>44803</v>
      </c>
      <c r="AJ260" s="401" t="e">
        <f ca="1"/>
        <v>#N/A</v>
      </c>
      <c r="AK260" s="578"/>
    </row>
    <row r="261" spans="15:37" ht="19.899999999999999" customHeight="1">
      <c r="S261"/>
      <c r="T261"/>
      <c r="U261"/>
      <c r="V261"/>
      <c r="W261"/>
      <c r="X261"/>
      <c r="Y261"/>
      <c r="Z261"/>
      <c r="AA261"/>
      <c r="AB261"/>
      <c r="AC261" s="578"/>
      <c r="AD261" s="631">
        <f t="shared" si="22"/>
        <v>36</v>
      </c>
      <c r="AE261" s="631">
        <f t="shared" si="23"/>
        <v>3</v>
      </c>
      <c r="AF261" s="632">
        <v>44804</v>
      </c>
      <c r="AG261" s="633" t="str">
        <f ca="1"/>
        <v/>
      </c>
      <c r="AH261" s="634" t="b">
        <f ca="1"/>
        <v>0</v>
      </c>
      <c r="AI261" s="635">
        <v>44804</v>
      </c>
      <c r="AJ261" s="401" t="e">
        <f ca="1"/>
        <v>#N/A</v>
      </c>
      <c r="AK261" s="578"/>
    </row>
    <row r="262" spans="15:37" ht="19.899999999999999" customHeight="1">
      <c r="S262"/>
      <c r="T262"/>
      <c r="U262"/>
      <c r="V262"/>
      <c r="W262"/>
      <c r="X262"/>
      <c r="Y262"/>
      <c r="Z262"/>
      <c r="AA262"/>
      <c r="AB262"/>
      <c r="AC262" s="578"/>
      <c r="AD262" s="631">
        <f t="shared" si="22"/>
        <v>36</v>
      </c>
      <c r="AE262" s="631">
        <f t="shared" si="23"/>
        <v>4</v>
      </c>
      <c r="AF262" s="632">
        <v>44805</v>
      </c>
      <c r="AG262" s="633" t="str">
        <f ca="1"/>
        <v/>
      </c>
      <c r="AH262" s="634" t="b">
        <f ca="1"/>
        <v>0</v>
      </c>
      <c r="AI262" s="635">
        <v>44805</v>
      </c>
      <c r="AJ262" s="401" t="e">
        <f ca="1"/>
        <v>#N/A</v>
      </c>
      <c r="AK262" s="578"/>
    </row>
    <row r="263" spans="15:37" ht="19.899999999999999" customHeight="1">
      <c r="S263"/>
      <c r="T263"/>
      <c r="U263"/>
      <c r="V263"/>
      <c r="W263"/>
      <c r="X263"/>
      <c r="Y263"/>
      <c r="Z263"/>
      <c r="AA263"/>
      <c r="AB263"/>
      <c r="AC263" s="578"/>
      <c r="AD263" s="631">
        <f t="shared" si="22"/>
        <v>36</v>
      </c>
      <c r="AE263" s="631">
        <f t="shared" si="23"/>
        <v>5</v>
      </c>
      <c r="AF263" s="632">
        <v>44806</v>
      </c>
      <c r="AG263" s="633" t="str">
        <f ca="1"/>
        <v/>
      </c>
      <c r="AH263" s="634" t="b">
        <f ca="1"/>
        <v>0</v>
      </c>
      <c r="AI263" s="635">
        <v>44806</v>
      </c>
      <c r="AJ263" s="401" t="e">
        <f ca="1"/>
        <v>#N/A</v>
      </c>
      <c r="AK263" s="578"/>
    </row>
    <row r="264" spans="15:37" ht="19.899999999999999" customHeight="1">
      <c r="S264"/>
      <c r="T264"/>
      <c r="U264"/>
      <c r="V264"/>
      <c r="W264"/>
      <c r="X264"/>
      <c r="Y264"/>
      <c r="Z264"/>
      <c r="AA264"/>
      <c r="AB264"/>
      <c r="AC264" s="570"/>
      <c r="AD264" s="631">
        <f t="shared" si="22"/>
        <v>36</v>
      </c>
      <c r="AE264" s="631">
        <f t="shared" si="23"/>
        <v>6</v>
      </c>
      <c r="AF264" s="632">
        <v>44807</v>
      </c>
      <c r="AG264" s="633" t="str">
        <f ca="1"/>
        <v/>
      </c>
      <c r="AH264" s="634" t="b">
        <f ca="1"/>
        <v>0</v>
      </c>
      <c r="AI264" s="635">
        <v>44807</v>
      </c>
      <c r="AJ264" s="401" t="e">
        <f ca="1"/>
        <v>#N/A</v>
      </c>
      <c r="AK264" s="578"/>
    </row>
    <row r="265" spans="15:37" ht="19.899999999999999" customHeight="1">
      <c r="S265"/>
      <c r="T265"/>
      <c r="U265"/>
      <c r="V265"/>
      <c r="W265"/>
      <c r="X265"/>
      <c r="Y265"/>
      <c r="Z265"/>
      <c r="AA265"/>
      <c r="AB265"/>
      <c r="AC265" s="578"/>
      <c r="AD265" s="631">
        <f t="shared" si="22"/>
        <v>36</v>
      </c>
      <c r="AE265" s="631">
        <f t="shared" si="23"/>
        <v>7</v>
      </c>
      <c r="AF265" s="632">
        <v>44808</v>
      </c>
      <c r="AG265" s="633" t="str">
        <f ca="1"/>
        <v/>
      </c>
      <c r="AH265" s="634" t="b">
        <f ca="1"/>
        <v>0</v>
      </c>
      <c r="AI265" s="635">
        <v>44808</v>
      </c>
      <c r="AJ265" s="401" t="e">
        <f ca="1"/>
        <v>#N/A</v>
      </c>
      <c r="AK265" s="578"/>
    </row>
    <row r="266" spans="15:37" ht="19.899999999999999" customHeight="1">
      <c r="S266"/>
      <c r="T266"/>
      <c r="U266"/>
      <c r="V266"/>
      <c r="W266"/>
      <c r="X266"/>
      <c r="Y266"/>
      <c r="Z266"/>
      <c r="AA266"/>
      <c r="AB266"/>
      <c r="AC266" s="578"/>
      <c r="AD266" s="631">
        <f t="shared" si="22"/>
        <v>37</v>
      </c>
      <c r="AE266" s="631">
        <f t="shared" si="23"/>
        <v>1</v>
      </c>
      <c r="AF266" s="632">
        <v>44809</v>
      </c>
      <c r="AG266" s="633" t="str">
        <f ca="1"/>
        <v/>
      </c>
      <c r="AH266" s="634" t="b">
        <f ca="1"/>
        <v>0</v>
      </c>
      <c r="AI266" s="635">
        <v>44809</v>
      </c>
      <c r="AJ266" s="401" t="e">
        <f ca="1"/>
        <v>#N/A</v>
      </c>
      <c r="AK266" s="578"/>
    </row>
    <row r="267" spans="15:37" ht="19.899999999999999" customHeight="1">
      <c r="S267"/>
      <c r="T267"/>
      <c r="U267"/>
      <c r="V267"/>
      <c r="W267"/>
      <c r="X267"/>
      <c r="Y267"/>
      <c r="Z267"/>
      <c r="AA267"/>
      <c r="AB267"/>
      <c r="AC267" s="578"/>
      <c r="AD267" s="631">
        <f t="shared" si="22"/>
        <v>37</v>
      </c>
      <c r="AE267" s="631">
        <f t="shared" si="23"/>
        <v>2</v>
      </c>
      <c r="AF267" s="632">
        <v>44810</v>
      </c>
      <c r="AG267" s="633" t="str">
        <f ca="1"/>
        <v/>
      </c>
      <c r="AH267" s="634" t="b">
        <f ca="1"/>
        <v>0</v>
      </c>
      <c r="AI267" s="635">
        <v>44810</v>
      </c>
      <c r="AJ267" s="401" t="e">
        <f ca="1"/>
        <v>#N/A</v>
      </c>
      <c r="AK267" s="578"/>
    </row>
    <row r="268" spans="15:37" ht="19.899999999999999" customHeight="1">
      <c r="S268"/>
      <c r="T268"/>
      <c r="U268"/>
      <c r="V268"/>
      <c r="W268"/>
      <c r="X268"/>
      <c r="Y268"/>
      <c r="Z268"/>
      <c r="AA268"/>
      <c r="AB268"/>
      <c r="AC268" s="578"/>
      <c r="AD268" s="631">
        <f t="shared" si="22"/>
        <v>37</v>
      </c>
      <c r="AE268" s="631">
        <f t="shared" si="23"/>
        <v>3</v>
      </c>
      <c r="AF268" s="632">
        <v>44811</v>
      </c>
      <c r="AG268" s="633" t="str">
        <f ca="1"/>
        <v/>
      </c>
      <c r="AH268" s="634" t="b">
        <f ca="1"/>
        <v>0</v>
      </c>
      <c r="AI268" s="635">
        <v>44811</v>
      </c>
      <c r="AJ268" s="401" t="e">
        <f ca="1"/>
        <v>#N/A</v>
      </c>
      <c r="AK268" s="578"/>
    </row>
    <row r="269" spans="15:37" ht="19.899999999999999" customHeight="1">
      <c r="S269"/>
      <c r="T269"/>
      <c r="U269"/>
      <c r="V269"/>
      <c r="W269"/>
      <c r="X269"/>
      <c r="Y269"/>
      <c r="Z269"/>
      <c r="AA269"/>
      <c r="AB269"/>
      <c r="AC269" s="578"/>
      <c r="AD269" s="631">
        <f t="shared" si="22"/>
        <v>37</v>
      </c>
      <c r="AE269" s="631">
        <f t="shared" si="23"/>
        <v>4</v>
      </c>
      <c r="AF269" s="632">
        <v>44812</v>
      </c>
      <c r="AG269" s="633" t="str">
        <f ca="1"/>
        <v/>
      </c>
      <c r="AH269" s="634" t="b">
        <f ca="1"/>
        <v>0</v>
      </c>
      <c r="AI269" s="635">
        <v>44812</v>
      </c>
      <c r="AJ269" s="401" t="e">
        <f ca="1"/>
        <v>#N/A</v>
      </c>
      <c r="AK269" s="578"/>
    </row>
    <row r="270" spans="15:37" ht="19.899999999999999" customHeight="1">
      <c r="S270"/>
      <c r="T270"/>
      <c r="U270"/>
      <c r="V270"/>
      <c r="W270"/>
      <c r="X270"/>
      <c r="Y270"/>
      <c r="Z270"/>
      <c r="AA270"/>
      <c r="AB270"/>
      <c r="AC270" s="578"/>
      <c r="AD270" s="631">
        <f t="shared" si="22"/>
        <v>37</v>
      </c>
      <c r="AE270" s="631">
        <f t="shared" si="23"/>
        <v>5</v>
      </c>
      <c r="AF270" s="632">
        <v>44813</v>
      </c>
      <c r="AG270" s="633" t="str">
        <f ca="1"/>
        <v/>
      </c>
      <c r="AH270" s="634" t="b">
        <f ca="1"/>
        <v>0</v>
      </c>
      <c r="AI270" s="635">
        <v>44813</v>
      </c>
      <c r="AJ270" s="401" t="e">
        <f ca="1"/>
        <v>#N/A</v>
      </c>
      <c r="AK270" s="578"/>
    </row>
    <row r="271" spans="15:37" ht="19.899999999999999" customHeight="1">
      <c r="S271"/>
      <c r="T271"/>
      <c r="U271"/>
      <c r="V271"/>
      <c r="W271"/>
      <c r="X271"/>
      <c r="Y271"/>
      <c r="Z271"/>
      <c r="AA271"/>
      <c r="AB271"/>
      <c r="AC271" s="578"/>
      <c r="AD271" s="631">
        <f t="shared" si="22"/>
        <v>37</v>
      </c>
      <c r="AE271" s="631">
        <f t="shared" si="23"/>
        <v>6</v>
      </c>
      <c r="AF271" s="632">
        <v>44814</v>
      </c>
      <c r="AG271" s="633" t="str">
        <f ca="1"/>
        <v/>
      </c>
      <c r="AH271" s="634" t="b">
        <f ca="1"/>
        <v>0</v>
      </c>
      <c r="AI271" s="635">
        <v>44814</v>
      </c>
      <c r="AJ271" s="401" t="e">
        <f ca="1"/>
        <v>#N/A</v>
      </c>
      <c r="AK271" s="578"/>
    </row>
    <row r="272" spans="15:37" ht="19.899999999999999" customHeight="1">
      <c r="S272"/>
      <c r="T272"/>
      <c r="U272"/>
      <c r="V272"/>
      <c r="W272"/>
      <c r="X272"/>
      <c r="Y272"/>
      <c r="Z272"/>
      <c r="AA272"/>
      <c r="AB272"/>
      <c r="AC272" s="578"/>
      <c r="AD272" s="631">
        <f t="shared" si="22"/>
        <v>37</v>
      </c>
      <c r="AE272" s="631">
        <f t="shared" si="23"/>
        <v>7</v>
      </c>
      <c r="AF272" s="632">
        <v>44815</v>
      </c>
      <c r="AG272" s="633" t="str">
        <f ca="1"/>
        <v/>
      </c>
      <c r="AH272" s="634" t="b">
        <f ca="1"/>
        <v>0</v>
      </c>
      <c r="AI272" s="635">
        <v>44815</v>
      </c>
      <c r="AJ272" s="401" t="e">
        <f ca="1"/>
        <v>#N/A</v>
      </c>
      <c r="AK272" s="578"/>
    </row>
    <row r="273" spans="19:37" ht="19.899999999999999" customHeight="1">
      <c r="S273"/>
      <c r="T273"/>
      <c r="U273"/>
      <c r="V273"/>
      <c r="W273"/>
      <c r="X273"/>
      <c r="Y273"/>
      <c r="Z273"/>
      <c r="AA273"/>
      <c r="AB273"/>
      <c r="AC273" s="578"/>
      <c r="AD273" s="631">
        <f t="shared" si="22"/>
        <v>38</v>
      </c>
      <c r="AE273" s="631">
        <f t="shared" si="23"/>
        <v>1</v>
      </c>
      <c r="AF273" s="632">
        <v>44816</v>
      </c>
      <c r="AG273" s="633" t="str">
        <f ca="1"/>
        <v/>
      </c>
      <c r="AH273" s="634" t="b">
        <f ca="1"/>
        <v>0</v>
      </c>
      <c r="AI273" s="635">
        <v>44816</v>
      </c>
      <c r="AJ273" s="401" t="e">
        <f ca="1"/>
        <v>#N/A</v>
      </c>
      <c r="AK273" s="578"/>
    </row>
    <row r="274" spans="19:37" ht="19.899999999999999" customHeight="1">
      <c r="S274"/>
      <c r="T274"/>
      <c r="U274"/>
      <c r="V274"/>
      <c r="W274"/>
      <c r="X274"/>
      <c r="Y274"/>
      <c r="Z274"/>
      <c r="AA274"/>
      <c r="AB274"/>
      <c r="AC274" s="578"/>
      <c r="AD274" s="631">
        <f t="shared" si="22"/>
        <v>38</v>
      </c>
      <c r="AE274" s="631">
        <f t="shared" si="23"/>
        <v>2</v>
      </c>
      <c r="AF274" s="632">
        <v>44817</v>
      </c>
      <c r="AG274" s="633" t="str">
        <f ca="1"/>
        <v/>
      </c>
      <c r="AH274" s="634" t="b">
        <f ca="1"/>
        <v>0</v>
      </c>
      <c r="AI274" s="635">
        <v>44817</v>
      </c>
      <c r="AJ274" s="401" t="e">
        <f ca="1"/>
        <v>#N/A</v>
      </c>
      <c r="AK274" s="578"/>
    </row>
    <row r="275" spans="19:37" ht="19.899999999999999" customHeight="1">
      <c r="S275"/>
      <c r="T275"/>
      <c r="U275"/>
      <c r="V275"/>
      <c r="W275"/>
      <c r="X275"/>
      <c r="Y275"/>
      <c r="Z275"/>
      <c r="AA275"/>
      <c r="AB275"/>
      <c r="AC275" s="578"/>
      <c r="AD275" s="631">
        <f t="shared" si="22"/>
        <v>38</v>
      </c>
      <c r="AE275" s="631">
        <f t="shared" si="23"/>
        <v>3</v>
      </c>
      <c r="AF275" s="632">
        <v>44818</v>
      </c>
      <c r="AG275" s="633" t="str">
        <f ca="1"/>
        <v/>
      </c>
      <c r="AH275" s="634" t="b">
        <f ca="1"/>
        <v>0</v>
      </c>
      <c r="AI275" s="635">
        <v>44818</v>
      </c>
      <c r="AJ275" s="401" t="e">
        <f ca="1"/>
        <v>#N/A</v>
      </c>
      <c r="AK275" s="578"/>
    </row>
    <row r="276" spans="19:37" ht="19.899999999999999" customHeight="1">
      <c r="S276"/>
      <c r="T276"/>
      <c r="U276"/>
      <c r="V276"/>
      <c r="W276"/>
      <c r="X276"/>
      <c r="Y276"/>
      <c r="Z276"/>
      <c r="AA276"/>
      <c r="AB276"/>
      <c r="AC276" s="578"/>
      <c r="AD276" s="631">
        <f t="shared" ref="AD276:AD339" si="28">IF(AE276 = 1, AD275 + 1, AD275)</f>
        <v>38</v>
      </c>
      <c r="AE276" s="631">
        <f t="shared" ref="AE276:AE339" si="29">IF(AE275 = 7, 1, AE275 + 1)</f>
        <v>4</v>
      </c>
      <c r="AF276" s="632">
        <v>44819</v>
      </c>
      <c r="AG276" s="633" t="str">
        <f ca="1"/>
        <v/>
      </c>
      <c r="AH276" s="634" t="b">
        <f ca="1"/>
        <v>0</v>
      </c>
      <c r="AI276" s="635">
        <v>44819</v>
      </c>
      <c r="AJ276" s="401" t="e">
        <f ca="1"/>
        <v>#N/A</v>
      </c>
      <c r="AK276" s="578"/>
    </row>
    <row r="277" spans="19:37" ht="19.899999999999999" customHeight="1">
      <c r="S277"/>
      <c r="T277"/>
      <c r="U277"/>
      <c r="V277"/>
      <c r="W277"/>
      <c r="X277"/>
      <c r="Y277"/>
      <c r="Z277"/>
      <c r="AA277"/>
      <c r="AB277"/>
      <c r="AC277" s="578"/>
      <c r="AD277" s="631">
        <f t="shared" si="28"/>
        <v>38</v>
      </c>
      <c r="AE277" s="631">
        <f t="shared" si="29"/>
        <v>5</v>
      </c>
      <c r="AF277" s="632">
        <v>44820</v>
      </c>
      <c r="AG277" s="633" t="str">
        <f ca="1"/>
        <v/>
      </c>
      <c r="AH277" s="634" t="b">
        <f ca="1"/>
        <v>0</v>
      </c>
      <c r="AI277" s="635">
        <v>44820</v>
      </c>
      <c r="AJ277" s="401" t="e">
        <f ca="1"/>
        <v>#N/A</v>
      </c>
      <c r="AK277" s="578"/>
    </row>
    <row r="278" spans="19:37" ht="19.899999999999999" customHeight="1">
      <c r="S278"/>
      <c r="T278"/>
      <c r="U278"/>
      <c r="V278"/>
      <c r="W278"/>
      <c r="X278"/>
      <c r="Y278"/>
      <c r="Z278"/>
      <c r="AA278"/>
      <c r="AB278"/>
      <c r="AC278" s="578"/>
      <c r="AD278" s="631">
        <f t="shared" si="28"/>
        <v>38</v>
      </c>
      <c r="AE278" s="631">
        <f t="shared" si="29"/>
        <v>6</v>
      </c>
      <c r="AF278" s="632">
        <v>44821</v>
      </c>
      <c r="AG278" s="633" t="str">
        <f ca="1"/>
        <v/>
      </c>
      <c r="AH278" s="634" t="b">
        <f ca="1"/>
        <v>0</v>
      </c>
      <c r="AI278" s="635">
        <v>44821</v>
      </c>
      <c r="AJ278" s="401" t="e">
        <f ca="1"/>
        <v>#N/A</v>
      </c>
      <c r="AK278" s="578"/>
    </row>
    <row r="279" spans="19:37" ht="19.899999999999999" customHeight="1">
      <c r="S279"/>
      <c r="T279"/>
      <c r="U279"/>
      <c r="V279"/>
      <c r="W279"/>
      <c r="X279"/>
      <c r="Y279"/>
      <c r="Z279"/>
      <c r="AA279"/>
      <c r="AB279"/>
      <c r="AC279" s="578"/>
      <c r="AD279" s="631">
        <f t="shared" si="28"/>
        <v>38</v>
      </c>
      <c r="AE279" s="631">
        <f t="shared" si="29"/>
        <v>7</v>
      </c>
      <c r="AF279" s="632">
        <v>44822</v>
      </c>
      <c r="AG279" s="633" t="str">
        <f ca="1"/>
        <v/>
      </c>
      <c r="AH279" s="634" t="b">
        <f ca="1"/>
        <v>0</v>
      </c>
      <c r="AI279" s="635">
        <v>44822</v>
      </c>
      <c r="AJ279" s="401" t="e">
        <f ca="1"/>
        <v>#N/A</v>
      </c>
      <c r="AK279" s="578"/>
    </row>
    <row r="280" spans="19:37" ht="19.899999999999999" customHeight="1">
      <c r="S280"/>
      <c r="T280" s="734"/>
      <c r="U280" s="758"/>
      <c r="V280" s="758"/>
      <c r="W280" s="758"/>
      <c r="X280" s="758"/>
      <c r="Y280" s="758"/>
      <c r="Z280" s="758"/>
      <c r="AA280" s="758"/>
      <c r="AB280" s="758"/>
      <c r="AC280" s="578"/>
      <c r="AD280" s="631">
        <f t="shared" si="28"/>
        <v>39</v>
      </c>
      <c r="AE280" s="631">
        <f t="shared" si="29"/>
        <v>1</v>
      </c>
      <c r="AF280" s="632">
        <v>44823</v>
      </c>
      <c r="AG280" s="633" t="str">
        <f ca="1"/>
        <v/>
      </c>
      <c r="AH280" s="634" t="b">
        <f ca="1"/>
        <v>0</v>
      </c>
      <c r="AI280" s="635">
        <v>44823</v>
      </c>
      <c r="AJ280" s="401" t="e">
        <f ca="1"/>
        <v>#N/A</v>
      </c>
      <c r="AK280" s="578"/>
    </row>
    <row r="281" spans="19:37" ht="19.899999999999999" customHeight="1">
      <c r="S281"/>
      <c r="T281" s="734"/>
      <c r="U281" s="758"/>
      <c r="V281" s="758"/>
      <c r="W281" s="758"/>
      <c r="X281" s="758"/>
      <c r="Y281" s="758"/>
      <c r="Z281" s="758"/>
      <c r="AA281" s="758"/>
      <c r="AB281" s="758"/>
      <c r="AC281" s="578"/>
      <c r="AD281" s="631">
        <f t="shared" si="28"/>
        <v>39</v>
      </c>
      <c r="AE281" s="631">
        <f t="shared" si="29"/>
        <v>2</v>
      </c>
      <c r="AF281" s="632">
        <v>44824</v>
      </c>
      <c r="AG281" s="633" t="str">
        <f ca="1"/>
        <v/>
      </c>
      <c r="AH281" s="634" t="b">
        <f ca="1"/>
        <v>0</v>
      </c>
      <c r="AI281" s="635">
        <v>44824</v>
      </c>
      <c r="AJ281" s="401" t="e">
        <f ca="1"/>
        <v>#N/A</v>
      </c>
      <c r="AK281" s="578"/>
    </row>
    <row r="282" spans="19:37" ht="19.899999999999999" customHeight="1">
      <c r="S282"/>
      <c r="T282" s="734"/>
      <c r="U282" s="758"/>
      <c r="V282" s="758"/>
      <c r="W282" s="758"/>
      <c r="X282" s="758"/>
      <c r="Y282" s="758"/>
      <c r="Z282" s="758"/>
      <c r="AA282" s="758"/>
      <c r="AB282" s="758"/>
      <c r="AC282" s="578"/>
      <c r="AD282" s="631">
        <f t="shared" si="28"/>
        <v>39</v>
      </c>
      <c r="AE282" s="631">
        <f t="shared" si="29"/>
        <v>3</v>
      </c>
      <c r="AF282" s="632">
        <v>44825</v>
      </c>
      <c r="AG282" s="633" t="str">
        <f ca="1"/>
        <v/>
      </c>
      <c r="AH282" s="634" t="b">
        <f ca="1"/>
        <v>0</v>
      </c>
      <c r="AI282" s="635">
        <v>44825</v>
      </c>
      <c r="AJ282" s="401" t="e">
        <f ca="1"/>
        <v>#N/A</v>
      </c>
      <c r="AK282" s="578"/>
    </row>
    <row r="283" spans="19:37" ht="19.899999999999999" customHeight="1">
      <c r="S283"/>
      <c r="T283" s="734"/>
      <c r="U283" s="758"/>
      <c r="V283" s="758"/>
      <c r="W283" s="758"/>
      <c r="X283" s="758"/>
      <c r="Y283" s="758"/>
      <c r="Z283" s="758"/>
      <c r="AA283" s="758"/>
      <c r="AB283" s="758"/>
      <c r="AC283" s="578"/>
      <c r="AD283" s="631">
        <f t="shared" si="28"/>
        <v>39</v>
      </c>
      <c r="AE283" s="631">
        <f t="shared" si="29"/>
        <v>4</v>
      </c>
      <c r="AF283" s="632">
        <v>44826</v>
      </c>
      <c r="AG283" s="633" t="str">
        <f ca="1"/>
        <v/>
      </c>
      <c r="AH283" s="634" t="b">
        <f ca="1"/>
        <v>0</v>
      </c>
      <c r="AI283" s="635">
        <v>44826</v>
      </c>
      <c r="AJ283" s="401" t="e">
        <f ca="1"/>
        <v>#N/A</v>
      </c>
      <c r="AK283" s="578"/>
    </row>
    <row r="284" spans="19:37" ht="19.899999999999999" customHeight="1">
      <c r="S284"/>
      <c r="T284" s="734"/>
      <c r="U284" s="758"/>
      <c r="V284" s="758"/>
      <c r="W284" s="758"/>
      <c r="X284" s="758"/>
      <c r="Y284" s="758"/>
      <c r="Z284" s="758"/>
      <c r="AA284" s="758"/>
      <c r="AB284" s="758"/>
      <c r="AC284" s="578"/>
      <c r="AD284" s="631">
        <f t="shared" si="28"/>
        <v>39</v>
      </c>
      <c r="AE284" s="631">
        <f t="shared" si="29"/>
        <v>5</v>
      </c>
      <c r="AF284" s="632">
        <v>44827</v>
      </c>
      <c r="AG284" s="633" t="str">
        <f ca="1"/>
        <v/>
      </c>
      <c r="AH284" s="634" t="b">
        <f ca="1"/>
        <v>0</v>
      </c>
      <c r="AI284" s="635">
        <v>44827</v>
      </c>
      <c r="AJ284" s="401" t="e">
        <f ca="1"/>
        <v>#N/A</v>
      </c>
      <c r="AK284" s="578"/>
    </row>
    <row r="285" spans="19:37" ht="19.899999999999999" customHeight="1">
      <c r="S285"/>
      <c r="T285" s="734"/>
      <c r="U285" s="758"/>
      <c r="V285" s="758"/>
      <c r="W285" s="758"/>
      <c r="X285" s="758"/>
      <c r="Y285" s="758"/>
      <c r="Z285" s="758"/>
      <c r="AA285" s="758"/>
      <c r="AB285" s="758"/>
      <c r="AC285" s="578"/>
      <c r="AD285" s="631">
        <f t="shared" si="28"/>
        <v>39</v>
      </c>
      <c r="AE285" s="631">
        <f t="shared" si="29"/>
        <v>6</v>
      </c>
      <c r="AF285" s="632">
        <v>44828</v>
      </c>
      <c r="AG285" s="633" t="str">
        <f ca="1"/>
        <v/>
      </c>
      <c r="AH285" s="634" t="b">
        <f ca="1"/>
        <v>0</v>
      </c>
      <c r="AI285" s="635">
        <v>44828</v>
      </c>
      <c r="AJ285" s="401" t="e">
        <f ca="1"/>
        <v>#N/A</v>
      </c>
      <c r="AK285" s="578"/>
    </row>
    <row r="286" spans="19:37" ht="19.899999999999999" customHeight="1">
      <c r="S286"/>
      <c r="T286" s="734"/>
      <c r="U286" s="758"/>
      <c r="V286" s="758"/>
      <c r="W286" s="758"/>
      <c r="X286" s="758"/>
      <c r="Y286" s="758"/>
      <c r="Z286" s="758"/>
      <c r="AA286" s="758"/>
      <c r="AB286" s="758"/>
      <c r="AC286" s="578"/>
      <c r="AD286" s="631">
        <f t="shared" si="28"/>
        <v>39</v>
      </c>
      <c r="AE286" s="631">
        <f t="shared" si="29"/>
        <v>7</v>
      </c>
      <c r="AF286" s="632">
        <v>44829</v>
      </c>
      <c r="AG286" s="633" t="str">
        <f ca="1"/>
        <v/>
      </c>
      <c r="AH286" s="634" t="b">
        <f ca="1"/>
        <v>0</v>
      </c>
      <c r="AI286" s="635">
        <v>44829</v>
      </c>
      <c r="AJ286" s="401" t="e">
        <f ca="1"/>
        <v>#N/A</v>
      </c>
      <c r="AK286" s="578"/>
    </row>
    <row r="287" spans="19:37" ht="19.899999999999999" customHeight="1">
      <c r="S287"/>
      <c r="T287" s="734"/>
      <c r="U287" s="758"/>
      <c r="V287" s="758"/>
      <c r="W287" s="758"/>
      <c r="X287" s="758"/>
      <c r="Y287" s="758"/>
      <c r="Z287" s="758"/>
      <c r="AA287" s="758"/>
      <c r="AB287" s="758"/>
      <c r="AC287" s="578"/>
      <c r="AD287" s="631">
        <f t="shared" si="28"/>
        <v>40</v>
      </c>
      <c r="AE287" s="631">
        <f t="shared" si="29"/>
        <v>1</v>
      </c>
      <c r="AF287" s="632">
        <v>44830</v>
      </c>
      <c r="AG287" s="633" t="str">
        <f ca="1"/>
        <v/>
      </c>
      <c r="AH287" s="634" t="b">
        <f ca="1"/>
        <v>0</v>
      </c>
      <c r="AI287" s="635">
        <v>44830</v>
      </c>
      <c r="AJ287" s="401" t="e">
        <f ca="1"/>
        <v>#N/A</v>
      </c>
      <c r="AK287" s="578"/>
    </row>
    <row r="288" spans="19:37" ht="19.899999999999999" customHeight="1">
      <c r="S288"/>
      <c r="T288" s="734"/>
      <c r="U288" s="758"/>
      <c r="V288" s="758"/>
      <c r="W288" s="758"/>
      <c r="X288" s="758"/>
      <c r="Y288" s="758"/>
      <c r="Z288" s="758"/>
      <c r="AA288" s="758"/>
      <c r="AB288" s="758"/>
      <c r="AC288" s="578"/>
      <c r="AD288" s="631">
        <f t="shared" si="28"/>
        <v>40</v>
      </c>
      <c r="AE288" s="631">
        <f t="shared" si="29"/>
        <v>2</v>
      </c>
      <c r="AF288" s="632">
        <v>44831</v>
      </c>
      <c r="AG288" s="633" t="str">
        <f ca="1"/>
        <v/>
      </c>
      <c r="AH288" s="634" t="b">
        <f ca="1"/>
        <v>0</v>
      </c>
      <c r="AI288" s="635">
        <v>44831</v>
      </c>
      <c r="AJ288" s="401" t="e">
        <f ca="1"/>
        <v>#N/A</v>
      </c>
      <c r="AK288" s="578"/>
    </row>
    <row r="289" spans="19:37" ht="19.899999999999999" customHeight="1">
      <c r="S289"/>
      <c r="T289" s="734"/>
      <c r="U289" s="758"/>
      <c r="V289" s="758"/>
      <c r="W289" s="758"/>
      <c r="X289" s="758"/>
      <c r="Y289" s="758"/>
      <c r="Z289" s="758"/>
      <c r="AA289" s="758"/>
      <c r="AB289" s="758"/>
      <c r="AC289" s="578"/>
      <c r="AD289" s="631">
        <f t="shared" si="28"/>
        <v>40</v>
      </c>
      <c r="AE289" s="631">
        <f t="shared" si="29"/>
        <v>3</v>
      </c>
      <c r="AF289" s="632">
        <v>44832</v>
      </c>
      <c r="AG289" s="633" t="str">
        <f ca="1"/>
        <v/>
      </c>
      <c r="AH289" s="634" t="b">
        <f ca="1"/>
        <v>0</v>
      </c>
      <c r="AI289" s="635">
        <v>44832</v>
      </c>
      <c r="AJ289" s="401" t="e">
        <f ca="1"/>
        <v>#N/A</v>
      </c>
      <c r="AK289" s="578"/>
    </row>
    <row r="290" spans="19:37" ht="19.899999999999999" customHeight="1">
      <c r="S290"/>
      <c r="T290" s="734"/>
      <c r="U290" s="758"/>
      <c r="V290" s="758"/>
      <c r="W290" s="758"/>
      <c r="X290" s="758"/>
      <c r="Y290" s="758"/>
      <c r="Z290" s="758"/>
      <c r="AA290" s="758"/>
      <c r="AB290" s="758"/>
      <c r="AC290" s="578"/>
      <c r="AD290" s="631">
        <f t="shared" si="28"/>
        <v>40</v>
      </c>
      <c r="AE290" s="631">
        <f t="shared" si="29"/>
        <v>4</v>
      </c>
      <c r="AF290" s="632">
        <v>44833</v>
      </c>
      <c r="AG290" s="633" t="str">
        <f ca="1"/>
        <v/>
      </c>
      <c r="AH290" s="634" t="b">
        <f ca="1"/>
        <v>0</v>
      </c>
      <c r="AI290" s="635">
        <v>44833</v>
      </c>
      <c r="AJ290" s="401" t="e">
        <f ca="1"/>
        <v>#N/A</v>
      </c>
      <c r="AK290" s="578"/>
    </row>
    <row r="291" spans="19:37" ht="19.899999999999999" customHeight="1">
      <c r="S291"/>
      <c r="T291" s="734"/>
      <c r="U291" s="758"/>
      <c r="V291" s="758"/>
      <c r="W291" s="758"/>
      <c r="X291" s="758"/>
      <c r="Y291" s="758"/>
      <c r="Z291" s="758"/>
      <c r="AA291" s="758"/>
      <c r="AB291" s="758"/>
      <c r="AC291" s="578"/>
      <c r="AD291" s="631">
        <f t="shared" si="28"/>
        <v>40</v>
      </c>
      <c r="AE291" s="631">
        <f t="shared" si="29"/>
        <v>5</v>
      </c>
      <c r="AF291" s="632">
        <v>44834</v>
      </c>
      <c r="AG291" s="633" t="str">
        <f ca="1"/>
        <v/>
      </c>
      <c r="AH291" s="634" t="b">
        <f ca="1"/>
        <v>0</v>
      </c>
      <c r="AI291" s="635">
        <v>44834</v>
      </c>
      <c r="AJ291" s="401" t="e">
        <f ca="1"/>
        <v>#N/A</v>
      </c>
      <c r="AK291" s="578"/>
    </row>
    <row r="292" spans="19:37" ht="19.899999999999999" customHeight="1">
      <c r="S292"/>
      <c r="T292" s="734"/>
      <c r="U292" s="758"/>
      <c r="V292" s="758"/>
      <c r="W292" s="758"/>
      <c r="X292" s="758"/>
      <c r="Y292" s="758"/>
      <c r="Z292" s="758"/>
      <c r="AA292" s="758"/>
      <c r="AB292" s="758"/>
      <c r="AC292" s="578"/>
      <c r="AD292" s="631">
        <f t="shared" si="28"/>
        <v>40</v>
      </c>
      <c r="AE292" s="631">
        <f t="shared" si="29"/>
        <v>6</v>
      </c>
      <c r="AF292" s="632">
        <v>44835</v>
      </c>
      <c r="AG292" s="633" t="str">
        <f ca="1"/>
        <v/>
      </c>
      <c r="AH292" s="634" t="b">
        <f ca="1"/>
        <v>0</v>
      </c>
      <c r="AI292" s="635">
        <v>44835</v>
      </c>
      <c r="AJ292" s="401" t="e">
        <f ca="1"/>
        <v>#N/A</v>
      </c>
      <c r="AK292" s="578"/>
    </row>
    <row r="293" spans="19:37" ht="19.899999999999999" customHeight="1">
      <c r="S293"/>
      <c r="T293" s="734"/>
      <c r="U293" s="758"/>
      <c r="V293" s="758"/>
      <c r="W293" s="758"/>
      <c r="X293" s="758"/>
      <c r="Y293" s="758"/>
      <c r="Z293" s="758"/>
      <c r="AA293" s="758"/>
      <c r="AB293" s="758"/>
      <c r="AC293" s="578"/>
      <c r="AD293" s="631">
        <f t="shared" si="28"/>
        <v>40</v>
      </c>
      <c r="AE293" s="631">
        <f t="shared" si="29"/>
        <v>7</v>
      </c>
      <c r="AF293" s="632">
        <v>44836</v>
      </c>
      <c r="AG293" s="633" t="str">
        <f ca="1"/>
        <v/>
      </c>
      <c r="AH293" s="634" t="b">
        <f ca="1"/>
        <v>0</v>
      </c>
      <c r="AI293" s="635">
        <v>44836</v>
      </c>
      <c r="AJ293" s="401" t="e">
        <f ca="1"/>
        <v>#N/A</v>
      </c>
      <c r="AK293" s="578"/>
    </row>
    <row r="294" spans="19:37" ht="19.899999999999999" customHeight="1">
      <c r="S294"/>
      <c r="T294" s="734"/>
      <c r="U294" s="758"/>
      <c r="V294" s="758"/>
      <c r="W294" s="758"/>
      <c r="X294" s="758"/>
      <c r="Y294" s="758"/>
      <c r="Z294" s="758"/>
      <c r="AA294" s="758"/>
      <c r="AB294" s="758"/>
      <c r="AC294" s="578"/>
      <c r="AD294" s="631">
        <f t="shared" si="28"/>
        <v>41</v>
      </c>
      <c r="AE294" s="631">
        <f t="shared" si="29"/>
        <v>1</v>
      </c>
      <c r="AF294" s="632">
        <v>44837</v>
      </c>
      <c r="AG294" s="633" t="str">
        <f ca="1"/>
        <v/>
      </c>
      <c r="AH294" s="634" t="b">
        <f ca="1"/>
        <v>0</v>
      </c>
      <c r="AI294" s="635">
        <v>44837</v>
      </c>
      <c r="AJ294" s="401" t="e">
        <f ca="1"/>
        <v>#N/A</v>
      </c>
      <c r="AK294" s="578"/>
    </row>
    <row r="295" spans="19:37" ht="19.899999999999999" customHeight="1">
      <c r="S295"/>
      <c r="T295" s="734"/>
      <c r="U295" s="758"/>
      <c r="V295" s="758"/>
      <c r="W295" s="758"/>
      <c r="X295" s="758"/>
      <c r="Y295" s="758"/>
      <c r="Z295" s="758"/>
      <c r="AA295" s="758"/>
      <c r="AB295" s="758"/>
      <c r="AC295" s="578"/>
      <c r="AD295" s="631">
        <f t="shared" si="28"/>
        <v>41</v>
      </c>
      <c r="AE295" s="631">
        <f t="shared" si="29"/>
        <v>2</v>
      </c>
      <c r="AF295" s="632">
        <v>44838</v>
      </c>
      <c r="AG295" s="633" t="str">
        <f ca="1"/>
        <v/>
      </c>
      <c r="AH295" s="634" t="b">
        <f ca="1"/>
        <v>0</v>
      </c>
      <c r="AI295" s="635">
        <v>44838</v>
      </c>
      <c r="AJ295" s="401" t="e">
        <f ca="1"/>
        <v>#N/A</v>
      </c>
      <c r="AK295" s="578"/>
    </row>
    <row r="296" spans="19:37" ht="19.899999999999999" customHeight="1">
      <c r="S296"/>
      <c r="T296" s="734"/>
      <c r="U296" s="758"/>
      <c r="V296" s="758"/>
      <c r="W296" s="758"/>
      <c r="X296" s="758"/>
      <c r="Y296" s="758"/>
      <c r="Z296" s="758"/>
      <c r="AA296" s="758"/>
      <c r="AB296" s="758"/>
      <c r="AC296" s="578"/>
      <c r="AD296" s="631">
        <f t="shared" si="28"/>
        <v>41</v>
      </c>
      <c r="AE296" s="631">
        <f t="shared" si="29"/>
        <v>3</v>
      </c>
      <c r="AF296" s="632">
        <v>44839</v>
      </c>
      <c r="AG296" s="633" t="str">
        <f ca="1"/>
        <v/>
      </c>
      <c r="AH296" s="634" t="b">
        <f ca="1"/>
        <v>0</v>
      </c>
      <c r="AI296" s="635">
        <v>44839</v>
      </c>
      <c r="AJ296" s="401" t="e">
        <f ca="1"/>
        <v>#N/A</v>
      </c>
      <c r="AK296" s="578"/>
    </row>
    <row r="297" spans="19:37" ht="19.899999999999999" customHeight="1">
      <c r="S297"/>
      <c r="T297" s="734"/>
      <c r="U297" s="758"/>
      <c r="V297" s="758"/>
      <c r="W297" s="758"/>
      <c r="X297" s="758"/>
      <c r="Y297" s="758"/>
      <c r="Z297" s="758"/>
      <c r="AA297" s="758"/>
      <c r="AB297" s="758"/>
      <c r="AC297" s="578"/>
      <c r="AD297" s="631">
        <f t="shared" si="28"/>
        <v>41</v>
      </c>
      <c r="AE297" s="631">
        <f t="shared" si="29"/>
        <v>4</v>
      </c>
      <c r="AF297" s="632">
        <v>44840</v>
      </c>
      <c r="AG297" s="633" t="str">
        <f ca="1"/>
        <v/>
      </c>
      <c r="AH297" s="634" t="b">
        <f ca="1"/>
        <v>0</v>
      </c>
      <c r="AI297" s="635">
        <v>44840</v>
      </c>
      <c r="AJ297" s="401" t="e">
        <f ca="1"/>
        <v>#N/A</v>
      </c>
      <c r="AK297" s="578"/>
    </row>
    <row r="298" spans="19:37" ht="19.899999999999999" customHeight="1">
      <c r="S298"/>
      <c r="T298" s="734"/>
      <c r="U298" s="758"/>
      <c r="V298" s="758"/>
      <c r="W298" s="758"/>
      <c r="X298" s="758"/>
      <c r="Y298" s="758"/>
      <c r="Z298" s="758"/>
      <c r="AA298" s="758"/>
      <c r="AB298" s="758"/>
      <c r="AC298" s="578"/>
      <c r="AD298" s="631">
        <f t="shared" si="28"/>
        <v>41</v>
      </c>
      <c r="AE298" s="631">
        <f t="shared" si="29"/>
        <v>5</v>
      </c>
      <c r="AF298" s="632">
        <v>44841</v>
      </c>
      <c r="AG298" s="633" t="str">
        <f ca="1"/>
        <v/>
      </c>
      <c r="AH298" s="634" t="b">
        <f ca="1"/>
        <v>0</v>
      </c>
      <c r="AI298" s="635">
        <v>44841</v>
      </c>
      <c r="AJ298" s="401" t="e">
        <f ca="1"/>
        <v>#N/A</v>
      </c>
      <c r="AK298" s="578"/>
    </row>
    <row r="299" spans="19:37" ht="19.899999999999999" customHeight="1">
      <c r="S299"/>
      <c r="T299" s="734"/>
      <c r="U299" s="758"/>
      <c r="V299" s="758"/>
      <c r="W299" s="758"/>
      <c r="X299" s="758"/>
      <c r="Y299" s="758"/>
      <c r="Z299" s="758"/>
      <c r="AA299" s="758"/>
      <c r="AB299" s="758"/>
      <c r="AC299" s="578"/>
      <c r="AD299" s="631">
        <f t="shared" si="28"/>
        <v>41</v>
      </c>
      <c r="AE299" s="631">
        <f t="shared" si="29"/>
        <v>6</v>
      </c>
      <c r="AF299" s="632">
        <v>44842</v>
      </c>
      <c r="AG299" s="633" t="str">
        <f ca="1"/>
        <v/>
      </c>
      <c r="AH299" s="634" t="b">
        <f ca="1"/>
        <v>0</v>
      </c>
      <c r="AI299" s="635">
        <v>44842</v>
      </c>
      <c r="AJ299" s="401" t="e">
        <f ca="1"/>
        <v>#N/A</v>
      </c>
      <c r="AK299" s="578"/>
    </row>
    <row r="300" spans="19:37" ht="19.899999999999999" customHeight="1">
      <c r="S300"/>
      <c r="T300" s="734"/>
      <c r="U300" s="758"/>
      <c r="V300" s="758"/>
      <c r="W300" s="758"/>
      <c r="X300" s="758"/>
      <c r="Y300" s="758"/>
      <c r="Z300" s="758"/>
      <c r="AA300" s="758"/>
      <c r="AB300" s="758"/>
      <c r="AC300" s="578"/>
      <c r="AD300" s="631">
        <f t="shared" si="28"/>
        <v>41</v>
      </c>
      <c r="AE300" s="631">
        <f t="shared" si="29"/>
        <v>7</v>
      </c>
      <c r="AF300" s="632">
        <v>44843</v>
      </c>
      <c r="AG300" s="633" t="str">
        <f ca="1"/>
        <v/>
      </c>
      <c r="AH300" s="634" t="b">
        <f ca="1"/>
        <v>0</v>
      </c>
      <c r="AI300" s="635">
        <v>44843</v>
      </c>
      <c r="AJ300" s="401" t="e">
        <f ca="1"/>
        <v>#N/A</v>
      </c>
      <c r="AK300" s="578"/>
    </row>
    <row r="301" spans="19:37" ht="19.899999999999999" customHeight="1">
      <c r="S301"/>
      <c r="T301" s="734"/>
      <c r="U301" s="758"/>
      <c r="V301" s="758"/>
      <c r="W301" s="758"/>
      <c r="X301" s="758"/>
      <c r="Y301" s="758"/>
      <c r="Z301" s="758"/>
      <c r="AA301" s="758"/>
      <c r="AB301" s="758"/>
      <c r="AC301" s="578"/>
      <c r="AD301" s="631">
        <f t="shared" si="28"/>
        <v>42</v>
      </c>
      <c r="AE301" s="631">
        <f t="shared" si="29"/>
        <v>1</v>
      </c>
      <c r="AF301" s="632">
        <v>44844</v>
      </c>
      <c r="AG301" s="633" t="str">
        <f ca="1"/>
        <v/>
      </c>
      <c r="AH301" s="634" t="b">
        <f ca="1"/>
        <v>0</v>
      </c>
      <c r="AI301" s="635">
        <v>44844</v>
      </c>
      <c r="AJ301" s="401" t="e">
        <f ca="1"/>
        <v>#N/A</v>
      </c>
      <c r="AK301" s="578"/>
    </row>
    <row r="302" spans="19:37" ht="19.899999999999999" customHeight="1">
      <c r="S302"/>
      <c r="T302" s="734"/>
      <c r="U302" s="758"/>
      <c r="V302" s="758"/>
      <c r="W302" s="758"/>
      <c r="X302" s="758"/>
      <c r="Y302" s="758"/>
      <c r="Z302" s="758"/>
      <c r="AA302" s="758"/>
      <c r="AB302" s="758"/>
      <c r="AC302" s="578"/>
      <c r="AD302" s="631">
        <f t="shared" si="28"/>
        <v>42</v>
      </c>
      <c r="AE302" s="631">
        <f t="shared" si="29"/>
        <v>2</v>
      </c>
      <c r="AF302" s="632">
        <v>44845</v>
      </c>
      <c r="AG302" s="633" t="str">
        <f ca="1"/>
        <v/>
      </c>
      <c r="AH302" s="634" t="b">
        <f ca="1"/>
        <v>0</v>
      </c>
      <c r="AI302" s="635">
        <v>44845</v>
      </c>
      <c r="AJ302" s="401" t="e">
        <f ca="1"/>
        <v>#N/A</v>
      </c>
      <c r="AK302" s="578"/>
    </row>
    <row r="303" spans="19:37" ht="19.899999999999999" customHeight="1">
      <c r="S303"/>
      <c r="T303" s="734"/>
      <c r="U303" s="758"/>
      <c r="V303" s="758"/>
      <c r="W303" s="758"/>
      <c r="X303" s="758"/>
      <c r="Y303" s="758"/>
      <c r="Z303" s="758"/>
      <c r="AA303" s="758"/>
      <c r="AB303" s="758"/>
      <c r="AC303" s="578"/>
      <c r="AD303" s="631">
        <f t="shared" si="28"/>
        <v>42</v>
      </c>
      <c r="AE303" s="631">
        <f t="shared" si="29"/>
        <v>3</v>
      </c>
      <c r="AF303" s="632">
        <v>44846</v>
      </c>
      <c r="AG303" s="633" t="str">
        <f ca="1"/>
        <v/>
      </c>
      <c r="AH303" s="634" t="b">
        <f ca="1"/>
        <v>0</v>
      </c>
      <c r="AI303" s="635">
        <v>44846</v>
      </c>
      <c r="AJ303" s="401" t="e">
        <f ca="1"/>
        <v>#N/A</v>
      </c>
      <c r="AK303" s="578"/>
    </row>
    <row r="304" spans="19:37" ht="19.899999999999999" customHeight="1">
      <c r="S304"/>
      <c r="T304" s="734"/>
      <c r="U304" s="758"/>
      <c r="V304" s="758"/>
      <c r="W304" s="758"/>
      <c r="X304" s="758"/>
      <c r="Y304" s="758"/>
      <c r="Z304" s="758"/>
      <c r="AA304" s="758"/>
      <c r="AB304" s="758"/>
      <c r="AC304" s="578"/>
      <c r="AD304" s="631">
        <f t="shared" si="28"/>
        <v>42</v>
      </c>
      <c r="AE304" s="631">
        <f t="shared" si="29"/>
        <v>4</v>
      </c>
      <c r="AF304" s="632">
        <v>44847</v>
      </c>
      <c r="AG304" s="633" t="str">
        <f ca="1"/>
        <v/>
      </c>
      <c r="AH304" s="634" t="b">
        <f ca="1"/>
        <v>0</v>
      </c>
      <c r="AI304" s="635">
        <v>44847</v>
      </c>
      <c r="AJ304" s="401" t="e">
        <f ca="1"/>
        <v>#N/A</v>
      </c>
      <c r="AK304" s="578"/>
    </row>
    <row r="305" spans="19:37" ht="19.899999999999999" customHeight="1">
      <c r="S305"/>
      <c r="T305" s="734"/>
      <c r="U305" s="758"/>
      <c r="V305" s="758"/>
      <c r="W305" s="758"/>
      <c r="X305" s="758"/>
      <c r="Y305" s="758"/>
      <c r="Z305" s="758"/>
      <c r="AA305" s="758"/>
      <c r="AB305" s="758"/>
      <c r="AC305" s="578"/>
      <c r="AD305" s="631">
        <f t="shared" si="28"/>
        <v>42</v>
      </c>
      <c r="AE305" s="631">
        <f t="shared" si="29"/>
        <v>5</v>
      </c>
      <c r="AF305" s="632">
        <v>44848</v>
      </c>
      <c r="AG305" s="633" t="str">
        <f ca="1"/>
        <v/>
      </c>
      <c r="AH305" s="634" t="b">
        <f ca="1"/>
        <v>0</v>
      </c>
      <c r="AI305" s="635">
        <v>44848</v>
      </c>
      <c r="AJ305" s="401" t="e">
        <f ca="1"/>
        <v>#N/A</v>
      </c>
      <c r="AK305" s="578"/>
    </row>
    <row r="306" spans="19:37" ht="19.899999999999999" customHeight="1">
      <c r="S306"/>
      <c r="T306" s="734"/>
      <c r="U306" s="758"/>
      <c r="V306" s="758"/>
      <c r="W306" s="758"/>
      <c r="X306" s="758"/>
      <c r="Y306" s="758"/>
      <c r="Z306" s="758"/>
      <c r="AA306" s="758"/>
      <c r="AB306" s="758"/>
      <c r="AC306" s="578"/>
      <c r="AD306" s="631">
        <f t="shared" si="28"/>
        <v>42</v>
      </c>
      <c r="AE306" s="631">
        <f t="shared" si="29"/>
        <v>6</v>
      </c>
      <c r="AF306" s="632">
        <v>44849</v>
      </c>
      <c r="AG306" s="633" t="str">
        <f ca="1"/>
        <v/>
      </c>
      <c r="AH306" s="634" t="b">
        <f ca="1"/>
        <v>0</v>
      </c>
      <c r="AI306" s="635">
        <v>44849</v>
      </c>
      <c r="AJ306" s="401" t="e">
        <f ca="1"/>
        <v>#N/A</v>
      </c>
      <c r="AK306" s="578"/>
    </row>
    <row r="307" spans="19:37" ht="19.899999999999999" customHeight="1">
      <c r="S307"/>
      <c r="T307" s="734"/>
      <c r="U307" s="758"/>
      <c r="V307" s="758"/>
      <c r="W307" s="758"/>
      <c r="X307" s="758"/>
      <c r="Y307" s="758"/>
      <c r="Z307" s="758"/>
      <c r="AA307" s="758"/>
      <c r="AB307" s="758"/>
      <c r="AC307" s="578"/>
      <c r="AD307" s="631">
        <f t="shared" si="28"/>
        <v>42</v>
      </c>
      <c r="AE307" s="631">
        <f t="shared" si="29"/>
        <v>7</v>
      </c>
      <c r="AF307" s="632">
        <v>44850</v>
      </c>
      <c r="AG307" s="633" t="str">
        <f ca="1"/>
        <v/>
      </c>
      <c r="AH307" s="634" t="b">
        <f ca="1"/>
        <v>0</v>
      </c>
      <c r="AI307" s="635">
        <v>44850</v>
      </c>
      <c r="AJ307" s="401" t="e">
        <f ca="1"/>
        <v>#N/A</v>
      </c>
      <c r="AK307" s="578"/>
    </row>
    <row r="308" spans="19:37" ht="19.899999999999999" customHeight="1">
      <c r="S308"/>
      <c r="T308" s="734"/>
      <c r="U308" s="758"/>
      <c r="V308" s="758"/>
      <c r="W308" s="758"/>
      <c r="X308" s="758"/>
      <c r="Y308" s="758"/>
      <c r="Z308" s="758"/>
      <c r="AA308" s="758"/>
      <c r="AB308" s="758"/>
      <c r="AC308" s="578"/>
      <c r="AD308" s="631">
        <f t="shared" si="28"/>
        <v>43</v>
      </c>
      <c r="AE308" s="631">
        <f t="shared" si="29"/>
        <v>1</v>
      </c>
      <c r="AF308" s="632">
        <v>44851</v>
      </c>
      <c r="AG308" s="633" t="str">
        <f ca="1"/>
        <v/>
      </c>
      <c r="AH308" s="634" t="b">
        <f ca="1"/>
        <v>0</v>
      </c>
      <c r="AI308" s="635">
        <v>44851</v>
      </c>
      <c r="AJ308" s="401" t="e">
        <f ca="1"/>
        <v>#N/A</v>
      </c>
      <c r="AK308" s="578"/>
    </row>
    <row r="309" spans="19:37" ht="19.899999999999999" customHeight="1">
      <c r="S309"/>
      <c r="T309" s="734"/>
      <c r="U309" s="758"/>
      <c r="V309" s="758"/>
      <c r="W309" s="758"/>
      <c r="X309" s="758"/>
      <c r="Y309" s="758"/>
      <c r="Z309" s="758"/>
      <c r="AA309" s="758"/>
      <c r="AB309" s="758"/>
      <c r="AC309" s="578"/>
      <c r="AD309" s="631">
        <f t="shared" si="28"/>
        <v>43</v>
      </c>
      <c r="AE309" s="631">
        <f t="shared" si="29"/>
        <v>2</v>
      </c>
      <c r="AF309" s="632">
        <v>44852</v>
      </c>
      <c r="AG309" s="633" t="str">
        <f ca="1"/>
        <v/>
      </c>
      <c r="AH309" s="634" t="b">
        <f ca="1"/>
        <v>0</v>
      </c>
      <c r="AI309" s="635">
        <v>44852</v>
      </c>
      <c r="AJ309" s="401" t="e">
        <f ca="1"/>
        <v>#N/A</v>
      </c>
      <c r="AK309" s="578"/>
    </row>
    <row r="310" spans="19:37" ht="19.899999999999999" customHeight="1">
      <c r="S310"/>
      <c r="T310" s="734"/>
      <c r="U310" s="758"/>
      <c r="V310" s="758"/>
      <c r="W310" s="758"/>
      <c r="X310" s="758"/>
      <c r="Y310" s="758"/>
      <c r="Z310" s="758"/>
      <c r="AA310" s="758"/>
      <c r="AB310" s="758"/>
      <c r="AC310" s="578"/>
      <c r="AD310" s="631">
        <f t="shared" si="28"/>
        <v>43</v>
      </c>
      <c r="AE310" s="631">
        <f t="shared" si="29"/>
        <v>3</v>
      </c>
      <c r="AF310" s="632">
        <v>44853</v>
      </c>
      <c r="AG310" s="633" t="str">
        <f ca="1"/>
        <v/>
      </c>
      <c r="AH310" s="634" t="b">
        <f ca="1"/>
        <v>0</v>
      </c>
      <c r="AI310" s="635">
        <v>44853</v>
      </c>
      <c r="AJ310" s="401" t="e">
        <f ca="1"/>
        <v>#N/A</v>
      </c>
      <c r="AK310" s="578"/>
    </row>
    <row r="311" spans="19:37" ht="19.899999999999999" customHeight="1">
      <c r="S311"/>
      <c r="T311" s="734"/>
      <c r="U311" s="758"/>
      <c r="V311" s="758"/>
      <c r="W311" s="758"/>
      <c r="X311" s="758"/>
      <c r="Y311" s="758"/>
      <c r="Z311" s="758"/>
      <c r="AA311" s="758"/>
      <c r="AB311" s="758"/>
      <c r="AC311" s="578"/>
      <c r="AD311" s="631">
        <f t="shared" si="28"/>
        <v>43</v>
      </c>
      <c r="AE311" s="631">
        <f t="shared" si="29"/>
        <v>4</v>
      </c>
      <c r="AF311" s="632">
        <v>44854</v>
      </c>
      <c r="AG311" s="633" t="str">
        <f ca="1"/>
        <v/>
      </c>
      <c r="AH311" s="634" t="b">
        <f ca="1"/>
        <v>0</v>
      </c>
      <c r="AI311" s="635">
        <v>44854</v>
      </c>
      <c r="AJ311" s="401" t="e">
        <f ca="1"/>
        <v>#N/A</v>
      </c>
      <c r="AK311" s="578"/>
    </row>
    <row r="312" spans="19:37" ht="19.899999999999999" customHeight="1">
      <c r="S312"/>
      <c r="T312" s="734"/>
      <c r="U312" s="758"/>
      <c r="V312" s="758"/>
      <c r="W312" s="758"/>
      <c r="X312" s="758"/>
      <c r="Y312" s="758"/>
      <c r="Z312" s="758"/>
      <c r="AA312" s="758"/>
      <c r="AB312" s="758"/>
      <c r="AC312" s="578"/>
      <c r="AD312" s="631">
        <f t="shared" si="28"/>
        <v>43</v>
      </c>
      <c r="AE312" s="631">
        <f t="shared" si="29"/>
        <v>5</v>
      </c>
      <c r="AF312" s="632">
        <v>44855</v>
      </c>
      <c r="AG312" s="633" t="str">
        <f ca="1"/>
        <v/>
      </c>
      <c r="AH312" s="634" t="b">
        <f ca="1"/>
        <v>0</v>
      </c>
      <c r="AI312" s="635">
        <v>44855</v>
      </c>
      <c r="AJ312" s="401" t="e">
        <f ca="1"/>
        <v>#N/A</v>
      </c>
      <c r="AK312" s="578"/>
    </row>
    <row r="313" spans="19:37" ht="19.899999999999999" customHeight="1">
      <c r="S313"/>
      <c r="T313" s="734"/>
      <c r="U313" s="758"/>
      <c r="V313" s="758"/>
      <c r="W313" s="758"/>
      <c r="X313" s="758"/>
      <c r="Y313" s="758"/>
      <c r="Z313" s="758"/>
      <c r="AA313" s="758"/>
      <c r="AB313" s="758"/>
      <c r="AC313" s="578"/>
      <c r="AD313" s="631">
        <f t="shared" si="28"/>
        <v>43</v>
      </c>
      <c r="AE313" s="631">
        <f t="shared" si="29"/>
        <v>6</v>
      </c>
      <c r="AF313" s="632">
        <v>44856</v>
      </c>
      <c r="AG313" s="633" t="str">
        <f ca="1"/>
        <v/>
      </c>
      <c r="AH313" s="634" t="b">
        <f ca="1"/>
        <v>0</v>
      </c>
      <c r="AI313" s="635">
        <v>44856</v>
      </c>
      <c r="AJ313" s="401" t="e">
        <f ca="1"/>
        <v>#N/A</v>
      </c>
      <c r="AK313" s="578"/>
    </row>
    <row r="314" spans="19:37" ht="19.899999999999999" customHeight="1">
      <c r="S314"/>
      <c r="T314" s="734"/>
      <c r="U314" s="758"/>
      <c r="V314" s="758"/>
      <c r="W314" s="758"/>
      <c r="X314" s="758"/>
      <c r="Y314" s="758"/>
      <c r="Z314" s="758"/>
      <c r="AA314" s="758"/>
      <c r="AB314" s="758"/>
      <c r="AC314" s="578"/>
      <c r="AD314" s="631">
        <f t="shared" si="28"/>
        <v>43</v>
      </c>
      <c r="AE314" s="631">
        <f t="shared" si="29"/>
        <v>7</v>
      </c>
      <c r="AF314" s="632">
        <v>44857</v>
      </c>
      <c r="AG314" s="633" t="str">
        <f ca="1"/>
        <v/>
      </c>
      <c r="AH314" s="634" t="b">
        <f ca="1"/>
        <v>0</v>
      </c>
      <c r="AI314" s="635">
        <v>44857</v>
      </c>
      <c r="AJ314" s="401" t="e">
        <f ca="1"/>
        <v>#N/A</v>
      </c>
      <c r="AK314" s="578"/>
    </row>
    <row r="315" spans="19:37" ht="19.899999999999999" customHeight="1">
      <c r="S315"/>
      <c r="T315" s="734"/>
      <c r="U315" s="758"/>
      <c r="V315" s="758"/>
      <c r="W315" s="758"/>
      <c r="X315" s="758"/>
      <c r="Y315" s="758"/>
      <c r="Z315" s="758"/>
      <c r="AA315" s="758"/>
      <c r="AB315" s="758"/>
      <c r="AC315" s="578"/>
      <c r="AD315" s="631">
        <f t="shared" si="28"/>
        <v>44</v>
      </c>
      <c r="AE315" s="631">
        <f t="shared" si="29"/>
        <v>1</v>
      </c>
      <c r="AF315" s="632">
        <v>44858</v>
      </c>
      <c r="AG315" s="633" t="str">
        <f ca="1"/>
        <v/>
      </c>
      <c r="AH315" s="634" t="b">
        <f ca="1"/>
        <v>0</v>
      </c>
      <c r="AI315" s="635">
        <v>44858</v>
      </c>
      <c r="AJ315" s="401" t="e">
        <f ca="1"/>
        <v>#N/A</v>
      </c>
      <c r="AK315" s="578"/>
    </row>
    <row r="316" spans="19:37" ht="19.899999999999999" customHeight="1">
      <c r="S316"/>
      <c r="T316" s="734"/>
      <c r="U316" s="758"/>
      <c r="V316" s="758"/>
      <c r="W316" s="758"/>
      <c r="X316" s="758"/>
      <c r="Y316" s="758"/>
      <c r="Z316" s="758"/>
      <c r="AA316" s="758"/>
      <c r="AB316" s="758"/>
      <c r="AC316" s="578"/>
      <c r="AD316" s="631">
        <f t="shared" si="28"/>
        <v>44</v>
      </c>
      <c r="AE316" s="631">
        <f t="shared" si="29"/>
        <v>2</v>
      </c>
      <c r="AF316" s="632">
        <v>44859</v>
      </c>
      <c r="AG316" s="633" t="str">
        <f ca="1"/>
        <v/>
      </c>
      <c r="AH316" s="634" t="b">
        <f ca="1"/>
        <v>0</v>
      </c>
      <c r="AI316" s="635">
        <v>44859</v>
      </c>
      <c r="AJ316" s="401" t="e">
        <f ca="1"/>
        <v>#N/A</v>
      </c>
      <c r="AK316" s="578"/>
    </row>
    <row r="317" spans="19:37" ht="19.899999999999999" customHeight="1">
      <c r="S317"/>
      <c r="T317" s="734"/>
      <c r="U317" s="758"/>
      <c r="V317" s="758"/>
      <c r="W317" s="758"/>
      <c r="X317" s="758"/>
      <c r="Y317" s="758"/>
      <c r="Z317" s="758"/>
      <c r="AA317" s="758"/>
      <c r="AB317" s="758"/>
      <c r="AC317" s="578"/>
      <c r="AD317" s="631">
        <f t="shared" si="28"/>
        <v>44</v>
      </c>
      <c r="AE317" s="631">
        <f t="shared" si="29"/>
        <v>3</v>
      </c>
      <c r="AF317" s="632">
        <v>44860</v>
      </c>
      <c r="AG317" s="633" t="str">
        <f ca="1"/>
        <v/>
      </c>
      <c r="AH317" s="634" t="b">
        <f ca="1"/>
        <v>0</v>
      </c>
      <c r="AI317" s="635">
        <v>44860</v>
      </c>
      <c r="AJ317" s="401" t="e">
        <f ca="1"/>
        <v>#N/A</v>
      </c>
      <c r="AK317" s="578"/>
    </row>
    <row r="318" spans="19:37" ht="19.899999999999999" customHeight="1">
      <c r="S318"/>
      <c r="T318" s="734"/>
      <c r="U318" s="758"/>
      <c r="V318" s="758"/>
      <c r="W318" s="758"/>
      <c r="X318" s="758"/>
      <c r="Y318" s="758"/>
      <c r="Z318" s="758"/>
      <c r="AA318" s="758"/>
      <c r="AB318" s="758"/>
      <c r="AC318" s="578"/>
      <c r="AD318" s="631">
        <f t="shared" si="28"/>
        <v>44</v>
      </c>
      <c r="AE318" s="631">
        <f t="shared" si="29"/>
        <v>4</v>
      </c>
      <c r="AF318" s="632">
        <v>44861</v>
      </c>
      <c r="AG318" s="633" t="str">
        <f ca="1"/>
        <v/>
      </c>
      <c r="AH318" s="634" t="b">
        <f ca="1"/>
        <v>0</v>
      </c>
      <c r="AI318" s="635">
        <v>44861</v>
      </c>
      <c r="AJ318" s="401" t="e">
        <f ca="1"/>
        <v>#N/A</v>
      </c>
      <c r="AK318" s="578"/>
    </row>
    <row r="319" spans="19:37" ht="19.899999999999999" customHeight="1">
      <c r="S319"/>
      <c r="T319" s="734"/>
      <c r="U319" s="758"/>
      <c r="V319" s="758"/>
      <c r="W319" s="758"/>
      <c r="X319" s="758"/>
      <c r="Y319" s="758"/>
      <c r="Z319" s="758"/>
      <c r="AA319" s="758"/>
      <c r="AB319" s="758"/>
      <c r="AC319" s="578"/>
      <c r="AD319" s="631">
        <f t="shared" si="28"/>
        <v>44</v>
      </c>
      <c r="AE319" s="631">
        <f t="shared" si="29"/>
        <v>5</v>
      </c>
      <c r="AF319" s="632">
        <v>44862</v>
      </c>
      <c r="AG319" s="633" t="str">
        <f ca="1"/>
        <v/>
      </c>
      <c r="AH319" s="634" t="b">
        <f ca="1"/>
        <v>0</v>
      </c>
      <c r="AI319" s="635">
        <v>44862</v>
      </c>
      <c r="AJ319" s="401" t="e">
        <f ca="1"/>
        <v>#N/A</v>
      </c>
      <c r="AK319" s="578"/>
    </row>
    <row r="320" spans="19:37" ht="19.899999999999999" customHeight="1">
      <c r="S320"/>
      <c r="T320" s="734"/>
      <c r="U320" s="758"/>
      <c r="V320" s="758"/>
      <c r="W320" s="758"/>
      <c r="X320" s="758"/>
      <c r="Y320" s="758"/>
      <c r="Z320" s="758"/>
      <c r="AA320" s="758"/>
      <c r="AB320" s="758"/>
      <c r="AC320" s="578"/>
      <c r="AD320" s="631">
        <f t="shared" si="28"/>
        <v>44</v>
      </c>
      <c r="AE320" s="631">
        <f t="shared" si="29"/>
        <v>6</v>
      </c>
      <c r="AF320" s="632">
        <v>44863</v>
      </c>
      <c r="AG320" s="633" t="str">
        <f ca="1"/>
        <v/>
      </c>
      <c r="AH320" s="634" t="b">
        <f ca="1"/>
        <v>0</v>
      </c>
      <c r="AI320" s="635">
        <v>44863</v>
      </c>
      <c r="AJ320" s="401" t="e">
        <f ca="1"/>
        <v>#N/A</v>
      </c>
      <c r="AK320" s="578"/>
    </row>
    <row r="321" spans="19:37" ht="19.899999999999999" customHeight="1">
      <c r="S321"/>
      <c r="T321" s="734"/>
      <c r="U321" s="758"/>
      <c r="V321" s="758"/>
      <c r="W321" s="758"/>
      <c r="X321" s="758"/>
      <c r="Y321" s="758"/>
      <c r="Z321" s="758"/>
      <c r="AA321" s="758"/>
      <c r="AB321" s="758"/>
      <c r="AC321" s="578"/>
      <c r="AD321" s="631">
        <f t="shared" si="28"/>
        <v>44</v>
      </c>
      <c r="AE321" s="631">
        <f t="shared" si="29"/>
        <v>7</v>
      </c>
      <c r="AF321" s="632">
        <v>44864</v>
      </c>
      <c r="AG321" s="633" t="str">
        <f ca="1"/>
        <v/>
      </c>
      <c r="AH321" s="634" t="b">
        <f ca="1"/>
        <v>0</v>
      </c>
      <c r="AI321" s="635">
        <v>44864</v>
      </c>
      <c r="AJ321" s="401" t="e">
        <f ca="1"/>
        <v>#N/A</v>
      </c>
      <c r="AK321" s="578"/>
    </row>
    <row r="322" spans="19:37" ht="19.899999999999999" customHeight="1">
      <c r="S322"/>
      <c r="T322" s="734"/>
      <c r="U322" s="758"/>
      <c r="V322" s="758"/>
      <c r="W322" s="758"/>
      <c r="X322" s="758"/>
      <c r="Y322" s="758"/>
      <c r="Z322" s="758"/>
      <c r="AA322" s="758"/>
      <c r="AB322" s="758"/>
      <c r="AC322" s="578"/>
      <c r="AD322" s="631">
        <f t="shared" si="28"/>
        <v>45</v>
      </c>
      <c r="AE322" s="631">
        <f t="shared" si="29"/>
        <v>1</v>
      </c>
      <c r="AF322" s="632">
        <v>44865</v>
      </c>
      <c r="AG322" s="633" t="str">
        <f ca="1"/>
        <v/>
      </c>
      <c r="AH322" s="634" t="b">
        <f ca="1"/>
        <v>0</v>
      </c>
      <c r="AI322" s="635">
        <v>44865</v>
      </c>
      <c r="AJ322" s="401" t="e">
        <f ca="1"/>
        <v>#N/A</v>
      </c>
      <c r="AK322" s="578"/>
    </row>
    <row r="323" spans="19:37" ht="19.899999999999999" customHeight="1">
      <c r="S323"/>
      <c r="T323" s="734"/>
      <c r="U323" s="758"/>
      <c r="V323" s="758"/>
      <c r="W323" s="758"/>
      <c r="X323" s="758"/>
      <c r="Y323" s="758"/>
      <c r="Z323" s="758"/>
      <c r="AA323" s="758"/>
      <c r="AB323" s="758"/>
      <c r="AC323" s="578"/>
      <c r="AD323" s="631">
        <f t="shared" si="28"/>
        <v>45</v>
      </c>
      <c r="AE323" s="631">
        <f t="shared" si="29"/>
        <v>2</v>
      </c>
      <c r="AF323" s="632">
        <v>44866</v>
      </c>
      <c r="AG323" s="633" t="str">
        <f ca="1"/>
        <v/>
      </c>
      <c r="AH323" s="634" t="b">
        <f ca="1"/>
        <v>0</v>
      </c>
      <c r="AI323" s="635">
        <v>44866</v>
      </c>
      <c r="AJ323" s="401" t="e">
        <f ca="1"/>
        <v>#N/A</v>
      </c>
      <c r="AK323" s="578"/>
    </row>
    <row r="324" spans="19:37" ht="19.899999999999999" customHeight="1">
      <c r="S324"/>
      <c r="T324" s="734"/>
      <c r="U324" s="758"/>
      <c r="V324" s="758"/>
      <c r="W324" s="758"/>
      <c r="X324" s="758"/>
      <c r="Y324" s="758"/>
      <c r="Z324" s="758"/>
      <c r="AA324" s="758"/>
      <c r="AB324" s="758"/>
      <c r="AC324" s="578"/>
      <c r="AD324" s="631">
        <f t="shared" si="28"/>
        <v>45</v>
      </c>
      <c r="AE324" s="631">
        <f t="shared" si="29"/>
        <v>3</v>
      </c>
      <c r="AF324" s="632">
        <v>44867</v>
      </c>
      <c r="AG324" s="633" t="str">
        <f ca="1"/>
        <v/>
      </c>
      <c r="AH324" s="634" t="b">
        <f ca="1"/>
        <v>0</v>
      </c>
      <c r="AI324" s="635">
        <v>44867</v>
      </c>
      <c r="AJ324" s="401" t="e">
        <f ca="1"/>
        <v>#N/A</v>
      </c>
      <c r="AK324" s="578"/>
    </row>
    <row r="325" spans="19:37" ht="19.899999999999999" customHeight="1">
      <c r="S325"/>
      <c r="T325" s="734"/>
      <c r="U325" s="758"/>
      <c r="V325" s="758"/>
      <c r="W325" s="758"/>
      <c r="X325" s="758"/>
      <c r="Y325" s="758"/>
      <c r="Z325" s="758"/>
      <c r="AA325" s="758"/>
      <c r="AB325" s="758"/>
      <c r="AC325" s="578"/>
      <c r="AD325" s="631">
        <f t="shared" si="28"/>
        <v>45</v>
      </c>
      <c r="AE325" s="631">
        <f t="shared" si="29"/>
        <v>4</v>
      </c>
      <c r="AF325" s="632">
        <v>44868</v>
      </c>
      <c r="AG325" s="633" t="str">
        <f ca="1"/>
        <v/>
      </c>
      <c r="AH325" s="634" t="b">
        <f ca="1"/>
        <v>0</v>
      </c>
      <c r="AI325" s="635">
        <v>44868</v>
      </c>
      <c r="AJ325" s="401" t="e">
        <f ca="1"/>
        <v>#N/A</v>
      </c>
      <c r="AK325" s="578"/>
    </row>
    <row r="326" spans="19:37" ht="19.899999999999999" customHeight="1">
      <c r="S326"/>
      <c r="T326" s="734"/>
      <c r="U326" s="758"/>
      <c r="V326" s="758"/>
      <c r="W326" s="758"/>
      <c r="X326" s="758"/>
      <c r="Y326" s="758"/>
      <c r="Z326" s="758"/>
      <c r="AA326" s="758"/>
      <c r="AB326" s="758"/>
      <c r="AC326" s="578"/>
      <c r="AD326" s="631">
        <f t="shared" si="28"/>
        <v>45</v>
      </c>
      <c r="AE326" s="631">
        <f t="shared" si="29"/>
        <v>5</v>
      </c>
      <c r="AF326" s="632">
        <v>44869</v>
      </c>
      <c r="AG326" s="633" t="str">
        <f ca="1"/>
        <v/>
      </c>
      <c r="AH326" s="634" t="b">
        <f ca="1"/>
        <v>0</v>
      </c>
      <c r="AI326" s="635">
        <v>44869</v>
      </c>
      <c r="AJ326" s="401" t="e">
        <f ca="1"/>
        <v>#N/A</v>
      </c>
      <c r="AK326" s="578"/>
    </row>
    <row r="327" spans="19:37" ht="19.899999999999999" customHeight="1">
      <c r="S327"/>
      <c r="T327" s="734"/>
      <c r="U327" s="758"/>
      <c r="V327" s="758"/>
      <c r="W327" s="758"/>
      <c r="X327" s="758"/>
      <c r="Y327" s="758"/>
      <c r="Z327" s="758"/>
      <c r="AA327" s="758"/>
      <c r="AB327" s="758"/>
      <c r="AC327" s="578"/>
      <c r="AD327" s="631">
        <f t="shared" si="28"/>
        <v>45</v>
      </c>
      <c r="AE327" s="631">
        <f t="shared" si="29"/>
        <v>6</v>
      </c>
      <c r="AF327" s="632">
        <v>44870</v>
      </c>
      <c r="AG327" s="633" t="str">
        <f ca="1"/>
        <v/>
      </c>
      <c r="AH327" s="634" t="b">
        <f ca="1"/>
        <v>0</v>
      </c>
      <c r="AI327" s="635">
        <v>44870</v>
      </c>
      <c r="AJ327" s="401" t="e">
        <f ca="1"/>
        <v>#N/A</v>
      </c>
      <c r="AK327" s="578"/>
    </row>
    <row r="328" spans="19:37" ht="19.899999999999999" customHeight="1">
      <c r="S328"/>
      <c r="T328" s="734"/>
      <c r="U328" s="758"/>
      <c r="V328" s="758"/>
      <c r="W328" s="758"/>
      <c r="X328" s="758"/>
      <c r="Y328" s="758"/>
      <c r="Z328" s="758"/>
      <c r="AA328" s="758"/>
      <c r="AB328" s="758"/>
      <c r="AC328" s="578"/>
      <c r="AD328" s="631">
        <f t="shared" si="28"/>
        <v>45</v>
      </c>
      <c r="AE328" s="631">
        <f t="shared" si="29"/>
        <v>7</v>
      </c>
      <c r="AF328" s="632">
        <v>44871</v>
      </c>
      <c r="AG328" s="633" t="str">
        <f ca="1"/>
        <v/>
      </c>
      <c r="AH328" s="634" t="b">
        <f ca="1"/>
        <v>0</v>
      </c>
      <c r="AI328" s="635">
        <v>44871</v>
      </c>
      <c r="AJ328" s="401" t="e">
        <f ca="1"/>
        <v>#N/A</v>
      </c>
      <c r="AK328" s="578"/>
    </row>
    <row r="329" spans="19:37" ht="19.899999999999999" customHeight="1">
      <c r="S329"/>
      <c r="T329" s="734"/>
      <c r="U329" s="758"/>
      <c r="V329" s="758"/>
      <c r="W329" s="758"/>
      <c r="X329" s="758"/>
      <c r="Y329" s="758"/>
      <c r="Z329" s="758"/>
      <c r="AA329" s="758"/>
      <c r="AB329" s="758"/>
      <c r="AC329" s="578"/>
      <c r="AD329" s="631">
        <f t="shared" si="28"/>
        <v>46</v>
      </c>
      <c r="AE329" s="631">
        <f t="shared" si="29"/>
        <v>1</v>
      </c>
      <c r="AF329" s="632">
        <v>44872</v>
      </c>
      <c r="AG329" s="633" t="str">
        <f ca="1"/>
        <v/>
      </c>
      <c r="AH329" s="634" t="b">
        <f ca="1"/>
        <v>0</v>
      </c>
      <c r="AI329" s="635">
        <v>44872</v>
      </c>
      <c r="AJ329" s="401" t="e">
        <f ca="1"/>
        <v>#N/A</v>
      </c>
      <c r="AK329" s="578"/>
    </row>
    <row r="330" spans="19:37" ht="19.899999999999999" customHeight="1">
      <c r="S330"/>
      <c r="T330" s="734"/>
      <c r="U330" s="758"/>
      <c r="V330" s="758"/>
      <c r="W330" s="758"/>
      <c r="X330" s="758"/>
      <c r="Y330" s="758"/>
      <c r="Z330" s="758"/>
      <c r="AA330" s="758"/>
      <c r="AB330" s="758"/>
      <c r="AC330" s="578"/>
      <c r="AD330" s="631">
        <f t="shared" si="28"/>
        <v>46</v>
      </c>
      <c r="AE330" s="631">
        <f t="shared" si="29"/>
        <v>2</v>
      </c>
      <c r="AF330" s="632">
        <v>44873</v>
      </c>
      <c r="AG330" s="633" t="str">
        <f ca="1"/>
        <v/>
      </c>
      <c r="AH330" s="634" t="b">
        <f ca="1"/>
        <v>0</v>
      </c>
      <c r="AI330" s="635">
        <v>44873</v>
      </c>
      <c r="AJ330" s="401" t="e">
        <f ca="1"/>
        <v>#N/A</v>
      </c>
      <c r="AK330" s="578"/>
    </row>
    <row r="331" spans="19:37" ht="19.899999999999999" customHeight="1">
      <c r="S331"/>
      <c r="T331" s="734"/>
      <c r="U331" s="758"/>
      <c r="V331" s="758"/>
      <c r="W331" s="758"/>
      <c r="X331" s="758"/>
      <c r="Y331" s="758"/>
      <c r="Z331" s="758"/>
      <c r="AA331" s="758"/>
      <c r="AB331" s="758"/>
      <c r="AC331" s="578"/>
      <c r="AD331" s="631">
        <f t="shared" si="28"/>
        <v>46</v>
      </c>
      <c r="AE331" s="631">
        <f t="shared" si="29"/>
        <v>3</v>
      </c>
      <c r="AF331" s="632">
        <v>44874</v>
      </c>
      <c r="AG331" s="633" t="str">
        <f ca="1"/>
        <v/>
      </c>
      <c r="AH331" s="634" t="b">
        <f ca="1"/>
        <v>0</v>
      </c>
      <c r="AI331" s="635">
        <v>44874</v>
      </c>
      <c r="AJ331" s="401" t="e">
        <f ca="1"/>
        <v>#N/A</v>
      </c>
      <c r="AK331" s="578"/>
    </row>
    <row r="332" spans="19:37" ht="19.899999999999999" customHeight="1">
      <c r="S332"/>
      <c r="T332" s="734"/>
      <c r="U332" s="758"/>
      <c r="V332" s="758"/>
      <c r="W332" s="758"/>
      <c r="X332" s="758"/>
      <c r="Y332" s="758"/>
      <c r="Z332" s="758"/>
      <c r="AA332" s="758"/>
      <c r="AB332" s="758"/>
      <c r="AC332" s="578"/>
      <c r="AD332" s="631">
        <f t="shared" si="28"/>
        <v>46</v>
      </c>
      <c r="AE332" s="631">
        <f t="shared" si="29"/>
        <v>4</v>
      </c>
      <c r="AF332" s="632">
        <v>44875</v>
      </c>
      <c r="AG332" s="633" t="str">
        <f ca="1"/>
        <v/>
      </c>
      <c r="AH332" s="634" t="b">
        <f ca="1"/>
        <v>0</v>
      </c>
      <c r="AI332" s="635">
        <v>44875</v>
      </c>
      <c r="AJ332" s="401" t="e">
        <f ca="1"/>
        <v>#N/A</v>
      </c>
      <c r="AK332" s="578"/>
    </row>
    <row r="333" spans="19:37" ht="19.899999999999999" customHeight="1">
      <c r="S333"/>
      <c r="T333"/>
      <c r="U333"/>
      <c r="V333"/>
      <c r="W333"/>
      <c r="X333"/>
      <c r="Y333"/>
      <c r="Z333"/>
      <c r="AA333"/>
      <c r="AB333"/>
      <c r="AC333" s="578"/>
      <c r="AD333" s="631">
        <f t="shared" si="28"/>
        <v>46</v>
      </c>
      <c r="AE333" s="631">
        <f t="shared" si="29"/>
        <v>5</v>
      </c>
      <c r="AF333" s="632">
        <v>44876</v>
      </c>
      <c r="AG333" s="633" t="str">
        <f ca="1"/>
        <v/>
      </c>
      <c r="AH333" s="634" t="b">
        <f ca="1"/>
        <v>0</v>
      </c>
      <c r="AI333" s="635">
        <v>44876</v>
      </c>
      <c r="AJ333" s="401" t="e">
        <f ca="1"/>
        <v>#N/A</v>
      </c>
      <c r="AK333" s="578"/>
    </row>
    <row r="334" spans="19:37" ht="19.899999999999999" customHeight="1">
      <c r="S334"/>
      <c r="T334"/>
      <c r="U334"/>
      <c r="V334"/>
      <c r="W334"/>
      <c r="X334"/>
      <c r="Y334"/>
      <c r="Z334"/>
      <c r="AA334"/>
      <c r="AB334"/>
      <c r="AC334" s="578"/>
      <c r="AD334" s="631">
        <f t="shared" si="28"/>
        <v>46</v>
      </c>
      <c r="AE334" s="631">
        <f t="shared" si="29"/>
        <v>6</v>
      </c>
      <c r="AF334" s="632">
        <v>44877</v>
      </c>
      <c r="AG334" s="633" t="str">
        <f ca="1"/>
        <v/>
      </c>
      <c r="AH334" s="634" t="b">
        <f ca="1"/>
        <v>0</v>
      </c>
      <c r="AI334" s="635">
        <v>44877</v>
      </c>
      <c r="AJ334" s="401" t="e">
        <f ca="1"/>
        <v>#N/A</v>
      </c>
      <c r="AK334" s="578"/>
    </row>
    <row r="335" spans="19:37" ht="19.899999999999999" customHeight="1">
      <c r="S335"/>
      <c r="T335"/>
      <c r="U335"/>
      <c r="V335"/>
      <c r="W335"/>
      <c r="X335"/>
      <c r="Y335"/>
      <c r="Z335"/>
      <c r="AA335"/>
      <c r="AB335"/>
      <c r="AC335" s="578"/>
      <c r="AD335" s="631">
        <f t="shared" si="28"/>
        <v>46</v>
      </c>
      <c r="AE335" s="631">
        <f t="shared" si="29"/>
        <v>7</v>
      </c>
      <c r="AF335" s="632">
        <v>44878</v>
      </c>
      <c r="AG335" s="633" t="str">
        <f ca="1"/>
        <v/>
      </c>
      <c r="AH335" s="634" t="b">
        <f ca="1"/>
        <v>0</v>
      </c>
      <c r="AI335" s="635">
        <v>44878</v>
      </c>
      <c r="AJ335" s="401" t="e">
        <f ca="1"/>
        <v>#N/A</v>
      </c>
      <c r="AK335" s="578"/>
    </row>
    <row r="336" spans="19:37" ht="19.899999999999999" customHeight="1">
      <c r="S336"/>
      <c r="T336"/>
      <c r="U336"/>
      <c r="V336"/>
      <c r="W336"/>
      <c r="X336"/>
      <c r="Y336"/>
      <c r="Z336"/>
      <c r="AA336"/>
      <c r="AB336"/>
      <c r="AC336" s="578"/>
      <c r="AD336" s="631">
        <f t="shared" si="28"/>
        <v>47</v>
      </c>
      <c r="AE336" s="631">
        <f t="shared" si="29"/>
        <v>1</v>
      </c>
      <c r="AF336" s="632">
        <v>44879</v>
      </c>
      <c r="AG336" s="633" t="str">
        <f ca="1"/>
        <v/>
      </c>
      <c r="AH336" s="634" t="b">
        <f ca="1"/>
        <v>0</v>
      </c>
      <c r="AI336" s="635">
        <v>44879</v>
      </c>
      <c r="AJ336" s="401" t="e">
        <f ca="1"/>
        <v>#N/A</v>
      </c>
      <c r="AK336" s="578"/>
    </row>
    <row r="337" spans="19:37" ht="19.899999999999999" customHeight="1">
      <c r="S337"/>
      <c r="T337"/>
      <c r="U337"/>
      <c r="V337"/>
      <c r="W337"/>
      <c r="X337"/>
      <c r="Y337"/>
      <c r="Z337"/>
      <c r="AA337"/>
      <c r="AB337"/>
      <c r="AC337" s="578"/>
      <c r="AD337" s="631">
        <f t="shared" si="28"/>
        <v>47</v>
      </c>
      <c r="AE337" s="631">
        <f t="shared" si="29"/>
        <v>2</v>
      </c>
      <c r="AF337" s="632">
        <v>44880</v>
      </c>
      <c r="AG337" s="633" t="str">
        <f ca="1"/>
        <v/>
      </c>
      <c r="AH337" s="634" t="b">
        <f ca="1"/>
        <v>0</v>
      </c>
      <c r="AI337" s="635">
        <v>44880</v>
      </c>
      <c r="AJ337" s="401" t="e">
        <f ca="1"/>
        <v>#N/A</v>
      </c>
      <c r="AK337" s="578"/>
    </row>
    <row r="338" spans="19:37" ht="19.899999999999999" customHeight="1">
      <c r="S338"/>
      <c r="T338"/>
      <c r="U338"/>
      <c r="V338"/>
      <c r="W338"/>
      <c r="X338"/>
      <c r="Y338"/>
      <c r="Z338"/>
      <c r="AA338"/>
      <c r="AB338"/>
      <c r="AC338" s="578"/>
      <c r="AD338" s="631">
        <f t="shared" si="28"/>
        <v>47</v>
      </c>
      <c r="AE338" s="631">
        <f t="shared" si="29"/>
        <v>3</v>
      </c>
      <c r="AF338" s="632">
        <v>44881</v>
      </c>
      <c r="AG338" s="633" t="str">
        <f ca="1"/>
        <v/>
      </c>
      <c r="AH338" s="634" t="b">
        <f ca="1"/>
        <v>0</v>
      </c>
      <c r="AI338" s="635">
        <v>44881</v>
      </c>
      <c r="AJ338" s="401" t="e">
        <f ca="1"/>
        <v>#N/A</v>
      </c>
      <c r="AK338" s="578"/>
    </row>
    <row r="339" spans="19:37" ht="19.899999999999999" customHeight="1">
      <c r="S339"/>
      <c r="T339"/>
      <c r="U339"/>
      <c r="V339"/>
      <c r="W339"/>
      <c r="X339"/>
      <c r="Y339"/>
      <c r="Z339"/>
      <c r="AA339"/>
      <c r="AB339"/>
      <c r="AC339" s="578"/>
      <c r="AD339" s="631">
        <f t="shared" si="28"/>
        <v>47</v>
      </c>
      <c r="AE339" s="631">
        <f t="shared" si="29"/>
        <v>4</v>
      </c>
      <c r="AF339" s="632">
        <v>44882</v>
      </c>
      <c r="AG339" s="633" t="str">
        <f ca="1"/>
        <v/>
      </c>
      <c r="AH339" s="634" t="b">
        <f ca="1"/>
        <v>0</v>
      </c>
      <c r="AI339" s="635">
        <v>44882</v>
      </c>
      <c r="AJ339" s="401" t="e">
        <f ca="1"/>
        <v>#N/A</v>
      </c>
      <c r="AK339" s="578"/>
    </row>
    <row r="340" spans="19:37" ht="19.899999999999999" customHeight="1">
      <c r="S340"/>
      <c r="T340"/>
      <c r="U340"/>
      <c r="V340"/>
      <c r="W340"/>
      <c r="X340"/>
      <c r="Y340"/>
      <c r="Z340"/>
      <c r="AA340"/>
      <c r="AB340"/>
      <c r="AC340" s="578"/>
      <c r="AD340" s="631">
        <f t="shared" ref="AD340:AD384" si="30">IF(AE340 = 1, AD339 + 1, AD339)</f>
        <v>47</v>
      </c>
      <c r="AE340" s="631">
        <f t="shared" ref="AE340:AE384" si="31">IF(AE339 = 7, 1, AE339 + 1)</f>
        <v>5</v>
      </c>
      <c r="AF340" s="632">
        <v>44883</v>
      </c>
      <c r="AG340" s="633" t="str">
        <f ca="1"/>
        <v/>
      </c>
      <c r="AH340" s="634" t="b">
        <f ca="1"/>
        <v>0</v>
      </c>
      <c r="AI340" s="635">
        <v>44883</v>
      </c>
      <c r="AJ340" s="401" t="e">
        <f ca="1"/>
        <v>#N/A</v>
      </c>
      <c r="AK340" s="578"/>
    </row>
    <row r="341" spans="19:37" ht="19.899999999999999" customHeight="1">
      <c r="S341"/>
      <c r="T341"/>
      <c r="U341"/>
      <c r="V341"/>
      <c r="W341"/>
      <c r="X341"/>
      <c r="Y341"/>
      <c r="Z341"/>
      <c r="AA341"/>
      <c r="AB341"/>
      <c r="AC341" s="578"/>
      <c r="AD341" s="631">
        <f t="shared" si="30"/>
        <v>47</v>
      </c>
      <c r="AE341" s="631">
        <f t="shared" si="31"/>
        <v>6</v>
      </c>
      <c r="AF341" s="632">
        <v>44884</v>
      </c>
      <c r="AG341" s="633" t="str">
        <f ca="1"/>
        <v/>
      </c>
      <c r="AH341" s="634" t="b">
        <f ca="1"/>
        <v>0</v>
      </c>
      <c r="AI341" s="635">
        <v>44884</v>
      </c>
      <c r="AJ341" s="401" t="e">
        <f ca="1"/>
        <v>#N/A</v>
      </c>
      <c r="AK341" s="578"/>
    </row>
    <row r="342" spans="19:37" ht="19.899999999999999" customHeight="1">
      <c r="S342"/>
      <c r="T342"/>
      <c r="U342"/>
      <c r="V342"/>
      <c r="W342"/>
      <c r="X342"/>
      <c r="Y342"/>
      <c r="Z342"/>
      <c r="AA342"/>
      <c r="AB342"/>
      <c r="AC342" s="578"/>
      <c r="AD342" s="631">
        <f t="shared" si="30"/>
        <v>47</v>
      </c>
      <c r="AE342" s="631">
        <f t="shared" si="31"/>
        <v>7</v>
      </c>
      <c r="AF342" s="632">
        <v>44885</v>
      </c>
      <c r="AG342" s="633" t="str">
        <f ca="1"/>
        <v/>
      </c>
      <c r="AH342" s="634" t="b">
        <f ca="1"/>
        <v>0</v>
      </c>
      <c r="AI342" s="635">
        <v>44885</v>
      </c>
      <c r="AJ342" s="401" t="e">
        <f ca="1"/>
        <v>#N/A</v>
      </c>
      <c r="AK342" s="578"/>
    </row>
    <row r="343" spans="19:37" ht="19.899999999999999" customHeight="1">
      <c r="S343"/>
      <c r="T343"/>
      <c r="U343"/>
      <c r="V343"/>
      <c r="W343"/>
      <c r="X343"/>
      <c r="Y343"/>
      <c r="Z343"/>
      <c r="AA343"/>
      <c r="AB343"/>
      <c r="AC343" s="578"/>
      <c r="AD343" s="631">
        <f t="shared" si="30"/>
        <v>48</v>
      </c>
      <c r="AE343" s="631">
        <f t="shared" si="31"/>
        <v>1</v>
      </c>
      <c r="AF343" s="632">
        <v>44886</v>
      </c>
      <c r="AG343" s="633" t="str">
        <f ca="1"/>
        <v/>
      </c>
      <c r="AH343" s="634" t="b">
        <f ca="1"/>
        <v>0</v>
      </c>
      <c r="AI343" s="635">
        <v>44886</v>
      </c>
      <c r="AJ343" s="401" t="e">
        <f ca="1"/>
        <v>#N/A</v>
      </c>
      <c r="AK343" s="578"/>
    </row>
    <row r="344" spans="19:37" ht="19.899999999999999" customHeight="1">
      <c r="S344"/>
      <c r="T344"/>
      <c r="U344"/>
      <c r="V344"/>
      <c r="W344"/>
      <c r="X344"/>
      <c r="Y344"/>
      <c r="Z344"/>
      <c r="AA344"/>
      <c r="AB344"/>
      <c r="AC344" s="578"/>
      <c r="AD344" s="631">
        <f t="shared" si="30"/>
        <v>48</v>
      </c>
      <c r="AE344" s="631">
        <f t="shared" si="31"/>
        <v>2</v>
      </c>
      <c r="AF344" s="632">
        <v>44887</v>
      </c>
      <c r="AG344" s="633" t="str">
        <f ca="1"/>
        <v/>
      </c>
      <c r="AH344" s="634" t="b">
        <f ca="1"/>
        <v>0</v>
      </c>
      <c r="AI344" s="635">
        <v>44887</v>
      </c>
      <c r="AJ344" s="401" t="e">
        <f ca="1"/>
        <v>#N/A</v>
      </c>
      <c r="AK344" s="578"/>
    </row>
    <row r="345" spans="19:37" ht="19.899999999999999" customHeight="1">
      <c r="S345"/>
      <c r="T345"/>
      <c r="U345"/>
      <c r="V345"/>
      <c r="W345"/>
      <c r="X345"/>
      <c r="Y345"/>
      <c r="Z345"/>
      <c r="AA345"/>
      <c r="AB345"/>
      <c r="AC345" s="578"/>
      <c r="AD345" s="631">
        <f t="shared" si="30"/>
        <v>48</v>
      </c>
      <c r="AE345" s="631">
        <f t="shared" si="31"/>
        <v>3</v>
      </c>
      <c r="AF345" s="632">
        <v>44888</v>
      </c>
      <c r="AG345" s="633" t="str">
        <f ca="1"/>
        <v/>
      </c>
      <c r="AH345" s="634" t="b">
        <f ca="1"/>
        <v>0</v>
      </c>
      <c r="AI345" s="635">
        <v>44888</v>
      </c>
      <c r="AJ345" s="401" t="e">
        <f ca="1"/>
        <v>#N/A</v>
      </c>
      <c r="AK345" s="578"/>
    </row>
    <row r="346" spans="19:37" ht="19.899999999999999" customHeight="1">
      <c r="S346"/>
      <c r="T346"/>
      <c r="U346"/>
      <c r="V346"/>
      <c r="W346"/>
      <c r="X346"/>
      <c r="Y346"/>
      <c r="Z346"/>
      <c r="AA346"/>
      <c r="AB346"/>
      <c r="AC346" s="578"/>
      <c r="AD346" s="631">
        <f t="shared" si="30"/>
        <v>48</v>
      </c>
      <c r="AE346" s="631">
        <f t="shared" si="31"/>
        <v>4</v>
      </c>
      <c r="AF346" s="632">
        <v>44889</v>
      </c>
      <c r="AG346" s="633" t="str">
        <f ca="1"/>
        <v/>
      </c>
      <c r="AH346" s="634" t="b">
        <f ca="1"/>
        <v>0</v>
      </c>
      <c r="AI346" s="635">
        <v>44889</v>
      </c>
      <c r="AJ346" s="401" t="e">
        <f ca="1"/>
        <v>#N/A</v>
      </c>
      <c r="AK346" s="578"/>
    </row>
    <row r="347" spans="19:37" ht="19.899999999999999" customHeight="1">
      <c r="S347"/>
      <c r="T347"/>
      <c r="U347"/>
      <c r="V347"/>
      <c r="W347"/>
      <c r="X347"/>
      <c r="Y347"/>
      <c r="Z347"/>
      <c r="AA347"/>
      <c r="AB347"/>
      <c r="AC347" s="578"/>
      <c r="AD347" s="631">
        <f t="shared" si="30"/>
        <v>48</v>
      </c>
      <c r="AE347" s="631">
        <f t="shared" si="31"/>
        <v>5</v>
      </c>
      <c r="AF347" s="632">
        <v>44890</v>
      </c>
      <c r="AG347" s="633" t="str">
        <f ca="1"/>
        <v/>
      </c>
      <c r="AH347" s="634" t="b">
        <f ca="1"/>
        <v>0</v>
      </c>
      <c r="AI347" s="635">
        <v>44890</v>
      </c>
      <c r="AJ347" s="401" t="e">
        <f ca="1"/>
        <v>#N/A</v>
      </c>
      <c r="AK347" s="578"/>
    </row>
    <row r="348" spans="19:37" ht="19.899999999999999" customHeight="1">
      <c r="S348"/>
      <c r="T348"/>
      <c r="U348"/>
      <c r="V348"/>
      <c r="W348"/>
      <c r="X348"/>
      <c r="Y348"/>
      <c r="Z348"/>
      <c r="AA348"/>
      <c r="AB348"/>
      <c r="AC348" s="578"/>
      <c r="AD348" s="631">
        <f t="shared" si="30"/>
        <v>48</v>
      </c>
      <c r="AE348" s="631">
        <f t="shared" si="31"/>
        <v>6</v>
      </c>
      <c r="AF348" s="632">
        <v>44891</v>
      </c>
      <c r="AG348" s="633" t="str">
        <f ca="1"/>
        <v/>
      </c>
      <c r="AH348" s="634" t="b">
        <f ca="1"/>
        <v>0</v>
      </c>
      <c r="AI348" s="635">
        <v>44891</v>
      </c>
      <c r="AJ348" s="401" t="e">
        <f ca="1"/>
        <v>#N/A</v>
      </c>
      <c r="AK348" s="578"/>
    </row>
    <row r="349" spans="19:37" ht="19.899999999999999" customHeight="1">
      <c r="S349"/>
      <c r="T349"/>
      <c r="U349"/>
      <c r="V349"/>
      <c r="W349"/>
      <c r="X349"/>
      <c r="Y349"/>
      <c r="Z349"/>
      <c r="AA349"/>
      <c r="AB349"/>
      <c r="AC349" s="578"/>
      <c r="AD349" s="631">
        <f t="shared" si="30"/>
        <v>48</v>
      </c>
      <c r="AE349" s="631">
        <f t="shared" si="31"/>
        <v>7</v>
      </c>
      <c r="AF349" s="632">
        <v>44892</v>
      </c>
      <c r="AG349" s="633" t="str">
        <f ca="1"/>
        <v/>
      </c>
      <c r="AH349" s="634" t="b">
        <f ca="1"/>
        <v>0</v>
      </c>
      <c r="AI349" s="635">
        <v>44892</v>
      </c>
      <c r="AJ349" s="401" t="e">
        <f ca="1"/>
        <v>#N/A</v>
      </c>
      <c r="AK349" s="578"/>
    </row>
    <row r="350" spans="19:37" ht="19.899999999999999" customHeight="1">
      <c r="S350"/>
      <c r="T350"/>
      <c r="U350"/>
      <c r="V350"/>
      <c r="W350"/>
      <c r="X350"/>
      <c r="Y350"/>
      <c r="Z350"/>
      <c r="AA350"/>
      <c r="AB350"/>
      <c r="AC350" s="578"/>
      <c r="AD350" s="631">
        <f t="shared" si="30"/>
        <v>49</v>
      </c>
      <c r="AE350" s="631">
        <f t="shared" si="31"/>
        <v>1</v>
      </c>
      <c r="AF350" s="632">
        <v>44893</v>
      </c>
      <c r="AG350" s="633" t="str">
        <f ca="1"/>
        <v/>
      </c>
      <c r="AH350" s="634" t="b">
        <f ca="1"/>
        <v>0</v>
      </c>
      <c r="AI350" s="635">
        <v>44893</v>
      </c>
      <c r="AJ350" s="401" t="e">
        <f ca="1"/>
        <v>#N/A</v>
      </c>
      <c r="AK350" s="578"/>
    </row>
    <row r="351" spans="19:37" ht="19.899999999999999" customHeight="1">
      <c r="S351"/>
      <c r="T351"/>
      <c r="U351"/>
      <c r="V351"/>
      <c r="W351"/>
      <c r="X351"/>
      <c r="Y351"/>
      <c r="Z351"/>
      <c r="AA351"/>
      <c r="AB351"/>
      <c r="AC351" s="578"/>
      <c r="AD351" s="631">
        <f t="shared" si="30"/>
        <v>49</v>
      </c>
      <c r="AE351" s="631">
        <f t="shared" si="31"/>
        <v>2</v>
      </c>
      <c r="AF351" s="632">
        <v>44894</v>
      </c>
      <c r="AG351" s="633" t="str">
        <f ca="1"/>
        <v/>
      </c>
      <c r="AH351" s="634" t="b">
        <f ca="1"/>
        <v>0</v>
      </c>
      <c r="AI351" s="635">
        <v>44894</v>
      </c>
      <c r="AJ351" s="401" t="e">
        <f ca="1"/>
        <v>#N/A</v>
      </c>
      <c r="AK351" s="578"/>
    </row>
    <row r="352" spans="19:37" ht="19.899999999999999" customHeight="1">
      <c r="S352"/>
      <c r="T352"/>
      <c r="U352"/>
      <c r="V352"/>
      <c r="W352"/>
      <c r="X352"/>
      <c r="Y352"/>
      <c r="Z352"/>
      <c r="AA352"/>
      <c r="AB352"/>
      <c r="AC352" s="578"/>
      <c r="AD352" s="631">
        <f t="shared" si="30"/>
        <v>49</v>
      </c>
      <c r="AE352" s="631">
        <f t="shared" si="31"/>
        <v>3</v>
      </c>
      <c r="AF352" s="632">
        <v>44895</v>
      </c>
      <c r="AG352" s="633" t="str">
        <f ca="1"/>
        <v/>
      </c>
      <c r="AH352" s="634" t="b">
        <f ca="1"/>
        <v>0</v>
      </c>
      <c r="AI352" s="635">
        <v>44895</v>
      </c>
      <c r="AJ352" s="401" t="e">
        <f ca="1"/>
        <v>#N/A</v>
      </c>
      <c r="AK352" s="578"/>
    </row>
    <row r="353" spans="19:37" ht="19.899999999999999" customHeight="1">
      <c r="S353"/>
      <c r="T353"/>
      <c r="U353"/>
      <c r="V353"/>
      <c r="W353"/>
      <c r="X353"/>
      <c r="Y353"/>
      <c r="Z353"/>
      <c r="AA353"/>
      <c r="AB353"/>
      <c r="AC353" s="578"/>
      <c r="AD353" s="631">
        <f t="shared" si="30"/>
        <v>49</v>
      </c>
      <c r="AE353" s="631">
        <f t="shared" si="31"/>
        <v>4</v>
      </c>
      <c r="AF353" s="632">
        <v>44896</v>
      </c>
      <c r="AG353" s="633" t="str">
        <f ca="1"/>
        <v/>
      </c>
      <c r="AH353" s="634" t="b">
        <f ca="1"/>
        <v>0</v>
      </c>
      <c r="AI353" s="635">
        <v>44896</v>
      </c>
      <c r="AJ353" s="401" t="e">
        <f ca="1"/>
        <v>#N/A</v>
      </c>
      <c r="AK353" s="578"/>
    </row>
    <row r="354" spans="19:37" ht="19.899999999999999" customHeight="1">
      <c r="S354"/>
      <c r="T354"/>
      <c r="U354"/>
      <c r="V354"/>
      <c r="W354"/>
      <c r="X354"/>
      <c r="Y354"/>
      <c r="Z354"/>
      <c r="AA354"/>
      <c r="AB354"/>
      <c r="AC354" s="578"/>
      <c r="AD354" s="631">
        <f t="shared" si="30"/>
        <v>49</v>
      </c>
      <c r="AE354" s="631">
        <f t="shared" si="31"/>
        <v>5</v>
      </c>
      <c r="AF354" s="632">
        <v>44897</v>
      </c>
      <c r="AG354" s="633" t="str">
        <f ca="1"/>
        <v/>
      </c>
      <c r="AH354" s="634" t="b">
        <f ca="1"/>
        <v>0</v>
      </c>
      <c r="AI354" s="635">
        <v>44897</v>
      </c>
      <c r="AJ354" s="401" t="e">
        <f ca="1"/>
        <v>#N/A</v>
      </c>
      <c r="AK354" s="578"/>
    </row>
    <row r="355" spans="19:37" ht="19.899999999999999" customHeight="1">
      <c r="S355"/>
      <c r="T355"/>
      <c r="U355"/>
      <c r="V355"/>
      <c r="W355"/>
      <c r="X355"/>
      <c r="Y355"/>
      <c r="Z355"/>
      <c r="AA355"/>
      <c r="AB355"/>
      <c r="AC355" s="578"/>
      <c r="AD355" s="631">
        <f t="shared" si="30"/>
        <v>49</v>
      </c>
      <c r="AE355" s="631">
        <f t="shared" si="31"/>
        <v>6</v>
      </c>
      <c r="AF355" s="632">
        <v>44898</v>
      </c>
      <c r="AG355" s="633" t="str">
        <f ca="1"/>
        <v/>
      </c>
      <c r="AH355" s="634" t="b">
        <f ca="1"/>
        <v>0</v>
      </c>
      <c r="AI355" s="635">
        <v>44898</v>
      </c>
      <c r="AJ355" s="401" t="e">
        <f ca="1"/>
        <v>#N/A</v>
      </c>
      <c r="AK355" s="578"/>
    </row>
    <row r="356" spans="19:37" ht="19.899999999999999" customHeight="1">
      <c r="S356"/>
      <c r="T356"/>
      <c r="U356"/>
      <c r="V356"/>
      <c r="W356"/>
      <c r="X356"/>
      <c r="Y356"/>
      <c r="Z356"/>
      <c r="AA356"/>
      <c r="AB356"/>
      <c r="AC356" s="578"/>
      <c r="AD356" s="631">
        <f t="shared" si="30"/>
        <v>49</v>
      </c>
      <c r="AE356" s="631">
        <f t="shared" si="31"/>
        <v>7</v>
      </c>
      <c r="AF356" s="632">
        <v>44899</v>
      </c>
      <c r="AG356" s="633" t="str">
        <f ca="1"/>
        <v/>
      </c>
      <c r="AH356" s="634" t="b">
        <f ca="1"/>
        <v>0</v>
      </c>
      <c r="AI356" s="635">
        <v>44899</v>
      </c>
      <c r="AJ356" s="401" t="e">
        <f ca="1"/>
        <v>#N/A</v>
      </c>
      <c r="AK356" s="578"/>
    </row>
    <row r="357" spans="19:37" ht="19.899999999999999" customHeight="1">
      <c r="S357"/>
      <c r="T357"/>
      <c r="U357"/>
      <c r="V357"/>
      <c r="W357"/>
      <c r="X357"/>
      <c r="Y357"/>
      <c r="Z357"/>
      <c r="AA357"/>
      <c r="AB357"/>
      <c r="AC357" s="578"/>
      <c r="AD357" s="631">
        <f t="shared" si="30"/>
        <v>50</v>
      </c>
      <c r="AE357" s="631">
        <f t="shared" si="31"/>
        <v>1</v>
      </c>
      <c r="AF357" s="632">
        <v>44900</v>
      </c>
      <c r="AG357" s="633" t="str">
        <f ca="1"/>
        <v/>
      </c>
      <c r="AH357" s="634" t="b">
        <f ca="1"/>
        <v>0</v>
      </c>
      <c r="AI357" s="635">
        <v>44900</v>
      </c>
      <c r="AJ357" s="401" t="e">
        <f ca="1"/>
        <v>#N/A</v>
      </c>
      <c r="AK357" s="578"/>
    </row>
    <row r="358" spans="19:37" ht="19.899999999999999" customHeight="1">
      <c r="S358"/>
      <c r="T358"/>
      <c r="U358"/>
      <c r="V358"/>
      <c r="W358"/>
      <c r="X358"/>
      <c r="Y358"/>
      <c r="Z358"/>
      <c r="AA358"/>
      <c r="AB358"/>
      <c r="AC358" s="578"/>
      <c r="AD358" s="631">
        <f t="shared" si="30"/>
        <v>50</v>
      </c>
      <c r="AE358" s="631">
        <f t="shared" si="31"/>
        <v>2</v>
      </c>
      <c r="AF358" s="632">
        <v>44901</v>
      </c>
      <c r="AG358" s="633" t="str">
        <f ca="1"/>
        <v/>
      </c>
      <c r="AH358" s="634" t="b">
        <f ca="1"/>
        <v>0</v>
      </c>
      <c r="AI358" s="635">
        <v>44901</v>
      </c>
      <c r="AJ358" s="401" t="e">
        <f ca="1"/>
        <v>#N/A</v>
      </c>
      <c r="AK358" s="578"/>
    </row>
    <row r="359" spans="19:37" ht="19.899999999999999" customHeight="1">
      <c r="S359"/>
      <c r="T359"/>
      <c r="U359"/>
      <c r="V359"/>
      <c r="W359"/>
      <c r="X359"/>
      <c r="Y359"/>
      <c r="Z359"/>
      <c r="AA359"/>
      <c r="AB359"/>
      <c r="AC359" s="578"/>
      <c r="AD359" s="631">
        <f t="shared" si="30"/>
        <v>50</v>
      </c>
      <c r="AE359" s="631">
        <f t="shared" si="31"/>
        <v>3</v>
      </c>
      <c r="AF359" s="632">
        <v>44902</v>
      </c>
      <c r="AG359" s="633" t="str">
        <f ca="1"/>
        <v/>
      </c>
      <c r="AH359" s="634" t="b">
        <f ca="1"/>
        <v>0</v>
      </c>
      <c r="AI359" s="635">
        <v>44902</v>
      </c>
      <c r="AJ359" s="401" t="e">
        <f ca="1"/>
        <v>#N/A</v>
      </c>
      <c r="AK359" s="578"/>
    </row>
    <row r="360" spans="19:37" ht="19.899999999999999" customHeight="1">
      <c r="S360"/>
      <c r="T360"/>
      <c r="U360"/>
      <c r="V360"/>
      <c r="W360"/>
      <c r="X360"/>
      <c r="Y360"/>
      <c r="Z360"/>
      <c r="AA360"/>
      <c r="AB360"/>
      <c r="AC360" s="578"/>
      <c r="AD360" s="631">
        <f t="shared" si="30"/>
        <v>50</v>
      </c>
      <c r="AE360" s="631">
        <f t="shared" si="31"/>
        <v>4</v>
      </c>
      <c r="AF360" s="632">
        <v>44903</v>
      </c>
      <c r="AG360" s="633" t="str">
        <f ca="1"/>
        <v/>
      </c>
      <c r="AH360" s="634" t="b">
        <f ca="1"/>
        <v>0</v>
      </c>
      <c r="AI360" s="635">
        <v>44903</v>
      </c>
      <c r="AJ360" s="401" t="e">
        <f ca="1"/>
        <v>#N/A</v>
      </c>
      <c r="AK360" s="578"/>
    </row>
    <row r="361" spans="19:37" ht="19.899999999999999" customHeight="1">
      <c r="S361"/>
      <c r="T361"/>
      <c r="U361"/>
      <c r="V361"/>
      <c r="W361"/>
      <c r="X361"/>
      <c r="Y361"/>
      <c r="Z361"/>
      <c r="AA361"/>
      <c r="AB361"/>
      <c r="AC361" s="578"/>
      <c r="AD361" s="631">
        <f t="shared" si="30"/>
        <v>50</v>
      </c>
      <c r="AE361" s="631">
        <f t="shared" si="31"/>
        <v>5</v>
      </c>
      <c r="AF361" s="632">
        <v>44904</v>
      </c>
      <c r="AG361" s="633" t="str">
        <f ca="1"/>
        <v/>
      </c>
      <c r="AH361" s="634" t="b">
        <f ca="1"/>
        <v>0</v>
      </c>
      <c r="AI361" s="635">
        <v>44904</v>
      </c>
      <c r="AJ361" s="401" t="e">
        <f ca="1"/>
        <v>#N/A</v>
      </c>
      <c r="AK361" s="578"/>
    </row>
    <row r="362" spans="19:37" ht="19.899999999999999" customHeight="1">
      <c r="S362"/>
      <c r="T362"/>
      <c r="U362"/>
      <c r="V362"/>
      <c r="W362"/>
      <c r="X362"/>
      <c r="Y362"/>
      <c r="Z362"/>
      <c r="AA362"/>
      <c r="AB362"/>
      <c r="AC362" s="578"/>
      <c r="AD362" s="631">
        <f t="shared" si="30"/>
        <v>50</v>
      </c>
      <c r="AE362" s="631">
        <f t="shared" si="31"/>
        <v>6</v>
      </c>
      <c r="AF362" s="632">
        <v>44905</v>
      </c>
      <c r="AG362" s="633" t="str">
        <f ca="1"/>
        <v/>
      </c>
      <c r="AH362" s="634" t="b">
        <f ca="1"/>
        <v>0</v>
      </c>
      <c r="AI362" s="635">
        <v>44905</v>
      </c>
      <c r="AJ362" s="401" t="e">
        <f ca="1"/>
        <v>#N/A</v>
      </c>
      <c r="AK362" s="578"/>
    </row>
    <row r="363" spans="19:37" ht="19.899999999999999" customHeight="1">
      <c r="S363"/>
      <c r="T363"/>
      <c r="U363"/>
      <c r="V363"/>
      <c r="W363"/>
      <c r="X363"/>
      <c r="Y363"/>
      <c r="Z363"/>
      <c r="AA363"/>
      <c r="AB363"/>
      <c r="AC363" s="578"/>
      <c r="AD363" s="631">
        <f t="shared" si="30"/>
        <v>50</v>
      </c>
      <c r="AE363" s="631">
        <f t="shared" si="31"/>
        <v>7</v>
      </c>
      <c r="AF363" s="632">
        <v>44906</v>
      </c>
      <c r="AG363" s="633" t="str">
        <f ca="1"/>
        <v/>
      </c>
      <c r="AH363" s="634" t="b">
        <f ca="1"/>
        <v>0</v>
      </c>
      <c r="AI363" s="635">
        <v>44906</v>
      </c>
      <c r="AJ363" s="401" t="e">
        <f ca="1"/>
        <v>#N/A</v>
      </c>
      <c r="AK363" s="578"/>
    </row>
    <row r="364" spans="19:37" ht="19.899999999999999" customHeight="1">
      <c r="S364"/>
      <c r="T364"/>
      <c r="U364"/>
      <c r="V364"/>
      <c r="W364"/>
      <c r="X364"/>
      <c r="Y364"/>
      <c r="Z364"/>
      <c r="AA364"/>
      <c r="AB364"/>
      <c r="AC364" s="578"/>
      <c r="AD364" s="631">
        <f t="shared" si="30"/>
        <v>51</v>
      </c>
      <c r="AE364" s="631">
        <f t="shared" si="31"/>
        <v>1</v>
      </c>
      <c r="AF364" s="632">
        <v>44907</v>
      </c>
      <c r="AG364" s="633" t="str">
        <f ca="1"/>
        <v/>
      </c>
      <c r="AH364" s="634" t="b">
        <f ca="1"/>
        <v>0</v>
      </c>
      <c r="AI364" s="635">
        <v>44907</v>
      </c>
      <c r="AJ364" s="401" t="e">
        <f ca="1"/>
        <v>#N/A</v>
      </c>
      <c r="AK364" s="578"/>
    </row>
    <row r="365" spans="19:37" ht="19.899999999999999" customHeight="1">
      <c r="S365"/>
      <c r="T365"/>
      <c r="U365"/>
      <c r="V365"/>
      <c r="W365"/>
      <c r="X365"/>
      <c r="Y365"/>
      <c r="Z365"/>
      <c r="AA365"/>
      <c r="AB365"/>
      <c r="AC365" s="578"/>
      <c r="AD365" s="631">
        <f t="shared" si="30"/>
        <v>51</v>
      </c>
      <c r="AE365" s="631">
        <f t="shared" si="31"/>
        <v>2</v>
      </c>
      <c r="AF365" s="632">
        <v>44908</v>
      </c>
      <c r="AG365" s="633" t="str">
        <f ca="1"/>
        <v/>
      </c>
      <c r="AH365" s="634" t="b">
        <f ca="1"/>
        <v>0</v>
      </c>
      <c r="AI365" s="635">
        <v>44908</v>
      </c>
      <c r="AJ365" s="401" t="e">
        <f ca="1"/>
        <v>#N/A</v>
      </c>
      <c r="AK365" s="578"/>
    </row>
    <row r="366" spans="19:37" ht="19.899999999999999" customHeight="1">
      <c r="S366"/>
      <c r="T366"/>
      <c r="U366"/>
      <c r="V366"/>
      <c r="W366"/>
      <c r="X366"/>
      <c r="Y366"/>
      <c r="Z366"/>
      <c r="AA366"/>
      <c r="AB366"/>
      <c r="AC366" s="578"/>
      <c r="AD366" s="631">
        <f t="shared" si="30"/>
        <v>51</v>
      </c>
      <c r="AE366" s="631">
        <f t="shared" si="31"/>
        <v>3</v>
      </c>
      <c r="AF366" s="632">
        <v>44909</v>
      </c>
      <c r="AG366" s="633" t="str">
        <f ca="1"/>
        <v/>
      </c>
      <c r="AH366" s="634" t="b">
        <f ca="1"/>
        <v>0</v>
      </c>
      <c r="AI366" s="635">
        <v>44909</v>
      </c>
      <c r="AJ366" s="401" t="e">
        <f ca="1"/>
        <v>#N/A</v>
      </c>
      <c r="AK366" s="578"/>
    </row>
    <row r="367" spans="19:37" ht="19.899999999999999" customHeight="1">
      <c r="S367"/>
      <c r="T367"/>
      <c r="U367"/>
      <c r="V367"/>
      <c r="W367"/>
      <c r="X367"/>
      <c r="Y367"/>
      <c r="Z367"/>
      <c r="AA367"/>
      <c r="AB367"/>
      <c r="AC367" s="578"/>
      <c r="AD367" s="631">
        <f t="shared" si="30"/>
        <v>51</v>
      </c>
      <c r="AE367" s="631">
        <f t="shared" si="31"/>
        <v>4</v>
      </c>
      <c r="AF367" s="632">
        <v>44910</v>
      </c>
      <c r="AG367" s="633" t="str">
        <f ca="1"/>
        <v/>
      </c>
      <c r="AH367" s="634" t="b">
        <f ca="1"/>
        <v>0</v>
      </c>
      <c r="AI367" s="635">
        <v>44910</v>
      </c>
      <c r="AJ367" s="401" t="e">
        <f ca="1"/>
        <v>#N/A</v>
      </c>
      <c r="AK367" s="578"/>
    </row>
    <row r="368" spans="19:37" ht="19.899999999999999" customHeight="1">
      <c r="S368"/>
      <c r="T368"/>
      <c r="U368"/>
      <c r="V368"/>
      <c r="W368"/>
      <c r="X368"/>
      <c r="Y368"/>
      <c r="Z368"/>
      <c r="AA368"/>
      <c r="AB368"/>
      <c r="AC368" s="578"/>
      <c r="AD368" s="631">
        <f t="shared" si="30"/>
        <v>51</v>
      </c>
      <c r="AE368" s="631">
        <f t="shared" si="31"/>
        <v>5</v>
      </c>
      <c r="AF368" s="632">
        <v>44911</v>
      </c>
      <c r="AG368" s="633" t="str">
        <f ca="1"/>
        <v/>
      </c>
      <c r="AH368" s="634" t="b">
        <f ca="1"/>
        <v>0</v>
      </c>
      <c r="AI368" s="635">
        <v>44911</v>
      </c>
      <c r="AJ368" s="401" t="e">
        <f ca="1"/>
        <v>#N/A</v>
      </c>
      <c r="AK368" s="578"/>
    </row>
    <row r="369" spans="19:37" ht="19.899999999999999" customHeight="1">
      <c r="S369"/>
      <c r="T369"/>
      <c r="U369"/>
      <c r="V369"/>
      <c r="W369"/>
      <c r="X369"/>
      <c r="Y369"/>
      <c r="Z369"/>
      <c r="AA369"/>
      <c r="AB369"/>
      <c r="AC369" s="578"/>
      <c r="AD369" s="631">
        <f t="shared" si="30"/>
        <v>51</v>
      </c>
      <c r="AE369" s="631">
        <f t="shared" si="31"/>
        <v>6</v>
      </c>
      <c r="AF369" s="632">
        <v>44912</v>
      </c>
      <c r="AG369" s="633" t="str">
        <f ca="1"/>
        <v/>
      </c>
      <c r="AH369" s="634" t="b">
        <f ca="1"/>
        <v>0</v>
      </c>
      <c r="AI369" s="635">
        <v>44912</v>
      </c>
      <c r="AJ369" s="401" t="e">
        <f ca="1"/>
        <v>#N/A</v>
      </c>
      <c r="AK369" s="578"/>
    </row>
    <row r="370" spans="19:37" ht="19.899999999999999" customHeight="1">
      <c r="S370"/>
      <c r="T370"/>
      <c r="U370"/>
      <c r="V370"/>
      <c r="W370"/>
      <c r="X370"/>
      <c r="Y370"/>
      <c r="Z370"/>
      <c r="AA370"/>
      <c r="AB370"/>
      <c r="AC370" s="578"/>
      <c r="AD370" s="631">
        <f t="shared" si="30"/>
        <v>51</v>
      </c>
      <c r="AE370" s="631">
        <f t="shared" si="31"/>
        <v>7</v>
      </c>
      <c r="AF370" s="632">
        <v>44913</v>
      </c>
      <c r="AG370" s="633" t="str">
        <f ca="1"/>
        <v/>
      </c>
      <c r="AH370" s="634" t="b">
        <f ca="1"/>
        <v>0</v>
      </c>
      <c r="AI370" s="635">
        <v>44913</v>
      </c>
      <c r="AJ370" s="401" t="e">
        <f ca="1"/>
        <v>#N/A</v>
      </c>
      <c r="AK370" s="578"/>
    </row>
    <row r="371" spans="19:37" ht="19.899999999999999" customHeight="1">
      <c r="S371"/>
      <c r="T371"/>
      <c r="U371"/>
      <c r="V371"/>
      <c r="W371"/>
      <c r="X371"/>
      <c r="Y371"/>
      <c r="Z371"/>
      <c r="AA371"/>
      <c r="AB371"/>
      <c r="AC371" s="578"/>
      <c r="AD371" s="631">
        <f t="shared" si="30"/>
        <v>52</v>
      </c>
      <c r="AE371" s="631">
        <f t="shared" si="31"/>
        <v>1</v>
      </c>
      <c r="AF371" s="632">
        <v>44914</v>
      </c>
      <c r="AG371" s="633" t="str">
        <f ca="1"/>
        <v/>
      </c>
      <c r="AH371" s="634" t="b">
        <f ca="1"/>
        <v>0</v>
      </c>
      <c r="AI371" s="635">
        <v>44914</v>
      </c>
      <c r="AJ371" s="401" t="e">
        <f ca="1"/>
        <v>#N/A</v>
      </c>
      <c r="AK371" s="578"/>
    </row>
    <row r="372" spans="19:37" ht="19.899999999999999" customHeight="1">
      <c r="S372"/>
      <c r="T372"/>
      <c r="U372"/>
      <c r="V372"/>
      <c r="W372"/>
      <c r="X372"/>
      <c r="Y372"/>
      <c r="Z372"/>
      <c r="AA372"/>
      <c r="AB372"/>
      <c r="AC372" s="578"/>
      <c r="AD372" s="631">
        <f t="shared" si="30"/>
        <v>52</v>
      </c>
      <c r="AE372" s="631">
        <f t="shared" si="31"/>
        <v>2</v>
      </c>
      <c r="AF372" s="632">
        <v>44915</v>
      </c>
      <c r="AG372" s="633" t="str">
        <f ca="1"/>
        <v/>
      </c>
      <c r="AH372" s="634" t="b">
        <f ca="1"/>
        <v>0</v>
      </c>
      <c r="AI372" s="635">
        <v>44915</v>
      </c>
      <c r="AJ372" s="401" t="e">
        <f ca="1"/>
        <v>#N/A</v>
      </c>
      <c r="AK372" s="578"/>
    </row>
    <row r="373" spans="19:37" ht="19.899999999999999" customHeight="1">
      <c r="S373"/>
      <c r="T373"/>
      <c r="U373"/>
      <c r="V373"/>
      <c r="W373"/>
      <c r="X373"/>
      <c r="Y373"/>
      <c r="Z373"/>
      <c r="AA373"/>
      <c r="AB373"/>
      <c r="AC373" s="578"/>
      <c r="AD373" s="631">
        <f t="shared" si="30"/>
        <v>52</v>
      </c>
      <c r="AE373" s="631">
        <f t="shared" si="31"/>
        <v>3</v>
      </c>
      <c r="AF373" s="632">
        <v>44916</v>
      </c>
      <c r="AG373" s="633" t="str">
        <f ca="1"/>
        <v/>
      </c>
      <c r="AH373" s="634" t="b">
        <f ca="1"/>
        <v>0</v>
      </c>
      <c r="AI373" s="635">
        <v>44916</v>
      </c>
      <c r="AJ373" s="401" t="e">
        <f ca="1"/>
        <v>#N/A</v>
      </c>
      <c r="AK373" s="578"/>
    </row>
    <row r="374" spans="19:37" ht="19.899999999999999" customHeight="1">
      <c r="S374"/>
      <c r="T374"/>
      <c r="U374"/>
      <c r="V374"/>
      <c r="W374"/>
      <c r="X374"/>
      <c r="Y374"/>
      <c r="Z374"/>
      <c r="AA374"/>
      <c r="AB374"/>
      <c r="AC374" s="578"/>
      <c r="AD374" s="631">
        <f t="shared" si="30"/>
        <v>52</v>
      </c>
      <c r="AE374" s="631">
        <f t="shared" si="31"/>
        <v>4</v>
      </c>
      <c r="AF374" s="632">
        <v>44917</v>
      </c>
      <c r="AG374" s="633" t="str">
        <f ca="1"/>
        <v/>
      </c>
      <c r="AH374" s="634" t="b">
        <f ca="1"/>
        <v>0</v>
      </c>
      <c r="AI374" s="635">
        <v>44917</v>
      </c>
      <c r="AJ374" s="401" t="e">
        <f ca="1"/>
        <v>#N/A</v>
      </c>
      <c r="AK374" s="578"/>
    </row>
    <row r="375" spans="19:37" ht="19.899999999999999" customHeight="1">
      <c r="S375"/>
      <c r="T375"/>
      <c r="U375"/>
      <c r="V375"/>
      <c r="W375"/>
      <c r="X375"/>
      <c r="Y375"/>
      <c r="Z375"/>
      <c r="AA375"/>
      <c r="AB375"/>
      <c r="AC375" s="578"/>
      <c r="AD375" s="631">
        <f t="shared" si="30"/>
        <v>52</v>
      </c>
      <c r="AE375" s="631">
        <f t="shared" si="31"/>
        <v>5</v>
      </c>
      <c r="AF375" s="632">
        <v>44918</v>
      </c>
      <c r="AG375" s="633" t="str">
        <f ca="1"/>
        <v/>
      </c>
      <c r="AH375" s="634" t="b">
        <f ca="1"/>
        <v>0</v>
      </c>
      <c r="AI375" s="635">
        <v>44918</v>
      </c>
      <c r="AJ375" s="401" t="e">
        <f ca="1"/>
        <v>#N/A</v>
      </c>
      <c r="AK375" s="578"/>
    </row>
    <row r="376" spans="19:37" ht="19.899999999999999" customHeight="1">
      <c r="S376"/>
      <c r="T376"/>
      <c r="U376"/>
      <c r="V376"/>
      <c r="W376"/>
      <c r="X376"/>
      <c r="Y376"/>
      <c r="Z376"/>
      <c r="AA376"/>
      <c r="AB376"/>
      <c r="AC376" s="578"/>
      <c r="AD376" s="631">
        <f t="shared" si="30"/>
        <v>52</v>
      </c>
      <c r="AE376" s="631">
        <f t="shared" si="31"/>
        <v>6</v>
      </c>
      <c r="AF376" s="632">
        <v>44919</v>
      </c>
      <c r="AG376" s="633" t="str">
        <f ca="1"/>
        <v/>
      </c>
      <c r="AH376" s="634" t="b">
        <f ca="1"/>
        <v>0</v>
      </c>
      <c r="AI376" s="635">
        <v>44919</v>
      </c>
      <c r="AJ376" s="401" t="e">
        <f ca="1"/>
        <v>#N/A</v>
      </c>
      <c r="AK376" s="578"/>
    </row>
    <row r="377" spans="19:37" ht="19.899999999999999" customHeight="1">
      <c r="S377"/>
      <c r="T377"/>
      <c r="U377"/>
      <c r="V377"/>
      <c r="W377"/>
      <c r="X377"/>
      <c r="Y377"/>
      <c r="Z377"/>
      <c r="AA377"/>
      <c r="AB377"/>
      <c r="AC377" s="578"/>
      <c r="AD377" s="631">
        <f t="shared" si="30"/>
        <v>52</v>
      </c>
      <c r="AE377" s="631">
        <f t="shared" si="31"/>
        <v>7</v>
      </c>
      <c r="AF377" s="632">
        <v>44920</v>
      </c>
      <c r="AG377" s="633" t="str">
        <f ca="1"/>
        <v/>
      </c>
      <c r="AH377" s="634" t="b">
        <f ca="1"/>
        <v>0</v>
      </c>
      <c r="AI377" s="635">
        <v>44920</v>
      </c>
      <c r="AJ377" s="401" t="e">
        <f ca="1"/>
        <v>#N/A</v>
      </c>
      <c r="AK377" s="578"/>
    </row>
    <row r="378" spans="19:37" ht="19.899999999999999" customHeight="1">
      <c r="S378"/>
      <c r="T378"/>
      <c r="U378"/>
      <c r="V378"/>
      <c r="W378"/>
      <c r="X378"/>
      <c r="Y378"/>
      <c r="Z378"/>
      <c r="AA378"/>
      <c r="AB378"/>
      <c r="AC378" s="578"/>
      <c r="AD378" s="631">
        <f t="shared" si="30"/>
        <v>53</v>
      </c>
      <c r="AE378" s="631">
        <f t="shared" si="31"/>
        <v>1</v>
      </c>
      <c r="AF378" s="632">
        <v>44921</v>
      </c>
      <c r="AG378" s="633" t="str">
        <f ca="1"/>
        <v/>
      </c>
      <c r="AH378" s="634" t="b">
        <f ca="1"/>
        <v>0</v>
      </c>
      <c r="AI378" s="635">
        <v>44921</v>
      </c>
      <c r="AJ378" s="401" t="e">
        <f ca="1"/>
        <v>#N/A</v>
      </c>
      <c r="AK378" s="578"/>
    </row>
    <row r="379" spans="19:37" ht="19.899999999999999" customHeight="1">
      <c r="S379"/>
      <c r="T379"/>
      <c r="U379"/>
      <c r="V379"/>
      <c r="W379"/>
      <c r="X379"/>
      <c r="Y379"/>
      <c r="Z379"/>
      <c r="AA379"/>
      <c r="AB379"/>
      <c r="AC379" s="578"/>
      <c r="AD379" s="631">
        <f t="shared" si="30"/>
        <v>53</v>
      </c>
      <c r="AE379" s="631">
        <f t="shared" si="31"/>
        <v>2</v>
      </c>
      <c r="AF379" s="632">
        <v>44922</v>
      </c>
      <c r="AG379" s="633" t="str">
        <f ca="1"/>
        <v/>
      </c>
      <c r="AH379" s="634" t="b">
        <f ca="1"/>
        <v>0</v>
      </c>
      <c r="AI379" s="635">
        <v>44922</v>
      </c>
      <c r="AJ379" s="401" t="e">
        <f ca="1"/>
        <v>#N/A</v>
      </c>
      <c r="AK379" s="578"/>
    </row>
    <row r="380" spans="19:37" ht="19.899999999999999" customHeight="1">
      <c r="S380"/>
      <c r="T380"/>
      <c r="U380"/>
      <c r="V380"/>
      <c r="W380"/>
      <c r="X380"/>
      <c r="Y380"/>
      <c r="Z380"/>
      <c r="AA380"/>
      <c r="AB380"/>
      <c r="AC380" s="578"/>
      <c r="AD380" s="631">
        <f t="shared" si="30"/>
        <v>53</v>
      </c>
      <c r="AE380" s="631">
        <f t="shared" si="31"/>
        <v>3</v>
      </c>
      <c r="AF380" s="632">
        <v>44923</v>
      </c>
      <c r="AG380" s="633" t="str">
        <f ca="1"/>
        <v/>
      </c>
      <c r="AH380" s="634" t="b">
        <f ca="1"/>
        <v>0</v>
      </c>
      <c r="AI380" s="635">
        <v>44923</v>
      </c>
      <c r="AJ380" s="401" t="e">
        <f ca="1"/>
        <v>#N/A</v>
      </c>
      <c r="AK380" s="578"/>
    </row>
    <row r="381" spans="19:37" ht="19.899999999999999" customHeight="1">
      <c r="S381"/>
      <c r="T381"/>
      <c r="U381"/>
      <c r="V381"/>
      <c r="W381"/>
      <c r="X381"/>
      <c r="Y381"/>
      <c r="Z381"/>
      <c r="AA381"/>
      <c r="AB381"/>
      <c r="AC381" s="578"/>
      <c r="AD381" s="631">
        <f t="shared" si="30"/>
        <v>53</v>
      </c>
      <c r="AE381" s="631">
        <f t="shared" si="31"/>
        <v>4</v>
      </c>
      <c r="AF381" s="632">
        <v>44924</v>
      </c>
      <c r="AG381" s="633" t="str">
        <f ca="1"/>
        <v/>
      </c>
      <c r="AH381" s="634" t="b">
        <f ca="1"/>
        <v>0</v>
      </c>
      <c r="AI381" s="635">
        <v>44924</v>
      </c>
      <c r="AJ381" s="401" t="e">
        <f ca="1"/>
        <v>#N/A</v>
      </c>
      <c r="AK381" s="578"/>
    </row>
    <row r="382" spans="19:37" ht="19.899999999999999" customHeight="1">
      <c r="S382"/>
      <c r="T382"/>
      <c r="U382"/>
      <c r="V382"/>
      <c r="W382"/>
      <c r="X382"/>
      <c r="Y382"/>
      <c r="Z382"/>
      <c r="AA382"/>
      <c r="AB382"/>
      <c r="AC382" s="578"/>
      <c r="AD382" s="631">
        <f t="shared" si="30"/>
        <v>53</v>
      </c>
      <c r="AE382" s="631">
        <f t="shared" si="31"/>
        <v>5</v>
      </c>
      <c r="AF382" s="632">
        <v>44925</v>
      </c>
      <c r="AG382" s="633" t="str">
        <f ca="1"/>
        <v/>
      </c>
      <c r="AH382" s="634" t="b">
        <f ca="1"/>
        <v>0</v>
      </c>
      <c r="AI382" s="635">
        <v>44925</v>
      </c>
      <c r="AJ382" s="401" t="e">
        <f ca="1"/>
        <v>#N/A</v>
      </c>
      <c r="AK382" s="578"/>
    </row>
    <row r="383" spans="19:37" ht="19.899999999999999" customHeight="1">
      <c r="S383"/>
      <c r="T383"/>
      <c r="U383"/>
      <c r="V383"/>
      <c r="W383"/>
      <c r="X383"/>
      <c r="Y383"/>
      <c r="Z383"/>
      <c r="AA383"/>
      <c r="AB383"/>
      <c r="AC383" s="578"/>
      <c r="AD383" s="631">
        <f t="shared" si="30"/>
        <v>53</v>
      </c>
      <c r="AE383" s="631">
        <f t="shared" si="31"/>
        <v>6</v>
      </c>
      <c r="AF383" s="632">
        <v>44926</v>
      </c>
      <c r="AG383" s="633" t="str">
        <f ca="1"/>
        <v/>
      </c>
      <c r="AH383" s="634" t="b">
        <f ca="1"/>
        <v>0</v>
      </c>
      <c r="AI383" s="635">
        <v>44926</v>
      </c>
      <c r="AJ383" s="401" t="e">
        <f ca="1"/>
        <v>#N/A</v>
      </c>
      <c r="AK383" s="578"/>
    </row>
    <row r="384" spans="19:37" ht="19.899999999999999" customHeight="1">
      <c r="S384"/>
      <c r="T384"/>
      <c r="U384"/>
      <c r="V384"/>
      <c r="W384"/>
      <c r="X384"/>
      <c r="Y384"/>
      <c r="Z384"/>
      <c r="AA384"/>
      <c r="AB384"/>
      <c r="AC384" s="578"/>
      <c r="AD384" s="631">
        <f t="shared" si="30"/>
        <v>53</v>
      </c>
      <c r="AE384" s="631">
        <f t="shared" si="31"/>
        <v>7</v>
      </c>
      <c r="AF384" s="632">
        <v>44927</v>
      </c>
      <c r="AG384" s="633" t="str">
        <f ca="1"/>
        <v/>
      </c>
      <c r="AH384" s="634" t="b">
        <f ca="1"/>
        <v>0</v>
      </c>
      <c r="AI384" s="635">
        <v>44927</v>
      </c>
      <c r="AJ384" s="401" t="e">
        <f ca="1"/>
        <v>#N/A</v>
      </c>
      <c r="AK384" s="578"/>
    </row>
    <row r="385" spans="19:37" ht="19.899999999999999" customHeight="1">
      <c r="S385"/>
      <c r="T385"/>
      <c r="U385"/>
      <c r="V385"/>
      <c r="W385"/>
      <c r="X385"/>
      <c r="Y385"/>
      <c r="Z385"/>
      <c r="AA385"/>
      <c r="AB385"/>
      <c r="AC385" s="578"/>
      <c r="AD385" s="778"/>
      <c r="AE385" s="778"/>
      <c r="AF385" s="635">
        <v>44928</v>
      </c>
      <c r="AG385" s="778"/>
      <c r="AH385" s="778"/>
      <c r="AI385" s="778"/>
      <c r="AJ385" s="778"/>
      <c r="AK385" s="578"/>
    </row>
    <row r="386" spans="19:37" ht="19.899999999999999" customHeight="1">
      <c r="S386"/>
      <c r="T386"/>
      <c r="U386"/>
      <c r="V386"/>
      <c r="W386"/>
      <c r="X386"/>
      <c r="Y386"/>
      <c r="Z386"/>
      <c r="AA386"/>
      <c r="AB386"/>
      <c r="AC386" s="578"/>
      <c r="AD386" s="575"/>
      <c r="AE386" s="778"/>
      <c r="AF386" s="635">
        <v>44929</v>
      </c>
      <c r="AG386" s="778"/>
      <c r="AH386" s="778"/>
      <c r="AI386" s="778"/>
      <c r="AJ386" s="778"/>
      <c r="AK386" s="578"/>
    </row>
    <row r="387" spans="19:37">
      <c r="S387"/>
      <c r="T387"/>
      <c r="U387"/>
      <c r="V387"/>
      <c r="W387"/>
      <c r="X387"/>
      <c r="Y387"/>
      <c r="Z387"/>
      <c r="AA387"/>
      <c r="AB387"/>
      <c r="AC387" s="578"/>
      <c r="AD387" s="575"/>
      <c r="AE387" s="778"/>
      <c r="AF387" s="778"/>
      <c r="AG387" s="778"/>
      <c r="AH387" s="778"/>
      <c r="AI387" s="778"/>
      <c r="AJ387" s="778"/>
      <c r="AK387"/>
    </row>
    <row r="388" spans="19:37">
      <c r="S388"/>
      <c r="T388"/>
      <c r="U388"/>
      <c r="V388"/>
      <c r="W388"/>
      <c r="X388"/>
      <c r="Y388"/>
      <c r="Z388"/>
      <c r="AA388"/>
      <c r="AB388"/>
      <c r="AC388" s="578"/>
      <c r="AD388" s="575"/>
      <c r="AE388" s="778"/>
      <c r="AF388" s="779"/>
      <c r="AG388" s="779"/>
      <c r="AH388" s="778"/>
      <c r="AI388" s="778"/>
      <c r="AJ388" s="778"/>
      <c r="AK388"/>
    </row>
    <row r="389" spans="19:37">
      <c r="S389"/>
      <c r="T389"/>
      <c r="U389"/>
      <c r="V389"/>
      <c r="W389"/>
      <c r="X389"/>
      <c r="Y389"/>
      <c r="Z389"/>
      <c r="AA389"/>
      <c r="AB389"/>
      <c r="AC389" s="578"/>
    </row>
    <row r="390" spans="19:37">
      <c r="S390"/>
      <c r="T390"/>
      <c r="U390"/>
      <c r="V390"/>
      <c r="W390"/>
      <c r="X390"/>
      <c r="Y390"/>
      <c r="Z390"/>
      <c r="AA390"/>
      <c r="AB390"/>
      <c r="AC390" s="578"/>
    </row>
    <row r="391" spans="19:37">
      <c r="S391"/>
      <c r="T391"/>
      <c r="U391"/>
      <c r="V391"/>
      <c r="W391"/>
      <c r="X391"/>
      <c r="Y391"/>
      <c r="Z391"/>
      <c r="AA391"/>
      <c r="AB391"/>
      <c r="AC391" s="578"/>
    </row>
    <row r="392" spans="19:37">
      <c r="S392"/>
      <c r="T392"/>
      <c r="U392"/>
      <c r="V392"/>
      <c r="W392"/>
      <c r="X392"/>
      <c r="Y392"/>
      <c r="Z392"/>
      <c r="AA392"/>
      <c r="AB392"/>
      <c r="AC392" s="578"/>
    </row>
    <row r="393" spans="19:37">
      <c r="S393"/>
      <c r="T393"/>
      <c r="U393"/>
      <c r="V393"/>
      <c r="W393"/>
      <c r="X393"/>
      <c r="Y393"/>
      <c r="Z393"/>
      <c r="AA393"/>
      <c r="AB393"/>
      <c r="AC393" s="578"/>
    </row>
    <row r="394" spans="19:37">
      <c r="S394"/>
      <c r="T394"/>
      <c r="U394"/>
      <c r="V394"/>
      <c r="W394"/>
      <c r="X394"/>
      <c r="Y394"/>
      <c r="Z394"/>
      <c r="AA394"/>
      <c r="AB394"/>
      <c r="AC394" s="578"/>
    </row>
    <row r="395" spans="19:37">
      <c r="S395"/>
      <c r="T395"/>
      <c r="U395"/>
      <c r="V395"/>
      <c r="W395"/>
      <c r="X395"/>
      <c r="Y395"/>
      <c r="Z395"/>
      <c r="AA395"/>
      <c r="AB395"/>
      <c r="AC395" s="578"/>
    </row>
    <row r="396" spans="19:37">
      <c r="S396"/>
      <c r="T396"/>
      <c r="U396"/>
      <c r="V396"/>
      <c r="W396"/>
      <c r="X396"/>
      <c r="Y396"/>
      <c r="Z396"/>
      <c r="AA396"/>
      <c r="AB396"/>
      <c r="AC396"/>
    </row>
    <row r="397" spans="19:37">
      <c r="U397" s="734"/>
      <c r="AC397"/>
    </row>
    <row r="398" spans="19:37">
      <c r="U398" s="734"/>
    </row>
    <row r="399" spans="19:37">
      <c r="U399" s="734"/>
    </row>
    <row r="400" spans="19:37">
      <c r="U400" s="734"/>
    </row>
    <row r="401" spans="21:21">
      <c r="U401" s="734"/>
    </row>
    <row r="402" spans="21:21">
      <c r="U402" s="734"/>
    </row>
    <row r="403" spans="21:21">
      <c r="U403" s="734"/>
    </row>
    <row r="404" spans="21:21">
      <c r="U404" s="734"/>
    </row>
    <row r="405" spans="21:21">
      <c r="U405" s="734"/>
    </row>
    <row r="406" spans="21:21">
      <c r="U406" s="734"/>
    </row>
    <row r="407" spans="21:21">
      <c r="U407" s="734"/>
    </row>
    <row r="408" spans="21:21">
      <c r="U408" s="734"/>
    </row>
    <row r="409" spans="21:21">
      <c r="U409" s="734"/>
    </row>
    <row r="410" spans="21:21">
      <c r="U410" s="734"/>
    </row>
    <row r="411" spans="21:21">
      <c r="U411" s="734"/>
    </row>
    <row r="412" spans="21:21">
      <c r="U412" s="734"/>
    </row>
    <row r="413" spans="21:21">
      <c r="U413" s="734"/>
    </row>
    <row r="414" spans="21:21">
      <c r="U414" s="734"/>
    </row>
    <row r="415" spans="21:21">
      <c r="U415" s="734"/>
    </row>
    <row r="416" spans="21:21">
      <c r="U416" s="734"/>
    </row>
    <row r="417" spans="21:21">
      <c r="U417" s="734"/>
    </row>
    <row r="418" spans="21:21">
      <c r="U418" s="734"/>
    </row>
    <row r="419" spans="21:21">
      <c r="U419" s="734"/>
    </row>
    <row r="420" spans="21:21">
      <c r="U420" s="734"/>
    </row>
    <row r="421" spans="21:21">
      <c r="U421" s="734"/>
    </row>
    <row r="422" spans="21:21">
      <c r="U422" s="734"/>
    </row>
    <row r="423" spans="21:21">
      <c r="U423" s="734"/>
    </row>
    <row r="424" spans="21:21">
      <c r="U424" s="734"/>
    </row>
    <row r="425" spans="21:21">
      <c r="U425" s="734"/>
    </row>
    <row r="426" spans="21:21">
      <c r="U426" s="734"/>
    </row>
    <row r="427" spans="21:21">
      <c r="U427" s="734"/>
    </row>
    <row r="428" spans="21:21">
      <c r="U428" s="734"/>
    </row>
    <row r="429" spans="21:21">
      <c r="U429" s="734"/>
    </row>
    <row r="430" spans="21:21">
      <c r="U430" s="734"/>
    </row>
    <row r="431" spans="21:21">
      <c r="U431" s="734"/>
    </row>
    <row r="432" spans="21:21">
      <c r="U432" s="734"/>
    </row>
    <row r="433" spans="21:21">
      <c r="U433" s="734"/>
    </row>
    <row r="434" spans="21:21">
      <c r="U434" s="734"/>
    </row>
    <row r="435" spans="21:21">
      <c r="U435" s="734"/>
    </row>
    <row r="436" spans="21:21">
      <c r="U436" s="734"/>
    </row>
    <row r="437" spans="21:21">
      <c r="U437" s="734"/>
    </row>
    <row r="438" spans="21:21">
      <c r="U438" s="734"/>
    </row>
    <row r="439" spans="21:21">
      <c r="U439" s="734"/>
    </row>
  </sheetData>
  <sheetProtection password="F98A" sheet="1" objects="1" scenarios="1"/>
  <mergeCells count="96">
    <mergeCell ref="AD1:AJ2"/>
    <mergeCell ref="A2:B2"/>
    <mergeCell ref="C2:D2"/>
    <mergeCell ref="E2:F2"/>
    <mergeCell ref="I4:K4"/>
    <mergeCell ref="AD4:AE4"/>
    <mergeCell ref="AF4:AG4"/>
    <mergeCell ref="C5:D8"/>
    <mergeCell ref="AB5:AB9"/>
    <mergeCell ref="H6:I7"/>
    <mergeCell ref="D9:H10"/>
    <mergeCell ref="J10:K10"/>
    <mergeCell ref="AB10:AB14"/>
    <mergeCell ref="AH17:AH18"/>
    <mergeCell ref="AI17:AI18"/>
    <mergeCell ref="AJ17:AJ18"/>
    <mergeCell ref="AB20:AB24"/>
    <mergeCell ref="E25:G26"/>
    <mergeCell ref="AB25:AB29"/>
    <mergeCell ref="AB15:AB19"/>
    <mergeCell ref="AD17:AD18"/>
    <mergeCell ref="AE17:AE18"/>
    <mergeCell ref="AF17:AF18"/>
    <mergeCell ref="AG17:AG18"/>
    <mergeCell ref="B30:F31"/>
    <mergeCell ref="G30:L33"/>
    <mergeCell ref="AB30:AB34"/>
    <mergeCell ref="I35:J35"/>
    <mergeCell ref="AB35:AB39"/>
    <mergeCell ref="I36:J36"/>
    <mergeCell ref="I37:J37"/>
    <mergeCell ref="I38:J38"/>
    <mergeCell ref="I39:J39"/>
    <mergeCell ref="AB40:AB44"/>
    <mergeCell ref="I42:J42"/>
    <mergeCell ref="I43:J43"/>
    <mergeCell ref="I44:J44"/>
    <mergeCell ref="I45:J45"/>
    <mergeCell ref="AB45:AB49"/>
    <mergeCell ref="I46:J46"/>
    <mergeCell ref="I49:J49"/>
    <mergeCell ref="I50:J50"/>
    <mergeCell ref="AB50:AB54"/>
    <mergeCell ref="I51:J51"/>
    <mergeCell ref="I52:J52"/>
    <mergeCell ref="I53:J53"/>
    <mergeCell ref="AB55:AB59"/>
    <mergeCell ref="I56:J56"/>
    <mergeCell ref="I57:J57"/>
    <mergeCell ref="I58:J58"/>
    <mergeCell ref="I59:J59"/>
    <mergeCell ref="I60:J60"/>
    <mergeCell ref="AB60:AB64"/>
    <mergeCell ref="H63:K83"/>
    <mergeCell ref="S66:S67"/>
    <mergeCell ref="T66:T67"/>
    <mergeCell ref="V66:W66"/>
    <mergeCell ref="W77:W78"/>
    <mergeCell ref="X77:X78"/>
    <mergeCell ref="Y77:Y78"/>
    <mergeCell ref="Z77:Z78"/>
    <mergeCell ref="AA77:AA78"/>
    <mergeCell ref="S95:T96"/>
    <mergeCell ref="Y95:AB97"/>
    <mergeCell ref="C96:I97"/>
    <mergeCell ref="I99:J99"/>
    <mergeCell ref="I100:J100"/>
    <mergeCell ref="I101:J101"/>
    <mergeCell ref="I102:J102"/>
    <mergeCell ref="I103:J103"/>
    <mergeCell ref="I104:J104"/>
    <mergeCell ref="I105:J105"/>
    <mergeCell ref="I106:J106"/>
    <mergeCell ref="I107:J107"/>
    <mergeCell ref="I108:J108"/>
    <mergeCell ref="I109:J109"/>
    <mergeCell ref="I110:J110"/>
    <mergeCell ref="I111:J111"/>
    <mergeCell ref="I112:J112"/>
    <mergeCell ref="I113:J113"/>
    <mergeCell ref="I114:J114"/>
    <mergeCell ref="I115:J115"/>
    <mergeCell ref="I116:J116"/>
    <mergeCell ref="I117:J117"/>
    <mergeCell ref="I118:J118"/>
    <mergeCell ref="I119:J119"/>
    <mergeCell ref="I120:J120"/>
    <mergeCell ref="Y120:Y121"/>
    <mergeCell ref="Z120:Z121"/>
    <mergeCell ref="AA120:AA121"/>
    <mergeCell ref="S125:S129"/>
    <mergeCell ref="T120:T121"/>
    <mergeCell ref="U120:U121"/>
    <mergeCell ref="V120:V121"/>
    <mergeCell ref="W120:W121"/>
    <mergeCell ref="X120:X121"/>
  </mergeCells>
  <dataValidations count="3">
    <dataValidation type="list" operator="equal" showErrorMessage="1" errorTitle="Range Input" error="Please enter a value from the drop-down list." promptTitle="Range Selection" prompt="Please select a range from the drop-down list._x000a__x000a_The choice will be displayed in the Charts 3, 4, and 5._x000a_  " sqref="J10" xr:uid="{00000000-0002-0000-0600-000000000000}">
      <formula1>OFFSET($Y$79, 0, 0, $S$78, 1)</formula1>
      <formula2>0</formula2>
    </dataValidation>
    <dataValidation type="list" operator="equal" showErrorMessage="1" sqref="H34:H39 C35:C39 C42:C46 H42:H46 C49:C53 H49:H53 C56:C60 H56:H60" xr:uid="{00000000-0002-0000-0600-000001000000}">
      <formula1>$S$104:$S$105</formula1>
      <formula2>0</formula2>
    </dataValidation>
    <dataValidation operator="equal" allowBlank="1" showErrorMessage="1" sqref="G35:G39 B42:B46 G42:G46 B49:B53 G49:G53 B56:B60 G56:G60 T125:AA129" xr:uid="{00000000-0002-0000-0600-000002000000}">
      <formula1>0</formula1>
      <formula2>0</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9999"/>
  </sheetPr>
  <dimension ref="A1:AMJ109"/>
  <sheetViews>
    <sheetView showRowColHeaders="0" zoomScale="70" zoomScaleNormal="70" workbookViewId="0">
      <pane ySplit="3" topLeftCell="A4" activePane="bottomLeft" state="frozen"/>
      <selection pane="bottomLeft"/>
    </sheetView>
  </sheetViews>
  <sheetFormatPr defaultColWidth="10.5" defaultRowHeight="16.5"/>
  <cols>
    <col min="1" max="1" width="5.5" customWidth="1"/>
    <col min="2" max="3" width="4.5" customWidth="1"/>
    <col min="4" max="4" width="30.5" style="401" customWidth="1"/>
    <col min="5" max="5" width="11.25" style="401" customWidth="1"/>
    <col min="6" max="6" width="4.5" customWidth="1"/>
    <col min="7" max="7" width="3.25" customWidth="1"/>
    <col min="8" max="8" width="14.875" customWidth="1"/>
    <col min="9" max="10" width="4.5" customWidth="1"/>
    <col min="11" max="11" width="30.5" customWidth="1"/>
    <col min="12" max="12" width="11.25" customWidth="1"/>
    <col min="13" max="13" width="4.5" customWidth="1"/>
    <col min="14" max="14" width="6.5" customWidth="1"/>
    <col min="15" max="15" width="11.625" customWidth="1"/>
    <col min="16" max="16" width="8.5" customWidth="1"/>
    <col min="17" max="17" width="17" customWidth="1"/>
    <col min="18" max="18" width="13.5" customWidth="1"/>
    <col min="19" max="23" width="21.75" customWidth="1"/>
    <col min="24" max="24" width="3.875" hidden="1" customWidth="1"/>
    <col min="25" max="25" width="13.375" hidden="1" customWidth="1"/>
    <col min="26" max="28" width="13.625" hidden="1" customWidth="1"/>
    <col min="29" max="29" width="15.25" hidden="1" customWidth="1"/>
    <col min="30" max="30" width="10.5" hidden="1"/>
    <col min="31" max="31" width="3.875" hidden="1" customWidth="1"/>
  </cols>
  <sheetData>
    <row r="1" spans="1:1024" ht="19.899999999999999" customHeight="1">
      <c r="A1" s="780"/>
      <c r="B1" s="780"/>
      <c r="C1" s="780"/>
      <c r="D1" s="781"/>
      <c r="E1" s="781"/>
      <c r="F1" s="780"/>
      <c r="G1" s="780"/>
      <c r="H1" s="780"/>
      <c r="I1" s="780"/>
      <c r="J1" s="780"/>
      <c r="K1" s="780"/>
      <c r="L1" s="780"/>
      <c r="M1" s="780"/>
      <c r="N1" s="780"/>
      <c r="O1" s="780"/>
      <c r="P1" s="780"/>
      <c r="Q1" s="780"/>
      <c r="R1" s="780"/>
      <c r="S1" s="780"/>
      <c r="T1" s="780"/>
      <c r="U1" s="780"/>
      <c r="V1" s="780"/>
      <c r="W1" s="780"/>
      <c r="Y1" t="s">
        <v>1036</v>
      </c>
      <c r="AA1" s="49" t="s">
        <v>1037</v>
      </c>
    </row>
    <row r="2" spans="1:1024" ht="36.950000000000003" customHeight="1">
      <c r="A2" s="780"/>
      <c r="B2" s="1625" t="str">
        <f>HYPERLINK("#Wellbeing" &amp; Se_CellDelimiter &amp; "B6", "")</f>
        <v></v>
      </c>
      <c r="C2" s="1625"/>
      <c r="D2" s="1626" t="s">
        <v>1038</v>
      </c>
      <c r="E2" s="1626"/>
      <c r="F2" s="1626"/>
      <c r="G2" s="1626"/>
      <c r="H2" s="1626"/>
      <c r="I2" s="1627" t="str">
        <f>HYPERLINK("#Hymns" &amp; Se_CellDelimiter &amp; "B5", "")</f>
        <v></v>
      </c>
      <c r="J2" s="1627"/>
      <c r="K2" s="780"/>
      <c r="L2" s="780"/>
      <c r="M2" s="780"/>
      <c r="N2" s="782"/>
      <c r="O2" s="783"/>
      <c r="P2" s="782"/>
      <c r="Q2" s="782"/>
      <c r="R2" s="784" t="s">
        <v>44</v>
      </c>
      <c r="S2" s="780"/>
      <c r="T2" s="780"/>
      <c r="U2" s="780"/>
      <c r="V2" s="780"/>
      <c r="W2" s="780"/>
    </row>
    <row r="3" spans="1:1024" ht="22.15" customHeight="1">
      <c r="A3" s="780"/>
      <c r="B3" s="1628"/>
      <c r="C3" s="1628"/>
      <c r="D3" s="1628"/>
      <c r="E3" s="1628"/>
      <c r="F3" s="1628"/>
      <c r="G3" s="1628"/>
      <c r="H3" s="1628"/>
      <c r="I3" s="1628"/>
      <c r="J3" s="1628"/>
      <c r="K3" s="780"/>
      <c r="L3" s="780"/>
      <c r="M3" s="780"/>
      <c r="N3" s="785"/>
      <c r="O3" s="783"/>
      <c r="P3" s="1629" t="str">
        <f ca="1">HYPERLINK(Se_JumpTodayLink, Se_JumpTodayText)</f>
        <v>Jump to Today</v>
      </c>
      <c r="Q3" s="1629"/>
      <c r="R3" s="1629"/>
      <c r="S3" s="780"/>
      <c r="T3" s="780"/>
      <c r="U3" s="780"/>
      <c r="V3" s="780"/>
      <c r="W3" s="785"/>
      <c r="Y3">
        <v>168</v>
      </c>
      <c r="AA3">
        <f>Y3 - E5</f>
        <v>123</v>
      </c>
    </row>
    <row r="4" spans="1:1024" ht="24" customHeight="1">
      <c r="A4" s="780"/>
      <c r="B4" s="786" t="str">
        <f>"1."</f>
        <v>1.</v>
      </c>
      <c r="C4" s="787"/>
      <c r="D4" s="787"/>
      <c r="E4" s="787"/>
      <c r="F4" s="780"/>
      <c r="G4" s="782"/>
      <c r="H4" s="788"/>
      <c r="I4" s="788"/>
      <c r="J4" s="785"/>
      <c r="K4" s="785"/>
      <c r="L4" s="785"/>
      <c r="M4" s="785"/>
      <c r="N4" s="785"/>
      <c r="O4" s="785"/>
      <c r="P4" s="785"/>
      <c r="Q4" s="785"/>
      <c r="R4" s="785"/>
      <c r="S4" s="785"/>
      <c r="T4" s="785"/>
      <c r="U4" s="785"/>
      <c r="V4" s="785"/>
      <c r="W4" s="785"/>
    </row>
    <row r="5" spans="1:1024" s="358" customFormat="1" ht="24" customHeight="1">
      <c r="A5" s="789"/>
      <c r="B5" s="789"/>
      <c r="C5" s="790"/>
      <c r="D5" s="791" t="s">
        <v>1039</v>
      </c>
      <c r="E5" s="109">
        <v>45</v>
      </c>
      <c r="F5" s="792" t="s">
        <v>1040</v>
      </c>
      <c r="G5" s="782"/>
      <c r="H5" s="788"/>
      <c r="I5" s="788"/>
      <c r="J5" s="793" t="str">
        <f>"Maximum Non-Ministry Time per week:  " &amp; AA3 &amp; " Hours"</f>
        <v>Maximum Non-Ministry Time per week:  123 Hours</v>
      </c>
      <c r="K5" s="791"/>
      <c r="L5" s="785"/>
      <c r="M5" s="785"/>
      <c r="N5" s="794"/>
      <c r="O5" s="785"/>
      <c r="P5" s="785"/>
      <c r="Q5" s="785"/>
      <c r="R5" s="785"/>
      <c r="S5" s="785"/>
      <c r="T5" s="785"/>
      <c r="U5" s="785"/>
      <c r="V5" s="785"/>
      <c r="W5" s="785"/>
      <c r="X5"/>
      <c r="Y5" s="49" t="s">
        <v>1041</v>
      </c>
      <c r="Z5" t="s">
        <v>1042</v>
      </c>
      <c r="AA5" t="s">
        <v>57</v>
      </c>
      <c r="AB5" t="s">
        <v>1043</v>
      </c>
      <c r="AC5" t="s">
        <v>1044</v>
      </c>
      <c r="AD5"/>
      <c r="AE5"/>
      <c r="AMH5"/>
      <c r="AMI5"/>
      <c r="AMJ5"/>
    </row>
    <row r="6" spans="1:1024" s="454" customFormat="1" ht="26.65" customHeight="1">
      <c r="A6" s="795"/>
      <c r="B6" s="795"/>
      <c r="C6" s="796"/>
      <c r="D6" s="797"/>
      <c r="E6" s="798" t="str">
        <f>"2."</f>
        <v>2.</v>
      </c>
      <c r="F6" s="795"/>
      <c r="G6" s="799"/>
      <c r="H6" s="799"/>
      <c r="I6" s="799"/>
      <c r="J6" s="799"/>
      <c r="K6" s="798" t="str">
        <f>"3."</f>
        <v>3.</v>
      </c>
      <c r="L6" s="798" t="str">
        <f>"4."</f>
        <v>4.</v>
      </c>
      <c r="M6" s="800"/>
      <c r="N6" s="800"/>
      <c r="O6" s="785"/>
      <c r="P6" s="800"/>
      <c r="Q6" s="800"/>
      <c r="R6" s="800"/>
      <c r="S6" s="800"/>
      <c r="T6" s="800"/>
      <c r="U6" s="800"/>
      <c r="V6" s="800"/>
      <c r="W6" s="800"/>
      <c r="X6"/>
      <c r="Y6"/>
      <c r="Z6"/>
      <c r="AA6"/>
      <c r="AB6"/>
      <c r="AC6"/>
      <c r="AD6"/>
      <c r="AE6"/>
      <c r="AMH6"/>
      <c r="AMI6"/>
      <c r="AMJ6"/>
    </row>
    <row r="7" spans="1:1024" ht="28.5" customHeight="1">
      <c r="A7" s="789"/>
      <c r="B7" s="801"/>
      <c r="C7" s="802"/>
      <c r="D7" s="803" t="s">
        <v>137</v>
      </c>
      <c r="E7" s="804" t="s">
        <v>849</v>
      </c>
      <c r="F7" s="805"/>
      <c r="G7" s="789"/>
      <c r="H7" s="799"/>
      <c r="I7" s="799"/>
      <c r="J7" s="802"/>
      <c r="K7" s="803" t="s">
        <v>1045</v>
      </c>
      <c r="L7" s="804" t="s">
        <v>849</v>
      </c>
      <c r="M7" s="805"/>
      <c r="N7" s="780"/>
      <c r="O7" s="806" t="s">
        <v>1046</v>
      </c>
      <c r="P7" s="789"/>
      <c r="Q7" s="785"/>
      <c r="R7" s="782"/>
      <c r="S7" s="782"/>
      <c r="T7" s="782"/>
      <c r="U7" s="782"/>
      <c r="V7" s="782"/>
      <c r="W7" s="789"/>
      <c r="AC7" t="str">
        <f>D7</f>
        <v>Ministry Areas</v>
      </c>
      <c r="AD7">
        <f>E17</f>
        <v>45</v>
      </c>
      <c r="AF7" s="358"/>
      <c r="AG7" s="358"/>
      <c r="AH7" s="358"/>
      <c r="AI7" s="358"/>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row>
    <row r="8" spans="1:1024" ht="19.899999999999999" customHeight="1">
      <c r="A8" s="789"/>
      <c r="B8" s="807"/>
      <c r="C8" s="808">
        <v>1</v>
      </c>
      <c r="D8" s="809" t="str">
        <f t="array" ref="D8:D14">Se_MinistryAreas</f>
        <v>Leadership</v>
      </c>
      <c r="E8" s="440">
        <v>5</v>
      </c>
      <c r="F8" s="810"/>
      <c r="G8" s="811">
        <f t="array" ref="G8:G15">E8:E15 + $E$16</f>
        <v>5</v>
      </c>
      <c r="H8" s="799"/>
      <c r="I8" s="812">
        <f t="array" ref="I8:I14">RANK(Y8:Y14, Y8:Y14)</f>
        <v>1</v>
      </c>
      <c r="J8" s="808">
        <v>1</v>
      </c>
      <c r="K8" s="813" t="s">
        <v>1047</v>
      </c>
      <c r="L8" s="440">
        <v>63</v>
      </c>
      <c r="M8" s="810"/>
      <c r="N8" s="811">
        <f t="array" ref="N8:N14">L8:L14 + $L$15</f>
        <v>65.5</v>
      </c>
      <c r="O8" s="814" t="s">
        <v>1048</v>
      </c>
      <c r="P8" s="789"/>
      <c r="Q8" s="785"/>
      <c r="R8" s="782"/>
      <c r="S8" s="782"/>
      <c r="T8" s="782"/>
      <c r="U8" s="782"/>
      <c r="V8" s="782"/>
      <c r="W8" s="789"/>
      <c r="Y8">
        <f t="array" ref="Y8:Y14">L8:L14 + Z8:Z14</f>
        <v>63.000597826751303</v>
      </c>
      <c r="Z8">
        <v>5.9782675130281204E-4</v>
      </c>
      <c r="AA8">
        <f t="array" ref="AA8:AA14">MATCH(J8:J14, I8:I14, 0)</f>
        <v>1</v>
      </c>
      <c r="AB8">
        <f t="shared" ref="AB8:AB14" si="0">LEN(INDEX($K$8:$K$14, AA8, 1))</f>
        <v>5</v>
      </c>
      <c r="AC8" t="str">
        <f t="array" ref="AC8:AD8">IF(AB8 &gt; 0, INDEX($K$8:$L$14, AA8, 0), " ")</f>
        <v>Sleep</v>
      </c>
      <c r="AD8">
        <v>63</v>
      </c>
      <c r="AF8" s="358"/>
      <c r="AG8" s="358"/>
      <c r="AH8" s="358"/>
      <c r="AI8" s="358"/>
      <c r="AJ8" s="358"/>
      <c r="AK8" s="358"/>
      <c r="AL8" s="358"/>
      <c r="AM8" s="358"/>
      <c r="AN8" s="358"/>
      <c r="AO8" s="358"/>
      <c r="AP8" s="358"/>
      <c r="AQ8" s="358"/>
      <c r="AR8" s="358"/>
      <c r="AS8" s="358"/>
      <c r="AT8" s="358"/>
      <c r="AU8" s="358"/>
      <c r="AV8" s="358"/>
      <c r="AW8" s="358"/>
      <c r="AX8" s="358"/>
      <c r="AY8" s="358"/>
      <c r="AZ8" s="358"/>
      <c r="BA8" s="358"/>
      <c r="BB8" s="358"/>
      <c r="BC8" s="358"/>
      <c r="BD8" s="358"/>
      <c r="BE8" s="358"/>
      <c r="BF8" s="358"/>
      <c r="BG8" s="358"/>
      <c r="BH8" s="358"/>
      <c r="BI8" s="358"/>
      <c r="BJ8" s="358"/>
      <c r="BK8" s="358"/>
      <c r="BL8" s="358"/>
    </row>
    <row r="9" spans="1:1024" ht="19.899999999999999" customHeight="1">
      <c r="A9" s="789"/>
      <c r="B9" s="807"/>
      <c r="C9" s="808">
        <v>2</v>
      </c>
      <c r="D9" s="809" t="str">
        <v>Services</v>
      </c>
      <c r="E9" s="440">
        <v>8</v>
      </c>
      <c r="F9" s="810"/>
      <c r="G9" s="811">
        <v>8</v>
      </c>
      <c r="H9" s="799"/>
      <c r="I9" s="812">
        <v>3</v>
      </c>
      <c r="J9" s="808">
        <v>2</v>
      </c>
      <c r="K9" s="813" t="s">
        <v>1049</v>
      </c>
      <c r="L9" s="440">
        <v>14</v>
      </c>
      <c r="M9" s="810"/>
      <c r="N9" s="811">
        <v>16.5</v>
      </c>
      <c r="O9" s="814" t="s">
        <v>1050</v>
      </c>
      <c r="P9" s="789"/>
      <c r="Q9" s="785"/>
      <c r="R9" s="782"/>
      <c r="S9" s="782"/>
      <c r="T9" s="782"/>
      <c r="U9" s="782"/>
      <c r="V9" s="782"/>
      <c r="W9" s="789"/>
      <c r="Y9">
        <v>14.000888756153866</v>
      </c>
      <c r="Z9">
        <v>8.8875615386568895E-4</v>
      </c>
      <c r="AA9">
        <v>3</v>
      </c>
      <c r="AB9">
        <f t="shared" si="0"/>
        <v>16</v>
      </c>
      <c r="AC9" t="str">
        <f t="array" ref="AC9:AD9">IF(AB9 &gt; 0, INDEX($K$8:$L$14, AA9, 0), " ")</f>
        <v>Family / Friends</v>
      </c>
      <c r="AD9">
        <v>27</v>
      </c>
      <c r="AF9" s="358"/>
      <c r="AG9" s="358"/>
      <c r="AH9" s="358"/>
      <c r="AI9" s="358"/>
      <c r="AJ9" s="358"/>
      <c r="AK9" s="358"/>
      <c r="AL9" s="358"/>
      <c r="AM9" s="358"/>
      <c r="AN9" s="358"/>
      <c r="AO9" s="358"/>
      <c r="AP9" s="358"/>
      <c r="AQ9" s="358"/>
      <c r="AR9" s="358"/>
      <c r="AS9" s="358"/>
      <c r="AT9" s="358"/>
      <c r="AU9" s="358"/>
      <c r="AV9" s="358"/>
      <c r="AW9" s="358"/>
      <c r="AX9" s="358"/>
      <c r="AY9" s="358"/>
      <c r="AZ9" s="358"/>
      <c r="BA9" s="358"/>
      <c r="BB9" s="358"/>
      <c r="BC9" s="358"/>
      <c r="BD9" s="358"/>
      <c r="BE9" s="358"/>
      <c r="BF9" s="358"/>
      <c r="BG9" s="358"/>
      <c r="BH9" s="358"/>
      <c r="BI9" s="358"/>
      <c r="BJ9" s="358"/>
      <c r="BK9" s="358"/>
      <c r="BL9" s="358"/>
    </row>
    <row r="10" spans="1:1024" ht="19.899999999999999" customHeight="1">
      <c r="A10" s="789"/>
      <c r="B10" s="807"/>
      <c r="C10" s="808">
        <v>3</v>
      </c>
      <c r="D10" s="809" t="str">
        <v>Pastoral</v>
      </c>
      <c r="E10" s="440">
        <v>6</v>
      </c>
      <c r="F10" s="810"/>
      <c r="G10" s="811">
        <v>6</v>
      </c>
      <c r="H10" s="799"/>
      <c r="I10" s="812">
        <v>2</v>
      </c>
      <c r="J10" s="808">
        <v>3</v>
      </c>
      <c r="K10" s="813" t="s">
        <v>1051</v>
      </c>
      <c r="L10" s="440">
        <v>27</v>
      </c>
      <c r="M10" s="810"/>
      <c r="N10" s="811">
        <v>29.5</v>
      </c>
      <c r="O10" s="814" t="s">
        <v>1052</v>
      </c>
      <c r="P10" s="789"/>
      <c r="Q10" s="785"/>
      <c r="R10" s="782"/>
      <c r="S10" s="782"/>
      <c r="T10" s="782"/>
      <c r="U10" s="782"/>
      <c r="V10" s="782"/>
      <c r="W10" s="789"/>
      <c r="Y10">
        <v>27.000297042197566</v>
      </c>
      <c r="Z10">
        <v>2.9704219756755202E-4</v>
      </c>
      <c r="AA10">
        <v>2</v>
      </c>
      <c r="AB10">
        <f t="shared" si="0"/>
        <v>10</v>
      </c>
      <c r="AC10" t="str">
        <f t="array" ref="AC10:AD10">IF(AB10 &gt; 0, INDEX($K$8:$L$14, AA10, 0), " ")</f>
        <v>Meal times</v>
      </c>
      <c r="AD10">
        <v>14</v>
      </c>
      <c r="AF10" s="358"/>
      <c r="AG10" s="358"/>
      <c r="AH10" s="358"/>
      <c r="AI10" s="358"/>
      <c r="AJ10" s="358"/>
      <c r="AK10" s="358"/>
      <c r="AL10" s="358"/>
      <c r="AM10" s="358"/>
      <c r="AN10" s="358"/>
      <c r="AO10" s="358"/>
      <c r="AP10" s="358"/>
      <c r="AQ10" s="358"/>
      <c r="AR10" s="358"/>
      <c r="AS10" s="358"/>
      <c r="AT10" s="358"/>
      <c r="AU10" s="358"/>
      <c r="AV10" s="358"/>
      <c r="AW10" s="358"/>
      <c r="AX10" s="358"/>
      <c r="AY10" s="358"/>
      <c r="AZ10" s="358"/>
      <c r="BA10" s="358"/>
      <c r="BB10" s="358"/>
      <c r="BC10" s="358"/>
      <c r="BD10" s="358"/>
      <c r="BE10" s="358"/>
      <c r="BF10" s="358"/>
      <c r="BG10" s="358"/>
      <c r="BH10" s="358"/>
      <c r="BI10" s="358"/>
      <c r="BJ10" s="358"/>
      <c r="BK10" s="358"/>
      <c r="BL10" s="358"/>
    </row>
    <row r="11" spans="1:1024" ht="19.899999999999999" customHeight="1">
      <c r="A11" s="789"/>
      <c r="B11" s="807"/>
      <c r="C11" s="808">
        <v>4</v>
      </c>
      <c r="D11" s="809" t="str">
        <v>Mission</v>
      </c>
      <c r="E11" s="440">
        <v>5</v>
      </c>
      <c r="F11" s="810"/>
      <c r="G11" s="811">
        <v>5</v>
      </c>
      <c r="H11" s="799"/>
      <c r="I11" s="812">
        <v>4</v>
      </c>
      <c r="J11" s="808">
        <v>4</v>
      </c>
      <c r="K11" s="813" t="s">
        <v>1053</v>
      </c>
      <c r="L11" s="440">
        <v>9</v>
      </c>
      <c r="M11" s="810"/>
      <c r="N11" s="811">
        <v>11.5</v>
      </c>
      <c r="O11" s="814" t="s">
        <v>1054</v>
      </c>
      <c r="P11" s="789"/>
      <c r="Q11" s="785"/>
      <c r="R11" s="782"/>
      <c r="S11" s="782"/>
      <c r="T11" s="782"/>
      <c r="U11" s="782"/>
      <c r="V11" s="782"/>
      <c r="W11" s="789"/>
      <c r="Y11">
        <v>9.0002203948783208</v>
      </c>
      <c r="Z11">
        <v>2.2039487832095899E-4</v>
      </c>
      <c r="AA11">
        <v>4</v>
      </c>
      <c r="AB11">
        <f t="shared" si="0"/>
        <v>10</v>
      </c>
      <c r="AC11" t="str">
        <f t="array" ref="AC11:AD11">IF(AB11 &gt; 0, INDEX($K$8:$L$14, AA11, 0), " ")</f>
        <v>Recreation</v>
      </c>
      <c r="AD11">
        <v>9</v>
      </c>
      <c r="AF11" s="358"/>
      <c r="AG11" s="358"/>
      <c r="AH11" s="358"/>
      <c r="AI11" s="358"/>
      <c r="AJ11" s="358"/>
      <c r="AK11" s="358"/>
      <c r="AL11" s="358"/>
      <c r="AM11" s="358"/>
      <c r="AN11" s="358"/>
      <c r="AO11" s="358"/>
      <c r="AP11" s="358"/>
      <c r="AQ11" s="358"/>
      <c r="AR11" s="358"/>
      <c r="AS11" s="358"/>
      <c r="AT11" s="358"/>
      <c r="AU11" s="358"/>
      <c r="AV11" s="358"/>
      <c r="AW11" s="358"/>
      <c r="AX11" s="358"/>
      <c r="AY11" s="358"/>
      <c r="AZ11" s="358"/>
      <c r="BA11" s="358"/>
      <c r="BB11" s="358"/>
      <c r="BC11" s="358"/>
      <c r="BD11" s="358"/>
      <c r="BE11" s="358"/>
      <c r="BF11" s="358"/>
      <c r="BG11" s="358"/>
      <c r="BH11" s="358"/>
      <c r="BI11" s="358"/>
      <c r="BJ11" s="358"/>
      <c r="BK11" s="358"/>
      <c r="BL11" s="358"/>
    </row>
    <row r="12" spans="1:1024" ht="19.899999999999999" customHeight="1">
      <c r="A12" s="789"/>
      <c r="B12" s="807"/>
      <c r="C12" s="808">
        <v>5</v>
      </c>
      <c r="D12" s="809" t="str">
        <v>Administration</v>
      </c>
      <c r="E12" s="440">
        <v>5</v>
      </c>
      <c r="F12" s="810"/>
      <c r="G12" s="811">
        <v>5</v>
      </c>
      <c r="H12" s="799"/>
      <c r="I12" s="812">
        <v>6</v>
      </c>
      <c r="J12" s="808">
        <v>5</v>
      </c>
      <c r="K12" s="813" t="s">
        <v>1055</v>
      </c>
      <c r="L12" s="440">
        <v>3.5</v>
      </c>
      <c r="M12" s="810"/>
      <c r="N12" s="811">
        <v>6</v>
      </c>
      <c r="O12" s="780"/>
      <c r="P12" s="789"/>
      <c r="Q12" s="785"/>
      <c r="R12" s="782"/>
      <c r="S12" s="782"/>
      <c r="T12" s="782"/>
      <c r="U12" s="782"/>
      <c r="V12" s="782"/>
      <c r="W12" s="789"/>
      <c r="Y12">
        <v>3.500271223692395</v>
      </c>
      <c r="Z12">
        <v>2.7122369239509798E-4</v>
      </c>
      <c r="AA12">
        <v>7</v>
      </c>
      <c r="AB12">
        <f t="shared" si="0"/>
        <v>17</v>
      </c>
      <c r="AC12" t="str">
        <f t="array" ref="AC12:AD12">IF(AB12 &gt; 0, INDEX($K$8:$L$14, AA12, 0), " ")</f>
        <v>None of the Above</v>
      </c>
      <c r="AD12">
        <v>4</v>
      </c>
      <c r="AF12" s="358"/>
      <c r="AG12" s="358"/>
      <c r="AH12" s="358"/>
      <c r="AI12" s="358"/>
      <c r="AJ12" s="358"/>
      <c r="AK12" s="358"/>
      <c r="AL12" s="358"/>
      <c r="AM12" s="358"/>
      <c r="AN12" s="358"/>
      <c r="AO12" s="358"/>
      <c r="AP12" s="358"/>
      <c r="AQ12" s="358"/>
      <c r="AR12" s="358"/>
      <c r="AS12" s="358"/>
      <c r="AT12" s="358"/>
      <c r="AU12" s="358"/>
      <c r="AV12" s="358"/>
      <c r="AW12" s="358"/>
      <c r="AX12" s="358"/>
      <c r="AY12" s="358"/>
      <c r="AZ12" s="358"/>
      <c r="BA12" s="358"/>
      <c r="BB12" s="358"/>
      <c r="BC12" s="358"/>
      <c r="BD12" s="358"/>
      <c r="BE12" s="358"/>
      <c r="BF12" s="358"/>
      <c r="BG12" s="358"/>
      <c r="BH12" s="358"/>
      <c r="BI12" s="358"/>
      <c r="BJ12" s="358"/>
      <c r="BK12" s="358"/>
      <c r="BL12" s="358"/>
    </row>
    <row r="13" spans="1:1024" ht="19.899999999999999" customHeight="1">
      <c r="A13" s="789"/>
      <c r="B13" s="807"/>
      <c r="C13" s="808">
        <v>6</v>
      </c>
      <c r="D13" s="809" t="str">
        <v>Wider Church</v>
      </c>
      <c r="E13" s="440">
        <v>4</v>
      </c>
      <c r="F13" s="810"/>
      <c r="G13" s="811">
        <v>4</v>
      </c>
      <c r="H13" s="799"/>
      <c r="I13" s="812">
        <v>7</v>
      </c>
      <c r="J13" s="808">
        <v>6</v>
      </c>
      <c r="K13" s="813" t="s">
        <v>1056</v>
      </c>
      <c r="L13" s="440"/>
      <c r="M13" s="810"/>
      <c r="N13" s="811">
        <v>2.5</v>
      </c>
      <c r="O13" s="780"/>
      <c r="P13" s="789"/>
      <c r="Q13" s="785"/>
      <c r="R13" s="782"/>
      <c r="S13" s="782"/>
      <c r="T13" s="782"/>
      <c r="U13" s="782"/>
      <c r="V13" s="782"/>
      <c r="W13" s="789"/>
      <c r="Y13">
        <v>7.8758319370975094E-5</v>
      </c>
      <c r="Z13">
        <v>7.8758319370975094E-5</v>
      </c>
      <c r="AA13">
        <v>5</v>
      </c>
      <c r="AB13">
        <f t="shared" si="0"/>
        <v>8</v>
      </c>
      <c r="AC13" t="str">
        <f t="array" ref="AC13:AD13">IF(AB13 &gt; 0, INDEX($K$8:$L$14, AA13, 0), " ")</f>
        <v>Exercise</v>
      </c>
      <c r="AD13">
        <v>3.5</v>
      </c>
      <c r="AF13" s="358"/>
      <c r="AG13" s="358"/>
      <c r="AH13" s="358"/>
      <c r="AI13" s="358"/>
      <c r="AJ13" s="358"/>
      <c r="AK13" s="358"/>
      <c r="AL13" s="358"/>
      <c r="AM13" s="358"/>
      <c r="AN13" s="358"/>
      <c r="AO13" s="358"/>
      <c r="AP13" s="358"/>
      <c r="AQ13" s="358"/>
      <c r="AR13" s="358"/>
      <c r="AS13" s="358"/>
      <c r="AT13" s="358"/>
      <c r="AU13" s="358"/>
      <c r="AV13" s="358"/>
      <c r="AW13" s="358"/>
      <c r="AX13" s="358"/>
      <c r="AY13" s="358"/>
      <c r="AZ13" s="358"/>
      <c r="BA13" s="358"/>
      <c r="BB13" s="358"/>
      <c r="BC13" s="358"/>
      <c r="BD13" s="358"/>
      <c r="BE13" s="358"/>
      <c r="BF13" s="358"/>
      <c r="BG13" s="358"/>
      <c r="BH13" s="358"/>
      <c r="BI13" s="358"/>
      <c r="BJ13" s="358"/>
      <c r="BK13" s="358"/>
      <c r="BL13" s="358"/>
    </row>
    <row r="14" spans="1:1024" ht="19.899999999999999" customHeight="1">
      <c r="A14" s="789"/>
      <c r="B14" s="807"/>
      <c r="C14" s="808">
        <v>7</v>
      </c>
      <c r="D14" s="809" t="str">
        <v>Other</v>
      </c>
      <c r="E14" s="440">
        <v>5</v>
      </c>
      <c r="F14" s="810"/>
      <c r="G14" s="811">
        <v>5</v>
      </c>
      <c r="H14" s="789"/>
      <c r="I14" s="807">
        <v>5</v>
      </c>
      <c r="J14" s="808">
        <v>7</v>
      </c>
      <c r="K14" s="813" t="s">
        <v>1057</v>
      </c>
      <c r="L14" s="440">
        <v>4</v>
      </c>
      <c r="M14" s="810"/>
      <c r="N14" s="811">
        <v>6.5</v>
      </c>
      <c r="O14" s="780"/>
      <c r="P14" s="789"/>
      <c r="Q14" s="785"/>
      <c r="R14" s="782"/>
      <c r="S14" s="782"/>
      <c r="T14" s="782"/>
      <c r="U14" s="782"/>
      <c r="V14" s="782"/>
      <c r="W14" s="789"/>
      <c r="Y14">
        <v>4.0003654690152297</v>
      </c>
      <c r="Z14">
        <v>3.6546901522980499E-4</v>
      </c>
      <c r="AA14">
        <v>6</v>
      </c>
      <c r="AB14">
        <f t="shared" si="0"/>
        <v>16</v>
      </c>
      <c r="AC14" t="str">
        <f t="array" ref="AC14:AD14">IF(AB14 &gt; 0, INDEX($K$8:$L$14, AA14, 0), " ")</f>
        <v xml:space="preserve">Something else… </v>
      </c>
      <c r="AD14">
        <v>0</v>
      </c>
      <c r="AF14" s="358"/>
      <c r="AG14" s="358"/>
      <c r="AH14" s="358"/>
      <c r="AI14" s="358"/>
      <c r="AJ14" s="358"/>
      <c r="AK14" s="358"/>
      <c r="AL14" s="358"/>
      <c r="AM14" s="358"/>
      <c r="AN14" s="358"/>
      <c r="AO14" s="358"/>
      <c r="AP14" s="358"/>
      <c r="AQ14" s="358"/>
      <c r="AR14" s="358"/>
      <c r="AS14" s="358"/>
      <c r="AT14" s="358"/>
      <c r="AU14" s="358"/>
      <c r="AV14" s="358"/>
      <c r="AW14" s="358"/>
      <c r="AX14" s="358"/>
      <c r="AY14" s="358"/>
      <c r="AZ14" s="358"/>
      <c r="BA14" s="358"/>
      <c r="BB14" s="358"/>
      <c r="BC14" s="358"/>
      <c r="BD14" s="358"/>
      <c r="BE14" s="358"/>
      <c r="BF14" s="358"/>
      <c r="BG14" s="358"/>
      <c r="BH14" s="358"/>
      <c r="BI14" s="358"/>
      <c r="BJ14" s="358"/>
      <c r="BK14" s="358"/>
      <c r="BL14" s="358"/>
    </row>
    <row r="15" spans="1:1024" ht="19.899999999999999" customHeight="1">
      <c r="A15" s="789"/>
      <c r="B15" s="807"/>
      <c r="C15" s="808">
        <v>8</v>
      </c>
      <c r="D15" s="815" t="s">
        <v>1058</v>
      </c>
      <c r="E15" s="440">
        <v>7</v>
      </c>
      <c r="F15" s="810"/>
      <c r="G15" s="811">
        <v>7</v>
      </c>
      <c r="H15" s="789"/>
      <c r="I15" s="789"/>
      <c r="J15" s="816"/>
      <c r="K15" s="817" t="str">
        <f>"Hours Remaining:  "</f>
        <v xml:space="preserve">Hours Remaining:  </v>
      </c>
      <c r="L15" s="818">
        <f>AA3 - L16</f>
        <v>2.5</v>
      </c>
      <c r="M15" s="810"/>
      <c r="N15" s="789"/>
      <c r="O15" s="819" t="str">
        <f>IF(AA18, AB18, " ")</f>
        <v xml:space="preserve"> </v>
      </c>
      <c r="P15" s="789"/>
      <c r="Q15" s="785"/>
      <c r="R15" s="782"/>
      <c r="S15" s="782"/>
      <c r="T15" s="782"/>
      <c r="U15" s="782"/>
      <c r="V15" s="782"/>
      <c r="W15" s="789"/>
      <c r="AF15" s="358"/>
      <c r="AG15" s="358"/>
      <c r="AH15" s="358"/>
      <c r="AI15" s="358"/>
      <c r="AJ15" s="358"/>
      <c r="AK15" s="358"/>
      <c r="AL15" s="358"/>
      <c r="AM15" s="358"/>
      <c r="AN15" s="358"/>
      <c r="AO15" s="358"/>
      <c r="AP15" s="358"/>
      <c r="AQ15" s="358"/>
      <c r="AR15" s="358"/>
      <c r="AS15" s="358"/>
      <c r="AT15" s="358"/>
      <c r="AU15" s="358"/>
      <c r="AV15" s="358"/>
      <c r="AW15" s="358"/>
      <c r="AX15" s="358"/>
      <c r="AY15" s="358"/>
      <c r="AZ15" s="358"/>
      <c r="BA15" s="358"/>
      <c r="BB15" s="358"/>
      <c r="BC15" s="358"/>
      <c r="BD15" s="358"/>
      <c r="BE15" s="358"/>
      <c r="BF15" s="358"/>
      <c r="BG15" s="358"/>
      <c r="BH15" s="358"/>
      <c r="BI15" s="358"/>
      <c r="BJ15" s="358"/>
      <c r="BK15" s="358"/>
      <c r="BL15" s="358"/>
    </row>
    <row r="16" spans="1:1024" ht="19.899999999999999" customHeight="1">
      <c r="A16" s="789"/>
      <c r="B16" s="807"/>
      <c r="C16" s="816"/>
      <c r="D16" s="817" t="str">
        <f>"Hours Remaining:  "</f>
        <v xml:space="preserve">Hours Remaining:  </v>
      </c>
      <c r="E16" s="818">
        <f>E5 - E17</f>
        <v>0</v>
      </c>
      <c r="F16" s="810"/>
      <c r="G16" s="789"/>
      <c r="H16" s="820"/>
      <c r="I16" s="820"/>
      <c r="J16" s="821"/>
      <c r="K16" s="822" t="s">
        <v>1059</v>
      </c>
      <c r="L16" s="823">
        <f>SUM(L8:L14)</f>
        <v>120.5</v>
      </c>
      <c r="M16" s="824"/>
      <c r="N16" s="789"/>
      <c r="O16" s="789"/>
      <c r="P16" s="789"/>
      <c r="Q16" s="785"/>
      <c r="R16" s="782"/>
      <c r="S16" s="782"/>
      <c r="T16" s="782"/>
      <c r="U16" s="782"/>
      <c r="V16" s="782"/>
      <c r="W16" s="789"/>
      <c r="AF16" s="358"/>
      <c r="AG16" s="358"/>
      <c r="AH16" s="358"/>
      <c r="AI16" s="358"/>
      <c r="AJ16" s="358"/>
      <c r="AK16" s="358"/>
      <c r="AL16" s="358"/>
      <c r="AM16" s="358"/>
      <c r="AN16" s="358"/>
      <c r="AO16" s="358"/>
      <c r="AP16" s="358"/>
      <c r="AQ16" s="358"/>
      <c r="AR16" s="358"/>
      <c r="AS16" s="358"/>
      <c r="AT16" s="358"/>
      <c r="AU16" s="358"/>
      <c r="AV16" s="358"/>
      <c r="AW16" s="358"/>
      <c r="AX16" s="358"/>
      <c r="AY16" s="358"/>
      <c r="AZ16" s="358"/>
      <c r="BA16" s="358"/>
      <c r="BB16" s="358"/>
      <c r="BC16" s="358"/>
      <c r="BD16" s="358"/>
      <c r="BE16" s="358"/>
      <c r="BF16" s="358"/>
      <c r="BG16" s="358"/>
      <c r="BH16" s="358"/>
      <c r="BI16" s="358"/>
      <c r="BJ16" s="358"/>
      <c r="BK16" s="358"/>
      <c r="BL16" s="358"/>
    </row>
    <row r="17" spans="1:64" ht="19.899999999999999" customHeight="1">
      <c r="A17" s="789"/>
      <c r="B17" s="807"/>
      <c r="C17" s="821"/>
      <c r="D17" s="822" t="s">
        <v>1059</v>
      </c>
      <c r="E17" s="823">
        <f>SUM(E8:E15)</f>
        <v>45</v>
      </c>
      <c r="F17" s="824"/>
      <c r="G17" s="789"/>
      <c r="H17" s="820"/>
      <c r="I17" s="820"/>
      <c r="J17" s="789"/>
      <c r="K17" s="789"/>
      <c r="L17" s="789"/>
      <c r="M17" s="789"/>
      <c r="N17" s="789"/>
      <c r="O17" s="789"/>
      <c r="P17" s="789"/>
      <c r="Q17" s="785"/>
      <c r="R17" s="782"/>
      <c r="S17" s="782"/>
      <c r="T17" s="782"/>
      <c r="U17" s="782"/>
      <c r="V17" s="782"/>
      <c r="W17" s="789"/>
      <c r="Y17" t="s">
        <v>320</v>
      </c>
      <c r="AA17" t="s">
        <v>329</v>
      </c>
      <c r="AB17" t="s">
        <v>337</v>
      </c>
      <c r="AC17" t="s">
        <v>344</v>
      </c>
      <c r="AF17" s="358"/>
      <c r="AG17" s="358"/>
      <c r="AH17" s="358"/>
      <c r="AI17" s="358"/>
      <c r="AJ17" s="358"/>
      <c r="AK17" s="358"/>
      <c r="AL17" s="358"/>
      <c r="AM17" s="358"/>
      <c r="AN17" s="358"/>
      <c r="AO17" s="358"/>
      <c r="AP17" s="358"/>
      <c r="AQ17" s="358"/>
      <c r="AR17" s="358"/>
      <c r="AS17" s="358"/>
      <c r="AT17" s="358"/>
      <c r="AU17" s="358"/>
      <c r="AV17" s="358"/>
      <c r="AW17" s="358"/>
      <c r="AX17" s="358"/>
      <c r="AY17" s="358"/>
      <c r="AZ17" s="358"/>
      <c r="BA17" s="358"/>
      <c r="BB17" s="358"/>
      <c r="BC17" s="358"/>
      <c r="BD17" s="358"/>
      <c r="BE17" s="358"/>
      <c r="BF17" s="358"/>
      <c r="BG17" s="358"/>
      <c r="BH17" s="358"/>
      <c r="BI17" s="358"/>
      <c r="BJ17" s="358"/>
      <c r="BK17" s="358"/>
      <c r="BL17" s="358"/>
    </row>
    <row r="18" spans="1:64" ht="19.899999999999999" customHeight="1">
      <c r="A18" s="789"/>
      <c r="B18" s="789"/>
      <c r="C18" s="780"/>
      <c r="D18" s="781"/>
      <c r="E18" s="781"/>
      <c r="F18" s="780"/>
      <c r="G18" s="789"/>
      <c r="H18" s="789"/>
      <c r="I18" s="789"/>
      <c r="J18" s="789"/>
      <c r="K18" s="789"/>
      <c r="L18" s="789"/>
      <c r="M18" s="789"/>
      <c r="N18" s="789"/>
      <c r="O18" s="789"/>
      <c r="P18" s="789"/>
      <c r="Q18" s="785"/>
      <c r="R18" s="782"/>
      <c r="S18" s="782"/>
      <c r="T18" s="782"/>
      <c r="U18" s="782"/>
      <c r="V18" s="782"/>
      <c r="W18" s="789"/>
      <c r="Y18" t="e">
        <f>MATCH(TRUE(), AA24:AA32, 0)</f>
        <v>#N/A</v>
      </c>
      <c r="AA18" t="b">
        <f>OR(AA24:AA32)</f>
        <v>0</v>
      </c>
      <c r="AB18" t="e">
        <f>"ERROR (" &amp; INDEX(AB24:AB32, Y18, 0) &amp; "): " &amp; INDEX(AC24:AC32, Y18, 0) &amp; AC18</f>
        <v>#N/A</v>
      </c>
      <c r="AF18" s="358"/>
      <c r="AG18" s="358"/>
      <c r="AH18" s="358"/>
      <c r="AI18" s="358"/>
      <c r="AJ18" s="358"/>
      <c r="AK18" s="358"/>
      <c r="AL18" s="358"/>
      <c r="AM18" s="358"/>
      <c r="AN18" s="358"/>
      <c r="AO18" s="358"/>
      <c r="AP18" s="358"/>
      <c r="AQ18" s="358"/>
      <c r="AR18" s="358"/>
      <c r="AS18" s="358"/>
      <c r="AT18" s="358"/>
      <c r="AU18" s="358"/>
      <c r="AV18" s="358"/>
      <c r="AW18" s="358"/>
      <c r="AX18" s="358"/>
      <c r="AY18" s="358"/>
      <c r="AZ18" s="358"/>
      <c r="BA18" s="358"/>
      <c r="BB18" s="358"/>
      <c r="BC18" s="358"/>
      <c r="BD18" s="358"/>
      <c r="BE18" s="358"/>
      <c r="BF18" s="358"/>
      <c r="BG18" s="358"/>
      <c r="BH18" s="358"/>
      <c r="BI18" s="358"/>
      <c r="BJ18" s="358"/>
      <c r="BK18" s="358"/>
      <c r="BL18" s="358"/>
    </row>
    <row r="19" spans="1:64" ht="19.899999999999999" customHeight="1">
      <c r="A19" s="789"/>
      <c r="B19" s="789"/>
      <c r="C19" s="1624" t="s">
        <v>1060</v>
      </c>
      <c r="D19" s="1624"/>
      <c r="E19" s="1624"/>
      <c r="F19" s="1624"/>
      <c r="G19" s="1624"/>
      <c r="H19" s="1624"/>
      <c r="I19" s="1624"/>
      <c r="J19" s="1624"/>
      <c r="K19" s="1624"/>
      <c r="L19" s="1624"/>
      <c r="M19" s="1624"/>
      <c r="N19" s="789"/>
      <c r="O19" s="789"/>
      <c r="P19" s="789"/>
      <c r="Q19" s="785"/>
      <c r="R19" s="782"/>
      <c r="S19" s="782"/>
      <c r="T19" s="782"/>
      <c r="U19" s="782"/>
      <c r="V19" s="782"/>
      <c r="W19" s="789"/>
      <c r="AF19" s="358"/>
      <c r="AG19" s="358"/>
      <c r="AH19" s="358"/>
      <c r="AI19" s="358"/>
      <c r="AJ19" s="358"/>
      <c r="AK19" s="358"/>
      <c r="AL19" s="358"/>
      <c r="AM19" s="358"/>
      <c r="AN19" s="358"/>
      <c r="AO19" s="358"/>
      <c r="AP19" s="358"/>
      <c r="AQ19" s="358"/>
      <c r="AR19" s="358"/>
      <c r="AS19" s="358"/>
      <c r="AT19" s="358"/>
      <c r="AU19" s="358"/>
      <c r="AV19" s="358"/>
      <c r="AW19" s="358"/>
      <c r="AX19" s="358"/>
      <c r="AY19" s="358"/>
      <c r="AZ19" s="358"/>
      <c r="BA19" s="358"/>
      <c r="BB19" s="358"/>
      <c r="BC19" s="358"/>
      <c r="BD19" s="358"/>
      <c r="BE19" s="358"/>
      <c r="BF19" s="358"/>
      <c r="BG19" s="358"/>
      <c r="BH19" s="358"/>
      <c r="BI19" s="358"/>
      <c r="BJ19" s="358"/>
      <c r="BK19" s="358"/>
      <c r="BL19" s="358"/>
    </row>
    <row r="20" spans="1:64" ht="19.899999999999999" customHeight="1">
      <c r="A20" s="780"/>
      <c r="B20" s="780"/>
      <c r="C20" s="1624"/>
      <c r="D20" s="1624"/>
      <c r="E20" s="1624"/>
      <c r="F20" s="1624"/>
      <c r="G20" s="1624"/>
      <c r="H20" s="1624"/>
      <c r="I20" s="1624"/>
      <c r="J20" s="1624"/>
      <c r="K20" s="1624"/>
      <c r="L20" s="1624"/>
      <c r="M20" s="1624"/>
      <c r="N20" s="780"/>
      <c r="O20" s="780"/>
      <c r="P20" s="780"/>
      <c r="Q20" s="785"/>
      <c r="R20" s="782"/>
      <c r="S20" s="782"/>
      <c r="T20" s="782"/>
      <c r="U20" s="782"/>
      <c r="V20" s="782"/>
      <c r="W20" s="780"/>
    </row>
    <row r="21" spans="1:64" ht="19.899999999999999" customHeight="1">
      <c r="A21" s="780"/>
      <c r="B21" s="780"/>
      <c r="C21" s="1624"/>
      <c r="D21" s="1624"/>
      <c r="E21" s="1624"/>
      <c r="F21" s="1624"/>
      <c r="G21" s="1624"/>
      <c r="H21" s="1624"/>
      <c r="I21" s="1624"/>
      <c r="J21" s="1624"/>
      <c r="K21" s="1624"/>
      <c r="L21" s="1624"/>
      <c r="M21" s="1624"/>
      <c r="N21" s="780"/>
      <c r="O21" s="780"/>
      <c r="P21" s="780"/>
      <c r="Q21" s="785"/>
      <c r="R21" s="782"/>
      <c r="S21" s="782"/>
      <c r="T21" s="782"/>
      <c r="U21" s="782"/>
      <c r="V21" s="782"/>
      <c r="W21" s="780"/>
      <c r="Y21" t="s">
        <v>355</v>
      </c>
    </row>
    <row r="22" spans="1:64" ht="19.899999999999999" customHeight="1">
      <c r="A22" s="780"/>
      <c r="B22" s="780"/>
      <c r="C22" s="1624"/>
      <c r="D22" s="1624"/>
      <c r="E22" s="1624"/>
      <c r="F22" s="1624"/>
      <c r="G22" s="1624"/>
      <c r="H22" s="1624"/>
      <c r="I22" s="1624"/>
      <c r="J22" s="1624"/>
      <c r="K22" s="1624"/>
      <c r="L22" s="1624"/>
      <c r="M22" s="1624"/>
      <c r="N22" s="780"/>
      <c r="O22" s="780"/>
      <c r="P22" s="780"/>
      <c r="Q22" s="785"/>
      <c r="R22" s="782"/>
      <c r="S22" s="782"/>
      <c r="T22" s="782"/>
      <c r="U22" s="782"/>
      <c r="V22" s="782"/>
      <c r="W22" s="780"/>
      <c r="Y22" t="s">
        <v>358</v>
      </c>
      <c r="AA22" t="s">
        <v>359</v>
      </c>
      <c r="AB22" t="s">
        <v>360</v>
      </c>
    </row>
    <row r="23" spans="1:64" ht="19.899999999999999" customHeight="1">
      <c r="A23" s="780"/>
      <c r="B23" s="780"/>
      <c r="C23" s="780"/>
      <c r="D23" s="781"/>
      <c r="E23" s="781"/>
      <c r="F23" s="780"/>
      <c r="G23" s="780"/>
      <c r="H23" s="780"/>
      <c r="I23" s="780"/>
      <c r="J23" s="780"/>
      <c r="K23" s="780"/>
      <c r="L23" s="780"/>
      <c r="M23" s="780"/>
      <c r="N23" s="780"/>
      <c r="O23" s="780"/>
      <c r="P23" s="780"/>
      <c r="Q23" s="785"/>
      <c r="R23" s="782"/>
      <c r="S23" s="782"/>
      <c r="T23" s="782"/>
      <c r="U23" s="782"/>
      <c r="V23" s="782"/>
      <c r="W23" s="825"/>
      <c r="Y23" t="s">
        <v>364</v>
      </c>
      <c r="AA23" t="s">
        <v>329</v>
      </c>
      <c r="AB23" t="s">
        <v>365</v>
      </c>
      <c r="AC23" t="s">
        <v>366</v>
      </c>
    </row>
    <row r="24" spans="1:64" ht="19.899999999999999" customHeight="1">
      <c r="A24" s="780"/>
      <c r="B24" s="780"/>
      <c r="C24" s="780"/>
      <c r="D24" s="781"/>
      <c r="E24" s="781"/>
      <c r="F24" s="780"/>
      <c r="G24" s="780"/>
      <c r="H24" s="780"/>
      <c r="I24" s="780"/>
      <c r="J24" s="780"/>
      <c r="K24" s="780"/>
      <c r="L24" s="780"/>
      <c r="M24" s="780"/>
      <c r="N24" s="780"/>
      <c r="O24" s="780"/>
      <c r="P24" s="780"/>
      <c r="Q24" s="785"/>
      <c r="R24" s="782"/>
      <c r="S24" s="782"/>
      <c r="T24" s="782"/>
      <c r="U24" s="782"/>
      <c r="V24" s="782"/>
      <c r="W24" s="825"/>
      <c r="Y24">
        <v>1</v>
      </c>
      <c r="AA24" t="b">
        <f>E16 &lt; 0</f>
        <v>0</v>
      </c>
      <c r="AB24" t="s">
        <v>373</v>
      </c>
      <c r="AC24" t="s">
        <v>1061</v>
      </c>
    </row>
    <row r="25" spans="1:64" ht="19.899999999999999" customHeight="1">
      <c r="A25" s="780"/>
      <c r="B25" s="780"/>
      <c r="C25" s="780"/>
      <c r="D25" s="781"/>
      <c r="E25" s="781"/>
      <c r="F25" s="780"/>
      <c r="G25" s="780"/>
      <c r="H25" s="780"/>
      <c r="I25" s="780"/>
      <c r="J25" s="780"/>
      <c r="K25" s="780"/>
      <c r="L25" s="780"/>
      <c r="M25" s="780"/>
      <c r="N25" s="780"/>
      <c r="O25" s="780"/>
      <c r="P25" s="780"/>
      <c r="Q25" s="785"/>
      <c r="R25" s="782"/>
      <c r="S25" s="782"/>
      <c r="T25" s="782"/>
      <c r="U25" s="782"/>
      <c r="V25" s="782"/>
      <c r="W25" s="825"/>
      <c r="Y25">
        <v>2</v>
      </c>
      <c r="AB25" t="s">
        <v>373</v>
      </c>
    </row>
    <row r="26" spans="1:64" ht="19.899999999999999" customHeight="1">
      <c r="A26" s="780"/>
      <c r="B26" s="780"/>
      <c r="C26" s="780"/>
      <c r="D26" s="781"/>
      <c r="E26" s="781"/>
      <c r="F26" s="780"/>
      <c r="G26" s="780"/>
      <c r="H26" s="780"/>
      <c r="I26" s="780"/>
      <c r="J26" s="780"/>
      <c r="K26" s="780"/>
      <c r="L26" s="780"/>
      <c r="M26" s="780"/>
      <c r="N26" s="780"/>
      <c r="O26" s="780"/>
      <c r="P26" s="780"/>
      <c r="Q26" s="785"/>
      <c r="R26" s="782"/>
      <c r="S26" s="782"/>
      <c r="T26" s="782"/>
      <c r="U26" s="782"/>
      <c r="V26" s="782"/>
      <c r="W26" s="825"/>
      <c r="Y26">
        <v>3</v>
      </c>
      <c r="AA26" t="b">
        <f>L15 &lt; 0</f>
        <v>0</v>
      </c>
      <c r="AB26" t="s">
        <v>1062</v>
      </c>
      <c r="AC26" t="s">
        <v>1061</v>
      </c>
    </row>
    <row r="27" spans="1:64" ht="19.899999999999999" customHeight="1">
      <c r="A27" s="780"/>
      <c r="B27" s="780"/>
      <c r="C27" s="780"/>
      <c r="D27" s="781"/>
      <c r="E27" s="781"/>
      <c r="F27" s="780"/>
      <c r="G27" s="780"/>
      <c r="H27" s="780"/>
      <c r="I27" s="780"/>
      <c r="J27" s="780"/>
      <c r="K27" s="780"/>
      <c r="L27" s="780"/>
      <c r="M27" s="780"/>
      <c r="N27" s="780"/>
      <c r="O27" s="780"/>
      <c r="P27" s="780"/>
      <c r="Q27" s="785"/>
      <c r="R27" s="782"/>
      <c r="S27" s="782"/>
      <c r="T27" s="782"/>
      <c r="U27" s="782"/>
      <c r="V27" s="782"/>
      <c r="W27" s="825"/>
      <c r="Y27">
        <v>4</v>
      </c>
      <c r="AA27" t="b">
        <f>AF23 &gt; 0</f>
        <v>0</v>
      </c>
      <c r="AB27" t="s">
        <v>1062</v>
      </c>
    </row>
    <row r="28" spans="1:64" ht="19.899999999999999" customHeight="1">
      <c r="A28" s="780"/>
      <c r="B28" s="780"/>
      <c r="C28" s="780"/>
      <c r="D28" s="781"/>
      <c r="E28" s="781"/>
      <c r="F28" s="780"/>
      <c r="G28" s="780"/>
      <c r="H28" s="780"/>
      <c r="I28" s="780"/>
      <c r="J28" s="780"/>
      <c r="K28" s="780"/>
      <c r="L28" s="780"/>
      <c r="M28" s="780"/>
      <c r="N28" s="780"/>
      <c r="O28" s="780"/>
      <c r="P28" s="780"/>
      <c r="Q28" s="785"/>
      <c r="R28" s="782"/>
      <c r="S28" s="782"/>
      <c r="T28" s="782"/>
      <c r="U28" s="782"/>
      <c r="V28" s="782"/>
      <c r="W28" s="825"/>
      <c r="Y28">
        <v>5</v>
      </c>
    </row>
    <row r="29" spans="1:64" ht="19.899999999999999" customHeight="1">
      <c r="A29" s="780"/>
      <c r="B29" s="780"/>
      <c r="C29" s="780"/>
      <c r="D29" s="781"/>
      <c r="E29" s="781"/>
      <c r="F29" s="780"/>
      <c r="G29" s="780"/>
      <c r="H29" s="780"/>
      <c r="I29" s="780"/>
      <c r="J29" s="780"/>
      <c r="K29" s="780"/>
      <c r="L29" s="780"/>
      <c r="M29" s="780"/>
      <c r="N29" s="780"/>
      <c r="O29" s="780"/>
      <c r="P29" s="780"/>
      <c r="Q29" s="785"/>
      <c r="R29" s="782"/>
      <c r="S29" s="782"/>
      <c r="T29" s="782"/>
      <c r="U29" s="782"/>
      <c r="V29" s="782"/>
      <c r="W29" s="780"/>
      <c r="Y29">
        <v>6</v>
      </c>
      <c r="AA29" t="b">
        <f>OR($AY$107 &gt; 0, $BB$30)</f>
        <v>0</v>
      </c>
    </row>
    <row r="30" spans="1:64" ht="19.899999999999999" customHeight="1">
      <c r="A30" s="780"/>
      <c r="B30" s="780"/>
      <c r="C30" s="780"/>
      <c r="D30" s="781"/>
      <c r="E30" s="781"/>
      <c r="F30" s="780"/>
      <c r="G30" s="780"/>
      <c r="H30" s="780"/>
      <c r="I30" s="780"/>
      <c r="J30" s="780"/>
      <c r="K30" s="780"/>
      <c r="L30" s="780"/>
      <c r="M30" s="780"/>
      <c r="N30" s="780"/>
      <c r="O30" s="780"/>
      <c r="P30" s="780"/>
      <c r="Q30" s="780"/>
      <c r="R30" s="826"/>
      <c r="S30" s="827"/>
      <c r="T30" s="827"/>
      <c r="U30" s="827"/>
      <c r="V30" s="827"/>
      <c r="W30" s="780"/>
      <c r="Y30">
        <v>7</v>
      </c>
      <c r="AA30" t="b">
        <f>FALSE()</f>
        <v>0</v>
      </c>
    </row>
    <row r="31" spans="1:64" ht="19.899999999999999" customHeight="1">
      <c r="A31" s="780"/>
      <c r="B31" s="807"/>
      <c r="C31" s="780"/>
      <c r="D31" s="781"/>
      <c r="E31" s="781"/>
      <c r="F31" s="780"/>
      <c r="G31" s="780"/>
      <c r="H31" s="780"/>
      <c r="I31" s="780"/>
      <c r="J31" s="780"/>
      <c r="K31" s="780"/>
      <c r="L31" s="780"/>
      <c r="M31" s="780"/>
      <c r="N31" s="780"/>
      <c r="O31" s="780"/>
      <c r="P31" s="780"/>
      <c r="Q31" s="780"/>
      <c r="R31" s="826"/>
      <c r="S31" s="827"/>
      <c r="T31" s="827"/>
      <c r="U31" s="827"/>
      <c r="V31" s="827"/>
      <c r="W31" s="780"/>
      <c r="Y31">
        <v>8</v>
      </c>
      <c r="AA31" t="b">
        <f>FALSE()</f>
        <v>0</v>
      </c>
    </row>
    <row r="32" spans="1:64" ht="19.899999999999999" customHeight="1">
      <c r="A32" s="780"/>
      <c r="B32" s="807"/>
      <c r="C32" s="780"/>
      <c r="D32" s="781"/>
      <c r="E32" s="781"/>
      <c r="F32" s="780"/>
      <c r="G32" s="780"/>
      <c r="H32" s="780"/>
      <c r="I32" s="780"/>
      <c r="J32" s="780"/>
      <c r="K32" s="780"/>
      <c r="L32" s="780"/>
      <c r="M32" s="780"/>
      <c r="N32" s="780"/>
      <c r="O32" s="780"/>
      <c r="P32" s="780"/>
      <c r="Q32" s="780"/>
      <c r="R32" s="826"/>
      <c r="S32" s="827"/>
      <c r="T32" s="827"/>
      <c r="U32" s="827"/>
      <c r="V32" s="827"/>
      <c r="W32" s="780"/>
      <c r="Y32">
        <v>19</v>
      </c>
      <c r="AA32">
        <v>0</v>
      </c>
    </row>
    <row r="33" spans="1:23" ht="19.899999999999999" customHeight="1">
      <c r="A33" s="780"/>
      <c r="B33" s="807"/>
      <c r="C33" s="780"/>
      <c r="D33" s="781"/>
      <c r="E33" s="781"/>
      <c r="F33" s="780"/>
      <c r="G33" s="780"/>
      <c r="H33" s="780"/>
      <c r="I33" s="780"/>
      <c r="J33" s="780"/>
      <c r="K33" s="780"/>
      <c r="L33" s="780"/>
      <c r="M33" s="780"/>
      <c r="N33" s="780"/>
      <c r="O33" s="780"/>
      <c r="P33" s="780"/>
      <c r="Q33" s="780"/>
      <c r="R33" s="826"/>
      <c r="S33" s="827"/>
      <c r="T33" s="827"/>
      <c r="U33" s="827"/>
      <c r="V33" s="827"/>
      <c r="W33" s="780"/>
    </row>
    <row r="34" spans="1:23" ht="19.899999999999999" customHeight="1">
      <c r="A34" s="780"/>
      <c r="B34" s="780"/>
      <c r="C34" s="780"/>
      <c r="D34" s="781"/>
      <c r="E34" s="781"/>
      <c r="F34" s="780"/>
      <c r="G34" s="780"/>
      <c r="H34" s="780"/>
      <c r="I34" s="780"/>
      <c r="J34" s="780"/>
      <c r="K34" s="780"/>
      <c r="L34" s="780"/>
      <c r="M34" s="780"/>
      <c r="N34" s="780"/>
      <c r="O34" s="780"/>
      <c r="P34" s="780"/>
      <c r="Q34" s="780"/>
      <c r="R34" s="780"/>
      <c r="S34" s="780"/>
      <c r="T34" s="780"/>
      <c r="U34" s="780"/>
      <c r="V34" s="780"/>
      <c r="W34" s="780"/>
    </row>
    <row r="35" spans="1:23" ht="19.899999999999999" customHeight="1">
      <c r="A35" s="780"/>
      <c r="B35" s="780"/>
      <c r="C35" s="780"/>
      <c r="D35" s="781"/>
      <c r="E35" s="781"/>
      <c r="F35" s="780"/>
      <c r="G35" s="780"/>
      <c r="H35" s="780"/>
      <c r="I35" s="780"/>
      <c r="J35" s="780"/>
      <c r="K35" s="780"/>
      <c r="L35" s="780"/>
      <c r="M35" s="780"/>
      <c r="N35" s="780"/>
      <c r="O35" s="780"/>
      <c r="P35" s="780"/>
      <c r="Q35" s="780"/>
      <c r="R35" s="780"/>
      <c r="S35" s="780"/>
      <c r="T35" s="780"/>
      <c r="U35" s="780"/>
      <c r="V35" s="780"/>
      <c r="W35" s="780"/>
    </row>
    <row r="36" spans="1:23" ht="19.899999999999999" customHeight="1">
      <c r="A36" s="780"/>
      <c r="B36" s="780"/>
      <c r="C36" s="780"/>
      <c r="D36" s="781"/>
      <c r="E36" s="781"/>
      <c r="F36" s="780"/>
      <c r="G36" s="780"/>
      <c r="H36" s="780"/>
      <c r="I36" s="780"/>
      <c r="J36" s="780"/>
      <c r="K36" s="780"/>
      <c r="L36" s="780"/>
      <c r="M36" s="780"/>
      <c r="N36" s="780"/>
      <c r="O36" s="780"/>
      <c r="P36" s="780"/>
      <c r="Q36" s="780"/>
      <c r="R36" s="780"/>
      <c r="S36" s="780"/>
      <c r="T36" s="780"/>
      <c r="U36" s="780"/>
      <c r="V36" s="780"/>
      <c r="W36" s="780"/>
    </row>
    <row r="37" spans="1:23" ht="19.899999999999999" customHeight="1">
      <c r="A37" s="780"/>
      <c r="B37" s="780"/>
      <c r="C37" s="780"/>
      <c r="D37" s="781"/>
      <c r="E37" s="781"/>
      <c r="F37" s="780"/>
      <c r="G37" s="780"/>
      <c r="H37" s="780"/>
      <c r="I37" s="780"/>
      <c r="J37" s="780"/>
      <c r="K37" s="780"/>
      <c r="L37" s="780"/>
      <c r="M37" s="780"/>
      <c r="N37" s="780"/>
      <c r="O37" s="780"/>
      <c r="P37" s="780"/>
      <c r="Q37" s="780"/>
      <c r="R37" s="780"/>
      <c r="S37" s="780"/>
      <c r="T37" s="780"/>
      <c r="U37" s="780"/>
      <c r="V37" s="780"/>
      <c r="W37" s="780"/>
    </row>
    <row r="38" spans="1:23" ht="19.899999999999999" customHeight="1">
      <c r="A38" s="780"/>
      <c r="B38" s="780"/>
      <c r="C38" s="780"/>
      <c r="D38" s="781"/>
      <c r="E38" s="781"/>
      <c r="F38" s="780"/>
      <c r="G38" s="780"/>
      <c r="H38" s="780"/>
      <c r="I38" s="780"/>
      <c r="J38" s="780"/>
      <c r="K38" s="780"/>
      <c r="L38" s="780"/>
      <c r="M38" s="780"/>
      <c r="N38" s="780"/>
      <c r="O38" s="780"/>
      <c r="P38" s="780"/>
      <c r="Q38" s="780"/>
      <c r="R38" s="780"/>
      <c r="S38" s="780"/>
      <c r="T38" s="780"/>
      <c r="U38" s="780"/>
      <c r="V38" s="780"/>
      <c r="W38" s="780"/>
    </row>
    <row r="39" spans="1:23" ht="19.899999999999999" customHeight="1">
      <c r="A39" s="780"/>
      <c r="B39" s="780"/>
      <c r="C39" s="780"/>
      <c r="D39" s="781"/>
      <c r="E39" s="781"/>
      <c r="F39" s="780"/>
      <c r="G39" s="780"/>
      <c r="H39" s="780"/>
      <c r="I39" s="780"/>
      <c r="J39" s="780"/>
      <c r="K39" s="780"/>
      <c r="L39" s="780"/>
      <c r="M39" s="780"/>
      <c r="N39" s="780"/>
      <c r="O39" s="780"/>
      <c r="P39" s="780"/>
      <c r="Q39" s="780"/>
      <c r="R39" s="780"/>
      <c r="S39" s="780"/>
      <c r="T39" s="780"/>
      <c r="U39" s="780"/>
      <c r="V39" s="780"/>
      <c r="W39" s="780"/>
    </row>
    <row r="40" spans="1:23" ht="19.899999999999999" customHeight="1">
      <c r="A40" s="780"/>
      <c r="B40" s="780"/>
      <c r="C40" s="780"/>
      <c r="D40" s="781"/>
      <c r="E40" s="781"/>
      <c r="F40" s="780"/>
      <c r="G40" s="780"/>
      <c r="H40" s="780"/>
      <c r="I40" s="780"/>
      <c r="J40" s="780"/>
      <c r="K40" s="780"/>
      <c r="L40" s="780"/>
      <c r="M40" s="780"/>
      <c r="N40" s="780"/>
      <c r="O40" s="780"/>
      <c r="P40" s="780"/>
      <c r="Q40" s="780"/>
      <c r="R40" s="780"/>
      <c r="S40" s="780"/>
      <c r="T40" s="780"/>
      <c r="U40" s="780"/>
      <c r="V40" s="780"/>
      <c r="W40" s="780"/>
    </row>
    <row r="41" spans="1:23" ht="19.899999999999999" customHeight="1">
      <c r="A41" s="780"/>
      <c r="B41" s="780"/>
      <c r="C41" s="780"/>
      <c r="D41" s="781"/>
      <c r="E41" s="781"/>
      <c r="F41" s="780"/>
      <c r="G41" s="780"/>
      <c r="H41" s="780"/>
      <c r="I41" s="780"/>
      <c r="J41" s="780"/>
      <c r="K41" s="780"/>
      <c r="L41" s="780"/>
      <c r="M41" s="780"/>
      <c r="N41" s="780"/>
      <c r="O41" s="780"/>
      <c r="P41" s="780"/>
      <c r="Q41" s="780"/>
      <c r="R41" s="780"/>
      <c r="S41" s="780"/>
      <c r="T41" s="780"/>
      <c r="U41" s="780"/>
      <c r="V41" s="780"/>
      <c r="W41" s="780"/>
    </row>
    <row r="42" spans="1:23" ht="19.899999999999999" customHeight="1">
      <c r="A42" s="780"/>
      <c r="B42" s="780"/>
      <c r="C42" s="780"/>
      <c r="D42" s="781"/>
      <c r="E42" s="781"/>
      <c r="F42" s="780"/>
      <c r="G42" s="780"/>
      <c r="H42" s="780"/>
      <c r="I42" s="780"/>
      <c r="J42" s="780"/>
      <c r="K42" s="780"/>
      <c r="L42" s="780"/>
      <c r="M42" s="780"/>
      <c r="N42" s="780"/>
      <c r="O42" s="780"/>
      <c r="P42" s="780"/>
      <c r="Q42" s="780"/>
      <c r="R42" s="780"/>
      <c r="S42" s="780"/>
      <c r="T42" s="780"/>
      <c r="U42" s="780"/>
      <c r="V42" s="780"/>
      <c r="W42" s="780"/>
    </row>
    <row r="43" spans="1:23" ht="19.899999999999999" customHeight="1">
      <c r="A43" s="780"/>
      <c r="B43" s="780"/>
      <c r="C43" s="780"/>
      <c r="D43" s="781"/>
      <c r="E43" s="781"/>
      <c r="F43" s="780"/>
      <c r="G43" s="780"/>
      <c r="H43" s="780"/>
      <c r="I43" s="780"/>
      <c r="J43" s="780"/>
      <c r="K43" s="780"/>
      <c r="L43" s="780"/>
      <c r="M43" s="780"/>
      <c r="N43" s="780"/>
      <c r="O43" s="780"/>
      <c r="P43" s="780"/>
      <c r="Q43" s="780"/>
      <c r="R43" s="780"/>
      <c r="S43" s="780"/>
      <c r="T43" s="780"/>
      <c r="U43" s="780"/>
      <c r="V43" s="780"/>
      <c r="W43" s="780"/>
    </row>
    <row r="44" spans="1:23" ht="19.899999999999999" customHeight="1">
      <c r="A44" s="780"/>
      <c r="B44" s="780"/>
      <c r="C44" s="780"/>
      <c r="D44" s="781"/>
      <c r="E44" s="781"/>
      <c r="F44" s="780"/>
      <c r="G44" s="780"/>
      <c r="H44" s="780"/>
      <c r="I44" s="780"/>
      <c r="J44" s="780"/>
      <c r="K44" s="780"/>
      <c r="L44" s="780"/>
      <c r="M44" s="780"/>
      <c r="N44" s="780"/>
      <c r="O44" s="780"/>
      <c r="P44" s="780"/>
      <c r="Q44" s="780"/>
      <c r="R44" s="780"/>
      <c r="S44" s="780"/>
      <c r="T44" s="780"/>
      <c r="U44" s="780"/>
      <c r="V44" s="780"/>
      <c r="W44" s="780"/>
    </row>
    <row r="45" spans="1:23" ht="19.899999999999999" customHeight="1">
      <c r="A45" s="780"/>
      <c r="B45" s="780"/>
      <c r="C45" s="780"/>
      <c r="D45" s="781"/>
      <c r="E45" s="781"/>
      <c r="F45" s="780"/>
      <c r="G45" s="780"/>
      <c r="H45" s="780"/>
      <c r="I45" s="780"/>
      <c r="J45" s="780"/>
      <c r="K45" s="780"/>
      <c r="L45" s="780"/>
      <c r="M45" s="780"/>
      <c r="N45" s="780"/>
      <c r="O45" s="780"/>
      <c r="P45" s="780"/>
      <c r="Q45" s="780"/>
      <c r="R45" s="780"/>
      <c r="S45" s="780"/>
      <c r="T45" s="780"/>
      <c r="U45" s="780"/>
      <c r="V45" s="780"/>
      <c r="W45" s="780"/>
    </row>
    <row r="46" spans="1:23" ht="19.899999999999999" customHeight="1">
      <c r="A46" s="780"/>
      <c r="B46" s="780"/>
      <c r="C46" s="780"/>
      <c r="D46" s="781"/>
      <c r="E46" s="781"/>
      <c r="F46" s="780"/>
      <c r="G46" s="780"/>
      <c r="H46" s="780"/>
      <c r="I46" s="780"/>
      <c r="J46" s="780"/>
      <c r="K46" s="780"/>
      <c r="L46" s="780"/>
      <c r="M46" s="780"/>
      <c r="N46" s="780"/>
      <c r="O46" s="780"/>
      <c r="P46" s="780"/>
      <c r="Q46" s="780"/>
      <c r="R46" s="780"/>
      <c r="S46" s="780"/>
      <c r="T46" s="780"/>
      <c r="U46" s="780"/>
      <c r="V46" s="780"/>
      <c r="W46" s="780"/>
    </row>
    <row r="47" spans="1:23" ht="19.899999999999999" customHeight="1">
      <c r="A47" s="780"/>
      <c r="B47" s="780"/>
      <c r="C47" s="780"/>
      <c r="D47" s="781"/>
      <c r="E47" s="781"/>
      <c r="F47" s="780"/>
      <c r="G47" s="780"/>
      <c r="H47" s="780"/>
      <c r="I47" s="780"/>
      <c r="J47" s="780"/>
      <c r="K47" s="780"/>
      <c r="L47" s="780"/>
      <c r="M47" s="780"/>
      <c r="N47" s="780"/>
      <c r="O47" s="780"/>
      <c r="P47" s="780"/>
      <c r="Q47" s="780"/>
      <c r="R47" s="780"/>
      <c r="S47" s="780"/>
      <c r="T47" s="780"/>
      <c r="U47" s="780"/>
      <c r="V47" s="780"/>
      <c r="W47" s="780"/>
    </row>
    <row r="48" spans="1:23" ht="19.899999999999999" customHeight="1">
      <c r="A48" s="780"/>
      <c r="B48" s="780"/>
      <c r="C48" s="780"/>
      <c r="D48" s="781"/>
      <c r="E48" s="781"/>
      <c r="F48" s="780"/>
      <c r="G48" s="780"/>
      <c r="H48" s="780"/>
      <c r="I48" s="780"/>
      <c r="J48" s="780"/>
      <c r="K48" s="780"/>
      <c r="L48" s="780"/>
      <c r="M48" s="780"/>
      <c r="N48" s="780"/>
      <c r="O48" s="780"/>
      <c r="P48" s="780"/>
      <c r="Q48" s="780"/>
      <c r="R48" s="780"/>
      <c r="S48" s="780"/>
      <c r="T48" s="780"/>
      <c r="U48" s="780"/>
      <c r="V48" s="780"/>
      <c r="W48" s="780"/>
    </row>
    <row r="49" spans="1:23" ht="19.899999999999999" customHeight="1">
      <c r="A49" s="780"/>
      <c r="B49" s="780"/>
      <c r="C49" s="780"/>
      <c r="D49" s="781"/>
      <c r="E49" s="781"/>
      <c r="F49" s="780"/>
      <c r="G49" s="780"/>
      <c r="H49" s="780"/>
      <c r="I49" s="780"/>
      <c r="J49" s="780"/>
      <c r="K49" s="780"/>
      <c r="L49" s="780"/>
      <c r="M49" s="780"/>
      <c r="N49" s="780"/>
      <c r="O49" s="780"/>
      <c r="P49" s="780"/>
      <c r="Q49" s="780"/>
      <c r="R49" s="780"/>
      <c r="S49" s="780"/>
      <c r="T49" s="780"/>
      <c r="U49" s="780"/>
      <c r="V49" s="780"/>
      <c r="W49" s="780"/>
    </row>
    <row r="50" spans="1:23" ht="19.899999999999999" customHeight="1">
      <c r="A50" s="780"/>
      <c r="B50" s="780"/>
      <c r="C50" s="780"/>
      <c r="D50" s="781"/>
      <c r="E50" s="781"/>
      <c r="F50" s="780"/>
      <c r="G50" s="780"/>
      <c r="H50" s="780"/>
      <c r="I50" s="780"/>
      <c r="J50" s="780"/>
      <c r="K50" s="780"/>
      <c r="L50" s="780"/>
      <c r="M50" s="780"/>
      <c r="N50" s="780"/>
      <c r="O50" s="780"/>
      <c r="P50" s="780"/>
      <c r="Q50" s="780"/>
      <c r="R50" s="780"/>
      <c r="S50" s="780"/>
      <c r="T50" s="780"/>
      <c r="U50" s="780"/>
      <c r="V50" s="780"/>
      <c r="W50" s="780"/>
    </row>
    <row r="51" spans="1:23" ht="19.899999999999999" customHeight="1">
      <c r="A51" s="780"/>
      <c r="B51" s="780"/>
      <c r="C51" s="780"/>
      <c r="D51" s="781"/>
      <c r="E51" s="781"/>
      <c r="F51" s="780"/>
      <c r="G51" s="780"/>
      <c r="H51" s="780"/>
      <c r="I51" s="780"/>
      <c r="J51" s="780"/>
      <c r="K51" s="780"/>
      <c r="L51" s="780"/>
      <c r="M51" s="780"/>
      <c r="N51" s="780"/>
      <c r="O51" s="780"/>
      <c r="P51" s="780"/>
      <c r="Q51" s="780"/>
      <c r="R51" s="780"/>
      <c r="S51" s="780"/>
      <c r="T51" s="780"/>
      <c r="U51" s="780"/>
      <c r="V51" s="780"/>
      <c r="W51" s="780"/>
    </row>
    <row r="52" spans="1:23" ht="19.899999999999999" customHeight="1">
      <c r="A52" s="780"/>
      <c r="B52" s="780"/>
      <c r="C52" s="780"/>
      <c r="D52" s="781"/>
      <c r="E52" s="781"/>
      <c r="F52" s="780"/>
      <c r="G52" s="780"/>
      <c r="H52" s="780"/>
      <c r="I52" s="780"/>
      <c r="J52" s="780"/>
      <c r="K52" s="780"/>
      <c r="L52" s="780"/>
      <c r="M52" s="780"/>
      <c r="N52" s="780"/>
      <c r="O52" s="780"/>
      <c r="P52" s="780"/>
      <c r="Q52" s="780"/>
      <c r="R52" s="780"/>
      <c r="S52" s="780"/>
      <c r="T52" s="780"/>
      <c r="U52" s="780"/>
      <c r="V52" s="780"/>
      <c r="W52" s="780"/>
    </row>
    <row r="53" spans="1:23" ht="19.899999999999999" customHeight="1">
      <c r="A53" s="780"/>
      <c r="B53" s="780"/>
      <c r="C53" s="780"/>
      <c r="D53" s="781"/>
      <c r="E53" s="781"/>
      <c r="F53" s="780"/>
      <c r="G53" s="780"/>
      <c r="H53" s="780"/>
      <c r="I53" s="780"/>
      <c r="J53" s="780"/>
      <c r="K53" s="780"/>
      <c r="L53" s="780"/>
      <c r="M53" s="780"/>
      <c r="N53" s="780"/>
      <c r="O53" s="780"/>
      <c r="P53" s="780"/>
      <c r="Q53" s="780"/>
      <c r="R53" s="780"/>
      <c r="S53" s="780"/>
      <c r="T53" s="780"/>
      <c r="U53" s="780"/>
      <c r="V53" s="780"/>
      <c r="W53" s="780"/>
    </row>
    <row r="54" spans="1:23" ht="19.899999999999999" customHeight="1">
      <c r="A54" s="780"/>
      <c r="B54" s="780"/>
      <c r="C54" s="780"/>
      <c r="D54" s="781"/>
      <c r="E54" s="781"/>
      <c r="F54" s="780"/>
      <c r="G54" s="780"/>
      <c r="H54" s="780"/>
      <c r="I54" s="780"/>
      <c r="J54" s="780"/>
      <c r="K54" s="780"/>
      <c r="L54" s="780"/>
      <c r="M54" s="780"/>
      <c r="N54" s="780"/>
      <c r="O54" s="780"/>
      <c r="P54" s="780"/>
      <c r="Q54" s="780"/>
      <c r="R54" s="780"/>
      <c r="S54" s="780"/>
      <c r="T54" s="780"/>
      <c r="U54" s="780"/>
      <c r="V54" s="780"/>
      <c r="W54" s="780"/>
    </row>
    <row r="55" spans="1:23" ht="19.899999999999999" customHeight="1">
      <c r="A55" s="780"/>
      <c r="B55" s="780"/>
      <c r="C55" s="780"/>
      <c r="D55" s="781"/>
      <c r="E55" s="781"/>
      <c r="F55" s="780"/>
      <c r="G55" s="780"/>
      <c r="H55" s="780"/>
      <c r="I55" s="780"/>
      <c r="J55" s="780"/>
      <c r="K55" s="780"/>
      <c r="L55" s="780"/>
      <c r="M55" s="780"/>
      <c r="N55" s="780"/>
      <c r="O55" s="780"/>
      <c r="P55" s="780"/>
      <c r="Q55" s="780"/>
      <c r="R55" s="780"/>
      <c r="S55" s="780"/>
      <c r="T55" s="780"/>
      <c r="U55" s="780"/>
      <c r="V55" s="780"/>
      <c r="W55" s="780"/>
    </row>
    <row r="56" spans="1:23" ht="19.899999999999999" customHeight="1">
      <c r="A56" s="780"/>
      <c r="B56" s="780"/>
      <c r="C56" s="780"/>
      <c r="D56" s="781"/>
      <c r="E56" s="781"/>
      <c r="F56" s="780"/>
      <c r="G56" s="780"/>
      <c r="H56" s="780"/>
      <c r="I56" s="780"/>
      <c r="J56" s="780"/>
      <c r="K56" s="780"/>
      <c r="L56" s="780"/>
      <c r="M56" s="780"/>
      <c r="N56" s="780"/>
      <c r="O56" s="780"/>
      <c r="P56" s="780"/>
      <c r="Q56" s="780"/>
      <c r="R56" s="780"/>
      <c r="S56" s="780"/>
      <c r="T56" s="780"/>
      <c r="U56" s="780"/>
      <c r="V56" s="780"/>
      <c r="W56" s="780"/>
    </row>
    <row r="57" spans="1:23" ht="19.899999999999999" customHeight="1">
      <c r="A57" s="780"/>
      <c r="B57" s="780"/>
      <c r="C57" s="780"/>
      <c r="D57" s="781"/>
      <c r="E57" s="781"/>
      <c r="F57" s="780"/>
      <c r="G57" s="780"/>
      <c r="H57" s="780"/>
      <c r="I57" s="780"/>
      <c r="J57" s="780"/>
      <c r="K57" s="780"/>
      <c r="L57" s="780"/>
      <c r="M57" s="780"/>
      <c r="N57" s="780"/>
      <c r="O57" s="780"/>
      <c r="P57" s="780"/>
      <c r="Q57" s="780"/>
      <c r="R57" s="780"/>
      <c r="S57" s="780"/>
      <c r="T57" s="780"/>
      <c r="U57" s="780"/>
      <c r="V57" s="780"/>
      <c r="W57" s="780"/>
    </row>
    <row r="58" spans="1:23" ht="19.899999999999999" customHeight="1">
      <c r="A58" s="780"/>
      <c r="B58" s="780"/>
      <c r="C58" s="780"/>
      <c r="D58" s="781"/>
      <c r="E58" s="781"/>
      <c r="F58" s="780"/>
      <c r="G58" s="780"/>
      <c r="H58" s="780"/>
      <c r="I58" s="780"/>
      <c r="J58" s="780"/>
      <c r="K58" s="780"/>
      <c r="L58" s="780"/>
      <c r="M58" s="780"/>
      <c r="N58" s="780"/>
      <c r="O58" s="780"/>
      <c r="P58" s="780"/>
      <c r="Q58" s="780"/>
      <c r="R58" s="780"/>
      <c r="S58" s="780"/>
      <c r="T58" s="780"/>
      <c r="U58" s="780"/>
      <c r="V58" s="780"/>
      <c r="W58" s="780"/>
    </row>
    <row r="59" spans="1:23" ht="19.899999999999999" customHeight="1">
      <c r="A59" s="780"/>
      <c r="B59" s="780"/>
      <c r="C59" s="780"/>
      <c r="D59" s="781"/>
      <c r="E59" s="781"/>
      <c r="F59" s="780"/>
      <c r="G59" s="780"/>
      <c r="H59" s="780"/>
      <c r="I59" s="780"/>
      <c r="J59" s="780"/>
      <c r="K59" s="780"/>
      <c r="L59" s="780"/>
      <c r="M59" s="780"/>
      <c r="N59" s="780"/>
      <c r="O59" s="780"/>
      <c r="P59" s="780"/>
      <c r="Q59" s="780"/>
      <c r="R59" s="780"/>
      <c r="S59" s="780"/>
      <c r="T59" s="780"/>
      <c r="U59" s="780"/>
      <c r="V59" s="780"/>
      <c r="W59" s="780"/>
    </row>
    <row r="60" spans="1:23" ht="19.899999999999999" customHeight="1">
      <c r="A60" s="780"/>
      <c r="B60" s="780"/>
      <c r="C60" s="780"/>
      <c r="D60" s="781"/>
      <c r="E60" s="781"/>
      <c r="F60" s="780"/>
      <c r="G60" s="780"/>
      <c r="H60" s="780"/>
      <c r="I60" s="780"/>
      <c r="J60" s="780"/>
      <c r="K60" s="780"/>
      <c r="L60" s="780"/>
      <c r="M60" s="780"/>
      <c r="N60" s="780"/>
      <c r="O60" s="780"/>
      <c r="P60" s="780"/>
      <c r="Q60" s="780"/>
      <c r="R60" s="780"/>
      <c r="S60" s="780"/>
      <c r="T60" s="780"/>
      <c r="U60" s="780"/>
      <c r="V60" s="780"/>
      <c r="W60" s="780"/>
    </row>
    <row r="61" spans="1:23" ht="19.899999999999999" customHeight="1">
      <c r="A61" s="780"/>
      <c r="B61" s="780"/>
      <c r="C61" s="780"/>
      <c r="D61" s="781"/>
      <c r="E61" s="781"/>
      <c r="F61" s="780"/>
      <c r="G61" s="780"/>
      <c r="H61" s="780"/>
      <c r="I61" s="780"/>
      <c r="J61" s="780"/>
      <c r="K61" s="780"/>
      <c r="L61" s="780"/>
      <c r="M61" s="780"/>
      <c r="N61" s="780"/>
      <c r="O61" s="780"/>
      <c r="P61" s="780"/>
      <c r="Q61" s="780"/>
      <c r="R61" s="780"/>
      <c r="S61" s="780"/>
      <c r="T61" s="780"/>
      <c r="U61" s="780"/>
      <c r="V61" s="780"/>
      <c r="W61" s="780"/>
    </row>
    <row r="62" spans="1:23" ht="19.899999999999999" customHeight="1">
      <c r="A62" s="780"/>
      <c r="B62" s="780"/>
      <c r="C62" s="780"/>
      <c r="D62" s="781"/>
      <c r="E62" s="781"/>
      <c r="F62" s="780"/>
      <c r="G62" s="780"/>
      <c r="H62" s="780"/>
      <c r="I62" s="780"/>
      <c r="J62" s="780"/>
      <c r="K62" s="780"/>
      <c r="L62" s="780"/>
      <c r="M62" s="780"/>
      <c r="N62" s="780"/>
      <c r="O62" s="780"/>
      <c r="P62" s="780"/>
      <c r="Q62" s="780"/>
      <c r="R62" s="780"/>
      <c r="S62" s="780"/>
      <c r="T62" s="780"/>
      <c r="U62" s="780"/>
      <c r="V62" s="780"/>
      <c r="W62" s="780"/>
    </row>
    <row r="63" spans="1:23" ht="19.899999999999999" customHeight="1">
      <c r="A63" s="780"/>
      <c r="B63" s="780"/>
      <c r="C63" s="780"/>
      <c r="D63" s="781"/>
      <c r="E63" s="781"/>
      <c r="F63" s="780"/>
      <c r="G63" s="780"/>
      <c r="H63" s="780"/>
      <c r="I63" s="780"/>
      <c r="J63" s="780"/>
      <c r="K63" s="780"/>
      <c r="L63" s="780"/>
      <c r="M63" s="780"/>
      <c r="N63" s="780"/>
      <c r="O63" s="780"/>
      <c r="P63" s="780"/>
      <c r="Q63" s="780"/>
      <c r="R63" s="780"/>
      <c r="S63" s="780"/>
      <c r="T63" s="780"/>
      <c r="U63" s="780"/>
      <c r="V63" s="780"/>
      <c r="W63" s="780"/>
    </row>
    <row r="64" spans="1:23" ht="19.899999999999999" customHeight="1">
      <c r="A64" s="780"/>
      <c r="B64" s="780"/>
      <c r="C64" s="780"/>
      <c r="D64" s="781"/>
      <c r="E64" s="781"/>
      <c r="F64" s="780"/>
      <c r="G64" s="780"/>
      <c r="H64" s="780"/>
      <c r="I64" s="780"/>
      <c r="J64" s="780"/>
      <c r="K64" s="780"/>
      <c r="L64" s="780"/>
      <c r="M64" s="780"/>
      <c r="N64" s="780"/>
      <c r="O64" s="780"/>
      <c r="P64" s="780"/>
      <c r="Q64" s="780"/>
      <c r="R64" s="780"/>
      <c r="S64" s="780"/>
      <c r="T64" s="780"/>
      <c r="U64" s="780"/>
      <c r="V64" s="780"/>
      <c r="W64" s="780"/>
    </row>
    <row r="65" spans="1:23" ht="19.899999999999999" customHeight="1">
      <c r="A65" s="780"/>
      <c r="B65" s="780"/>
      <c r="C65" s="780"/>
      <c r="D65" s="781"/>
      <c r="E65" s="781"/>
      <c r="F65" s="780"/>
      <c r="G65" s="780"/>
      <c r="H65" s="780"/>
      <c r="I65" s="780"/>
      <c r="J65" s="780"/>
      <c r="K65" s="780"/>
      <c r="L65" s="780"/>
      <c r="M65" s="780"/>
      <c r="N65" s="780"/>
      <c r="O65" s="780"/>
      <c r="P65" s="780"/>
      <c r="Q65" s="780"/>
      <c r="R65" s="780"/>
      <c r="S65" s="780"/>
      <c r="T65" s="780"/>
      <c r="U65" s="780"/>
      <c r="V65" s="780"/>
      <c r="W65" s="780"/>
    </row>
    <row r="66" spans="1:23" ht="19.899999999999999" customHeight="1">
      <c r="A66" s="780"/>
      <c r="B66" s="780"/>
      <c r="C66" s="780"/>
      <c r="D66" s="781"/>
      <c r="E66" s="781"/>
      <c r="F66" s="780"/>
      <c r="G66" s="780"/>
      <c r="H66" s="780"/>
      <c r="I66" s="780"/>
      <c r="J66" s="780"/>
      <c r="K66" s="780"/>
      <c r="L66" s="780"/>
      <c r="M66" s="780"/>
      <c r="N66" s="780"/>
      <c r="O66" s="780"/>
      <c r="P66" s="780"/>
      <c r="Q66" s="780"/>
      <c r="R66" s="780"/>
      <c r="S66" s="780"/>
      <c r="T66" s="780"/>
      <c r="U66" s="780"/>
      <c r="V66" s="780"/>
      <c r="W66" s="780"/>
    </row>
    <row r="67" spans="1:23" ht="19.899999999999999" customHeight="1">
      <c r="A67" s="780"/>
      <c r="B67" s="780"/>
      <c r="C67" s="780"/>
      <c r="D67" s="781"/>
      <c r="E67" s="781"/>
      <c r="F67" s="780"/>
      <c r="G67" s="780"/>
      <c r="H67" s="780"/>
      <c r="I67" s="780"/>
      <c r="J67" s="780"/>
      <c r="K67" s="780"/>
      <c r="L67" s="780"/>
      <c r="M67" s="780"/>
      <c r="N67" s="780"/>
      <c r="O67" s="780"/>
      <c r="P67" s="780"/>
      <c r="Q67" s="780"/>
      <c r="R67" s="780"/>
      <c r="S67" s="780"/>
      <c r="T67" s="780"/>
      <c r="U67" s="780"/>
      <c r="V67" s="780"/>
      <c r="W67" s="780"/>
    </row>
    <row r="68" spans="1:23" ht="19.899999999999999" customHeight="1">
      <c r="A68" s="780"/>
      <c r="B68" s="780"/>
      <c r="C68" s="780"/>
      <c r="D68" s="781"/>
      <c r="E68" s="781"/>
      <c r="F68" s="780"/>
      <c r="G68" s="780"/>
      <c r="H68" s="780"/>
      <c r="I68" s="780"/>
      <c r="J68" s="780"/>
      <c r="K68" s="780"/>
      <c r="L68" s="780"/>
      <c r="M68" s="780"/>
      <c r="N68" s="780"/>
      <c r="O68" s="780"/>
      <c r="P68" s="780"/>
      <c r="Q68" s="780"/>
      <c r="R68" s="780"/>
      <c r="S68" s="780"/>
      <c r="T68" s="780"/>
      <c r="U68" s="780"/>
      <c r="V68" s="780"/>
      <c r="W68" s="780"/>
    </row>
    <row r="69" spans="1:23" ht="19.899999999999999" customHeight="1">
      <c r="A69" s="780"/>
      <c r="B69" s="780"/>
      <c r="C69" s="780"/>
      <c r="D69" s="781"/>
      <c r="E69" s="781"/>
      <c r="F69" s="780"/>
      <c r="G69" s="780"/>
      <c r="H69" s="780"/>
      <c r="I69" s="780"/>
      <c r="J69" s="780"/>
      <c r="K69" s="780"/>
      <c r="L69" s="780"/>
      <c r="M69" s="780"/>
      <c r="N69" s="780"/>
      <c r="O69" s="780"/>
      <c r="P69" s="780"/>
      <c r="Q69" s="780"/>
      <c r="R69" s="780"/>
      <c r="S69" s="780"/>
      <c r="T69" s="780"/>
      <c r="U69" s="780"/>
      <c r="V69" s="780"/>
      <c r="W69" s="780"/>
    </row>
    <row r="70" spans="1:23" ht="19.899999999999999" customHeight="1">
      <c r="A70" s="780"/>
      <c r="B70" s="780"/>
      <c r="C70" s="780"/>
      <c r="D70" s="781"/>
      <c r="E70" s="781"/>
      <c r="F70" s="780"/>
      <c r="G70" s="780"/>
      <c r="H70" s="780"/>
      <c r="I70" s="780"/>
      <c r="J70" s="780"/>
      <c r="K70" s="780"/>
      <c r="L70" s="780"/>
      <c r="M70" s="780"/>
      <c r="N70" s="780"/>
      <c r="O70" s="780"/>
      <c r="P70" s="780"/>
      <c r="Q70" s="780"/>
      <c r="R70" s="780"/>
      <c r="S70" s="780"/>
      <c r="T70" s="780"/>
      <c r="U70" s="780"/>
      <c r="V70" s="780"/>
      <c r="W70" s="780"/>
    </row>
    <row r="71" spans="1:23" ht="19.899999999999999" customHeight="1">
      <c r="A71" s="780"/>
      <c r="B71" s="780"/>
      <c r="C71" s="780"/>
      <c r="D71" s="781"/>
      <c r="E71" s="781"/>
      <c r="F71" s="780"/>
      <c r="G71" s="780"/>
      <c r="H71" s="780"/>
      <c r="I71" s="780"/>
      <c r="J71" s="780"/>
      <c r="K71" s="780"/>
      <c r="L71" s="780"/>
      <c r="M71" s="780"/>
      <c r="N71" s="780"/>
      <c r="O71" s="780"/>
      <c r="P71" s="780"/>
      <c r="Q71" s="780"/>
      <c r="R71" s="780"/>
      <c r="S71" s="780"/>
      <c r="T71" s="780"/>
      <c r="U71" s="780"/>
      <c r="V71" s="780"/>
      <c r="W71" s="780"/>
    </row>
    <row r="72" spans="1:23" ht="19.899999999999999" customHeight="1">
      <c r="A72" s="780"/>
      <c r="B72" s="780"/>
      <c r="C72" s="780"/>
      <c r="D72" s="781"/>
      <c r="E72" s="781"/>
      <c r="F72" s="780"/>
      <c r="G72" s="780"/>
      <c r="H72" s="780"/>
      <c r="I72" s="780"/>
      <c r="J72" s="780"/>
      <c r="K72" s="780"/>
      <c r="L72" s="780"/>
      <c r="M72" s="780"/>
      <c r="N72" s="780"/>
      <c r="O72" s="780"/>
      <c r="P72" s="780"/>
      <c r="Q72" s="780"/>
      <c r="R72" s="780"/>
      <c r="S72" s="780"/>
      <c r="T72" s="780"/>
      <c r="U72" s="780"/>
      <c r="V72" s="780"/>
      <c r="W72" s="780"/>
    </row>
    <row r="73" spans="1:23" ht="19.899999999999999" customHeight="1">
      <c r="A73" s="780"/>
      <c r="B73" s="780"/>
      <c r="C73" s="780"/>
      <c r="D73" s="781"/>
      <c r="E73" s="781"/>
      <c r="F73" s="780"/>
      <c r="G73" s="780"/>
      <c r="H73" s="780"/>
      <c r="I73" s="780"/>
      <c r="J73" s="780"/>
      <c r="K73" s="780"/>
      <c r="L73" s="780"/>
      <c r="M73" s="780"/>
      <c r="N73" s="780"/>
      <c r="O73" s="780"/>
      <c r="P73" s="780"/>
      <c r="Q73" s="780"/>
      <c r="R73" s="780"/>
      <c r="S73" s="780"/>
      <c r="T73" s="780"/>
      <c r="U73" s="780"/>
      <c r="V73" s="780"/>
      <c r="W73" s="780"/>
    </row>
    <row r="74" spans="1:23" ht="19.899999999999999" customHeight="1">
      <c r="A74" s="780"/>
      <c r="B74" s="780"/>
      <c r="C74" s="780"/>
      <c r="D74" s="781"/>
      <c r="E74" s="781"/>
      <c r="F74" s="780"/>
      <c r="G74" s="780"/>
      <c r="H74" s="780"/>
      <c r="I74" s="780"/>
      <c r="J74" s="780"/>
      <c r="K74" s="780"/>
      <c r="L74" s="780"/>
      <c r="M74" s="780"/>
      <c r="N74" s="780"/>
      <c r="O74" s="780"/>
      <c r="P74" s="780"/>
      <c r="Q74" s="780"/>
      <c r="R74" s="780"/>
      <c r="S74" s="780"/>
      <c r="T74" s="780"/>
      <c r="U74" s="780"/>
      <c r="V74" s="780"/>
      <c r="W74" s="780"/>
    </row>
    <row r="75" spans="1:23" ht="19.899999999999999" customHeight="1">
      <c r="A75" s="780"/>
      <c r="B75" s="780"/>
      <c r="C75" s="780"/>
      <c r="D75" s="781"/>
      <c r="E75" s="781"/>
      <c r="F75" s="780"/>
      <c r="G75" s="780"/>
      <c r="H75" s="780"/>
      <c r="I75" s="780"/>
      <c r="J75" s="780"/>
      <c r="K75" s="780"/>
      <c r="L75" s="780"/>
      <c r="M75" s="780"/>
      <c r="N75" s="780"/>
      <c r="O75" s="780"/>
      <c r="P75" s="780"/>
      <c r="Q75" s="780"/>
      <c r="R75" s="780"/>
      <c r="S75" s="780"/>
      <c r="T75" s="780"/>
      <c r="U75" s="780"/>
      <c r="V75" s="780"/>
      <c r="W75" s="780"/>
    </row>
    <row r="76" spans="1:23" ht="19.899999999999999" customHeight="1">
      <c r="A76" s="780"/>
      <c r="B76" s="780"/>
      <c r="C76" s="780"/>
      <c r="D76" s="781"/>
      <c r="E76" s="781"/>
      <c r="F76" s="780"/>
      <c r="G76" s="780"/>
      <c r="H76" s="780"/>
      <c r="I76" s="780"/>
      <c r="J76" s="780"/>
      <c r="K76" s="780"/>
      <c r="L76" s="780"/>
      <c r="M76" s="780"/>
      <c r="N76" s="780"/>
      <c r="O76" s="780"/>
      <c r="P76" s="780"/>
      <c r="Q76" s="780"/>
      <c r="R76" s="780"/>
      <c r="S76" s="780"/>
      <c r="T76" s="780"/>
      <c r="U76" s="780"/>
      <c r="V76" s="780"/>
      <c r="W76" s="780"/>
    </row>
    <row r="77" spans="1:23" ht="19.899999999999999" customHeight="1">
      <c r="A77" s="780"/>
      <c r="B77" s="780"/>
      <c r="C77" s="780"/>
      <c r="D77" s="781"/>
      <c r="E77" s="781"/>
      <c r="F77" s="780"/>
      <c r="G77" s="780"/>
      <c r="H77" s="780"/>
      <c r="I77" s="780"/>
      <c r="J77" s="780"/>
      <c r="K77" s="780"/>
      <c r="L77" s="780"/>
      <c r="M77" s="780"/>
      <c r="N77" s="780"/>
      <c r="O77" s="780"/>
      <c r="P77" s="780"/>
      <c r="Q77" s="780"/>
      <c r="R77" s="780"/>
      <c r="S77" s="780"/>
      <c r="T77" s="780"/>
      <c r="U77" s="780"/>
      <c r="V77" s="780"/>
      <c r="W77" s="780"/>
    </row>
    <row r="78" spans="1:23" ht="19.899999999999999" customHeight="1">
      <c r="A78" s="780"/>
      <c r="B78" s="780"/>
      <c r="C78" s="780"/>
      <c r="D78" s="781"/>
      <c r="E78" s="781"/>
      <c r="F78" s="780"/>
      <c r="G78" s="780"/>
      <c r="H78" s="780"/>
      <c r="I78" s="780"/>
      <c r="J78" s="780"/>
      <c r="K78" s="780"/>
      <c r="L78" s="780"/>
      <c r="M78" s="780"/>
      <c r="N78" s="780"/>
      <c r="O78" s="780"/>
      <c r="P78" s="780"/>
      <c r="Q78" s="780"/>
      <c r="R78" s="780"/>
      <c r="S78" s="780"/>
      <c r="T78" s="780"/>
      <c r="U78" s="780"/>
      <c r="V78" s="780"/>
      <c r="W78" s="780"/>
    </row>
    <row r="79" spans="1:23" ht="19.899999999999999" customHeight="1">
      <c r="A79" s="780"/>
      <c r="B79" s="780"/>
      <c r="C79" s="780"/>
      <c r="D79" s="781"/>
      <c r="E79" s="781"/>
      <c r="F79" s="780"/>
      <c r="G79" s="780"/>
      <c r="H79" s="780"/>
      <c r="I79" s="780"/>
      <c r="J79" s="780"/>
      <c r="K79" s="780"/>
      <c r="L79" s="780"/>
      <c r="M79" s="780"/>
      <c r="N79" s="780"/>
      <c r="O79" s="780"/>
      <c r="P79" s="780"/>
      <c r="Q79" s="780"/>
      <c r="R79" s="780"/>
      <c r="S79" s="780"/>
      <c r="T79" s="780"/>
      <c r="U79" s="780"/>
      <c r="V79" s="780"/>
      <c r="W79" s="780"/>
    </row>
    <row r="80" spans="1:23" ht="19.899999999999999" customHeight="1">
      <c r="A80" s="780"/>
      <c r="B80" s="780"/>
      <c r="C80" s="780"/>
      <c r="D80" s="781"/>
      <c r="E80" s="781"/>
      <c r="F80" s="780"/>
      <c r="G80" s="780"/>
      <c r="H80" s="780"/>
      <c r="I80" s="780"/>
      <c r="J80" s="780"/>
      <c r="K80" s="780"/>
      <c r="L80" s="780"/>
      <c r="M80" s="780"/>
      <c r="N80" s="780"/>
      <c r="O80" s="780"/>
      <c r="P80" s="780"/>
      <c r="Q80" s="780"/>
      <c r="R80" s="780"/>
      <c r="S80" s="780"/>
      <c r="T80" s="780"/>
      <c r="U80" s="780"/>
      <c r="V80" s="780"/>
      <c r="W80" s="780"/>
    </row>
    <row r="81" spans="1:23" ht="19.899999999999999" customHeight="1">
      <c r="A81" s="780"/>
      <c r="B81" s="780"/>
      <c r="C81" s="780"/>
      <c r="D81" s="781"/>
      <c r="E81" s="781"/>
      <c r="F81" s="780"/>
      <c r="G81" s="780"/>
      <c r="H81" s="780"/>
      <c r="I81" s="780"/>
      <c r="J81" s="780"/>
      <c r="K81" s="780"/>
      <c r="L81" s="780"/>
      <c r="M81" s="780"/>
      <c r="N81" s="780"/>
      <c r="O81" s="780"/>
      <c r="P81" s="780"/>
      <c r="Q81" s="780"/>
      <c r="R81" s="780"/>
      <c r="S81" s="780"/>
      <c r="T81" s="780"/>
      <c r="U81" s="780"/>
      <c r="V81" s="780"/>
      <c r="W81" s="780"/>
    </row>
    <row r="82" spans="1:23" ht="19.899999999999999" customHeight="1">
      <c r="A82" s="780"/>
      <c r="B82" s="780"/>
      <c r="C82" s="780"/>
      <c r="D82" s="781"/>
      <c r="E82" s="781"/>
      <c r="F82" s="780"/>
      <c r="G82" s="780"/>
      <c r="H82" s="780"/>
      <c r="I82" s="780"/>
      <c r="J82" s="780"/>
      <c r="K82" s="780"/>
      <c r="L82" s="780"/>
      <c r="M82" s="780"/>
      <c r="N82" s="780"/>
      <c r="O82" s="780"/>
      <c r="P82" s="780"/>
      <c r="Q82" s="780"/>
      <c r="R82" s="780"/>
      <c r="S82" s="780"/>
      <c r="T82" s="780"/>
      <c r="U82" s="780"/>
      <c r="V82" s="780"/>
      <c r="W82" s="780"/>
    </row>
    <row r="83" spans="1:23">
      <c r="A83" s="780"/>
      <c r="B83" s="780"/>
      <c r="C83" s="780"/>
      <c r="D83" s="781"/>
      <c r="E83" s="781"/>
      <c r="F83" s="780"/>
      <c r="G83" s="780"/>
      <c r="H83" s="780"/>
      <c r="I83" s="780"/>
      <c r="J83" s="780"/>
      <c r="K83" s="780"/>
      <c r="L83" s="780"/>
      <c r="M83" s="780"/>
      <c r="N83" s="780"/>
      <c r="O83" s="780"/>
      <c r="P83" s="780"/>
      <c r="Q83" s="780"/>
      <c r="R83" s="780"/>
      <c r="S83" s="780"/>
      <c r="T83" s="780"/>
      <c r="U83" s="780"/>
      <c r="V83" s="780"/>
      <c r="W83" s="780"/>
    </row>
    <row r="84" spans="1:23">
      <c r="A84" s="780"/>
      <c r="B84" s="780"/>
      <c r="C84" s="780"/>
      <c r="D84" s="781"/>
      <c r="E84" s="781"/>
      <c r="F84" s="780"/>
      <c r="G84" s="780"/>
      <c r="H84" s="780"/>
      <c r="I84" s="780"/>
      <c r="J84" s="780"/>
      <c r="K84" s="780"/>
      <c r="L84" s="780"/>
      <c r="M84" s="780"/>
      <c r="N84" s="780"/>
      <c r="O84" s="780"/>
      <c r="P84" s="780"/>
      <c r="Q84" s="780"/>
      <c r="R84" s="780"/>
      <c r="S84" s="780"/>
      <c r="T84" s="780"/>
      <c r="U84" s="780"/>
      <c r="V84" s="780"/>
      <c r="W84" s="780"/>
    </row>
    <row r="85" spans="1:23">
      <c r="A85" s="780"/>
      <c r="B85" s="780"/>
      <c r="C85" s="780"/>
      <c r="D85" s="781"/>
      <c r="E85" s="781"/>
      <c r="F85" s="780"/>
      <c r="G85" s="780"/>
      <c r="H85" s="780"/>
      <c r="I85" s="780"/>
      <c r="J85" s="780"/>
      <c r="K85" s="780"/>
      <c r="L85" s="780"/>
      <c r="M85" s="780"/>
      <c r="N85" s="780"/>
      <c r="O85" s="780"/>
      <c r="P85" s="780"/>
      <c r="Q85" s="780"/>
      <c r="R85" s="780"/>
      <c r="S85" s="780"/>
      <c r="T85" s="780"/>
      <c r="U85" s="780"/>
      <c r="V85" s="780"/>
      <c r="W85" s="780"/>
    </row>
    <row r="86" spans="1:23">
      <c r="A86" s="780"/>
      <c r="B86" s="780"/>
      <c r="C86" s="780"/>
      <c r="D86" s="781"/>
      <c r="E86" s="781"/>
      <c r="F86" s="780"/>
      <c r="G86" s="780"/>
      <c r="H86" s="780"/>
      <c r="I86" s="780"/>
      <c r="J86" s="780"/>
      <c r="K86" s="780"/>
      <c r="L86" s="780"/>
      <c r="M86" s="780"/>
      <c r="N86" s="780"/>
      <c r="O86" s="780"/>
      <c r="P86" s="780"/>
      <c r="Q86" s="780"/>
      <c r="R86" s="780"/>
      <c r="S86" s="780"/>
      <c r="T86" s="780"/>
      <c r="U86" s="780"/>
      <c r="V86" s="780"/>
      <c r="W86" s="780"/>
    </row>
    <row r="87" spans="1:23">
      <c r="A87" s="780"/>
      <c r="B87" s="780"/>
      <c r="C87" s="780"/>
      <c r="D87" s="781"/>
      <c r="E87" s="781"/>
      <c r="F87" s="780"/>
      <c r="G87" s="780"/>
      <c r="H87" s="780"/>
      <c r="I87" s="780"/>
      <c r="J87" s="780"/>
      <c r="K87" s="780"/>
      <c r="L87" s="780"/>
      <c r="M87" s="780"/>
      <c r="N87" s="780"/>
      <c r="O87" s="780"/>
      <c r="P87" s="780"/>
      <c r="Q87" s="780"/>
      <c r="R87" s="780"/>
      <c r="S87" s="780"/>
      <c r="T87" s="780"/>
      <c r="U87" s="780"/>
      <c r="V87" s="780"/>
      <c r="W87" s="780"/>
    </row>
    <row r="88" spans="1:23">
      <c r="A88" s="780"/>
      <c r="B88" s="780"/>
      <c r="C88" s="780"/>
      <c r="D88" s="781"/>
      <c r="E88" s="781"/>
      <c r="F88" s="780"/>
      <c r="G88" s="780"/>
      <c r="H88" s="780"/>
      <c r="I88" s="780"/>
      <c r="J88" s="780"/>
      <c r="K88" s="780"/>
      <c r="L88" s="780"/>
      <c r="M88" s="780"/>
      <c r="N88" s="780"/>
      <c r="O88" s="780"/>
      <c r="P88" s="780"/>
      <c r="Q88" s="780"/>
      <c r="R88" s="780"/>
      <c r="S88" s="780"/>
      <c r="T88" s="780"/>
      <c r="U88" s="780"/>
      <c r="V88" s="780"/>
      <c r="W88" s="780"/>
    </row>
    <row r="89" spans="1:23">
      <c r="A89" s="780"/>
      <c r="B89" s="780"/>
      <c r="C89" s="780"/>
      <c r="D89" s="781"/>
      <c r="E89" s="781"/>
      <c r="F89" s="780"/>
      <c r="G89" s="780"/>
      <c r="H89" s="780"/>
      <c r="I89" s="780"/>
      <c r="J89" s="780"/>
      <c r="K89" s="780"/>
      <c r="L89" s="780"/>
      <c r="M89" s="780"/>
      <c r="N89" s="780"/>
      <c r="O89" s="780"/>
      <c r="P89" s="780"/>
      <c r="Q89" s="780"/>
      <c r="R89" s="780"/>
      <c r="S89" s="780"/>
      <c r="T89" s="780"/>
      <c r="U89" s="780"/>
      <c r="V89" s="780"/>
      <c r="W89" s="780"/>
    </row>
    <row r="90" spans="1:23">
      <c r="A90" s="780"/>
      <c r="B90" s="780"/>
      <c r="C90" s="780"/>
      <c r="D90" s="781"/>
      <c r="E90" s="781"/>
      <c r="F90" s="780"/>
      <c r="G90" s="780"/>
      <c r="H90" s="780"/>
      <c r="I90" s="780"/>
      <c r="J90" s="780"/>
      <c r="K90" s="780"/>
      <c r="L90" s="780"/>
      <c r="M90" s="780"/>
      <c r="N90" s="780"/>
      <c r="O90" s="780"/>
      <c r="P90" s="780"/>
      <c r="Q90" s="780"/>
      <c r="R90" s="780"/>
      <c r="S90" s="780"/>
      <c r="T90" s="780"/>
      <c r="U90" s="780"/>
      <c r="V90" s="780"/>
      <c r="W90" s="780"/>
    </row>
    <row r="91" spans="1:23">
      <c r="A91" s="780"/>
      <c r="B91" s="780"/>
      <c r="C91" s="780"/>
      <c r="D91" s="781"/>
      <c r="E91" s="781"/>
      <c r="F91" s="780"/>
      <c r="G91" s="780"/>
      <c r="H91" s="780"/>
      <c r="I91" s="780"/>
      <c r="J91" s="780"/>
      <c r="K91" s="780"/>
      <c r="L91" s="780"/>
      <c r="M91" s="780"/>
      <c r="N91" s="780"/>
      <c r="O91" s="780"/>
      <c r="P91" s="780"/>
      <c r="Q91" s="780"/>
      <c r="R91" s="780"/>
      <c r="S91" s="780"/>
      <c r="T91" s="780"/>
      <c r="U91" s="780"/>
      <c r="V91" s="780"/>
      <c r="W91" s="780"/>
    </row>
    <row r="92" spans="1:23">
      <c r="A92" s="780"/>
      <c r="B92" s="780"/>
      <c r="C92" s="780"/>
      <c r="D92" s="781"/>
      <c r="E92" s="781"/>
      <c r="F92" s="780"/>
      <c r="G92" s="780"/>
      <c r="H92" s="780"/>
      <c r="I92" s="780"/>
      <c r="J92" s="780"/>
      <c r="K92" s="780"/>
      <c r="L92" s="780"/>
      <c r="M92" s="780"/>
      <c r="N92" s="780"/>
      <c r="O92" s="780"/>
      <c r="P92" s="780"/>
      <c r="Q92" s="780"/>
      <c r="R92" s="780"/>
      <c r="S92" s="780"/>
      <c r="T92" s="780"/>
      <c r="U92" s="780"/>
      <c r="V92" s="780"/>
      <c r="W92" s="780"/>
    </row>
    <row r="93" spans="1:23">
      <c r="A93" s="780"/>
      <c r="B93" s="780"/>
      <c r="C93" s="780"/>
      <c r="D93" s="781"/>
      <c r="E93" s="781"/>
      <c r="F93" s="780"/>
      <c r="G93" s="780"/>
      <c r="H93" s="780"/>
      <c r="I93" s="780"/>
      <c r="J93" s="780"/>
      <c r="K93" s="780"/>
      <c r="L93" s="780"/>
      <c r="M93" s="780"/>
      <c r="N93" s="780"/>
      <c r="O93" s="780"/>
      <c r="P93" s="780"/>
      <c r="Q93" s="780"/>
      <c r="R93" s="780"/>
      <c r="S93" s="780"/>
      <c r="T93" s="780"/>
      <c r="U93" s="780"/>
      <c r="V93" s="780"/>
      <c r="W93" s="780"/>
    </row>
    <row r="94" spans="1:23">
      <c r="A94" s="780"/>
      <c r="B94" s="780"/>
      <c r="C94" s="780"/>
      <c r="D94" s="781"/>
      <c r="E94" s="781"/>
      <c r="F94" s="780"/>
      <c r="G94" s="780"/>
      <c r="H94" s="780"/>
      <c r="I94" s="780"/>
      <c r="J94" s="780"/>
      <c r="K94" s="780"/>
      <c r="L94" s="780"/>
      <c r="M94" s="780"/>
      <c r="N94" s="780"/>
      <c r="O94" s="780"/>
      <c r="P94" s="780"/>
      <c r="Q94" s="780"/>
      <c r="R94" s="780"/>
      <c r="S94" s="780"/>
      <c r="T94" s="780"/>
      <c r="U94" s="780"/>
      <c r="V94" s="780"/>
      <c r="W94" s="780"/>
    </row>
    <row r="95" spans="1:23">
      <c r="A95" s="780"/>
      <c r="B95" s="780"/>
      <c r="C95" s="780"/>
      <c r="D95" s="781"/>
      <c r="E95" s="781"/>
      <c r="F95" s="780"/>
      <c r="G95" s="780"/>
      <c r="H95" s="780"/>
      <c r="I95" s="780"/>
      <c r="J95" s="780"/>
      <c r="K95" s="780"/>
      <c r="L95" s="780"/>
      <c r="M95" s="780"/>
      <c r="N95" s="780"/>
      <c r="O95" s="780"/>
      <c r="P95" s="780"/>
      <c r="Q95" s="780"/>
      <c r="R95" s="780"/>
      <c r="S95" s="780"/>
      <c r="T95" s="780"/>
      <c r="U95" s="780"/>
      <c r="V95" s="780"/>
      <c r="W95" s="780"/>
    </row>
    <row r="96" spans="1:23">
      <c r="A96" s="780"/>
      <c r="B96" s="780"/>
      <c r="C96" s="780"/>
      <c r="D96" s="781"/>
      <c r="E96" s="781"/>
      <c r="F96" s="780"/>
      <c r="G96" s="780"/>
      <c r="H96" s="780"/>
      <c r="I96" s="780"/>
      <c r="J96" s="780"/>
      <c r="K96" s="780"/>
      <c r="L96" s="780"/>
      <c r="M96" s="780"/>
      <c r="N96" s="780"/>
      <c r="O96" s="780"/>
      <c r="P96" s="780"/>
      <c r="Q96" s="780"/>
      <c r="R96" s="780"/>
      <c r="S96" s="780"/>
      <c r="T96" s="780"/>
      <c r="U96" s="780"/>
      <c r="V96" s="780"/>
      <c r="W96" s="780"/>
    </row>
    <row r="97" spans="1:23">
      <c r="A97" s="780"/>
      <c r="B97" s="780"/>
      <c r="C97" s="780"/>
      <c r="D97" s="781"/>
      <c r="E97" s="781"/>
      <c r="F97" s="780"/>
      <c r="G97" s="780"/>
      <c r="H97" s="780"/>
      <c r="I97" s="780"/>
      <c r="J97" s="780"/>
      <c r="K97" s="780"/>
      <c r="L97" s="780"/>
      <c r="M97" s="780"/>
      <c r="N97" s="780"/>
      <c r="O97" s="780"/>
      <c r="P97" s="780"/>
      <c r="Q97" s="780"/>
      <c r="R97" s="780"/>
      <c r="S97" s="780"/>
      <c r="T97" s="780"/>
      <c r="U97" s="780"/>
      <c r="V97" s="780"/>
      <c r="W97" s="780"/>
    </row>
    <row r="98" spans="1:23">
      <c r="A98" s="780"/>
      <c r="B98" s="780"/>
      <c r="C98" s="780"/>
      <c r="D98" s="781"/>
      <c r="E98" s="781"/>
      <c r="F98" s="780"/>
      <c r="G98" s="780"/>
      <c r="H98" s="780"/>
      <c r="I98" s="780"/>
      <c r="J98" s="780"/>
      <c r="K98" s="780"/>
      <c r="L98" s="780"/>
      <c r="M98" s="780"/>
      <c r="N98" s="780"/>
      <c r="O98" s="780"/>
      <c r="P98" s="780"/>
      <c r="Q98" s="780"/>
      <c r="R98" s="780"/>
      <c r="S98" s="780"/>
      <c r="T98" s="780"/>
      <c r="U98" s="780"/>
      <c r="V98" s="780"/>
      <c r="W98" s="780"/>
    </row>
    <row r="99" spans="1:23">
      <c r="A99" s="780"/>
      <c r="B99" s="780"/>
      <c r="C99" s="780"/>
      <c r="D99" s="781"/>
      <c r="E99" s="781"/>
      <c r="F99" s="780"/>
      <c r="G99" s="780"/>
      <c r="H99" s="780"/>
      <c r="I99" s="780"/>
      <c r="J99" s="780"/>
      <c r="K99" s="780"/>
      <c r="L99" s="780"/>
      <c r="M99" s="780"/>
      <c r="N99" s="780"/>
      <c r="O99" s="780"/>
      <c r="P99" s="780"/>
      <c r="Q99" s="780"/>
      <c r="R99" s="780"/>
      <c r="S99" s="780"/>
      <c r="T99" s="780"/>
      <c r="U99" s="780"/>
      <c r="V99" s="780"/>
      <c r="W99" s="780"/>
    </row>
    <row r="100" spans="1:23">
      <c r="A100" s="780"/>
      <c r="B100" s="780"/>
      <c r="C100" s="780"/>
      <c r="D100" s="781"/>
      <c r="E100" s="781"/>
      <c r="F100" s="780"/>
      <c r="G100" s="780"/>
      <c r="H100" s="780"/>
      <c r="I100" s="780"/>
      <c r="J100" s="780"/>
      <c r="K100" s="780"/>
      <c r="L100" s="780"/>
      <c r="M100" s="780"/>
      <c r="N100" s="780"/>
      <c r="O100" s="780"/>
      <c r="P100" s="780"/>
      <c r="Q100" s="780"/>
      <c r="R100" s="780"/>
      <c r="S100" s="780"/>
      <c r="T100" s="780"/>
      <c r="U100" s="780"/>
      <c r="V100" s="780"/>
      <c r="W100" s="780"/>
    </row>
    <row r="101" spans="1:23">
      <c r="A101" s="780"/>
      <c r="B101" s="780"/>
      <c r="C101" s="780"/>
      <c r="D101" s="781"/>
      <c r="E101" s="781"/>
      <c r="F101" s="780"/>
      <c r="G101" s="780"/>
      <c r="H101" s="780"/>
      <c r="I101" s="780"/>
      <c r="J101" s="780"/>
      <c r="K101" s="780"/>
      <c r="L101" s="780"/>
      <c r="M101" s="780"/>
      <c r="N101" s="780"/>
      <c r="O101" s="780"/>
      <c r="P101" s="780"/>
      <c r="Q101" s="780"/>
      <c r="R101" s="780"/>
      <c r="S101" s="780"/>
      <c r="T101" s="780"/>
      <c r="U101" s="780"/>
      <c r="V101" s="780"/>
      <c r="W101" s="780"/>
    </row>
    <row r="102" spans="1:23">
      <c r="A102" s="780"/>
      <c r="B102" s="780"/>
      <c r="C102" s="780"/>
      <c r="D102" s="781"/>
      <c r="E102" s="781"/>
      <c r="F102" s="780"/>
      <c r="G102" s="780"/>
      <c r="H102" s="780"/>
      <c r="I102" s="780"/>
      <c r="J102" s="780"/>
      <c r="K102" s="780"/>
      <c r="L102" s="780"/>
      <c r="M102" s="780"/>
      <c r="N102" s="780"/>
      <c r="O102" s="780"/>
      <c r="P102" s="780"/>
      <c r="Q102" s="780"/>
      <c r="R102" s="780"/>
      <c r="S102" s="780"/>
      <c r="T102" s="780"/>
      <c r="U102" s="780"/>
      <c r="V102" s="780"/>
      <c r="W102" s="780"/>
    </row>
    <row r="103" spans="1:23">
      <c r="A103" s="780"/>
      <c r="B103" s="780"/>
      <c r="C103" s="780"/>
      <c r="D103" s="781"/>
      <c r="E103" s="781"/>
      <c r="F103" s="780"/>
      <c r="G103" s="780"/>
      <c r="H103" s="780"/>
      <c r="I103" s="780"/>
      <c r="J103" s="780"/>
      <c r="K103" s="780"/>
      <c r="L103" s="780"/>
      <c r="M103" s="780"/>
      <c r="N103" s="780"/>
      <c r="O103" s="780"/>
      <c r="P103" s="780"/>
      <c r="Q103" s="780"/>
      <c r="R103" s="780"/>
      <c r="S103" s="780"/>
      <c r="T103" s="780"/>
      <c r="U103" s="780"/>
      <c r="V103" s="780"/>
      <c r="W103" s="780"/>
    </row>
    <row r="104" spans="1:23">
      <c r="A104" s="780"/>
      <c r="B104" s="780"/>
      <c r="C104" s="780"/>
      <c r="D104" s="781"/>
      <c r="E104" s="781"/>
      <c r="F104" s="780"/>
      <c r="G104" s="780"/>
      <c r="H104" s="780"/>
      <c r="I104" s="780"/>
      <c r="J104" s="780"/>
      <c r="K104" s="780"/>
      <c r="L104" s="780"/>
      <c r="M104" s="780"/>
      <c r="N104" s="780"/>
      <c r="O104" s="780"/>
      <c r="P104" s="780"/>
      <c r="Q104" s="780"/>
      <c r="R104" s="780"/>
      <c r="S104" s="780"/>
      <c r="T104" s="780"/>
      <c r="U104" s="780"/>
      <c r="V104" s="780"/>
      <c r="W104" s="780"/>
    </row>
    <row r="105" spans="1:23">
      <c r="A105" s="780"/>
      <c r="B105" s="780"/>
      <c r="C105" s="780"/>
      <c r="D105" s="781"/>
      <c r="E105" s="781"/>
      <c r="F105" s="780"/>
      <c r="G105" s="780"/>
      <c r="H105" s="780"/>
      <c r="I105" s="780"/>
      <c r="J105" s="780"/>
      <c r="K105" s="780"/>
      <c r="L105" s="780"/>
      <c r="M105" s="780"/>
      <c r="N105" s="780"/>
      <c r="O105" s="780"/>
      <c r="P105" s="780"/>
      <c r="Q105" s="780"/>
      <c r="R105" s="780"/>
      <c r="S105" s="780"/>
      <c r="T105" s="780"/>
      <c r="U105" s="780"/>
      <c r="V105" s="780"/>
      <c r="W105" s="780"/>
    </row>
    <row r="106" spans="1:23">
      <c r="A106" s="780"/>
      <c r="B106" s="780"/>
      <c r="C106" s="780"/>
      <c r="D106" s="781"/>
      <c r="E106" s="781"/>
      <c r="F106" s="780"/>
      <c r="G106" s="780"/>
      <c r="H106" s="780"/>
      <c r="I106" s="780"/>
      <c r="J106" s="780"/>
      <c r="K106" s="780"/>
      <c r="L106" s="780"/>
      <c r="M106" s="780"/>
      <c r="N106" s="780"/>
      <c r="O106" s="780"/>
      <c r="P106" s="780"/>
      <c r="Q106" s="780"/>
      <c r="R106" s="780"/>
      <c r="S106" s="780"/>
      <c r="T106" s="780"/>
      <c r="U106" s="780"/>
      <c r="V106" s="780"/>
      <c r="W106" s="780"/>
    </row>
    <row r="107" spans="1:23">
      <c r="A107" s="780"/>
      <c r="B107" s="780"/>
      <c r="C107" s="780"/>
      <c r="D107" s="781"/>
      <c r="E107" s="781"/>
      <c r="F107" s="780"/>
      <c r="G107" s="780"/>
      <c r="H107" s="780"/>
      <c r="I107" s="780"/>
      <c r="J107" s="780"/>
      <c r="K107" s="780"/>
      <c r="L107" s="780"/>
      <c r="M107" s="780"/>
      <c r="N107" s="780"/>
      <c r="O107" s="780"/>
      <c r="P107" s="780"/>
      <c r="Q107" s="780"/>
      <c r="R107" s="780"/>
      <c r="S107" s="780"/>
      <c r="T107" s="780"/>
      <c r="U107" s="780"/>
      <c r="V107" s="780"/>
      <c r="W107" s="780"/>
    </row>
    <row r="108" spans="1:23">
      <c r="A108" s="780"/>
      <c r="B108" s="780"/>
      <c r="C108" s="780"/>
      <c r="D108" s="780"/>
      <c r="E108" s="780"/>
      <c r="F108" s="780"/>
      <c r="G108" s="780"/>
      <c r="H108" s="780"/>
      <c r="I108" s="780"/>
      <c r="J108" s="780"/>
      <c r="K108" s="780"/>
      <c r="L108" s="780"/>
      <c r="M108" s="780"/>
      <c r="N108" s="780"/>
      <c r="O108" s="780"/>
      <c r="P108" s="780"/>
      <c r="Q108" s="780"/>
      <c r="R108" s="780"/>
      <c r="S108" s="780"/>
      <c r="T108" s="780"/>
      <c r="U108" s="780"/>
      <c r="V108" s="780"/>
      <c r="W108" s="780"/>
    </row>
    <row r="109" spans="1:23">
      <c r="A109" s="780"/>
      <c r="B109" s="780"/>
      <c r="C109" s="780"/>
      <c r="D109" s="780"/>
      <c r="E109" s="780"/>
      <c r="F109" s="780"/>
      <c r="G109" s="780"/>
      <c r="H109" s="780"/>
      <c r="I109" s="780"/>
      <c r="J109" s="780"/>
      <c r="K109" s="780"/>
      <c r="L109" s="780"/>
      <c r="M109" s="780"/>
      <c r="N109" s="780"/>
      <c r="O109" s="780"/>
      <c r="P109" s="780"/>
      <c r="Q109" s="780"/>
      <c r="R109" s="780"/>
      <c r="S109" s="780"/>
      <c r="T109" s="780"/>
      <c r="U109" s="780"/>
      <c r="V109" s="780"/>
      <c r="W109" s="780"/>
    </row>
  </sheetData>
  <sheetProtection password="F98A" sheet="1" objects="1" scenarios="1"/>
  <mergeCells count="6">
    <mergeCell ref="P3:R3"/>
    <mergeCell ref="C19:M22"/>
    <mergeCell ref="B2:C2"/>
    <mergeCell ref="D2:H2"/>
    <mergeCell ref="I2:J2"/>
    <mergeCell ref="B3:J3"/>
  </mergeCells>
  <conditionalFormatting sqref="D8">
    <cfRule type="expression" dxfId="461" priority="2">
      <formula>Se_MinistryAreaColour &gt; 0 &gt; 0</formula>
    </cfRule>
  </conditionalFormatting>
  <conditionalFormatting sqref="D9">
    <cfRule type="expression" dxfId="460" priority="3">
      <formula>Se_MinistryAreaColour &gt; 0</formula>
    </cfRule>
  </conditionalFormatting>
  <conditionalFormatting sqref="D10">
    <cfRule type="expression" dxfId="459" priority="4">
      <formula>Se_MinistryAreaColour &gt; 0</formula>
    </cfRule>
  </conditionalFormatting>
  <conditionalFormatting sqref="D11">
    <cfRule type="expression" dxfId="458" priority="5">
      <formula>Se_MinistryAreaColour &gt; 0</formula>
    </cfRule>
  </conditionalFormatting>
  <conditionalFormatting sqref="D12">
    <cfRule type="expression" dxfId="457" priority="6">
      <formula>Se_MinistryAreaColour &gt; 0</formula>
    </cfRule>
  </conditionalFormatting>
  <conditionalFormatting sqref="D13">
    <cfRule type="expression" dxfId="456" priority="7">
      <formula>Se_MinistryAreaColour &gt; 0</formula>
    </cfRule>
  </conditionalFormatting>
  <conditionalFormatting sqref="D14">
    <cfRule type="expression" dxfId="455" priority="8">
      <formula>Se_MinistryAreaColour &gt; 0</formula>
    </cfRule>
  </conditionalFormatting>
  <dataValidations count="4">
    <dataValidation operator="equal" allowBlank="1" showErrorMessage="1" sqref="L15:L16 E16:E17" xr:uid="{00000000-0002-0000-0700-000000000000}">
      <formula1>0</formula1>
      <formula2>0</formula2>
    </dataValidation>
    <dataValidation type="decimal" showErrorMessage="1" errorTitle="Data Entry" error="Please select the Maximum No. of Hours per week_x000a_for Ministry.  _x000a__x000a_The value needs to between:  0  and  70_x000a_  " prompt="_x000a_  " sqref="E5" xr:uid="{00000000-0002-0000-0700-000001000000}">
      <formula1>0</formula1>
      <formula2>70</formula2>
    </dataValidation>
    <dataValidation type="decimal" allowBlank="1" showErrorMessage="1" errorTitle="Ministry Areas" error="_x000a_Enter the Hours for this Ministry Area_x000a__x000a_Value must be between:  0 and the Hours Remaining" sqref="E8:E15" xr:uid="{00000000-0002-0000-0700-000002000000}">
      <formula1>0</formula1>
      <formula2>$H8</formula2>
    </dataValidation>
    <dataValidation type="decimal" allowBlank="1" showErrorMessage="1" errorTitle="Non-Ministry Areas" error="_x000a_Enter the Hours for this Non-Ministry Area_x000a__x000a_Value must be between:  0 and the Hours Remaining" sqref="L8:L14" xr:uid="{00000000-0002-0000-0700-000003000000}">
      <formula1>0</formula1>
      <formula2>$Q8</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CCC"/>
  </sheetPr>
  <dimension ref="A1:CP300"/>
  <sheetViews>
    <sheetView showRowColHeaders="0" zoomScale="71" zoomScaleNormal="71" workbookViewId="0">
      <pane ySplit="8" topLeftCell="A9" activePane="bottomLeft" state="frozen"/>
      <selection pane="bottomLeft" activeCell="B5" sqref="B5"/>
    </sheetView>
  </sheetViews>
  <sheetFormatPr defaultColWidth="10.5" defaultRowHeight="16.5"/>
  <cols>
    <col min="1" max="1" width="4.5" customWidth="1"/>
    <col min="2" max="2" width="3.5" customWidth="1"/>
    <col min="3" max="3" width="16.375" customWidth="1"/>
    <col min="4" max="4" width="30.25" customWidth="1"/>
    <col min="5" max="5" width="15" customWidth="1"/>
    <col min="6" max="6" width="24.625" style="139" customWidth="1"/>
    <col min="7" max="7" width="5.375" style="139" customWidth="1"/>
    <col min="8" max="8" width="24.625" style="139" customWidth="1"/>
    <col min="9" max="9" width="4.125" style="139" customWidth="1"/>
    <col min="10" max="10" width="22" style="139" customWidth="1"/>
    <col min="11" max="11" width="3.5" style="139" customWidth="1"/>
    <col min="12" max="12" width="3.5" customWidth="1"/>
    <col min="13" max="13" width="7.125" customWidth="1"/>
    <col min="14" max="15" width="4.75" customWidth="1"/>
    <col min="16" max="24" width="9" customWidth="1"/>
    <col min="25" max="25" width="7.125" customWidth="1"/>
    <col min="26" max="31" width="16.875" customWidth="1"/>
    <col min="32" max="32" width="3.75" hidden="1" customWidth="1"/>
    <col min="33" max="33" width="14.5" hidden="1" customWidth="1"/>
    <col min="34" max="34" width="10.375" hidden="1" customWidth="1"/>
    <col min="35" max="35" width="11.625" hidden="1" customWidth="1"/>
    <col min="36" max="36" width="10.375" hidden="1" customWidth="1"/>
    <col min="37" max="37" width="4.875" hidden="1" customWidth="1"/>
    <col min="38" max="44" width="12.75" hidden="1" customWidth="1"/>
    <col min="45" max="45" width="4.75" hidden="1" customWidth="1"/>
    <col min="46" max="46" width="13.375" hidden="1" customWidth="1"/>
    <col min="47" max="47" width="21.625" hidden="1" customWidth="1"/>
    <col min="48" max="48" width="3.625" hidden="1" customWidth="1"/>
    <col min="49" max="58" width="25.25" hidden="1" customWidth="1"/>
    <col min="59" max="59" width="4" hidden="1" customWidth="1"/>
    <col min="60" max="61" width="12.125" hidden="1" customWidth="1"/>
    <col min="62" max="62" width="9.125" hidden="1" customWidth="1"/>
    <col min="63" max="63" width="4.875" hidden="1" customWidth="1"/>
    <col min="64" max="64" width="13" hidden="1" customWidth="1"/>
    <col min="65" max="65" width="14.5" hidden="1" customWidth="1"/>
    <col min="66" max="66" width="4.5" hidden="1" customWidth="1"/>
    <col min="67" max="67" width="25.125" hidden="1" customWidth="1"/>
    <col min="68" max="68" width="4.125" hidden="1" customWidth="1"/>
    <col min="69" max="69" width="13.375" hidden="1" customWidth="1"/>
    <col min="70" max="70" width="12.375" hidden="1" customWidth="1"/>
    <col min="71" max="71" width="4.25" hidden="1" customWidth="1"/>
    <col min="72" max="72" width="13.125" hidden="1" customWidth="1"/>
    <col min="73" max="73" width="10.5" hidden="1"/>
    <col min="74" max="74" width="3.875" hidden="1" customWidth="1"/>
    <col min="75" max="76" width="18.875" style="152" hidden="1" customWidth="1"/>
    <col min="77" max="77" width="3.875" hidden="1" customWidth="1"/>
    <col min="78" max="78" width="19.625" hidden="1" customWidth="1"/>
    <col min="79" max="79" width="8" hidden="1" customWidth="1"/>
    <col min="80" max="80" width="3.875" hidden="1" customWidth="1"/>
  </cols>
  <sheetData>
    <row r="1" spans="1:94" ht="17.45" customHeight="1">
      <c r="A1" s="828"/>
      <c r="B1" s="829"/>
      <c r="C1" s="829"/>
      <c r="D1" s="829"/>
      <c r="E1" s="829"/>
      <c r="F1" s="830"/>
      <c r="G1" s="830"/>
      <c r="H1" s="830"/>
      <c r="I1" s="830"/>
      <c r="J1" s="830"/>
      <c r="K1" s="830"/>
      <c r="L1" s="831"/>
      <c r="M1" s="831"/>
      <c r="N1" s="831"/>
      <c r="O1" s="829"/>
      <c r="P1" s="829"/>
      <c r="Q1" s="829"/>
      <c r="R1" s="829"/>
      <c r="S1" s="829"/>
      <c r="T1" s="829"/>
      <c r="U1" s="829"/>
      <c r="V1" s="829"/>
      <c r="W1" s="829"/>
      <c r="X1" s="829"/>
      <c r="Y1" s="829"/>
      <c r="Z1" s="829"/>
      <c r="AA1" s="829"/>
      <c r="AB1" s="829"/>
      <c r="AC1" s="829"/>
      <c r="AD1" s="829"/>
      <c r="AE1" s="829"/>
      <c r="BW1"/>
      <c r="BX1"/>
    </row>
    <row r="2" spans="1:94" ht="33.75" customHeight="1">
      <c r="A2" s="1638" t="str">
        <f>HYPERLINK("#Shape" &amp; Se_CellDelimiter &amp; "C7", "")</f>
        <v></v>
      </c>
      <c r="B2" s="1638"/>
      <c r="C2" s="1639" t="s">
        <v>1063</v>
      </c>
      <c r="D2" s="1639"/>
      <c r="E2" s="1640" t="str">
        <f>HYPERLINK("#Festivals" &amp; Se_CellDelimiter &amp; "B5", "")</f>
        <v></v>
      </c>
      <c r="F2" s="830"/>
      <c r="G2" s="832"/>
      <c r="H2" s="833"/>
      <c r="I2" s="834"/>
      <c r="J2" s="835"/>
      <c r="K2" s="836"/>
      <c r="L2" s="837" t="s">
        <v>44</v>
      </c>
      <c r="M2" s="837"/>
      <c r="N2" s="837"/>
      <c r="O2" s="829"/>
      <c r="P2" s="829"/>
      <c r="Q2" s="829"/>
      <c r="R2" s="829"/>
      <c r="S2" s="829"/>
      <c r="T2" s="829"/>
      <c r="U2" s="829"/>
      <c r="V2" s="829"/>
      <c r="W2" s="829"/>
      <c r="X2" s="829"/>
      <c r="Y2" s="829"/>
      <c r="Z2" s="829"/>
      <c r="AA2" s="829"/>
      <c r="AB2" s="829"/>
      <c r="AC2" s="829"/>
      <c r="AD2" s="829"/>
      <c r="AE2" s="829"/>
      <c r="AG2" t="s">
        <v>1064</v>
      </c>
      <c r="AT2" t="s">
        <v>311</v>
      </c>
      <c r="AU2" t="s">
        <v>1065</v>
      </c>
      <c r="AW2" t="s">
        <v>1066</v>
      </c>
      <c r="BF2" t="s">
        <v>1067</v>
      </c>
      <c r="BH2" t="s">
        <v>1068</v>
      </c>
      <c r="BM2" t="s">
        <v>1069</v>
      </c>
      <c r="BO2" t="s">
        <v>1070</v>
      </c>
      <c r="BQ2" t="s">
        <v>1071</v>
      </c>
      <c r="BR2" t="s">
        <v>1072</v>
      </c>
      <c r="BT2" t="s">
        <v>1071</v>
      </c>
      <c r="BU2" t="s">
        <v>1072</v>
      </c>
      <c r="BW2" s="49" t="s">
        <v>1073</v>
      </c>
      <c r="BX2"/>
    </row>
    <row r="3" spans="1:94" ht="23.1" customHeight="1">
      <c r="A3" s="1638"/>
      <c r="B3" s="1638"/>
      <c r="C3" s="1639"/>
      <c r="D3" s="1639"/>
      <c r="E3" s="1640"/>
      <c r="F3" s="830"/>
      <c r="G3" s="1641" t="str">
        <f ca="1">HYPERLINK(AT4, "Jump to this Sunday's Hymns")</f>
        <v>Jump to this Sunday's Hymns</v>
      </c>
      <c r="H3" s="1641"/>
      <c r="I3" s="1641"/>
      <c r="J3" s="1642" t="str">
        <f ca="1">HYPERLINK(Se_JumpTodayLink, Se_JumpTodayText)</f>
        <v>Jump to Today</v>
      </c>
      <c r="K3" s="1642"/>
      <c r="L3" s="1642"/>
      <c r="M3" s="838"/>
      <c r="N3" s="838"/>
      <c r="O3" s="839"/>
      <c r="P3" s="1631" t="s">
        <v>1074</v>
      </c>
      <c r="Q3" s="1631"/>
      <c r="R3" s="1631"/>
      <c r="S3" s="1631"/>
      <c r="T3" s="840"/>
      <c r="U3" s="841"/>
      <c r="V3" s="829"/>
      <c r="W3" s="829"/>
      <c r="X3" s="829"/>
      <c r="Y3" s="829"/>
      <c r="Z3" s="829"/>
      <c r="AA3" s="829"/>
      <c r="AB3" s="829"/>
      <c r="AC3" s="829"/>
      <c r="AD3" s="829"/>
      <c r="AE3" s="829"/>
      <c r="AT3">
        <f ca="1">MATCH(Se_TodaysDate + 6, AG8:AG65, 1)</f>
        <v>51</v>
      </c>
      <c r="AU3">
        <f ca="1">INDEX(AG8:AG65, AT3, 1)</f>
        <v>44906</v>
      </c>
      <c r="BQ3" t="s">
        <v>1075</v>
      </c>
      <c r="BR3" t="s">
        <v>1076</v>
      </c>
      <c r="BT3" t="s">
        <v>1077</v>
      </c>
      <c r="BU3" t="s">
        <v>1078</v>
      </c>
      <c r="BW3"/>
      <c r="BX3"/>
      <c r="CA3" t="s">
        <v>1079</v>
      </c>
    </row>
    <row r="4" spans="1:94" ht="15.6" customHeight="1">
      <c r="A4" s="829"/>
      <c r="B4" s="842"/>
      <c r="C4" s="843"/>
      <c r="D4" s="844"/>
      <c r="E4" s="844"/>
      <c r="F4" s="829"/>
      <c r="G4" s="830"/>
      <c r="H4" s="845"/>
      <c r="I4" s="845"/>
      <c r="J4" s="846"/>
      <c r="K4" s="830"/>
      <c r="L4" s="829"/>
      <c r="M4" s="838"/>
      <c r="N4" s="838"/>
      <c r="O4" s="847"/>
      <c r="P4" s="1631"/>
      <c r="Q4" s="1631"/>
      <c r="R4" s="1631"/>
      <c r="S4" s="1631"/>
      <c r="T4" s="848"/>
      <c r="U4" s="849"/>
      <c r="V4" s="829"/>
      <c r="W4" s="829"/>
      <c r="X4" s="829"/>
      <c r="Y4" s="829"/>
      <c r="Z4" s="829"/>
      <c r="AA4" s="829"/>
      <c r="AB4" s="829"/>
      <c r="AC4" s="829"/>
      <c r="AD4" s="829"/>
      <c r="AE4" s="829"/>
      <c r="AG4" t="s">
        <v>1080</v>
      </c>
      <c r="AT4" t="str">
        <f ca="1">"#Hymns" &amp; Se_CellDelimiter &amp; "D" &amp; AT3 + 7</f>
        <v>#Hymns!D58</v>
      </c>
      <c r="AU4">
        <v>44689</v>
      </c>
      <c r="AW4" t="s">
        <v>57</v>
      </c>
      <c r="BF4" t="s">
        <v>144</v>
      </c>
      <c r="BM4" t="str">
        <f>IF($BO$4 = "C", "pr", "proper")</f>
        <v>proper</v>
      </c>
      <c r="BO4" t="str">
        <f>SUBSTITUTE(LecR_RCL!B7, " ", "-")</f>
        <v>Year-C</v>
      </c>
      <c r="BQ4" t="s">
        <v>1081</v>
      </c>
      <c r="BR4" t="s">
        <v>1082</v>
      </c>
      <c r="BT4" t="s">
        <v>1083</v>
      </c>
      <c r="BU4" t="s">
        <v>242</v>
      </c>
      <c r="BW4" t="s">
        <v>57</v>
      </c>
      <c r="BX4"/>
      <c r="CA4">
        <f>IF(Lectionary!$K$10 = "Continuous", 1, 2)</f>
        <v>2</v>
      </c>
    </row>
    <row r="5" spans="1:94" ht="24.6" customHeight="1">
      <c r="A5" s="829"/>
      <c r="B5" s="850"/>
      <c r="C5" s="1632" t="str">
        <f ca="1">SUBSTITUTE(LecR_LectionaryLabel, "Readings are", "Sunday Names taken")</f>
        <v>Sunday Names taken from the Revised Common Lectionary</v>
      </c>
      <c r="D5" s="1632"/>
      <c r="E5" s="1632"/>
      <c r="F5" s="1632"/>
      <c r="G5" s="1632"/>
      <c r="H5" s="1632"/>
      <c r="I5" s="1632"/>
      <c r="J5" s="1632"/>
      <c r="K5" s="1632"/>
      <c r="L5" s="851"/>
      <c r="M5" s="838"/>
      <c r="N5" s="838"/>
      <c r="O5" s="847"/>
      <c r="P5" s="848"/>
      <c r="Q5" s="848"/>
      <c r="R5" s="852" t="s">
        <v>1084</v>
      </c>
      <c r="S5" s="107" t="s">
        <v>779</v>
      </c>
      <c r="T5" s="848"/>
      <c r="U5" s="849"/>
      <c r="V5" s="829"/>
      <c r="W5" s="829"/>
      <c r="X5" s="829"/>
      <c r="Y5" s="829"/>
      <c r="Z5" s="829"/>
      <c r="AA5" s="829"/>
      <c r="AB5" s="829"/>
      <c r="AC5" s="829"/>
      <c r="AD5" s="829"/>
      <c r="AE5" s="829"/>
      <c r="AW5">
        <f>MATCH(F8, AW6:BF6, 0)</f>
        <v>1</v>
      </c>
      <c r="BL5" t="s">
        <v>1085</v>
      </c>
      <c r="BM5" t="s">
        <v>1086</v>
      </c>
      <c r="BO5" t="str">
        <f>SUBSTITUTE(LecR_RCL!B8, " ", "-")</f>
        <v>Year-A</v>
      </c>
      <c r="BQ5" t="s">
        <v>1087</v>
      </c>
      <c r="BR5" t="str">
        <f>IF(BO4 = "C", "trin", "trinity")</f>
        <v>trinity</v>
      </c>
      <c r="BT5" t="s">
        <v>1088</v>
      </c>
      <c r="BW5">
        <f>MATCH(H8, BW6, 0)</f>
        <v>1</v>
      </c>
      <c r="BX5"/>
    </row>
    <row r="6" spans="1:94" ht="31.35" customHeight="1">
      <c r="A6" s="829"/>
      <c r="B6" s="853"/>
      <c r="C6" s="854"/>
      <c r="D6" s="854"/>
      <c r="E6" s="854"/>
      <c r="F6" s="1633" t="s">
        <v>1089</v>
      </c>
      <c r="G6" s="1633"/>
      <c r="H6" s="1633"/>
      <c r="I6" s="855"/>
      <c r="J6" s="855"/>
      <c r="K6" s="855"/>
      <c r="L6" s="856"/>
      <c r="M6" s="838"/>
      <c r="N6" s="838"/>
      <c r="O6" s="857"/>
      <c r="P6" s="858"/>
      <c r="Q6" s="858"/>
      <c r="R6" s="858"/>
      <c r="S6" s="858"/>
      <c r="T6" s="858"/>
      <c r="U6" s="859"/>
      <c r="V6" s="829"/>
      <c r="W6" s="829"/>
      <c r="X6" s="829"/>
      <c r="Y6" s="829"/>
      <c r="Z6" s="829"/>
      <c r="AA6" s="829"/>
      <c r="AB6" s="829"/>
      <c r="AC6" s="829"/>
      <c r="AD6" s="829"/>
      <c r="AE6" s="829"/>
      <c r="AI6" t="str">
        <f>IF(S5 = "Show",  "O", " ")</f>
        <v>O</v>
      </c>
      <c r="AL6" t="s">
        <v>1090</v>
      </c>
      <c r="AT6" t="s">
        <v>1091</v>
      </c>
      <c r="AU6" t="s">
        <v>1092</v>
      </c>
      <c r="AW6" t="s">
        <v>1093</v>
      </c>
      <c r="AX6" t="s">
        <v>1094</v>
      </c>
      <c r="AY6" t="s">
        <v>1095</v>
      </c>
      <c r="AZ6" t="s">
        <v>1096</v>
      </c>
      <c r="BA6" t="s">
        <v>1097</v>
      </c>
      <c r="BB6" t="s">
        <v>1098</v>
      </c>
      <c r="BC6" t="s">
        <v>1099</v>
      </c>
      <c r="BD6" t="s">
        <v>1100</v>
      </c>
      <c r="BE6" t="s">
        <v>1101</v>
      </c>
      <c r="BF6" t="s">
        <v>1102</v>
      </c>
      <c r="BW6" t="s">
        <v>1103</v>
      </c>
      <c r="BX6"/>
      <c r="BZ6" t="s">
        <v>1104</v>
      </c>
    </row>
    <row r="7" spans="1:94" ht="24.75" customHeight="1">
      <c r="A7" s="829"/>
      <c r="B7" s="860"/>
      <c r="C7" s="1634" t="str">
        <f>"Date (" &amp; Settings!E9 &amp; ")"</f>
        <v>Date (2022)</v>
      </c>
      <c r="D7" s="1635" t="s">
        <v>1105</v>
      </c>
      <c r="E7" s="1636" t="s">
        <v>68</v>
      </c>
      <c r="F7" s="861" t="s">
        <v>1106</v>
      </c>
      <c r="G7" s="862" t="s">
        <v>242</v>
      </c>
      <c r="H7" s="861" t="s">
        <v>1107</v>
      </c>
      <c r="I7" s="863"/>
      <c r="J7" s="1637" t="s">
        <v>1108</v>
      </c>
      <c r="K7" s="864"/>
      <c r="L7" s="856"/>
      <c r="M7" s="838"/>
      <c r="N7" s="838"/>
      <c r="O7" s="865"/>
      <c r="P7" s="865"/>
      <c r="Q7" s="865"/>
      <c r="R7" s="865"/>
      <c r="S7" s="865"/>
      <c r="T7" s="865"/>
      <c r="U7" s="865"/>
      <c r="V7" s="865"/>
      <c r="W7" s="865"/>
      <c r="X7" s="865"/>
      <c r="Y7" s="865"/>
      <c r="Z7" s="865"/>
      <c r="AA7" s="865"/>
      <c r="AB7" s="865"/>
      <c r="AC7" s="865"/>
      <c r="AD7" s="865"/>
      <c r="AE7" s="865"/>
      <c r="AG7" t="s">
        <v>846</v>
      </c>
      <c r="AH7" t="s">
        <v>1109</v>
      </c>
      <c r="AI7" t="s">
        <v>1110</v>
      </c>
      <c r="AJ7" t="s">
        <v>1111</v>
      </c>
      <c r="AL7" t="s">
        <v>1075</v>
      </c>
      <c r="AM7" t="s">
        <v>1112</v>
      </c>
      <c r="AN7" t="s">
        <v>1113</v>
      </c>
      <c r="AO7" t="s">
        <v>1114</v>
      </c>
      <c r="AP7" t="s">
        <v>1115</v>
      </c>
      <c r="AQ7" t="s">
        <v>1116</v>
      </c>
      <c r="AR7" t="s">
        <v>1117</v>
      </c>
      <c r="AW7" t="s">
        <v>1118</v>
      </c>
      <c r="AX7" s="866" t="s">
        <v>1119</v>
      </c>
      <c r="AY7" t="s">
        <v>1120</v>
      </c>
      <c r="AZ7" t="s">
        <v>1121</v>
      </c>
      <c r="BA7" t="s">
        <v>1122</v>
      </c>
      <c r="BB7" t="s">
        <v>1123</v>
      </c>
      <c r="BC7" t="s">
        <v>1124</v>
      </c>
      <c r="BD7" t="s">
        <v>1125</v>
      </c>
      <c r="BE7" t="s">
        <v>1126</v>
      </c>
      <c r="BF7" t="s">
        <v>1127</v>
      </c>
      <c r="BH7" t="s">
        <v>1128</v>
      </c>
      <c r="BI7" t="s">
        <v>1129</v>
      </c>
      <c r="BJ7" t="s">
        <v>1130</v>
      </c>
      <c r="BO7" t="s">
        <v>1131</v>
      </c>
      <c r="BQ7" t="s">
        <v>1132</v>
      </c>
      <c r="BR7" t="s">
        <v>1133</v>
      </c>
      <c r="BT7" t="s">
        <v>1134</v>
      </c>
      <c r="BU7" t="s">
        <v>1135</v>
      </c>
      <c r="BW7" t="s">
        <v>1136</v>
      </c>
      <c r="BX7"/>
      <c r="BZ7" t="s">
        <v>1137</v>
      </c>
      <c r="CC7" s="867"/>
      <c r="CD7" s="867"/>
      <c r="CE7" s="867"/>
      <c r="CF7" s="867"/>
      <c r="CG7" s="867"/>
      <c r="CH7" s="867"/>
      <c r="CI7" s="867"/>
      <c r="CJ7" s="867"/>
      <c r="CK7" s="867"/>
      <c r="CL7" s="867"/>
      <c r="CM7" s="867"/>
      <c r="CN7" s="867"/>
      <c r="CO7" s="867"/>
      <c r="CP7" s="867"/>
    </row>
    <row r="8" spans="1:94" ht="21.4" customHeight="1">
      <c r="A8" s="865"/>
      <c r="B8" s="853"/>
      <c r="C8" s="1634"/>
      <c r="D8" s="1634"/>
      <c r="E8" s="1634"/>
      <c r="F8" s="107" t="s">
        <v>1093</v>
      </c>
      <c r="G8" s="864"/>
      <c r="H8" s="107" t="s">
        <v>1103</v>
      </c>
      <c r="I8" s="868"/>
      <c r="J8" s="1637"/>
      <c r="K8" s="869"/>
      <c r="L8" s="870"/>
      <c r="M8" s="838"/>
      <c r="N8" s="838"/>
      <c r="O8" s="829"/>
      <c r="P8" s="829"/>
      <c r="Q8" s="829"/>
      <c r="R8" s="829"/>
      <c r="S8" s="829"/>
      <c r="T8" s="829"/>
      <c r="U8" s="829"/>
      <c r="V8" s="829"/>
      <c r="W8" s="829"/>
      <c r="X8" s="829"/>
      <c r="Y8" s="829"/>
      <c r="Z8" s="829"/>
      <c r="AA8" s="829"/>
      <c r="AB8" s="829"/>
      <c r="AC8" s="829"/>
      <c r="AD8" s="829"/>
      <c r="AE8" s="829"/>
      <c r="AG8">
        <v>36526</v>
      </c>
      <c r="AL8" t="s">
        <v>1138</v>
      </c>
      <c r="AM8" t="s">
        <v>163</v>
      </c>
      <c r="AN8" t="s">
        <v>1138</v>
      </c>
      <c r="AO8" t="s">
        <v>173</v>
      </c>
      <c r="AP8" t="s">
        <v>1139</v>
      </c>
      <c r="AQ8" t="s">
        <v>163</v>
      </c>
      <c r="AR8" t="s">
        <v>1139</v>
      </c>
      <c r="BQ8" t="s">
        <v>1140</v>
      </c>
      <c r="BR8" t="s">
        <v>1141</v>
      </c>
      <c r="BT8" t="s">
        <v>1142</v>
      </c>
      <c r="BW8"/>
      <c r="BX8"/>
      <c r="CA8" t="s">
        <v>321</v>
      </c>
    </row>
    <row r="9" spans="1:94" ht="20.45" customHeight="1">
      <c r="A9" s="829"/>
      <c r="B9" s="871" t="str">
        <f t="array" aca="1" ref="B9:B61" ca="1">IFERROR(IF((AG9:AG61) = $AU$3, "●", ""), "")</f>
        <v/>
      </c>
      <c r="C9" s="872" t="str">
        <f t="shared" ref="C9:C40" si="0">HYPERLINK(AU9, TEXT(AG9, "DD MMMM"))</f>
        <v>02 January</v>
      </c>
      <c r="D9" s="873" t="str">
        <f t="array" aca="1" ref="D9:D65" ca="1">LecR_SundayNames_Trin</f>
        <v>2nd Sunday after Christmas</v>
      </c>
      <c r="E9" s="873" t="str">
        <f t="array" aca="1" ref="E9:E65" ca="1">LecR_SundayColours</f>
        <v>White</v>
      </c>
      <c r="F9" s="874" t="str">
        <f t="shared" ref="F9:F40" si="1">HYPERLINK(INDEX(AW9:BF9, 1, $AW$5), $F$8)</f>
        <v>Hymnary.org</v>
      </c>
      <c r="G9" s="868"/>
      <c r="H9" s="874" t="str">
        <f t="shared" ref="H9:H40" si="2">HYPERLINK(BW9, $H$8)</f>
        <v>Freed From Freed To</v>
      </c>
      <c r="I9" s="868"/>
      <c r="J9" s="875" t="str">
        <f t="shared" ref="J9:J40" ca="1" si="3">HYPERLINK(BZ9, "Word To Worship")</f>
        <v>Word To Worship</v>
      </c>
      <c r="K9" s="875"/>
      <c r="L9" s="870"/>
      <c r="M9" s="838"/>
      <c r="N9" s="838"/>
      <c r="O9" s="829"/>
      <c r="P9" s="829"/>
      <c r="Q9" s="829"/>
      <c r="R9" s="829"/>
      <c r="S9" s="829"/>
      <c r="T9" s="829"/>
      <c r="U9" s="829"/>
      <c r="V9" s="829"/>
      <c r="W9" s="829"/>
      <c r="X9" s="829"/>
      <c r="Y9" s="829"/>
      <c r="Z9" s="829"/>
      <c r="AA9" s="829"/>
      <c r="AB9" s="829"/>
      <c r="AC9" s="829"/>
      <c r="AD9" s="829"/>
      <c r="AE9" s="829"/>
      <c r="AG9">
        <f t="array" ref="AG9:AG65">LecR_SundayDates</f>
        <v>44563</v>
      </c>
      <c r="AH9" t="str">
        <f t="array" ref="AH9:AH60">TEXT(AG9:AG60, "dd")</f>
        <v>02</v>
      </c>
      <c r="AI9" t="str">
        <f t="array" aca="1" ref="AI9:AI60" ca="1">IFERROR(IF((AG9:AG60) = $AU$3, $AI$6, ""), "")</f>
        <v/>
      </c>
      <c r="AJ9">
        <v>1</v>
      </c>
      <c r="AL9" t="b">
        <f t="shared" ref="AL9:AL40" ca="1" si="4">AND($AG9 &lt; Fe_AshWednesday - 7, $E9 = AL$8)</f>
        <v>1</v>
      </c>
      <c r="AM9" t="b">
        <f t="shared" ref="AM9:AM40" ca="1" si="5">AND($AG9 &lt; Fe_EasterSunday, $E9 = AM$8)</f>
        <v>0</v>
      </c>
      <c r="AN9" t="b">
        <f t="shared" ref="AN9:AN40" ca="1" si="6">AND($AG9 &lt; Fe_AshWednesday, $AG9 &gt; Fe_AshWednesday - 7, $E9 = AN$8)</f>
        <v>0</v>
      </c>
      <c r="AO9" t="b">
        <f t="shared" ref="AO9:AP28" ca="1" si="7">AND($AG9 &lt; Fe_EasterSunday, $E9 = AO$8)</f>
        <v>0</v>
      </c>
      <c r="AP9" t="b">
        <f t="shared" ca="1" si="7"/>
        <v>0</v>
      </c>
      <c r="AQ9" t="b">
        <f t="shared" ref="AQ9:AQ40" ca="1" si="8">AND($AG9 &gt; Fe_EasterSunday, $E9 = AQ$8)</f>
        <v>0</v>
      </c>
      <c r="AR9" t="b">
        <f t="shared" ref="AR9:AR40" ca="1" si="9">AND($AG9 &gt; Fe_EasterSunday+100, IFERROR(SEARCH(AR$8, $E9) = 1, FALSE()))</f>
        <v>0</v>
      </c>
      <c r="AT9">
        <f t="array" ref="AT9:AT62">(ROW(A1:A54) * 4) + Lect_SundayRowOffset</f>
        <v>12</v>
      </c>
      <c r="AU9" t="str">
        <f t="array" ref="AU9:AU61">Settings!$AD$15 &amp; AT9:AT61 &amp; ":K" &amp; AT9:AT61 + 2</f>
        <v>#Lectionary!C12:K14</v>
      </c>
      <c r="AW9" t="str">
        <f t="array" ref="AW9:AW61">$AW$7 &amp; TEXT(AG9:AG61, "MM/DD/YYYY")</f>
        <v>http://www.hymnary.org/browse/lectionary/01/02/2022</v>
      </c>
      <c r="AX9" t="str">
        <f t="array" aca="1" ref="AX9:AX55" ca="1">AX$7 &amp; LOWER($BO$4) &amp; ".html#" &amp; TRIM(LOWER(BH9:BH55))</f>
        <v>https://almanac.oremus.org/hymns-year-c.html#xmas2</v>
      </c>
      <c r="AY9" t="str">
        <f t="array" ref="AY9:AY61">$AY$7 &amp; TEXT(AG9:AG61, "YYYYMMDD")</f>
        <v>http://www.singingthefaithplus.org.uk/?m=20220102</v>
      </c>
      <c r="AZ9" t="str">
        <f t="array" ref="AZ9:AZ61">$AZ$7</f>
        <v>https://www.umcdiscipleship.org/worship/lectionary-calendar</v>
      </c>
      <c r="BA9" t="str">
        <f t="array" ref="BA9:BA61">$BA$7</f>
        <v>http://lectionarysong.blogspot.com/</v>
      </c>
      <c r="BB9" t="str">
        <f t="array" ref="BB9:BB61">$BB$7</f>
        <v>http://thebillabong.info/</v>
      </c>
      <c r="BC9" t="str">
        <f t="array" ref="BC9:BC61">$BC$7 &amp; LOWER(TEXT(AG9:AG61, "D-MMMM-YYYY/"))</f>
        <v>https://togethertocelebrate.com.au/2-january-2022/</v>
      </c>
      <c r="BD9" t="str">
        <f t="array" ref="BD9:BD61">BD$7</f>
        <v>http://www.hymnsite.com/lection/</v>
      </c>
      <c r="BE9" t="str">
        <f t="array" ref="BE9:BE61">$BE$7 &amp; LOWER(TEXT(AG9:AG61, "D-MMMM-YYYY/"))</f>
        <v>https://music.churchofscotland.org.uk/weekly-worship/playlist/2-january-2022/</v>
      </c>
      <c r="BF9" t="str">
        <f t="array" ref="BF9:BF61">$BF$7 &amp; LOWER(TEXT(AG9:AG61, "DD-mmm-YYYY"))</f>
        <v>http://www.willowpublishing.com.au/02-jan-2022</v>
      </c>
      <c r="BH9" t="str">
        <f t="shared" ref="BH9:BH40" ca="1" si="10">BI9 &amp; BJ9</f>
        <v>xmas2</v>
      </c>
      <c r="BI9" t="str">
        <f t="shared" ref="BI9:BI40" ca="1" si="11">IF(LEFT(BM9, 6) = "Proper", $BM$4, IF(ISNUMBER(BJ9), MID(BL9, 2, 30), BL9))</f>
        <v>xmas</v>
      </c>
      <c r="BJ9">
        <f t="shared" ref="BJ9:BJ40" ca="1" si="12">IFERROR(IF(ISNUMBER(MID(BM9, 1, 1) * 1), (MID(BM9, 1, 1) * 1), MID(BM9, 8, 2) * 1), "")</f>
        <v>2</v>
      </c>
      <c r="BL9" t="str">
        <f t="array" aca="1" ref="BL9:BL61" ca="1">SUBSTITUTE(SUBSTITUTE(SUBSTITUTE(SUBSTITUTE(SUBSTITUTE(SUBSTITUTE(SUBSTITUTE(SUBSTITUTE(SUBSTITUTE(SUBSTITUTE(SUBSTITUTE(BM9:BM61, BQ$14, BR$14),  BQ$3, BR$3),  BQ$4, BR$4),  BQ$5, BR$5),  BQ$7, BR$7),  BQ$8, BR$8),  BQ$9, BR$9),  BQ$10, BR$10), BQ$11, BR$11),  BQ$12, BR$12), BQ$13, BR$13)</f>
        <v>2xmas</v>
      </c>
      <c r="BM9" t="str">
        <f t="array" aca="1" ref="BM9:BM61" ca="1">SUBSTITUTE(SUBSTITUTE(SUBSTITUTE(SUBSTITUTE(SUBSTITUTE(SUBSTITUTE(SUBSTITUTE(SUBSTITUTE(SUBSTITUTE(SUBSTITUTE(SUBSTITUTE(BO9:BO61, BT$14, BU$14),  BT$3, BU$3),  BT$4, BU$4),  BT$5, BU$5),  BT$7, BU$7),  BT$8, BU$8),  BT$9, BU$9),  BT$10, BU$10), BT$11, BU$11),  BT$12, BU$12), BT$13, BU$13)</f>
        <v>2Christmas</v>
      </c>
      <c r="BO9" t="str">
        <f t="array" aca="1" ref="BO9:BO65" ca="1">LecR_SundayNames</f>
        <v>2nd Sunday after Christmas</v>
      </c>
      <c r="BQ9" t="s">
        <v>1143</v>
      </c>
      <c r="BR9" t="s">
        <v>1144</v>
      </c>
      <c r="BT9" t="s">
        <v>1145</v>
      </c>
      <c r="BW9" t="str">
        <f t="array" ref="BW9:BW61">BW$7</f>
        <v>https://freedfromfreedfor.org/</v>
      </c>
      <c r="BX9"/>
      <c r="BZ9" t="str">
        <f ca="1">Hymns!$BZ$7 &amp; SUBSTITUTE(SUBSTITUTE(SUBSTITUTE(SUBSTITUTE(INDEX(LecR!$AA$32:$AB$88, $CA9, $CA$4), LecR!$AC$19, ";"), LecR!$AB$18, ""), LecR!$AB$24, ";")," ","+") &amp; "}"</f>
        <v>http://wordtoworship.com/search/node/{Jeremiah+31:7-14+Sirach+24:1-12;Psalm+147:12-20+;or+Wisdom+of+Solomon+10:15-21;Ephesians+1:3-14;John+1:1-9,+10-18}</v>
      </c>
      <c r="CA9">
        <v>1</v>
      </c>
    </row>
    <row r="10" spans="1:94" ht="20.45" customHeight="1">
      <c r="A10" s="829"/>
      <c r="B10" s="871" t="str">
        <f ca="1"/>
        <v/>
      </c>
      <c r="C10" s="872" t="str">
        <f t="shared" si="0"/>
        <v>09 January</v>
      </c>
      <c r="D10" s="873" t="str">
        <f ca="1"/>
        <v>The Baptism of Christ</v>
      </c>
      <c r="E10" s="873" t="str">
        <f ca="1"/>
        <v>White</v>
      </c>
      <c r="F10" s="874" t="str">
        <f t="shared" si="1"/>
        <v>Hymnary.org</v>
      </c>
      <c r="G10" s="868"/>
      <c r="H10" s="874" t="str">
        <f t="shared" si="2"/>
        <v>Freed From Freed To</v>
      </c>
      <c r="I10" s="868"/>
      <c r="J10" s="875" t="str">
        <f t="shared" ca="1" si="3"/>
        <v>Word To Worship</v>
      </c>
      <c r="K10" s="875"/>
      <c r="L10" s="870"/>
      <c r="M10" s="838"/>
      <c r="N10" s="838"/>
      <c r="O10" s="829"/>
      <c r="P10" s="829"/>
      <c r="Q10" s="829"/>
      <c r="R10" s="829"/>
      <c r="S10" s="829"/>
      <c r="T10" s="829"/>
      <c r="U10" s="829"/>
      <c r="V10" s="829"/>
      <c r="W10" s="829"/>
      <c r="X10" s="829"/>
      <c r="Y10" s="829"/>
      <c r="Z10" s="829"/>
      <c r="AA10" s="829"/>
      <c r="AB10" s="829"/>
      <c r="AC10" s="829"/>
      <c r="AD10" s="829"/>
      <c r="AE10" s="829"/>
      <c r="AG10">
        <v>44570</v>
      </c>
      <c r="AH10" t="str">
        <v>09</v>
      </c>
      <c r="AI10" t="str">
        <f ca="1"/>
        <v/>
      </c>
      <c r="AJ10">
        <v>1</v>
      </c>
      <c r="AL10" t="b">
        <f t="shared" ca="1" si="4"/>
        <v>1</v>
      </c>
      <c r="AM10" t="b">
        <f t="shared" ca="1" si="5"/>
        <v>0</v>
      </c>
      <c r="AN10" t="b">
        <f t="shared" ca="1" si="6"/>
        <v>0</v>
      </c>
      <c r="AO10" t="b">
        <f t="shared" ca="1" si="7"/>
        <v>0</v>
      </c>
      <c r="AP10" t="b">
        <f t="shared" ca="1" si="7"/>
        <v>0</v>
      </c>
      <c r="AQ10" t="b">
        <f t="shared" ca="1" si="8"/>
        <v>0</v>
      </c>
      <c r="AR10" t="b">
        <f t="shared" ca="1" si="9"/>
        <v>0</v>
      </c>
      <c r="AT10">
        <v>16</v>
      </c>
      <c r="AU10" t="str">
        <v>#Lectionary!C16:K18</v>
      </c>
      <c r="AW10" t="str">
        <v>http://www.hymnary.org/browse/lectionary/01/09/2022</v>
      </c>
      <c r="AX10" t="str">
        <f ca="1"/>
        <v>https://almanac.oremus.org/hymns-year-c.html#epi1</v>
      </c>
      <c r="AY10" t="str">
        <v>http://www.singingthefaithplus.org.uk/?m=20220109</v>
      </c>
      <c r="AZ10" t="str">
        <v>https://www.umcdiscipleship.org/worship/lectionary-calendar</v>
      </c>
      <c r="BA10" t="str">
        <v>http://lectionarysong.blogspot.com/</v>
      </c>
      <c r="BB10" t="str">
        <v>http://thebillabong.info/</v>
      </c>
      <c r="BC10" t="str">
        <v>https://togethertocelebrate.com.au/9-january-2022/</v>
      </c>
      <c r="BD10" t="str">
        <v>http://www.hymnsite.com/lection/</v>
      </c>
      <c r="BE10" t="str">
        <v>https://music.churchofscotland.org.uk/weekly-worship/playlist/9-january-2022/</v>
      </c>
      <c r="BF10" t="str">
        <v>http://www.willowpublishing.com.au/09-jan-2022</v>
      </c>
      <c r="BH10" t="str">
        <f t="shared" ca="1" si="10"/>
        <v>epi1</v>
      </c>
      <c r="BI10" t="str">
        <f t="shared" ca="1" si="11"/>
        <v>epi</v>
      </c>
      <c r="BJ10">
        <f t="shared" ca="1" si="12"/>
        <v>1</v>
      </c>
      <c r="BL10" t="str">
        <f ca="1"/>
        <v>1epi</v>
      </c>
      <c r="BM10" t="str">
        <f ca="1"/>
        <v>1Epiphany</v>
      </c>
      <c r="BO10" t="str">
        <f ca="1"/>
        <v>The Baptism of Christ</v>
      </c>
      <c r="BQ10" t="s">
        <v>1146</v>
      </c>
      <c r="BR10" t="s">
        <v>1147</v>
      </c>
      <c r="BT10" t="s">
        <v>1148</v>
      </c>
      <c r="BW10" t="str">
        <v>https://freedfromfreedfor.org/</v>
      </c>
      <c r="BX10"/>
      <c r="BZ10" t="str">
        <f ca="1">Hymns!$BZ$7 &amp; SUBSTITUTE(SUBSTITUTE(SUBSTITUTE(SUBSTITUTE(INDEX(LecR!$AA$32:$AB$88, $CA10, $CA$4), LecR!$AC$19, ";"), LecR!$AB$18, ""), LecR!$AB$24, ";")," ","+") &amp; "}"</f>
        <v>http://wordtoworship.com/search/node/{Isaiah+43:1-7;Psalm+29+;Acts+8:14-17;Luke+3:15-17,21-22;}</v>
      </c>
      <c r="CA10">
        <v>2</v>
      </c>
    </row>
    <row r="11" spans="1:94" ht="20.45" customHeight="1">
      <c r="A11" s="829"/>
      <c r="B11" s="871" t="str">
        <f ca="1"/>
        <v/>
      </c>
      <c r="C11" s="872" t="str">
        <f t="shared" si="0"/>
        <v>16 January</v>
      </c>
      <c r="D11" s="873" t="str">
        <f ca="1"/>
        <v>2nd Sunday after Epiphany</v>
      </c>
      <c r="E11" s="873" t="str">
        <f ca="1"/>
        <v>Green</v>
      </c>
      <c r="F11" s="874" t="str">
        <f t="shared" si="1"/>
        <v>Hymnary.org</v>
      </c>
      <c r="G11" s="868"/>
      <c r="H11" s="874" t="str">
        <f t="shared" si="2"/>
        <v>Freed From Freed To</v>
      </c>
      <c r="I11" s="868"/>
      <c r="J11" s="875" t="str">
        <f t="shared" ca="1" si="3"/>
        <v>Word To Worship</v>
      </c>
      <c r="K11" s="875"/>
      <c r="L11" s="870"/>
      <c r="M11" s="838"/>
      <c r="N11" s="838"/>
      <c r="O11" s="829"/>
      <c r="P11" s="829"/>
      <c r="Q11" s="829"/>
      <c r="R11" s="829"/>
      <c r="S11" s="829"/>
      <c r="T11" s="829"/>
      <c r="U11" s="829"/>
      <c r="V11" s="829"/>
      <c r="W11" s="829"/>
      <c r="X11" s="829"/>
      <c r="Y11" s="829"/>
      <c r="Z11" s="829"/>
      <c r="AA11" s="829"/>
      <c r="AB11" s="829"/>
      <c r="AC11" s="829"/>
      <c r="AD11" s="829"/>
      <c r="AE11" s="829"/>
      <c r="AG11">
        <v>44577</v>
      </c>
      <c r="AH11" t="str">
        <v>16</v>
      </c>
      <c r="AI11" t="str">
        <f ca="1"/>
        <v/>
      </c>
      <c r="AJ11">
        <v>1</v>
      </c>
      <c r="AL11" t="b">
        <f t="shared" ca="1" si="4"/>
        <v>0</v>
      </c>
      <c r="AM11" t="b">
        <f t="shared" ca="1" si="5"/>
        <v>1</v>
      </c>
      <c r="AN11" t="b">
        <f t="shared" ca="1" si="6"/>
        <v>0</v>
      </c>
      <c r="AO11" t="b">
        <f t="shared" ca="1" si="7"/>
        <v>0</v>
      </c>
      <c r="AP11" t="b">
        <f t="shared" ca="1" si="7"/>
        <v>0</v>
      </c>
      <c r="AQ11" t="b">
        <f t="shared" ca="1" si="8"/>
        <v>0</v>
      </c>
      <c r="AR11" t="b">
        <f t="shared" ca="1" si="9"/>
        <v>0</v>
      </c>
      <c r="AT11">
        <v>20</v>
      </c>
      <c r="AU11" t="str">
        <v>#Lectionary!C20:K22</v>
      </c>
      <c r="AW11" t="str">
        <v>http://www.hymnary.org/browse/lectionary/01/16/2022</v>
      </c>
      <c r="AX11" t="str">
        <f ca="1"/>
        <v>https://almanac.oremus.org/hymns-year-c.html#epi2</v>
      </c>
      <c r="AY11" t="str">
        <v>http://www.singingthefaithplus.org.uk/?m=20220116</v>
      </c>
      <c r="AZ11" t="str">
        <v>https://www.umcdiscipleship.org/worship/lectionary-calendar</v>
      </c>
      <c r="BA11" t="str">
        <v>http://lectionarysong.blogspot.com/</v>
      </c>
      <c r="BB11" t="str">
        <v>http://thebillabong.info/</v>
      </c>
      <c r="BC11" t="str">
        <v>https://togethertocelebrate.com.au/16-january-2022/</v>
      </c>
      <c r="BD11" t="str">
        <v>http://www.hymnsite.com/lection/</v>
      </c>
      <c r="BE11" t="str">
        <v>https://music.churchofscotland.org.uk/weekly-worship/playlist/16-january-2022/</v>
      </c>
      <c r="BF11" t="str">
        <v>http://www.willowpublishing.com.au/16-jan-2022</v>
      </c>
      <c r="BH11" t="str">
        <f t="shared" ca="1" si="10"/>
        <v>epi2</v>
      </c>
      <c r="BI11" t="str">
        <f t="shared" ca="1" si="11"/>
        <v>epi</v>
      </c>
      <c r="BJ11">
        <f t="shared" ca="1" si="12"/>
        <v>2</v>
      </c>
      <c r="BL11" t="str">
        <f ca="1"/>
        <v>2epi</v>
      </c>
      <c r="BM11" t="str">
        <f ca="1"/>
        <v>2Epiphany</v>
      </c>
      <c r="BO11" t="str">
        <f ca="1"/>
        <v>2nd Sunday after Epiphany</v>
      </c>
      <c r="BQ11" t="s">
        <v>1149</v>
      </c>
      <c r="BR11" t="s">
        <v>1150</v>
      </c>
      <c r="BT11" t="s">
        <v>1151</v>
      </c>
      <c r="BW11" t="str">
        <v>https://freedfromfreedfor.org/</v>
      </c>
      <c r="BX11"/>
      <c r="BZ11" t="str">
        <f ca="1">Hymns!$BZ$7 &amp; SUBSTITUTE(SUBSTITUTE(SUBSTITUTE(SUBSTITUTE(INDEX(LecR!$AA$32:$AB$88, $CA11, $CA$4), LecR!$AC$19, ";"), LecR!$AB$18, ""), LecR!$AB$24, ";")," ","+") &amp; "}"</f>
        <v>http://wordtoworship.com/search/node/{Isaiah+62:1-5;Psalm+36:5-10;1+Corinthians+12:1-11;John+2:1-11}</v>
      </c>
      <c r="CA11">
        <v>3</v>
      </c>
    </row>
    <row r="12" spans="1:94" ht="20.45" customHeight="1">
      <c r="A12" s="829"/>
      <c r="B12" s="871" t="str">
        <f ca="1"/>
        <v/>
      </c>
      <c r="C12" s="872" t="str">
        <f t="shared" si="0"/>
        <v>23 January</v>
      </c>
      <c r="D12" s="873" t="str">
        <f ca="1"/>
        <v>3rd Sunday after Epiphany</v>
      </c>
      <c r="E12" s="873" t="str">
        <f ca="1"/>
        <v>Green</v>
      </c>
      <c r="F12" s="874" t="str">
        <f t="shared" si="1"/>
        <v>Hymnary.org</v>
      </c>
      <c r="G12" s="868"/>
      <c r="H12" s="874" t="str">
        <f t="shared" si="2"/>
        <v>Freed From Freed To</v>
      </c>
      <c r="I12" s="868"/>
      <c r="J12" s="875" t="str">
        <f t="shared" ca="1" si="3"/>
        <v>Word To Worship</v>
      </c>
      <c r="K12" s="875"/>
      <c r="L12" s="870"/>
      <c r="M12" s="838"/>
      <c r="N12" s="838"/>
      <c r="O12" s="829"/>
      <c r="P12" s="829"/>
      <c r="Q12" s="829"/>
      <c r="R12" s="829"/>
      <c r="S12" s="829"/>
      <c r="T12" s="829"/>
      <c r="U12" s="829"/>
      <c r="V12" s="829"/>
      <c r="W12" s="829"/>
      <c r="X12" s="829"/>
      <c r="Y12" s="829"/>
      <c r="Z12" s="829"/>
      <c r="AA12" s="829"/>
      <c r="AB12" s="829"/>
      <c r="AC12" s="829"/>
      <c r="AD12" s="829"/>
      <c r="AE12" s="829"/>
      <c r="AG12">
        <v>44584</v>
      </c>
      <c r="AH12" t="str">
        <v>23</v>
      </c>
      <c r="AI12" t="str">
        <f ca="1"/>
        <v/>
      </c>
      <c r="AJ12">
        <v>1</v>
      </c>
      <c r="AL12" t="b">
        <f t="shared" ca="1" si="4"/>
        <v>0</v>
      </c>
      <c r="AM12" t="b">
        <f t="shared" ca="1" si="5"/>
        <v>1</v>
      </c>
      <c r="AN12" t="b">
        <f t="shared" ca="1" si="6"/>
        <v>0</v>
      </c>
      <c r="AO12" t="b">
        <f t="shared" ca="1" si="7"/>
        <v>0</v>
      </c>
      <c r="AP12" t="b">
        <f t="shared" ca="1" si="7"/>
        <v>0</v>
      </c>
      <c r="AQ12" t="b">
        <f t="shared" ca="1" si="8"/>
        <v>0</v>
      </c>
      <c r="AR12" t="b">
        <f t="shared" ca="1" si="9"/>
        <v>0</v>
      </c>
      <c r="AT12">
        <v>24</v>
      </c>
      <c r="AU12" t="str">
        <v>#Lectionary!C24:K26</v>
      </c>
      <c r="AW12" t="str">
        <v>http://www.hymnary.org/browse/lectionary/01/23/2022</v>
      </c>
      <c r="AX12" t="str">
        <f ca="1"/>
        <v>https://almanac.oremus.org/hymns-year-c.html#epi3</v>
      </c>
      <c r="AY12" t="str">
        <v>http://www.singingthefaithplus.org.uk/?m=20220123</v>
      </c>
      <c r="AZ12" t="str">
        <v>https://www.umcdiscipleship.org/worship/lectionary-calendar</v>
      </c>
      <c r="BA12" t="str">
        <v>http://lectionarysong.blogspot.com/</v>
      </c>
      <c r="BB12" t="str">
        <v>http://thebillabong.info/</v>
      </c>
      <c r="BC12" t="str">
        <v>https://togethertocelebrate.com.au/23-january-2022/</v>
      </c>
      <c r="BD12" t="str">
        <v>http://www.hymnsite.com/lection/</v>
      </c>
      <c r="BE12" t="str">
        <v>https://music.churchofscotland.org.uk/weekly-worship/playlist/23-january-2022/</v>
      </c>
      <c r="BF12" t="str">
        <v>http://www.willowpublishing.com.au/23-jan-2022</v>
      </c>
      <c r="BH12" t="str">
        <f t="shared" ca="1" si="10"/>
        <v>epi3</v>
      </c>
      <c r="BI12" t="str">
        <f t="shared" ca="1" si="11"/>
        <v>epi</v>
      </c>
      <c r="BJ12">
        <f t="shared" ca="1" si="12"/>
        <v>3</v>
      </c>
      <c r="BL12" t="str">
        <f ca="1"/>
        <v>3epi</v>
      </c>
      <c r="BM12" t="str">
        <f ca="1"/>
        <v>3Epiphany</v>
      </c>
      <c r="BO12" t="str">
        <f ca="1"/>
        <v>3rd Sunday after Epiphany</v>
      </c>
      <c r="BQ12" t="s">
        <v>1152</v>
      </c>
      <c r="BR12" t="s">
        <v>1147</v>
      </c>
      <c r="BT12" t="s">
        <v>1153</v>
      </c>
      <c r="BW12" t="str">
        <v>https://freedfromfreedfor.org/</v>
      </c>
      <c r="BX12"/>
      <c r="BZ12" t="str">
        <f ca="1">Hymns!$BZ$7 &amp; SUBSTITUTE(SUBSTITUTE(SUBSTITUTE(SUBSTITUTE(INDEX(LecR!$AA$32:$AB$88, $CA12, $CA$4), LecR!$AC$19, ";"), LecR!$AB$18, ""), LecR!$AB$24, ";")," ","+") &amp; "}"</f>
        <v>http://wordtoworship.com/search/node/{Nehemiah+8:1-3,5-6,8-10;Psalm+19+;1+Corinthians+12:12-31a;Luke+4:14-21}</v>
      </c>
      <c r="CA12">
        <v>4</v>
      </c>
    </row>
    <row r="13" spans="1:94" ht="20.45" customHeight="1">
      <c r="A13" s="829"/>
      <c r="B13" s="871" t="str">
        <f ca="1"/>
        <v/>
      </c>
      <c r="C13" s="872" t="str">
        <f t="shared" si="0"/>
        <v>30 January</v>
      </c>
      <c r="D13" s="873" t="str">
        <f ca="1"/>
        <v>4th Sunday after Epiphany</v>
      </c>
      <c r="E13" s="873" t="str">
        <f ca="1"/>
        <v>Green</v>
      </c>
      <c r="F13" s="874" t="str">
        <f t="shared" si="1"/>
        <v>Hymnary.org</v>
      </c>
      <c r="G13" s="868"/>
      <c r="H13" s="874" t="str">
        <f t="shared" si="2"/>
        <v>Freed From Freed To</v>
      </c>
      <c r="I13" s="868"/>
      <c r="J13" s="875" t="str">
        <f t="shared" ca="1" si="3"/>
        <v>Word To Worship</v>
      </c>
      <c r="K13" s="875"/>
      <c r="L13" s="870"/>
      <c r="M13" s="838"/>
      <c r="N13" s="838"/>
      <c r="O13" s="829"/>
      <c r="P13" s="829"/>
      <c r="Q13" s="829"/>
      <c r="R13" s="829"/>
      <c r="S13" s="829"/>
      <c r="T13" s="829"/>
      <c r="U13" s="829"/>
      <c r="V13" s="829"/>
      <c r="W13" s="829"/>
      <c r="X13" s="829"/>
      <c r="Y13" s="829"/>
      <c r="Z13" s="829"/>
      <c r="AA13" s="829"/>
      <c r="AB13" s="829"/>
      <c r="AC13" s="829"/>
      <c r="AD13" s="829"/>
      <c r="AE13" s="829"/>
      <c r="AG13">
        <v>44591</v>
      </c>
      <c r="AH13" t="str">
        <v>30</v>
      </c>
      <c r="AI13" t="str">
        <f ca="1"/>
        <v/>
      </c>
      <c r="AJ13">
        <v>1</v>
      </c>
      <c r="AL13" t="b">
        <f t="shared" ca="1" si="4"/>
        <v>0</v>
      </c>
      <c r="AM13" t="b">
        <f t="shared" ca="1" si="5"/>
        <v>1</v>
      </c>
      <c r="AN13" t="b">
        <f t="shared" ca="1" si="6"/>
        <v>0</v>
      </c>
      <c r="AO13" t="b">
        <f t="shared" ca="1" si="7"/>
        <v>0</v>
      </c>
      <c r="AP13" t="b">
        <f t="shared" ca="1" si="7"/>
        <v>0</v>
      </c>
      <c r="AQ13" t="b">
        <f t="shared" ca="1" si="8"/>
        <v>0</v>
      </c>
      <c r="AR13" t="b">
        <f t="shared" ca="1" si="9"/>
        <v>0</v>
      </c>
      <c r="AT13">
        <v>28</v>
      </c>
      <c r="AU13" t="str">
        <v>#Lectionary!C28:K30</v>
      </c>
      <c r="AW13" t="str">
        <v>http://www.hymnary.org/browse/lectionary/01/30/2022</v>
      </c>
      <c r="AX13" t="str">
        <f ca="1"/>
        <v>https://almanac.oremus.org/hymns-year-c.html#epi4</v>
      </c>
      <c r="AY13" t="str">
        <v>http://www.singingthefaithplus.org.uk/?m=20220130</v>
      </c>
      <c r="AZ13" t="str">
        <v>https://www.umcdiscipleship.org/worship/lectionary-calendar</v>
      </c>
      <c r="BA13" t="str">
        <v>http://lectionarysong.blogspot.com/</v>
      </c>
      <c r="BB13" t="str">
        <v>http://thebillabong.info/</v>
      </c>
      <c r="BC13" t="str">
        <v>https://togethertocelebrate.com.au/30-january-2022/</v>
      </c>
      <c r="BD13" t="str">
        <v>http://www.hymnsite.com/lection/</v>
      </c>
      <c r="BE13" t="str">
        <v>https://music.churchofscotland.org.uk/weekly-worship/playlist/30-january-2022/</v>
      </c>
      <c r="BF13" t="str">
        <v>http://www.willowpublishing.com.au/30-jan-2022</v>
      </c>
      <c r="BH13" t="str">
        <f t="shared" ca="1" si="10"/>
        <v>epi4</v>
      </c>
      <c r="BI13" t="str">
        <f t="shared" ca="1" si="11"/>
        <v>epi</v>
      </c>
      <c r="BJ13">
        <f t="shared" ca="1" si="12"/>
        <v>4</v>
      </c>
      <c r="BL13" t="str">
        <f ca="1"/>
        <v>4epi</v>
      </c>
      <c r="BM13" t="str">
        <f ca="1"/>
        <v>4Epiphany</v>
      </c>
      <c r="BO13" t="str">
        <f ca="1"/>
        <v>4th Sunday after Epiphany</v>
      </c>
      <c r="BQ13" t="s">
        <v>1154</v>
      </c>
      <c r="BR13" t="s">
        <v>1155</v>
      </c>
      <c r="BT13" t="s">
        <v>1156</v>
      </c>
      <c r="BW13" t="str">
        <v>https://freedfromfreedfor.org/</v>
      </c>
      <c r="BX13"/>
      <c r="BZ13" t="str">
        <f ca="1">Hymns!$BZ$7 &amp; SUBSTITUTE(SUBSTITUTE(SUBSTITUTE(SUBSTITUTE(INDEX(LecR!$AA$32:$AB$88, $CA13, $CA$4), LecR!$AC$19, ";"), LecR!$AB$18, ""), LecR!$AB$24, ";")," ","+") &amp; "}"</f>
        <v>http://wordtoworship.com/search/node/{Jeremiah+1:4-10;Psalm+71:1-6;1+Corinthians+13:1-13;Luke+4:21-30}</v>
      </c>
      <c r="CA13">
        <v>5</v>
      </c>
    </row>
    <row r="14" spans="1:94" ht="20.45" customHeight="1">
      <c r="A14" s="829"/>
      <c r="B14" s="871" t="str">
        <f ca="1"/>
        <v/>
      </c>
      <c r="C14" s="872" t="str">
        <f t="shared" si="0"/>
        <v>06 February</v>
      </c>
      <c r="D14" s="873" t="str">
        <f ca="1"/>
        <v>5th Sunday after Epiphany</v>
      </c>
      <c r="E14" s="873" t="str">
        <f ca="1"/>
        <v>Green</v>
      </c>
      <c r="F14" s="874" t="str">
        <f t="shared" si="1"/>
        <v>Hymnary.org</v>
      </c>
      <c r="G14" s="868"/>
      <c r="H14" s="874" t="str">
        <f t="shared" si="2"/>
        <v>Freed From Freed To</v>
      </c>
      <c r="I14" s="868"/>
      <c r="J14" s="875" t="str">
        <f t="shared" ca="1" si="3"/>
        <v>Word To Worship</v>
      </c>
      <c r="K14" s="875"/>
      <c r="L14" s="870"/>
      <c r="M14" s="838"/>
      <c r="N14" s="838"/>
      <c r="O14" s="829"/>
      <c r="P14" s="829"/>
      <c r="Q14" s="829"/>
      <c r="R14" s="829"/>
      <c r="S14" s="829"/>
      <c r="T14" s="829"/>
      <c r="U14" s="829"/>
      <c r="V14" s="829"/>
      <c r="W14" s="829"/>
      <c r="X14" s="829"/>
      <c r="Y14" s="829"/>
      <c r="Z14" s="829"/>
      <c r="AA14" s="829"/>
      <c r="AB14" s="829"/>
      <c r="AC14" s="829"/>
      <c r="AD14" s="829"/>
      <c r="AE14" s="829"/>
      <c r="AG14">
        <v>44598</v>
      </c>
      <c r="AH14" t="str">
        <v>06</v>
      </c>
      <c r="AI14" t="str">
        <f ca="1"/>
        <v/>
      </c>
      <c r="AJ14">
        <v>1</v>
      </c>
      <c r="AL14" t="b">
        <f t="shared" ca="1" si="4"/>
        <v>0</v>
      </c>
      <c r="AM14" t="b">
        <f t="shared" ca="1" si="5"/>
        <v>1</v>
      </c>
      <c r="AN14" t="b">
        <f t="shared" ca="1" si="6"/>
        <v>0</v>
      </c>
      <c r="AO14" t="b">
        <f t="shared" ca="1" si="7"/>
        <v>0</v>
      </c>
      <c r="AP14" t="b">
        <f t="shared" ca="1" si="7"/>
        <v>0</v>
      </c>
      <c r="AQ14" t="b">
        <f t="shared" ca="1" si="8"/>
        <v>0</v>
      </c>
      <c r="AR14" t="b">
        <f t="shared" ca="1" si="9"/>
        <v>0</v>
      </c>
      <c r="AT14">
        <v>32</v>
      </c>
      <c r="AU14" t="str">
        <v>#Lectionary!C32:K34</v>
      </c>
      <c r="AW14" t="str">
        <v>http://www.hymnary.org/browse/lectionary/02/06/2022</v>
      </c>
      <c r="AX14" t="str">
        <f ca="1"/>
        <v>https://almanac.oremus.org/hymns-year-c.html#epi5</v>
      </c>
      <c r="AY14" t="str">
        <v>http://www.singingthefaithplus.org.uk/?m=20220206</v>
      </c>
      <c r="AZ14" t="str">
        <v>https://www.umcdiscipleship.org/worship/lectionary-calendar</v>
      </c>
      <c r="BA14" t="str">
        <v>http://lectionarysong.blogspot.com/</v>
      </c>
      <c r="BB14" t="str">
        <v>http://thebillabong.info/</v>
      </c>
      <c r="BC14" t="str">
        <v>https://togethertocelebrate.com.au/6-february-2022/</v>
      </c>
      <c r="BD14" t="str">
        <v>http://www.hymnsite.com/lection/</v>
      </c>
      <c r="BE14" t="str">
        <v>https://music.churchofscotland.org.uk/weekly-worship/playlist/6-february-2022/</v>
      </c>
      <c r="BF14" t="str">
        <v>http://www.willowpublishing.com.au/06-feb-2022</v>
      </c>
      <c r="BH14" t="str">
        <f t="shared" ca="1" si="10"/>
        <v>epi5</v>
      </c>
      <c r="BI14" t="str">
        <f t="shared" ca="1" si="11"/>
        <v>epi</v>
      </c>
      <c r="BJ14">
        <f t="shared" ca="1" si="12"/>
        <v>5</v>
      </c>
      <c r="BL14" t="str">
        <f ca="1"/>
        <v>5epi</v>
      </c>
      <c r="BM14" t="str">
        <f ca="1"/>
        <v>5Epiphany</v>
      </c>
      <c r="BO14" t="str">
        <f ca="1"/>
        <v>5th Sunday after Epiphany</v>
      </c>
      <c r="BQ14" t="s">
        <v>1157</v>
      </c>
      <c r="BR14" t="s">
        <v>1158</v>
      </c>
      <c r="BT14" t="s">
        <v>1159</v>
      </c>
      <c r="BU14" t="s">
        <v>1075</v>
      </c>
      <c r="BW14" t="str">
        <v>https://freedfromfreedfor.org/</v>
      </c>
      <c r="BX14"/>
      <c r="BZ14" t="str">
        <f ca="1">Hymns!$BZ$7 &amp; SUBSTITUTE(SUBSTITUTE(SUBSTITUTE(SUBSTITUTE(INDEX(LecR!$AA$32:$AB$88, $CA14, $CA$4), LecR!$AC$19, ";"), LecR!$AB$18, ""), LecR!$AB$24, ";")," ","+") &amp; "}"</f>
        <v>http://wordtoworship.com/search/node/{Isaiah+6:1-8,+9-13;Psalm+138+;1+Corinthians+15:1-11;Luke+5:1-11}</v>
      </c>
      <c r="CA14">
        <v>6</v>
      </c>
    </row>
    <row r="15" spans="1:94" ht="20.45" customHeight="1">
      <c r="A15" s="829"/>
      <c r="B15" s="871" t="str">
        <f ca="1"/>
        <v/>
      </c>
      <c r="C15" s="872" t="str">
        <f t="shared" si="0"/>
        <v>13 February</v>
      </c>
      <c r="D15" s="873" t="str">
        <f ca="1"/>
        <v>6th Sunday after Epiphany</v>
      </c>
      <c r="E15" s="873" t="str">
        <f ca="1"/>
        <v>Green</v>
      </c>
      <c r="F15" s="874" t="str">
        <f t="shared" si="1"/>
        <v>Hymnary.org</v>
      </c>
      <c r="G15" s="868"/>
      <c r="H15" s="874" t="str">
        <f t="shared" si="2"/>
        <v>Freed From Freed To</v>
      </c>
      <c r="I15" s="868"/>
      <c r="J15" s="875" t="str">
        <f t="shared" ca="1" si="3"/>
        <v>Word To Worship</v>
      </c>
      <c r="K15" s="875"/>
      <c r="L15" s="870"/>
      <c r="M15" s="838"/>
      <c r="N15" s="838"/>
      <c r="O15" s="829"/>
      <c r="P15" s="829"/>
      <c r="Q15" s="829"/>
      <c r="R15" s="829"/>
      <c r="S15" s="829"/>
      <c r="T15" s="829"/>
      <c r="U15" s="829"/>
      <c r="V15" s="829"/>
      <c r="W15" s="829"/>
      <c r="X15" s="829"/>
      <c r="Y15" s="829"/>
      <c r="Z15" s="829"/>
      <c r="AA15" s="829"/>
      <c r="AB15" s="829"/>
      <c r="AC15" s="829"/>
      <c r="AD15" s="829"/>
      <c r="AE15" s="829"/>
      <c r="AG15">
        <v>44605</v>
      </c>
      <c r="AH15" t="str">
        <v>13</v>
      </c>
      <c r="AI15" t="str">
        <f ca="1"/>
        <v/>
      </c>
      <c r="AJ15">
        <v>1</v>
      </c>
      <c r="AL15" t="b">
        <f t="shared" ca="1" si="4"/>
        <v>0</v>
      </c>
      <c r="AM15" t="b">
        <f t="shared" ca="1" si="5"/>
        <v>1</v>
      </c>
      <c r="AN15" t="b">
        <f t="shared" ca="1" si="6"/>
        <v>0</v>
      </c>
      <c r="AO15" t="b">
        <f t="shared" ca="1" si="7"/>
        <v>0</v>
      </c>
      <c r="AP15" t="b">
        <f t="shared" ca="1" si="7"/>
        <v>0</v>
      </c>
      <c r="AQ15" t="b">
        <f t="shared" ca="1" si="8"/>
        <v>0</v>
      </c>
      <c r="AR15" t="b">
        <f t="shared" ca="1" si="9"/>
        <v>0</v>
      </c>
      <c r="AT15">
        <v>36</v>
      </c>
      <c r="AU15" t="str">
        <v>#Lectionary!C36:K38</v>
      </c>
      <c r="AW15" t="str">
        <v>http://www.hymnary.org/browse/lectionary/02/13/2022</v>
      </c>
      <c r="AX15" t="str">
        <f ca="1"/>
        <v>https://almanac.oremus.org/hymns-year-c.html#epi6</v>
      </c>
      <c r="AY15" t="str">
        <v>http://www.singingthefaithplus.org.uk/?m=20220213</v>
      </c>
      <c r="AZ15" t="str">
        <v>https://www.umcdiscipleship.org/worship/lectionary-calendar</v>
      </c>
      <c r="BA15" t="str">
        <v>http://lectionarysong.blogspot.com/</v>
      </c>
      <c r="BB15" t="str">
        <v>http://thebillabong.info/</v>
      </c>
      <c r="BC15" t="str">
        <v>https://togethertocelebrate.com.au/13-february-2022/</v>
      </c>
      <c r="BD15" t="str">
        <v>http://www.hymnsite.com/lection/</v>
      </c>
      <c r="BE15" t="str">
        <v>https://music.churchofscotland.org.uk/weekly-worship/playlist/13-february-2022/</v>
      </c>
      <c r="BF15" t="str">
        <v>http://www.willowpublishing.com.au/13-feb-2022</v>
      </c>
      <c r="BH15" t="str">
        <f t="shared" ca="1" si="10"/>
        <v>epi6</v>
      </c>
      <c r="BI15" t="str">
        <f t="shared" ca="1" si="11"/>
        <v>epi</v>
      </c>
      <c r="BJ15">
        <f t="shared" ca="1" si="12"/>
        <v>6</v>
      </c>
      <c r="BL15" t="str">
        <f ca="1"/>
        <v>6epi</v>
      </c>
      <c r="BM15" t="str">
        <f ca="1"/>
        <v>6Epiphany</v>
      </c>
      <c r="BO15" t="str">
        <f ca="1"/>
        <v>6th Sunday after Epiphany</v>
      </c>
      <c r="BW15" t="str">
        <v>https://freedfromfreedfor.org/</v>
      </c>
      <c r="BX15"/>
      <c r="BZ15" t="str">
        <f ca="1">Hymns!$BZ$7 &amp; SUBSTITUTE(SUBSTITUTE(SUBSTITUTE(SUBSTITUTE(INDEX(LecR!$AA$32:$AB$88, $CA15, $CA$4), LecR!$AC$19, ";"), LecR!$AB$18, ""), LecR!$AB$24, ";")," ","+") &amp; "}"</f>
        <v>http://wordtoworship.com/search/node/{Jeremiah+17:5-10;Psalm+1+;1+Corinthians+15:12-20;Luke+6:17-26}</v>
      </c>
      <c r="CA15">
        <v>7</v>
      </c>
    </row>
    <row r="16" spans="1:94" ht="20.45" customHeight="1">
      <c r="A16" s="829"/>
      <c r="B16" s="871" t="str">
        <f ca="1"/>
        <v/>
      </c>
      <c r="C16" s="872" t="str">
        <f t="shared" si="0"/>
        <v>20 February</v>
      </c>
      <c r="D16" s="873" t="str">
        <f ca="1"/>
        <v>7th Sunday after Epiphany</v>
      </c>
      <c r="E16" s="873" t="str">
        <f ca="1"/>
        <v>Green</v>
      </c>
      <c r="F16" s="874" t="str">
        <f t="shared" si="1"/>
        <v>Hymnary.org</v>
      </c>
      <c r="G16" s="868"/>
      <c r="H16" s="874" t="str">
        <f t="shared" si="2"/>
        <v>Freed From Freed To</v>
      </c>
      <c r="I16" s="868"/>
      <c r="J16" s="875" t="str">
        <f t="shared" ca="1" si="3"/>
        <v>Word To Worship</v>
      </c>
      <c r="K16" s="875"/>
      <c r="L16" s="870"/>
      <c r="M16" s="838"/>
      <c r="N16" s="838"/>
      <c r="O16" s="829"/>
      <c r="P16" s="829"/>
      <c r="Q16" s="829"/>
      <c r="R16" s="829"/>
      <c r="S16" s="829"/>
      <c r="T16" s="829"/>
      <c r="U16" s="829"/>
      <c r="V16" s="829"/>
      <c r="W16" s="829"/>
      <c r="X16" s="829"/>
      <c r="Y16" s="829"/>
      <c r="Z16" s="829"/>
      <c r="AA16" s="829"/>
      <c r="AB16" s="829"/>
      <c r="AC16" s="829"/>
      <c r="AD16" s="829"/>
      <c r="AE16" s="829"/>
      <c r="AG16">
        <v>44612</v>
      </c>
      <c r="AH16" t="str">
        <v>20</v>
      </c>
      <c r="AI16" t="str">
        <f ca="1"/>
        <v/>
      </c>
      <c r="AJ16">
        <v>1</v>
      </c>
      <c r="AL16" t="b">
        <f t="shared" ca="1" si="4"/>
        <v>0</v>
      </c>
      <c r="AM16" t="b">
        <f t="shared" ca="1" si="5"/>
        <v>1</v>
      </c>
      <c r="AN16" t="b">
        <f t="shared" ca="1" si="6"/>
        <v>0</v>
      </c>
      <c r="AO16" t="b">
        <f t="shared" ca="1" si="7"/>
        <v>0</v>
      </c>
      <c r="AP16" t="b">
        <f t="shared" ca="1" si="7"/>
        <v>0</v>
      </c>
      <c r="AQ16" t="b">
        <f t="shared" ca="1" si="8"/>
        <v>0</v>
      </c>
      <c r="AR16" t="b">
        <f t="shared" ca="1" si="9"/>
        <v>0</v>
      </c>
      <c r="AT16">
        <v>40</v>
      </c>
      <c r="AU16" t="str">
        <v>#Lectionary!C40:K42</v>
      </c>
      <c r="AW16" t="str">
        <v>http://www.hymnary.org/browse/lectionary/02/20/2022</v>
      </c>
      <c r="AX16" t="str">
        <f ca="1"/>
        <v>https://almanac.oremus.org/hymns-year-c.html#epi7</v>
      </c>
      <c r="AY16" t="str">
        <v>http://www.singingthefaithplus.org.uk/?m=20220220</v>
      </c>
      <c r="AZ16" t="str">
        <v>https://www.umcdiscipleship.org/worship/lectionary-calendar</v>
      </c>
      <c r="BA16" t="str">
        <v>http://lectionarysong.blogspot.com/</v>
      </c>
      <c r="BB16" t="str">
        <v>http://thebillabong.info/</v>
      </c>
      <c r="BC16" t="str">
        <v>https://togethertocelebrate.com.au/20-february-2022/</v>
      </c>
      <c r="BD16" t="str">
        <v>http://www.hymnsite.com/lection/</v>
      </c>
      <c r="BE16" t="str">
        <v>https://music.churchofscotland.org.uk/weekly-worship/playlist/20-february-2022/</v>
      </c>
      <c r="BF16" t="str">
        <v>http://www.willowpublishing.com.au/20-feb-2022</v>
      </c>
      <c r="BH16" t="str">
        <f t="shared" ca="1" si="10"/>
        <v>epi7</v>
      </c>
      <c r="BI16" t="str">
        <f t="shared" ca="1" si="11"/>
        <v>epi</v>
      </c>
      <c r="BJ16">
        <f t="shared" ca="1" si="12"/>
        <v>7</v>
      </c>
      <c r="BL16" t="str">
        <f ca="1"/>
        <v>7epi</v>
      </c>
      <c r="BM16" t="str">
        <f ca="1"/>
        <v>7Epiphany</v>
      </c>
      <c r="BO16" t="str">
        <f ca="1"/>
        <v>7th Sunday after Epiphany</v>
      </c>
      <c r="BW16" t="str">
        <v>https://freedfromfreedfor.org/</v>
      </c>
      <c r="BX16"/>
      <c r="BZ16" t="str">
        <f ca="1">Hymns!$BZ$7 &amp; SUBSTITUTE(SUBSTITUTE(SUBSTITUTE(SUBSTITUTE(INDEX(LecR!$AA$32:$AB$88, $CA16, $CA$4), LecR!$AC$19, ";"), LecR!$AB$18, ""), LecR!$AB$24, ";")," ","+") &amp; "}"</f>
        <v>http://wordtoworship.com/search/node/{Genesis+45:3-11,+15;Psalm+37:1-11,+39-40;1+Corinthians+15:35-38,+42-50;Luke+6:27-38}</v>
      </c>
      <c r="CA16">
        <v>8</v>
      </c>
    </row>
    <row r="17" spans="1:79" ht="20.45" customHeight="1">
      <c r="A17" s="829"/>
      <c r="B17" s="871" t="str">
        <f ca="1"/>
        <v/>
      </c>
      <c r="C17" s="872" t="str">
        <f t="shared" si="0"/>
        <v>27 February</v>
      </c>
      <c r="D17" s="873" t="str">
        <f ca="1"/>
        <v>Transfiguration Sunday</v>
      </c>
      <c r="E17" s="873" t="str">
        <f ca="1"/>
        <v>White</v>
      </c>
      <c r="F17" s="874" t="str">
        <f t="shared" si="1"/>
        <v>Hymnary.org</v>
      </c>
      <c r="G17" s="868"/>
      <c r="H17" s="874" t="str">
        <f t="shared" si="2"/>
        <v>Freed From Freed To</v>
      </c>
      <c r="I17" s="868"/>
      <c r="J17" s="875" t="str">
        <f t="shared" ca="1" si="3"/>
        <v>Word To Worship</v>
      </c>
      <c r="K17" s="875"/>
      <c r="L17" s="870"/>
      <c r="M17" s="838"/>
      <c r="N17" s="838"/>
      <c r="O17" s="829"/>
      <c r="P17" s="829"/>
      <c r="Q17" s="829"/>
      <c r="R17" s="829"/>
      <c r="S17" s="829"/>
      <c r="T17" s="829"/>
      <c r="U17" s="829"/>
      <c r="V17" s="829"/>
      <c r="W17" s="829"/>
      <c r="X17" s="829"/>
      <c r="Y17" s="829"/>
      <c r="Z17" s="829"/>
      <c r="AA17" s="829"/>
      <c r="AB17" s="829"/>
      <c r="AC17" s="829"/>
      <c r="AD17" s="829"/>
      <c r="AE17" s="829"/>
      <c r="AG17">
        <v>44619</v>
      </c>
      <c r="AH17" t="str">
        <v>27</v>
      </c>
      <c r="AI17" t="str">
        <f ca="1"/>
        <v/>
      </c>
      <c r="AJ17">
        <v>1</v>
      </c>
      <c r="AL17" t="b">
        <f t="shared" ca="1" si="4"/>
        <v>0</v>
      </c>
      <c r="AM17" t="b">
        <f t="shared" ca="1" si="5"/>
        <v>0</v>
      </c>
      <c r="AN17" t="b">
        <f t="shared" ca="1" si="6"/>
        <v>1</v>
      </c>
      <c r="AO17" t="b">
        <f t="shared" ca="1" si="7"/>
        <v>0</v>
      </c>
      <c r="AP17" t="b">
        <f t="shared" ca="1" si="7"/>
        <v>0</v>
      </c>
      <c r="AQ17" t="b">
        <f t="shared" ca="1" si="8"/>
        <v>0</v>
      </c>
      <c r="AR17" t="b">
        <f t="shared" ca="1" si="9"/>
        <v>0</v>
      </c>
      <c r="AT17">
        <v>44</v>
      </c>
      <c r="AU17" t="str">
        <v>#Lectionary!C44:K46</v>
      </c>
      <c r="AW17" t="str">
        <v>http://www.hymnary.org/browse/lectionary/02/27/2022</v>
      </c>
      <c r="AX17" t="str">
        <f ca="1"/>
        <v>https://almanac.oremus.org/hymns-year-c.html#lastepi</v>
      </c>
      <c r="AY17" t="str">
        <v>http://www.singingthefaithplus.org.uk/?m=20220227</v>
      </c>
      <c r="AZ17" t="str">
        <v>https://www.umcdiscipleship.org/worship/lectionary-calendar</v>
      </c>
      <c r="BA17" t="str">
        <v>http://lectionarysong.blogspot.com/</v>
      </c>
      <c r="BB17" t="str">
        <v>http://thebillabong.info/</v>
      </c>
      <c r="BC17" t="str">
        <v>https://togethertocelebrate.com.au/27-february-2022/</v>
      </c>
      <c r="BD17" t="str">
        <v>http://www.hymnsite.com/lection/</v>
      </c>
      <c r="BE17" t="str">
        <v>https://music.churchofscotland.org.uk/weekly-worship/playlist/27-february-2022/</v>
      </c>
      <c r="BF17" t="str">
        <v>http://www.willowpublishing.com.au/27-feb-2022</v>
      </c>
      <c r="BH17" t="str">
        <f t="shared" ca="1" si="10"/>
        <v xml:space="preserve">lastepi </v>
      </c>
      <c r="BI17" t="str">
        <f t="shared" ca="1" si="11"/>
        <v xml:space="preserve">lastepi </v>
      </c>
      <c r="BJ17" t="str">
        <f t="shared" ca="1" si="12"/>
        <v/>
      </c>
      <c r="BL17" t="str">
        <f ca="1"/>
        <v xml:space="preserve">lastepi </v>
      </c>
      <c r="BM17" t="str">
        <f ca="1"/>
        <v xml:space="preserve">Transfiguration </v>
      </c>
      <c r="BO17" t="str">
        <f ca="1"/>
        <v>Transfiguration Sunday</v>
      </c>
      <c r="BW17" t="str">
        <v>https://freedfromfreedfor.org/</v>
      </c>
      <c r="BX17"/>
      <c r="BZ17" t="str">
        <f ca="1">Hymns!$BZ$7 &amp; SUBSTITUTE(SUBSTITUTE(SUBSTITUTE(SUBSTITUTE(INDEX(LecR!$AA$32:$AB$88, $CA17, $CA$4), LecR!$AC$19, ";"), LecR!$AB$18, ""), LecR!$AB$24, ";")," ","+") &amp; "}"</f>
        <v>http://wordtoworship.com/search/node/{Exodus+34:29-35;Psalm+99+;2+Corinthians+3:12-4:2;Luke+9:28-36,+37-43}</v>
      </c>
      <c r="CA17">
        <v>9</v>
      </c>
    </row>
    <row r="18" spans="1:79" ht="20.45" customHeight="1">
      <c r="A18" s="829"/>
      <c r="B18" s="871" t="str">
        <f ca="1"/>
        <v/>
      </c>
      <c r="C18" s="872" t="str">
        <f t="shared" si="0"/>
        <v>06 March</v>
      </c>
      <c r="D18" s="873" t="str">
        <f ca="1"/>
        <v>1st Sunday in Lent</v>
      </c>
      <c r="E18" s="873" t="str">
        <f ca="1"/>
        <v>Purple</v>
      </c>
      <c r="F18" s="874" t="str">
        <f t="shared" si="1"/>
        <v>Hymnary.org</v>
      </c>
      <c r="G18" s="868"/>
      <c r="H18" s="874" t="str">
        <f t="shared" si="2"/>
        <v>Freed From Freed To</v>
      </c>
      <c r="I18" s="868"/>
      <c r="J18" s="875" t="str">
        <f t="shared" ca="1" si="3"/>
        <v>Word To Worship</v>
      </c>
      <c r="K18" s="875"/>
      <c r="L18" s="870"/>
      <c r="M18" s="838"/>
      <c r="N18" s="838"/>
      <c r="O18" s="829"/>
      <c r="P18" s="829"/>
      <c r="Q18" s="829"/>
      <c r="R18" s="829"/>
      <c r="S18" s="829"/>
      <c r="T18" s="829"/>
      <c r="U18" s="829"/>
      <c r="V18" s="829"/>
      <c r="W18" s="829"/>
      <c r="X18" s="829"/>
      <c r="Y18" s="829"/>
      <c r="Z18" s="829"/>
      <c r="AA18" s="829"/>
      <c r="AB18" s="829"/>
      <c r="AC18" s="829"/>
      <c r="AD18" s="829"/>
      <c r="AE18" s="829"/>
      <c r="AG18">
        <v>44626</v>
      </c>
      <c r="AH18" t="str">
        <v>06</v>
      </c>
      <c r="AI18" t="str">
        <f ca="1"/>
        <v/>
      </c>
      <c r="AJ18">
        <v>1</v>
      </c>
      <c r="AL18" t="b">
        <f t="shared" ca="1" si="4"/>
        <v>0</v>
      </c>
      <c r="AM18" t="b">
        <f t="shared" ca="1" si="5"/>
        <v>0</v>
      </c>
      <c r="AN18" t="b">
        <f t="shared" ca="1" si="6"/>
        <v>0</v>
      </c>
      <c r="AO18" t="b">
        <f t="shared" ca="1" si="7"/>
        <v>1</v>
      </c>
      <c r="AP18" t="b">
        <f t="shared" ca="1" si="7"/>
        <v>0</v>
      </c>
      <c r="AQ18" t="b">
        <f t="shared" ca="1" si="8"/>
        <v>0</v>
      </c>
      <c r="AR18" t="b">
        <f t="shared" ca="1" si="9"/>
        <v>0</v>
      </c>
      <c r="AT18">
        <v>48</v>
      </c>
      <c r="AU18" t="str">
        <v>#Lectionary!C48:K50</v>
      </c>
      <c r="AW18" t="str">
        <v>http://www.hymnary.org/browse/lectionary/03/06/2022</v>
      </c>
      <c r="AX18" t="str">
        <f ca="1"/>
        <v>https://almanac.oremus.org/hymns-year-c.html#lent1</v>
      </c>
      <c r="AY18" t="str">
        <v>http://www.singingthefaithplus.org.uk/?m=20220306</v>
      </c>
      <c r="AZ18" t="str">
        <v>https://www.umcdiscipleship.org/worship/lectionary-calendar</v>
      </c>
      <c r="BA18" t="str">
        <v>http://lectionarysong.blogspot.com/</v>
      </c>
      <c r="BB18" t="str">
        <v>http://thebillabong.info/</v>
      </c>
      <c r="BC18" t="str">
        <v>https://togethertocelebrate.com.au/6-march-2022/</v>
      </c>
      <c r="BD18" t="str">
        <v>http://www.hymnsite.com/lection/</v>
      </c>
      <c r="BE18" t="str">
        <v>https://music.churchofscotland.org.uk/weekly-worship/playlist/6-march-2022/</v>
      </c>
      <c r="BF18" t="str">
        <v>http://www.willowpublishing.com.au/06-mar-2022</v>
      </c>
      <c r="BH18" t="str">
        <f t="shared" ca="1" si="10"/>
        <v>Lent1</v>
      </c>
      <c r="BI18" t="str">
        <f t="shared" ca="1" si="11"/>
        <v>Lent</v>
      </c>
      <c r="BJ18">
        <f t="shared" ca="1" si="12"/>
        <v>1</v>
      </c>
      <c r="BL18" t="str">
        <f ca="1"/>
        <v>1Lent</v>
      </c>
      <c r="BM18" t="str">
        <f ca="1"/>
        <v>1Lent</v>
      </c>
      <c r="BO18" t="str">
        <f ca="1"/>
        <v>1st Sunday in Lent</v>
      </c>
      <c r="BW18" t="str">
        <v>https://freedfromfreedfor.org/</v>
      </c>
      <c r="BX18"/>
      <c r="BZ18" t="str">
        <f ca="1">Hymns!$BZ$7 &amp; SUBSTITUTE(SUBSTITUTE(SUBSTITUTE(SUBSTITUTE(INDEX(LecR!$AA$32:$AB$88, $CA18, $CA$4), LecR!$AC$19, ";"), LecR!$AB$18, ""), LecR!$AB$24, ";")," ","+") &amp; "}"</f>
        <v>http://wordtoworship.com/search/node/{Deuteronomy+26:1-11;Psalm+91:1-2,9-16;Romans+10:8b-13;Luke+4:1-13}</v>
      </c>
      <c r="CA18">
        <v>10</v>
      </c>
    </row>
    <row r="19" spans="1:79" ht="20.45" customHeight="1">
      <c r="A19" s="829"/>
      <c r="B19" s="871" t="str">
        <f ca="1"/>
        <v/>
      </c>
      <c r="C19" s="872" t="str">
        <f t="shared" si="0"/>
        <v>13 March</v>
      </c>
      <c r="D19" s="873" t="str">
        <f ca="1"/>
        <v>2nd Sunday in Lent</v>
      </c>
      <c r="E19" s="873" t="str">
        <f ca="1"/>
        <v>Purple</v>
      </c>
      <c r="F19" s="874" t="str">
        <f t="shared" si="1"/>
        <v>Hymnary.org</v>
      </c>
      <c r="G19" s="868"/>
      <c r="H19" s="874" t="str">
        <f t="shared" si="2"/>
        <v>Freed From Freed To</v>
      </c>
      <c r="I19" s="868"/>
      <c r="J19" s="875" t="str">
        <f t="shared" ca="1" si="3"/>
        <v>Word To Worship</v>
      </c>
      <c r="K19" s="875"/>
      <c r="L19" s="870"/>
      <c r="M19" s="838"/>
      <c r="N19" s="838"/>
      <c r="O19" s="829"/>
      <c r="P19" s="829"/>
      <c r="Q19" s="829"/>
      <c r="R19" s="829"/>
      <c r="S19" s="829"/>
      <c r="T19" s="829"/>
      <c r="U19" s="829"/>
      <c r="V19" s="829"/>
      <c r="W19" s="829"/>
      <c r="X19" s="829"/>
      <c r="Y19" s="829"/>
      <c r="Z19" s="829"/>
      <c r="AA19" s="829"/>
      <c r="AB19" s="829"/>
      <c r="AC19" s="829"/>
      <c r="AD19" s="829"/>
      <c r="AE19" s="829"/>
      <c r="AG19">
        <v>44633</v>
      </c>
      <c r="AH19" t="str">
        <v>13</v>
      </c>
      <c r="AI19" t="str">
        <f ca="1"/>
        <v/>
      </c>
      <c r="AJ19">
        <v>1</v>
      </c>
      <c r="AL19" t="b">
        <f t="shared" ca="1" si="4"/>
        <v>0</v>
      </c>
      <c r="AM19" t="b">
        <f t="shared" ca="1" si="5"/>
        <v>0</v>
      </c>
      <c r="AN19" t="b">
        <f t="shared" ca="1" si="6"/>
        <v>0</v>
      </c>
      <c r="AO19" t="b">
        <f t="shared" ca="1" si="7"/>
        <v>1</v>
      </c>
      <c r="AP19" t="b">
        <f t="shared" ca="1" si="7"/>
        <v>0</v>
      </c>
      <c r="AQ19" t="b">
        <f t="shared" ca="1" si="8"/>
        <v>0</v>
      </c>
      <c r="AR19" t="b">
        <f t="shared" ca="1" si="9"/>
        <v>0</v>
      </c>
      <c r="AT19">
        <v>52</v>
      </c>
      <c r="AU19" t="str">
        <v>#Lectionary!C52:K54</v>
      </c>
      <c r="AW19" t="str">
        <v>http://www.hymnary.org/browse/lectionary/03/13/2022</v>
      </c>
      <c r="AX19" t="str">
        <f ca="1"/>
        <v>https://almanac.oremus.org/hymns-year-c.html#lent2</v>
      </c>
      <c r="AY19" t="str">
        <v>http://www.singingthefaithplus.org.uk/?m=20220313</v>
      </c>
      <c r="AZ19" t="str">
        <v>https://www.umcdiscipleship.org/worship/lectionary-calendar</v>
      </c>
      <c r="BA19" t="str">
        <v>http://lectionarysong.blogspot.com/</v>
      </c>
      <c r="BB19" t="str">
        <v>http://thebillabong.info/</v>
      </c>
      <c r="BC19" t="str">
        <v>https://togethertocelebrate.com.au/13-march-2022/</v>
      </c>
      <c r="BD19" t="str">
        <v>http://www.hymnsite.com/lection/</v>
      </c>
      <c r="BE19" t="str">
        <v>https://music.churchofscotland.org.uk/weekly-worship/playlist/13-march-2022/</v>
      </c>
      <c r="BF19" t="str">
        <v>http://www.willowpublishing.com.au/13-mar-2022</v>
      </c>
      <c r="BH19" t="str">
        <f t="shared" ca="1" si="10"/>
        <v>Lent2</v>
      </c>
      <c r="BI19" t="str">
        <f t="shared" ca="1" si="11"/>
        <v>Lent</v>
      </c>
      <c r="BJ19">
        <f t="shared" ca="1" si="12"/>
        <v>2</v>
      </c>
      <c r="BL19" t="str">
        <f ca="1"/>
        <v>2Lent</v>
      </c>
      <c r="BM19" t="str">
        <f ca="1"/>
        <v>2Lent</v>
      </c>
      <c r="BO19" t="str">
        <f ca="1"/>
        <v>2nd Sunday in Lent</v>
      </c>
      <c r="BW19" t="str">
        <v>https://freedfromfreedfor.org/</v>
      </c>
      <c r="BX19"/>
      <c r="BZ19" t="str">
        <f ca="1">Hymns!$BZ$7 &amp; SUBSTITUTE(SUBSTITUTE(SUBSTITUTE(SUBSTITUTE(INDEX(LecR!$AA$32:$AB$88, $CA19, $CA$4), LecR!$AC$19, ";"), LecR!$AB$18, ""), LecR!$AB$24, ";")," ","+") &amp; "}"</f>
        <v>http://wordtoworship.com/search/node/{Genesis+15:1-12,+17-18;Psalm+27+;Philippians+3:17-4:1;Luke+13:31-35++Luke+9:28-36}</v>
      </c>
      <c r="CA19">
        <v>11</v>
      </c>
    </row>
    <row r="20" spans="1:79" ht="20.45" customHeight="1">
      <c r="A20" s="829"/>
      <c r="B20" s="871" t="str">
        <f ca="1"/>
        <v/>
      </c>
      <c r="C20" s="872" t="str">
        <f t="shared" si="0"/>
        <v>20 March</v>
      </c>
      <c r="D20" s="873" t="str">
        <f ca="1"/>
        <v>3rd Sunday in Lent</v>
      </c>
      <c r="E20" s="873" t="str">
        <f ca="1"/>
        <v>Purple</v>
      </c>
      <c r="F20" s="874" t="str">
        <f t="shared" si="1"/>
        <v>Hymnary.org</v>
      </c>
      <c r="G20" s="868"/>
      <c r="H20" s="874" t="str">
        <f t="shared" si="2"/>
        <v>Freed From Freed To</v>
      </c>
      <c r="I20" s="868"/>
      <c r="J20" s="875" t="str">
        <f t="shared" ca="1" si="3"/>
        <v>Word To Worship</v>
      </c>
      <c r="K20" s="875"/>
      <c r="L20" s="870"/>
      <c r="M20" s="838"/>
      <c r="N20" s="838"/>
      <c r="O20" s="829"/>
      <c r="P20" s="829"/>
      <c r="Q20" s="829"/>
      <c r="R20" s="829"/>
      <c r="S20" s="1630" t="str">
        <f>"Sundays" &amp; CHAR(10) &amp; "in " &amp; Se_TheYear</f>
        <v>Sundays
in 2022</v>
      </c>
      <c r="T20" s="1630"/>
      <c r="U20" s="1630"/>
      <c r="V20" s="829"/>
      <c r="W20" s="829"/>
      <c r="X20" s="829"/>
      <c r="Y20" s="829"/>
      <c r="Z20" s="829"/>
      <c r="AA20" s="829"/>
      <c r="AB20" s="829"/>
      <c r="AC20" s="829"/>
      <c r="AD20" s="829"/>
      <c r="AE20" s="829"/>
      <c r="AG20">
        <v>44640</v>
      </c>
      <c r="AH20" t="str">
        <v>20</v>
      </c>
      <c r="AI20" t="str">
        <f ca="1"/>
        <v/>
      </c>
      <c r="AJ20">
        <v>1</v>
      </c>
      <c r="AL20" t="b">
        <f t="shared" ca="1" si="4"/>
        <v>0</v>
      </c>
      <c r="AM20" t="b">
        <f t="shared" ca="1" si="5"/>
        <v>0</v>
      </c>
      <c r="AN20" t="b">
        <f t="shared" ca="1" si="6"/>
        <v>0</v>
      </c>
      <c r="AO20" t="b">
        <f t="shared" ca="1" si="7"/>
        <v>1</v>
      </c>
      <c r="AP20" t="b">
        <f t="shared" ca="1" si="7"/>
        <v>0</v>
      </c>
      <c r="AQ20" t="b">
        <f t="shared" ca="1" si="8"/>
        <v>0</v>
      </c>
      <c r="AR20" t="b">
        <f t="shared" ca="1" si="9"/>
        <v>0</v>
      </c>
      <c r="AT20">
        <v>56</v>
      </c>
      <c r="AU20" t="str">
        <v>#Lectionary!C56:K58</v>
      </c>
      <c r="AW20" t="str">
        <v>http://www.hymnary.org/browse/lectionary/03/20/2022</v>
      </c>
      <c r="AX20" t="str">
        <f ca="1"/>
        <v>https://almanac.oremus.org/hymns-year-c.html#lent3</v>
      </c>
      <c r="AY20" t="str">
        <v>http://www.singingthefaithplus.org.uk/?m=20220320</v>
      </c>
      <c r="AZ20" t="str">
        <v>https://www.umcdiscipleship.org/worship/lectionary-calendar</v>
      </c>
      <c r="BA20" t="str">
        <v>http://lectionarysong.blogspot.com/</v>
      </c>
      <c r="BB20" t="str">
        <v>http://thebillabong.info/</v>
      </c>
      <c r="BC20" t="str">
        <v>https://togethertocelebrate.com.au/20-march-2022/</v>
      </c>
      <c r="BD20" t="str">
        <v>http://www.hymnsite.com/lection/</v>
      </c>
      <c r="BE20" t="str">
        <v>https://music.churchofscotland.org.uk/weekly-worship/playlist/20-march-2022/</v>
      </c>
      <c r="BF20" t="str">
        <v>http://www.willowpublishing.com.au/20-mar-2022</v>
      </c>
      <c r="BH20" t="str">
        <f t="shared" ca="1" si="10"/>
        <v>Lent3</v>
      </c>
      <c r="BI20" t="str">
        <f t="shared" ca="1" si="11"/>
        <v>Lent</v>
      </c>
      <c r="BJ20">
        <f t="shared" ca="1" si="12"/>
        <v>3</v>
      </c>
      <c r="BL20" t="str">
        <f ca="1"/>
        <v>3Lent</v>
      </c>
      <c r="BM20" t="str">
        <f ca="1"/>
        <v>3Lent</v>
      </c>
      <c r="BO20" t="str">
        <f ca="1"/>
        <v>3rd Sunday in Lent</v>
      </c>
      <c r="BW20" t="str">
        <v>https://freedfromfreedfor.org/</v>
      </c>
      <c r="BX20"/>
      <c r="BZ20" t="str">
        <f ca="1">Hymns!$BZ$7 &amp; SUBSTITUTE(SUBSTITUTE(SUBSTITUTE(SUBSTITUTE(INDEX(LecR!$AA$32:$AB$88, $CA20, $CA$4), LecR!$AC$19, ";"), LecR!$AB$18, ""), LecR!$AB$24, ";")," ","+") &amp; "}"</f>
        <v>http://wordtoworship.com/search/node/{Isaiah+55:1-9;Psalm+63:1-8;1+Corinthians+10:1-13;Luke+13:1-9}</v>
      </c>
      <c r="CA20">
        <v>12</v>
      </c>
    </row>
    <row r="21" spans="1:79" ht="20.45" customHeight="1">
      <c r="A21" s="829"/>
      <c r="B21" s="871" t="str">
        <f ca="1"/>
        <v/>
      </c>
      <c r="C21" s="872" t="str">
        <f t="shared" si="0"/>
        <v>27 March</v>
      </c>
      <c r="D21" s="873" t="str">
        <f ca="1"/>
        <v>4th Sunday in Lent</v>
      </c>
      <c r="E21" s="873" t="str">
        <f ca="1"/>
        <v>Purple</v>
      </c>
      <c r="F21" s="874" t="str">
        <f t="shared" si="1"/>
        <v>Hymnary.org</v>
      </c>
      <c r="G21" s="868"/>
      <c r="H21" s="874" t="str">
        <f t="shared" si="2"/>
        <v>Freed From Freed To</v>
      </c>
      <c r="I21" s="868"/>
      <c r="J21" s="875" t="str">
        <f t="shared" ca="1" si="3"/>
        <v>Word To Worship</v>
      </c>
      <c r="K21" s="875"/>
      <c r="L21" s="870"/>
      <c r="M21" s="838"/>
      <c r="N21" s="838"/>
      <c r="O21" s="829"/>
      <c r="P21" s="829"/>
      <c r="Q21" s="829"/>
      <c r="R21" s="829"/>
      <c r="S21" s="1630"/>
      <c r="T21" s="1630"/>
      <c r="U21" s="1630"/>
      <c r="V21" s="829"/>
      <c r="W21" s="829"/>
      <c r="X21" s="829"/>
      <c r="Y21" s="829"/>
      <c r="Z21" s="829"/>
      <c r="AA21" s="829"/>
      <c r="AB21" s="829"/>
      <c r="AC21" s="829"/>
      <c r="AD21" s="829"/>
      <c r="AE21" s="829"/>
      <c r="AG21">
        <v>44647</v>
      </c>
      <c r="AH21" t="str">
        <v>27</v>
      </c>
      <c r="AI21" t="str">
        <f ca="1"/>
        <v/>
      </c>
      <c r="AJ21">
        <v>1</v>
      </c>
      <c r="AL21" t="b">
        <f t="shared" ca="1" si="4"/>
        <v>0</v>
      </c>
      <c r="AM21" t="b">
        <f t="shared" ca="1" si="5"/>
        <v>0</v>
      </c>
      <c r="AN21" t="b">
        <f t="shared" ca="1" si="6"/>
        <v>0</v>
      </c>
      <c r="AO21" t="b">
        <f t="shared" ca="1" si="7"/>
        <v>1</v>
      </c>
      <c r="AP21" t="b">
        <f t="shared" ca="1" si="7"/>
        <v>0</v>
      </c>
      <c r="AQ21" t="b">
        <f t="shared" ca="1" si="8"/>
        <v>0</v>
      </c>
      <c r="AR21" t="b">
        <f t="shared" ca="1" si="9"/>
        <v>0</v>
      </c>
      <c r="AT21">
        <v>60</v>
      </c>
      <c r="AU21" t="str">
        <v>#Lectionary!C60:K62</v>
      </c>
      <c r="AW21" t="str">
        <v>http://www.hymnary.org/browse/lectionary/03/27/2022</v>
      </c>
      <c r="AX21" t="str">
        <f ca="1"/>
        <v>https://almanac.oremus.org/hymns-year-c.html#lent4</v>
      </c>
      <c r="AY21" t="str">
        <v>http://www.singingthefaithplus.org.uk/?m=20220327</v>
      </c>
      <c r="AZ21" t="str">
        <v>https://www.umcdiscipleship.org/worship/lectionary-calendar</v>
      </c>
      <c r="BA21" t="str">
        <v>http://lectionarysong.blogspot.com/</v>
      </c>
      <c r="BB21" t="str">
        <v>http://thebillabong.info/</v>
      </c>
      <c r="BC21" t="str">
        <v>https://togethertocelebrate.com.au/27-march-2022/</v>
      </c>
      <c r="BD21" t="str">
        <v>http://www.hymnsite.com/lection/</v>
      </c>
      <c r="BE21" t="str">
        <v>https://music.churchofscotland.org.uk/weekly-worship/playlist/27-march-2022/</v>
      </c>
      <c r="BF21" t="str">
        <v>http://www.willowpublishing.com.au/27-mar-2022</v>
      </c>
      <c r="BH21" t="str">
        <f t="shared" ca="1" si="10"/>
        <v>Lent4</v>
      </c>
      <c r="BI21" t="str">
        <f t="shared" ca="1" si="11"/>
        <v>Lent</v>
      </c>
      <c r="BJ21">
        <f t="shared" ca="1" si="12"/>
        <v>4</v>
      </c>
      <c r="BL21" t="str">
        <f ca="1"/>
        <v>4Lent</v>
      </c>
      <c r="BM21" t="str">
        <f ca="1"/>
        <v>4Lent</v>
      </c>
      <c r="BO21" t="str">
        <f ca="1"/>
        <v>4th Sunday in Lent</v>
      </c>
      <c r="BW21" t="str">
        <v>https://freedfromfreedfor.org/</v>
      </c>
      <c r="BX21"/>
      <c r="BZ21" t="str">
        <f ca="1">Hymns!$BZ$7 &amp; SUBSTITUTE(SUBSTITUTE(SUBSTITUTE(SUBSTITUTE(INDEX(LecR!$AA$32:$AB$88, $CA21, $CA$4), LecR!$AC$19, ";"), LecR!$AB$18, ""), LecR!$AB$24, ";")," ","+") &amp; "}"</f>
        <v>http://wordtoworship.com/search/node/{Joshua+5:9-12;Psalm+32+;2+Corinthians+5:16-21;Luke+15:1-3,11b-32}</v>
      </c>
      <c r="CA21">
        <v>13</v>
      </c>
    </row>
    <row r="22" spans="1:79" ht="20.45" customHeight="1">
      <c r="A22" s="829"/>
      <c r="B22" s="871" t="str">
        <f ca="1"/>
        <v/>
      </c>
      <c r="C22" s="872" t="str">
        <f t="shared" si="0"/>
        <v>03 April</v>
      </c>
      <c r="D22" s="873" t="str">
        <f ca="1"/>
        <v>5th Sunday in Lent</v>
      </c>
      <c r="E22" s="873" t="str">
        <f ca="1"/>
        <v>Purple</v>
      </c>
      <c r="F22" s="874" t="str">
        <f t="shared" si="1"/>
        <v>Hymnary.org</v>
      </c>
      <c r="G22" s="868"/>
      <c r="H22" s="874" t="str">
        <f t="shared" si="2"/>
        <v>Freed From Freed To</v>
      </c>
      <c r="I22" s="868"/>
      <c r="J22" s="875" t="str">
        <f t="shared" ca="1" si="3"/>
        <v>Word To Worship</v>
      </c>
      <c r="K22" s="875"/>
      <c r="L22" s="870"/>
      <c r="M22" s="838"/>
      <c r="N22" s="838"/>
      <c r="O22" s="829"/>
      <c r="P22" s="829"/>
      <c r="Q22" s="829"/>
      <c r="R22" s="829"/>
      <c r="S22" s="1630"/>
      <c r="T22" s="1630"/>
      <c r="U22" s="1630"/>
      <c r="V22" s="829"/>
      <c r="W22" s="829"/>
      <c r="X22" s="829"/>
      <c r="Y22" s="829"/>
      <c r="Z22" s="829"/>
      <c r="AA22" s="829"/>
      <c r="AB22" s="829"/>
      <c r="AC22" s="829"/>
      <c r="AD22" s="829"/>
      <c r="AE22" s="829"/>
      <c r="AG22">
        <v>44654</v>
      </c>
      <c r="AH22" t="str">
        <v>03</v>
      </c>
      <c r="AI22" t="str">
        <f ca="1"/>
        <v/>
      </c>
      <c r="AJ22">
        <v>1</v>
      </c>
      <c r="AL22" t="b">
        <f t="shared" ca="1" si="4"/>
        <v>0</v>
      </c>
      <c r="AM22" t="b">
        <f t="shared" ca="1" si="5"/>
        <v>0</v>
      </c>
      <c r="AN22" t="b">
        <f t="shared" ca="1" si="6"/>
        <v>0</v>
      </c>
      <c r="AO22" t="b">
        <f t="shared" ca="1" si="7"/>
        <v>1</v>
      </c>
      <c r="AP22" t="b">
        <f t="shared" ca="1" si="7"/>
        <v>0</v>
      </c>
      <c r="AQ22" t="b">
        <f t="shared" ca="1" si="8"/>
        <v>0</v>
      </c>
      <c r="AR22" t="b">
        <f t="shared" ca="1" si="9"/>
        <v>0</v>
      </c>
      <c r="AT22">
        <v>64</v>
      </c>
      <c r="AU22" t="str">
        <v>#Lectionary!C64:K66</v>
      </c>
      <c r="AW22" t="str">
        <v>http://www.hymnary.org/browse/lectionary/04/03/2022</v>
      </c>
      <c r="AX22" t="str">
        <f ca="1"/>
        <v>https://almanac.oremus.org/hymns-year-c.html#lent5</v>
      </c>
      <c r="AY22" t="str">
        <v>http://www.singingthefaithplus.org.uk/?m=20220403</v>
      </c>
      <c r="AZ22" t="str">
        <v>https://www.umcdiscipleship.org/worship/lectionary-calendar</v>
      </c>
      <c r="BA22" t="str">
        <v>http://lectionarysong.blogspot.com/</v>
      </c>
      <c r="BB22" t="str">
        <v>http://thebillabong.info/</v>
      </c>
      <c r="BC22" t="str">
        <v>https://togethertocelebrate.com.au/3-april-2022/</v>
      </c>
      <c r="BD22" t="str">
        <v>http://www.hymnsite.com/lection/</v>
      </c>
      <c r="BE22" t="str">
        <v>https://music.churchofscotland.org.uk/weekly-worship/playlist/3-april-2022/</v>
      </c>
      <c r="BF22" t="str">
        <v>http://www.willowpublishing.com.au/03-apr-2022</v>
      </c>
      <c r="BH22" t="str">
        <f t="shared" ca="1" si="10"/>
        <v>Lent5</v>
      </c>
      <c r="BI22" t="str">
        <f t="shared" ca="1" si="11"/>
        <v>Lent</v>
      </c>
      <c r="BJ22">
        <f t="shared" ca="1" si="12"/>
        <v>5</v>
      </c>
      <c r="BL22" t="str">
        <f ca="1"/>
        <v>5Lent</v>
      </c>
      <c r="BM22" t="str">
        <f ca="1"/>
        <v>5Lent</v>
      </c>
      <c r="BO22" t="str">
        <f ca="1"/>
        <v>5th Sunday in Lent</v>
      </c>
      <c r="BW22" t="str">
        <v>https://freedfromfreedfor.org/</v>
      </c>
      <c r="BX22"/>
      <c r="BZ22" t="str">
        <f ca="1">Hymns!$BZ$7 &amp; SUBSTITUTE(SUBSTITUTE(SUBSTITUTE(SUBSTITUTE(INDEX(LecR!$AA$32:$AB$88, $CA22, $CA$4), LecR!$AC$19, ";"), LecR!$AB$18, ""), LecR!$AB$24, ";")," ","+") &amp; "}"</f>
        <v>http://wordtoworship.com/search/node/{Isaiah+43:16-21;Psalm+126+;Philippians+3:4b-14;John+12:1-8;}</v>
      </c>
      <c r="CA22">
        <v>14</v>
      </c>
    </row>
    <row r="23" spans="1:79" ht="20.45" customHeight="1">
      <c r="A23" s="829"/>
      <c r="B23" s="871" t="str">
        <f ca="1"/>
        <v/>
      </c>
      <c r="C23" s="872" t="str">
        <f t="shared" si="0"/>
        <v>10 April</v>
      </c>
      <c r="D23" s="873" t="str">
        <f ca="1"/>
        <v>Palm Sunday</v>
      </c>
      <c r="E23" s="873" t="str">
        <f ca="1"/>
        <v>Red</v>
      </c>
      <c r="F23" s="874" t="str">
        <f t="shared" si="1"/>
        <v>Hymnary.org</v>
      </c>
      <c r="G23" s="868"/>
      <c r="H23" s="874" t="str">
        <f t="shared" si="2"/>
        <v>Freed From Freed To</v>
      </c>
      <c r="I23" s="868"/>
      <c r="J23" s="875" t="str">
        <f t="shared" ca="1" si="3"/>
        <v>Word To Worship</v>
      </c>
      <c r="K23" s="875"/>
      <c r="L23" s="870"/>
      <c r="M23" s="838"/>
      <c r="N23" s="838"/>
      <c r="O23" s="829"/>
      <c r="P23" s="829"/>
      <c r="Q23" s="829"/>
      <c r="R23" s="829"/>
      <c r="S23" s="1630"/>
      <c r="T23" s="1630"/>
      <c r="U23" s="1630"/>
      <c r="V23" s="829"/>
      <c r="W23" s="829"/>
      <c r="X23" s="829"/>
      <c r="Y23" s="829"/>
      <c r="Z23" s="829"/>
      <c r="AA23" s="829"/>
      <c r="AB23" s="829"/>
      <c r="AC23" s="829"/>
      <c r="AD23" s="829"/>
      <c r="AE23" s="829"/>
      <c r="AG23">
        <v>44661</v>
      </c>
      <c r="AH23" t="str">
        <v>10</v>
      </c>
      <c r="AI23" t="str">
        <f ca="1"/>
        <v/>
      </c>
      <c r="AJ23">
        <v>1</v>
      </c>
      <c r="AL23" t="b">
        <f t="shared" ca="1" si="4"/>
        <v>0</v>
      </c>
      <c r="AM23" t="b">
        <f t="shared" ca="1" si="5"/>
        <v>0</v>
      </c>
      <c r="AN23" t="b">
        <f t="shared" ca="1" si="6"/>
        <v>0</v>
      </c>
      <c r="AO23" t="b">
        <f t="shared" ca="1" si="7"/>
        <v>0</v>
      </c>
      <c r="AP23" t="b">
        <f t="shared" ca="1" si="7"/>
        <v>1</v>
      </c>
      <c r="AQ23" t="b">
        <f t="shared" ca="1" si="8"/>
        <v>0</v>
      </c>
      <c r="AR23" t="b">
        <f t="shared" ca="1" si="9"/>
        <v>0</v>
      </c>
      <c r="AT23">
        <v>68</v>
      </c>
      <c r="AU23" t="str">
        <v>#Lectionary!C68:K70</v>
      </c>
      <c r="AW23" t="str">
        <v>http://www.hymnary.org/browse/lectionary/04/10/2022</v>
      </c>
      <c r="AX23" t="str">
        <f ca="1"/>
        <v>https://almanac.oremus.org/hymns-year-c.html#palmsun</v>
      </c>
      <c r="AY23" t="str">
        <v>http://www.singingthefaithplus.org.uk/?m=20220410</v>
      </c>
      <c r="AZ23" t="str">
        <v>https://www.umcdiscipleship.org/worship/lectionary-calendar</v>
      </c>
      <c r="BA23" t="str">
        <v>http://lectionarysong.blogspot.com/</v>
      </c>
      <c r="BB23" t="str">
        <v>http://thebillabong.info/</v>
      </c>
      <c r="BC23" t="str">
        <v>https://togethertocelebrate.com.au/10-april-2022/</v>
      </c>
      <c r="BD23" t="str">
        <v>http://www.hymnsite.com/lection/</v>
      </c>
      <c r="BE23" t="str">
        <v>https://music.churchofscotland.org.uk/weekly-worship/playlist/10-april-2022/</v>
      </c>
      <c r="BF23" t="str">
        <v>http://www.willowpublishing.com.au/10-apr-2022</v>
      </c>
      <c r="BH23" t="str">
        <f t="shared" ca="1" si="10"/>
        <v xml:space="preserve">palmsun </v>
      </c>
      <c r="BI23" t="str">
        <f t="shared" ca="1" si="11"/>
        <v xml:space="preserve">palmsun </v>
      </c>
      <c r="BJ23" t="str">
        <f t="shared" ca="1" si="12"/>
        <v/>
      </c>
      <c r="BL23" t="str">
        <f ca="1"/>
        <v xml:space="preserve">palmsun </v>
      </c>
      <c r="BM23" t="str">
        <f ca="1"/>
        <v xml:space="preserve">Palm </v>
      </c>
      <c r="BO23" t="str">
        <f ca="1"/>
        <v>Palm Sunday</v>
      </c>
      <c r="BW23" t="str">
        <v>https://freedfromfreedfor.org/</v>
      </c>
      <c r="BX23"/>
      <c r="BZ23" t="str">
        <f ca="1">Hymns!$BZ$7 &amp; SUBSTITUTE(SUBSTITUTE(SUBSTITUTE(SUBSTITUTE(INDEX(LecR!$AA$32:$AB$88, $CA23, $CA$4), LecR!$AC$19, ";"), LecR!$AB$18, ""), LecR!$AB$24, ";")," ","+") &amp; "}"</f>
        <v>http://wordtoworship.com/search/node/{Luke+19:28-40;Psalm+118:1-2,19-29;Isaiah+50:4-9a;Psalm+31:9-16;Philippians+2:5-11;Luke+22:14+-+23:56+Luke+23:1-49}</v>
      </c>
      <c r="CA23">
        <v>15</v>
      </c>
    </row>
    <row r="24" spans="1:79" ht="20.45" customHeight="1">
      <c r="A24" s="829"/>
      <c r="B24" s="871" t="str">
        <f ca="1"/>
        <v/>
      </c>
      <c r="C24" s="872" t="str">
        <f t="shared" si="0"/>
        <v>17 April</v>
      </c>
      <c r="D24" s="873" t="str">
        <f ca="1"/>
        <v>Easter Day</v>
      </c>
      <c r="E24" s="873" t="str">
        <f ca="1"/>
        <v>White</v>
      </c>
      <c r="F24" s="874" t="str">
        <f t="shared" si="1"/>
        <v>Hymnary.org</v>
      </c>
      <c r="G24" s="868"/>
      <c r="H24" s="874" t="str">
        <f t="shared" si="2"/>
        <v>Freed From Freed To</v>
      </c>
      <c r="I24" s="868"/>
      <c r="J24" s="875" t="str">
        <f t="shared" ca="1" si="3"/>
        <v>Word To Worship</v>
      </c>
      <c r="K24" s="875"/>
      <c r="L24" s="870"/>
      <c r="M24" s="838"/>
      <c r="N24" s="838"/>
      <c r="O24" s="829"/>
      <c r="P24" s="829"/>
      <c r="Q24" s="829"/>
      <c r="R24" s="829"/>
      <c r="S24" s="1630"/>
      <c r="T24" s="1630"/>
      <c r="U24" s="1630"/>
      <c r="V24" s="829"/>
      <c r="W24" s="829"/>
      <c r="X24" s="829"/>
      <c r="Y24" s="829"/>
      <c r="Z24" s="829"/>
      <c r="AA24" s="829"/>
      <c r="AB24" s="829"/>
      <c r="AC24" s="829"/>
      <c r="AD24" s="829"/>
      <c r="AE24" s="829"/>
      <c r="AG24">
        <v>44668</v>
      </c>
      <c r="AH24" t="str">
        <v>17</v>
      </c>
      <c r="AI24" t="str">
        <f ca="1"/>
        <v/>
      </c>
      <c r="AJ24">
        <v>1</v>
      </c>
      <c r="AL24" t="b">
        <f t="shared" ca="1" si="4"/>
        <v>0</v>
      </c>
      <c r="AM24" t="b">
        <f t="shared" ca="1" si="5"/>
        <v>0</v>
      </c>
      <c r="AN24" t="b">
        <f t="shared" ca="1" si="6"/>
        <v>0</v>
      </c>
      <c r="AO24" t="b">
        <f t="shared" ca="1" si="7"/>
        <v>0</v>
      </c>
      <c r="AP24" t="b">
        <f t="shared" ca="1" si="7"/>
        <v>0</v>
      </c>
      <c r="AQ24" t="b">
        <f t="shared" ca="1" si="8"/>
        <v>0</v>
      </c>
      <c r="AR24" t="b">
        <f t="shared" ca="1" si="9"/>
        <v>0</v>
      </c>
      <c r="AT24">
        <v>72</v>
      </c>
      <c r="AU24" t="str">
        <v>#Lectionary!C72:K74</v>
      </c>
      <c r="AW24" t="str">
        <v>http://www.hymnary.org/browse/lectionary/04/17/2022</v>
      </c>
      <c r="AX24" t="str">
        <f ca="1"/>
        <v>https://almanac.oremus.org/hymns-year-c.html#easter</v>
      </c>
      <c r="AY24" t="str">
        <v>http://www.singingthefaithplus.org.uk/?m=20220417</v>
      </c>
      <c r="AZ24" t="str">
        <v>https://www.umcdiscipleship.org/worship/lectionary-calendar</v>
      </c>
      <c r="BA24" t="str">
        <v>http://lectionarysong.blogspot.com/</v>
      </c>
      <c r="BB24" t="str">
        <v>http://thebillabong.info/</v>
      </c>
      <c r="BC24" t="str">
        <v>https://togethertocelebrate.com.au/17-april-2022/</v>
      </c>
      <c r="BD24" t="str">
        <v>http://www.hymnsite.com/lection/</v>
      </c>
      <c r="BE24" t="str">
        <v>https://music.churchofscotland.org.uk/weekly-worship/playlist/17-april-2022/</v>
      </c>
      <c r="BF24" t="str">
        <v>http://www.willowpublishing.com.au/17-apr-2022</v>
      </c>
      <c r="BH24" t="str">
        <f t="shared" ca="1" si="10"/>
        <v>easter</v>
      </c>
      <c r="BI24" t="str">
        <f t="shared" ca="1" si="11"/>
        <v>easter</v>
      </c>
      <c r="BJ24" t="str">
        <f t="shared" ca="1" si="12"/>
        <v/>
      </c>
      <c r="BL24" t="str">
        <f ca="1"/>
        <v>easter</v>
      </c>
      <c r="BM24" t="str">
        <f ca="1"/>
        <v>Easter Day</v>
      </c>
      <c r="BO24" t="str">
        <f ca="1"/>
        <v>Easter Day</v>
      </c>
      <c r="BW24" t="str">
        <v>https://freedfromfreedfor.org/</v>
      </c>
      <c r="BX24"/>
      <c r="BZ24" t="str">
        <f ca="1">Hymns!$BZ$7 &amp; SUBSTITUTE(SUBSTITUTE(SUBSTITUTE(SUBSTITUTE(INDEX(LecR!$AA$32:$AB$88, $CA24, $CA$4), LecR!$AC$19, ";"), LecR!$AB$18, ""), LecR!$AB$24, ";")," ","+") &amp; "}"</f>
        <v>http://wordtoworship.com/search/node/{Acts+10:34-43++Isaiah+65:17-25;Psalm+118:1-2,+14-24;1+Corinthians+15:19-26++Acts+10:34-43;John+20:1-18++Luke+24:1-12}</v>
      </c>
      <c r="CA24">
        <v>16</v>
      </c>
    </row>
    <row r="25" spans="1:79" ht="20.45" customHeight="1">
      <c r="A25" s="829"/>
      <c r="B25" s="871" t="str">
        <f ca="1"/>
        <v/>
      </c>
      <c r="C25" s="872" t="str">
        <f t="shared" si="0"/>
        <v>24 April</v>
      </c>
      <c r="D25" s="873" t="str">
        <f ca="1"/>
        <v>2nd Sunday of Easter</v>
      </c>
      <c r="E25" s="873" t="str">
        <f ca="1"/>
        <v>White</v>
      </c>
      <c r="F25" s="874" t="str">
        <f t="shared" si="1"/>
        <v>Hymnary.org</v>
      </c>
      <c r="G25" s="868"/>
      <c r="H25" s="874" t="str">
        <f t="shared" si="2"/>
        <v>Freed From Freed To</v>
      </c>
      <c r="I25" s="868"/>
      <c r="J25" s="875" t="str">
        <f t="shared" ca="1" si="3"/>
        <v>Word To Worship</v>
      </c>
      <c r="K25" s="875"/>
      <c r="L25" s="870"/>
      <c r="M25" s="838"/>
      <c r="N25" s="838"/>
      <c r="O25" s="829"/>
      <c r="P25" s="829"/>
      <c r="Q25" s="829"/>
      <c r="R25" s="829"/>
      <c r="S25" s="829"/>
      <c r="T25" s="829"/>
      <c r="U25" s="829"/>
      <c r="V25" s="829"/>
      <c r="W25" s="829"/>
      <c r="X25" s="829"/>
      <c r="Y25" s="829"/>
      <c r="Z25" s="829"/>
      <c r="AA25" s="829"/>
      <c r="AB25" s="829"/>
      <c r="AC25" s="829"/>
      <c r="AD25" s="829"/>
      <c r="AE25" s="829"/>
      <c r="AG25">
        <v>44675</v>
      </c>
      <c r="AH25" t="str">
        <v>24</v>
      </c>
      <c r="AI25" t="str">
        <f ca="1"/>
        <v/>
      </c>
      <c r="AJ25">
        <v>1</v>
      </c>
      <c r="AL25" t="b">
        <f t="shared" ca="1" si="4"/>
        <v>0</v>
      </c>
      <c r="AM25" t="b">
        <f t="shared" ca="1" si="5"/>
        <v>0</v>
      </c>
      <c r="AN25" t="b">
        <f t="shared" ca="1" si="6"/>
        <v>0</v>
      </c>
      <c r="AO25" t="b">
        <f t="shared" ca="1" si="7"/>
        <v>0</v>
      </c>
      <c r="AP25" t="b">
        <f t="shared" ca="1" si="7"/>
        <v>0</v>
      </c>
      <c r="AQ25" t="b">
        <f t="shared" ca="1" si="8"/>
        <v>0</v>
      </c>
      <c r="AR25" t="b">
        <f t="shared" ca="1" si="9"/>
        <v>0</v>
      </c>
      <c r="AT25">
        <v>76</v>
      </c>
      <c r="AU25" t="str">
        <v>#Lectionary!C76:K78</v>
      </c>
      <c r="AW25" t="str">
        <v>http://www.hymnary.org/browse/lectionary/04/24/2022</v>
      </c>
      <c r="AX25" t="str">
        <f ca="1"/>
        <v>https://almanac.oremus.org/hymns-year-c.html#easter2</v>
      </c>
      <c r="AY25" t="str">
        <v>http://www.singingthefaithplus.org.uk/?m=20220424</v>
      </c>
      <c r="AZ25" t="str">
        <v>https://www.umcdiscipleship.org/worship/lectionary-calendar</v>
      </c>
      <c r="BA25" t="str">
        <v>http://lectionarysong.blogspot.com/</v>
      </c>
      <c r="BB25" t="str">
        <v>http://thebillabong.info/</v>
      </c>
      <c r="BC25" t="str">
        <v>https://togethertocelebrate.com.au/24-april-2022/</v>
      </c>
      <c r="BD25" t="str">
        <v>http://www.hymnsite.com/lection/</v>
      </c>
      <c r="BE25" t="str">
        <v>https://music.churchofscotland.org.uk/weekly-worship/playlist/24-april-2022/</v>
      </c>
      <c r="BF25" t="str">
        <v>http://www.willowpublishing.com.au/24-apr-2022</v>
      </c>
      <c r="BH25" t="str">
        <f t="shared" ca="1" si="10"/>
        <v>Easter2</v>
      </c>
      <c r="BI25" t="str">
        <f t="shared" ca="1" si="11"/>
        <v>Easter</v>
      </c>
      <c r="BJ25">
        <f t="shared" ca="1" si="12"/>
        <v>2</v>
      </c>
      <c r="BL25" t="str">
        <f ca="1"/>
        <v>2Easter</v>
      </c>
      <c r="BM25" t="str">
        <f ca="1"/>
        <v>2Easter</v>
      </c>
      <c r="BO25" t="str">
        <f ca="1"/>
        <v>2nd Sunday of Easter</v>
      </c>
      <c r="BW25" t="str">
        <v>https://freedfromfreedfor.org/</v>
      </c>
      <c r="BX25"/>
      <c r="BZ25" t="str">
        <f ca="1">Hymns!$BZ$7 &amp; SUBSTITUTE(SUBSTITUTE(SUBSTITUTE(SUBSTITUTE(INDEX(LecR!$AA$32:$AB$88, $CA25, $CA$4), LecR!$AC$19, ";"), LecR!$AB$18, ""), LecR!$AB$24, ";")," ","+") &amp; "}"</f>
        <v>http://wordtoworship.com/search/node/{Acts+5:27-32;Psalm+118:14-29++Psalm+150+;Revelation+1:4-8;John+20:19-31}</v>
      </c>
      <c r="CA25">
        <v>17</v>
      </c>
    </row>
    <row r="26" spans="1:79" ht="20.45" customHeight="1">
      <c r="A26" s="829"/>
      <c r="B26" s="871" t="str">
        <f ca="1"/>
        <v/>
      </c>
      <c r="C26" s="872" t="str">
        <f t="shared" si="0"/>
        <v>01 May</v>
      </c>
      <c r="D26" s="873" t="str">
        <f ca="1"/>
        <v>3rd Sunday of Easter</v>
      </c>
      <c r="E26" s="873" t="str">
        <f ca="1"/>
        <v>White</v>
      </c>
      <c r="F26" s="874" t="str">
        <f t="shared" si="1"/>
        <v>Hymnary.org</v>
      </c>
      <c r="G26" s="868"/>
      <c r="H26" s="874" t="str">
        <f t="shared" si="2"/>
        <v>Freed From Freed To</v>
      </c>
      <c r="I26" s="868"/>
      <c r="J26" s="875" t="str">
        <f t="shared" ca="1" si="3"/>
        <v>Word To Worship</v>
      </c>
      <c r="K26" s="875"/>
      <c r="L26" s="870"/>
      <c r="M26" s="838"/>
      <c r="N26" s="838"/>
      <c r="O26" s="829"/>
      <c r="P26" s="829"/>
      <c r="Q26" s="829"/>
      <c r="R26" s="829"/>
      <c r="S26" s="829"/>
      <c r="T26" s="829"/>
      <c r="U26" s="829"/>
      <c r="V26" s="829"/>
      <c r="W26" s="829"/>
      <c r="X26" s="829"/>
      <c r="Y26" s="829"/>
      <c r="Z26" s="829"/>
      <c r="AA26" s="829"/>
      <c r="AB26" s="829"/>
      <c r="AC26" s="829"/>
      <c r="AD26" s="829"/>
      <c r="AE26" s="829"/>
      <c r="AG26">
        <v>44682</v>
      </c>
      <c r="AH26" t="str">
        <v>01</v>
      </c>
      <c r="AI26" t="str">
        <f ca="1"/>
        <v/>
      </c>
      <c r="AJ26">
        <v>1</v>
      </c>
      <c r="AL26" t="b">
        <f t="shared" ca="1" si="4"/>
        <v>0</v>
      </c>
      <c r="AM26" t="b">
        <f t="shared" ca="1" si="5"/>
        <v>0</v>
      </c>
      <c r="AN26" t="b">
        <f t="shared" ca="1" si="6"/>
        <v>0</v>
      </c>
      <c r="AO26" t="b">
        <f t="shared" ca="1" si="7"/>
        <v>0</v>
      </c>
      <c r="AP26" t="b">
        <f t="shared" ca="1" si="7"/>
        <v>0</v>
      </c>
      <c r="AQ26" t="b">
        <f t="shared" ca="1" si="8"/>
        <v>0</v>
      </c>
      <c r="AR26" t="b">
        <f t="shared" ca="1" si="9"/>
        <v>0</v>
      </c>
      <c r="AT26">
        <v>80</v>
      </c>
      <c r="AU26" t="str">
        <v>#Lectionary!C80:K82</v>
      </c>
      <c r="AW26" t="str">
        <v>http://www.hymnary.org/browse/lectionary/05/01/2022</v>
      </c>
      <c r="AX26" t="str">
        <f ca="1"/>
        <v>https://almanac.oremus.org/hymns-year-c.html#easter3</v>
      </c>
      <c r="AY26" t="str">
        <v>http://www.singingthefaithplus.org.uk/?m=20220501</v>
      </c>
      <c r="AZ26" t="str">
        <v>https://www.umcdiscipleship.org/worship/lectionary-calendar</v>
      </c>
      <c r="BA26" t="str">
        <v>http://lectionarysong.blogspot.com/</v>
      </c>
      <c r="BB26" t="str">
        <v>http://thebillabong.info/</v>
      </c>
      <c r="BC26" t="str">
        <v>https://togethertocelebrate.com.au/1-may-2022/</v>
      </c>
      <c r="BD26" t="str">
        <v>http://www.hymnsite.com/lection/</v>
      </c>
      <c r="BE26" t="str">
        <v>https://music.churchofscotland.org.uk/weekly-worship/playlist/1-may-2022/</v>
      </c>
      <c r="BF26" t="str">
        <v>http://www.willowpublishing.com.au/01-may-2022</v>
      </c>
      <c r="BH26" t="str">
        <f t="shared" ca="1" si="10"/>
        <v>Easter3</v>
      </c>
      <c r="BI26" t="str">
        <f t="shared" ca="1" si="11"/>
        <v>Easter</v>
      </c>
      <c r="BJ26">
        <f t="shared" ca="1" si="12"/>
        <v>3</v>
      </c>
      <c r="BL26" t="str">
        <f ca="1"/>
        <v>3Easter</v>
      </c>
      <c r="BM26" t="str">
        <f ca="1"/>
        <v>3Easter</v>
      </c>
      <c r="BO26" t="str">
        <f ca="1"/>
        <v>3rd Sunday of Easter</v>
      </c>
      <c r="BW26" t="str">
        <v>https://freedfromfreedfor.org/</v>
      </c>
      <c r="BX26"/>
      <c r="BZ26" t="str">
        <f ca="1">Hymns!$BZ$7 &amp; SUBSTITUTE(SUBSTITUTE(SUBSTITUTE(SUBSTITUTE(INDEX(LecR!$AA$32:$AB$88, $CA26, $CA$4), LecR!$AC$19, ";"), LecR!$AB$18, ""), LecR!$AB$24, ";")," ","+") &amp; "}"</f>
        <v>http://wordtoworship.com/search/node/{Acts+9:1-6,+7-20;Psalm+30+;Revelation+5:11-14;John+21:1-19}</v>
      </c>
      <c r="CA26">
        <v>18</v>
      </c>
    </row>
    <row r="27" spans="1:79" ht="20.45" customHeight="1">
      <c r="A27" s="829"/>
      <c r="B27" s="871" t="str">
        <f ca="1"/>
        <v/>
      </c>
      <c r="C27" s="872" t="str">
        <f t="shared" si="0"/>
        <v>08 May</v>
      </c>
      <c r="D27" s="873" t="str">
        <f ca="1"/>
        <v>4th Sunday of Easter</v>
      </c>
      <c r="E27" s="873" t="str">
        <f ca="1"/>
        <v>White</v>
      </c>
      <c r="F27" s="874" t="str">
        <f t="shared" si="1"/>
        <v>Hymnary.org</v>
      </c>
      <c r="G27" s="868"/>
      <c r="H27" s="874" t="str">
        <f t="shared" si="2"/>
        <v>Freed From Freed To</v>
      </c>
      <c r="I27" s="868"/>
      <c r="J27" s="875" t="str">
        <f t="shared" ca="1" si="3"/>
        <v>Word To Worship</v>
      </c>
      <c r="K27" s="875"/>
      <c r="L27" s="870"/>
      <c r="M27" s="838"/>
      <c r="N27" s="838"/>
      <c r="O27" s="829"/>
      <c r="P27" s="829"/>
      <c r="Q27" s="829"/>
      <c r="R27" s="829"/>
      <c r="S27" s="829"/>
      <c r="T27" s="829"/>
      <c r="U27" s="829"/>
      <c r="V27" s="829"/>
      <c r="W27" s="829"/>
      <c r="X27" s="829"/>
      <c r="Y27" s="829"/>
      <c r="Z27" s="829"/>
      <c r="AA27" s="829"/>
      <c r="AB27" s="829"/>
      <c r="AC27" s="829"/>
      <c r="AD27" s="829"/>
      <c r="AE27" s="829"/>
      <c r="AG27">
        <v>44689</v>
      </c>
      <c r="AH27" t="str">
        <v>08</v>
      </c>
      <c r="AI27" t="str">
        <f ca="1"/>
        <v/>
      </c>
      <c r="AJ27">
        <v>1</v>
      </c>
      <c r="AL27" t="b">
        <f t="shared" ca="1" si="4"/>
        <v>0</v>
      </c>
      <c r="AM27" t="b">
        <f t="shared" ca="1" si="5"/>
        <v>0</v>
      </c>
      <c r="AN27" t="b">
        <f t="shared" ca="1" si="6"/>
        <v>0</v>
      </c>
      <c r="AO27" t="b">
        <f t="shared" ca="1" si="7"/>
        <v>0</v>
      </c>
      <c r="AP27" t="b">
        <f t="shared" ca="1" si="7"/>
        <v>0</v>
      </c>
      <c r="AQ27" t="b">
        <f t="shared" ca="1" si="8"/>
        <v>0</v>
      </c>
      <c r="AR27" t="b">
        <f t="shared" ca="1" si="9"/>
        <v>0</v>
      </c>
      <c r="AT27">
        <v>84</v>
      </c>
      <c r="AU27" t="str">
        <v>#Lectionary!C84:K86</v>
      </c>
      <c r="AW27" t="str">
        <v>http://www.hymnary.org/browse/lectionary/05/08/2022</v>
      </c>
      <c r="AX27" t="str">
        <f ca="1"/>
        <v>https://almanac.oremus.org/hymns-year-c.html#easter4</v>
      </c>
      <c r="AY27" t="str">
        <v>http://www.singingthefaithplus.org.uk/?m=20220508</v>
      </c>
      <c r="AZ27" t="str">
        <v>https://www.umcdiscipleship.org/worship/lectionary-calendar</v>
      </c>
      <c r="BA27" t="str">
        <v>http://lectionarysong.blogspot.com/</v>
      </c>
      <c r="BB27" t="str">
        <v>http://thebillabong.info/</v>
      </c>
      <c r="BC27" t="str">
        <v>https://togethertocelebrate.com.au/8-may-2022/</v>
      </c>
      <c r="BD27" t="str">
        <v>http://www.hymnsite.com/lection/</v>
      </c>
      <c r="BE27" t="str">
        <v>https://music.churchofscotland.org.uk/weekly-worship/playlist/8-may-2022/</v>
      </c>
      <c r="BF27" t="str">
        <v>http://www.willowpublishing.com.au/08-may-2022</v>
      </c>
      <c r="BH27" t="str">
        <f t="shared" ca="1" si="10"/>
        <v>Easter4</v>
      </c>
      <c r="BI27" t="str">
        <f t="shared" ca="1" si="11"/>
        <v>Easter</v>
      </c>
      <c r="BJ27">
        <f t="shared" ca="1" si="12"/>
        <v>4</v>
      </c>
      <c r="BL27" t="str">
        <f ca="1"/>
        <v>4Easter</v>
      </c>
      <c r="BM27" t="str">
        <f ca="1"/>
        <v>4Easter</v>
      </c>
      <c r="BO27" t="str">
        <f ca="1"/>
        <v>4th Sunday of Easter</v>
      </c>
      <c r="BW27" t="str">
        <v>https://freedfromfreedfor.org/</v>
      </c>
      <c r="BX27"/>
      <c r="BZ27" t="str">
        <f ca="1">Hymns!$BZ$7 &amp; SUBSTITUTE(SUBSTITUTE(SUBSTITUTE(SUBSTITUTE(INDEX(LecR!$AA$32:$AB$88, $CA27, $CA$4), LecR!$AC$19, ";"), LecR!$AB$18, ""), LecR!$AB$24, ";")," ","+") &amp; "}"</f>
        <v>http://wordtoworship.com/search/node/{Acts+9:36-43;Psalm+23+;Revelation7:9-17;John+10:22-30}</v>
      </c>
      <c r="CA27">
        <v>19</v>
      </c>
    </row>
    <row r="28" spans="1:79" ht="20.45" customHeight="1">
      <c r="A28" s="829"/>
      <c r="B28" s="871" t="str">
        <f ca="1"/>
        <v/>
      </c>
      <c r="C28" s="872" t="str">
        <f t="shared" si="0"/>
        <v>15 May</v>
      </c>
      <c r="D28" s="873" t="str">
        <f ca="1"/>
        <v>5th Sunday of Easter</v>
      </c>
      <c r="E28" s="873" t="str">
        <f ca="1"/>
        <v>White</v>
      </c>
      <c r="F28" s="874" t="str">
        <f t="shared" si="1"/>
        <v>Hymnary.org</v>
      </c>
      <c r="G28" s="868"/>
      <c r="H28" s="874" t="str">
        <f t="shared" si="2"/>
        <v>Freed From Freed To</v>
      </c>
      <c r="I28" s="868"/>
      <c r="J28" s="875" t="str">
        <f t="shared" ca="1" si="3"/>
        <v>Word To Worship</v>
      </c>
      <c r="K28" s="875"/>
      <c r="L28" s="870"/>
      <c r="M28" s="838"/>
      <c r="N28" s="838"/>
      <c r="O28" s="829"/>
      <c r="P28" s="829"/>
      <c r="Q28" s="829"/>
      <c r="R28" s="829"/>
      <c r="S28" s="829"/>
      <c r="T28" s="829"/>
      <c r="U28" s="829"/>
      <c r="V28" s="829"/>
      <c r="W28" s="829"/>
      <c r="X28" s="829"/>
      <c r="Y28" s="829"/>
      <c r="Z28" s="829"/>
      <c r="AA28" s="829"/>
      <c r="AB28" s="829"/>
      <c r="AC28" s="829"/>
      <c r="AD28" s="829"/>
      <c r="AE28" s="829"/>
      <c r="AG28">
        <v>44696</v>
      </c>
      <c r="AH28" t="str">
        <v>15</v>
      </c>
      <c r="AI28" t="str">
        <f ca="1"/>
        <v/>
      </c>
      <c r="AJ28">
        <v>1</v>
      </c>
      <c r="AL28" t="b">
        <f t="shared" ca="1" si="4"/>
        <v>0</v>
      </c>
      <c r="AM28" t="b">
        <f t="shared" ca="1" si="5"/>
        <v>0</v>
      </c>
      <c r="AN28" t="b">
        <f t="shared" ca="1" si="6"/>
        <v>0</v>
      </c>
      <c r="AO28" t="b">
        <f t="shared" ca="1" si="7"/>
        <v>0</v>
      </c>
      <c r="AP28" t="b">
        <f t="shared" ca="1" si="7"/>
        <v>0</v>
      </c>
      <c r="AQ28" t="b">
        <f t="shared" ca="1" si="8"/>
        <v>0</v>
      </c>
      <c r="AR28" t="b">
        <f t="shared" ca="1" si="9"/>
        <v>0</v>
      </c>
      <c r="AT28">
        <v>88</v>
      </c>
      <c r="AU28" t="str">
        <v>#Lectionary!C88:K90</v>
      </c>
      <c r="AW28" t="str">
        <v>http://www.hymnary.org/browse/lectionary/05/15/2022</v>
      </c>
      <c r="AX28" t="str">
        <f ca="1"/>
        <v>https://almanac.oremus.org/hymns-year-c.html#easter5</v>
      </c>
      <c r="AY28" t="str">
        <v>http://www.singingthefaithplus.org.uk/?m=20220515</v>
      </c>
      <c r="AZ28" t="str">
        <v>https://www.umcdiscipleship.org/worship/lectionary-calendar</v>
      </c>
      <c r="BA28" t="str">
        <v>http://lectionarysong.blogspot.com/</v>
      </c>
      <c r="BB28" t="str">
        <v>http://thebillabong.info/</v>
      </c>
      <c r="BC28" t="str">
        <v>https://togethertocelebrate.com.au/15-may-2022/</v>
      </c>
      <c r="BD28" t="str">
        <v>http://www.hymnsite.com/lection/</v>
      </c>
      <c r="BE28" t="str">
        <v>https://music.churchofscotland.org.uk/weekly-worship/playlist/15-may-2022/</v>
      </c>
      <c r="BF28" t="str">
        <v>http://www.willowpublishing.com.au/15-may-2022</v>
      </c>
      <c r="BH28" t="str">
        <f t="shared" ca="1" si="10"/>
        <v>Easter5</v>
      </c>
      <c r="BI28" t="str">
        <f t="shared" ca="1" si="11"/>
        <v>Easter</v>
      </c>
      <c r="BJ28">
        <f t="shared" ca="1" si="12"/>
        <v>5</v>
      </c>
      <c r="BL28" t="str">
        <f ca="1"/>
        <v>5Easter</v>
      </c>
      <c r="BM28" t="str">
        <f ca="1"/>
        <v>5Easter</v>
      </c>
      <c r="BO28" t="str">
        <f ca="1"/>
        <v>5th Sunday of Easter</v>
      </c>
      <c r="BW28" t="str">
        <v>https://freedfromfreedfor.org/</v>
      </c>
      <c r="BX28"/>
      <c r="BZ28" t="str">
        <f ca="1">Hymns!$BZ$7 &amp; SUBSTITUTE(SUBSTITUTE(SUBSTITUTE(SUBSTITUTE(INDEX(LecR!$AA$32:$AB$88, $CA28, $CA$4), LecR!$AC$19, ";"), LecR!$AB$18, ""), LecR!$AB$24, ";")," ","+") &amp; "}"</f>
        <v>http://wordtoworship.com/search/node/{Acts+11:1-18;Psalm+148+;Revelation+21:1-6;John+13:31-35}</v>
      </c>
      <c r="CA28">
        <v>20</v>
      </c>
    </row>
    <row r="29" spans="1:79" ht="20.45" customHeight="1">
      <c r="A29" s="829"/>
      <c r="B29" s="871" t="str">
        <f ca="1"/>
        <v/>
      </c>
      <c r="C29" s="872" t="str">
        <f t="shared" si="0"/>
        <v>22 May</v>
      </c>
      <c r="D29" s="873" t="str">
        <f ca="1"/>
        <v>6th Sunday of Easter</v>
      </c>
      <c r="E29" s="873" t="str">
        <f ca="1"/>
        <v>White</v>
      </c>
      <c r="F29" s="874" t="str">
        <f t="shared" si="1"/>
        <v>Hymnary.org</v>
      </c>
      <c r="G29" s="868"/>
      <c r="H29" s="874" t="str">
        <f t="shared" si="2"/>
        <v>Freed From Freed To</v>
      </c>
      <c r="I29" s="868"/>
      <c r="J29" s="875" t="str">
        <f t="shared" ca="1" si="3"/>
        <v>Word To Worship</v>
      </c>
      <c r="K29" s="875"/>
      <c r="L29" s="870"/>
      <c r="M29" s="838"/>
      <c r="N29" s="838"/>
      <c r="O29" s="829"/>
      <c r="P29" s="829"/>
      <c r="Q29" s="829"/>
      <c r="R29" s="829"/>
      <c r="S29" s="829"/>
      <c r="T29" s="829"/>
      <c r="U29" s="829"/>
      <c r="V29" s="829"/>
      <c r="W29" s="829"/>
      <c r="X29" s="829"/>
      <c r="Y29" s="829"/>
      <c r="Z29" s="829"/>
      <c r="AA29" s="829"/>
      <c r="AB29" s="829"/>
      <c r="AC29" s="829"/>
      <c r="AD29" s="829"/>
      <c r="AE29" s="829"/>
      <c r="AG29">
        <v>44703</v>
      </c>
      <c r="AH29" t="str">
        <v>22</v>
      </c>
      <c r="AI29" t="str">
        <f ca="1"/>
        <v/>
      </c>
      <c r="AJ29">
        <v>1</v>
      </c>
      <c r="AL29" t="b">
        <f t="shared" ca="1" si="4"/>
        <v>0</v>
      </c>
      <c r="AM29" t="b">
        <f t="shared" ca="1" si="5"/>
        <v>0</v>
      </c>
      <c r="AN29" t="b">
        <f t="shared" ca="1" si="6"/>
        <v>0</v>
      </c>
      <c r="AO29" t="b">
        <f t="shared" ref="AO29:AP48" ca="1" si="13">AND($AG29 &lt; Fe_EasterSunday, $E29 = AO$8)</f>
        <v>0</v>
      </c>
      <c r="AP29" t="b">
        <f t="shared" ca="1" si="13"/>
        <v>0</v>
      </c>
      <c r="AQ29" t="b">
        <f t="shared" ca="1" si="8"/>
        <v>0</v>
      </c>
      <c r="AR29" t="b">
        <f t="shared" ca="1" si="9"/>
        <v>0</v>
      </c>
      <c r="AT29">
        <v>92</v>
      </c>
      <c r="AU29" t="str">
        <v>#Lectionary!C92:K94</v>
      </c>
      <c r="AW29" t="str">
        <v>http://www.hymnary.org/browse/lectionary/05/22/2022</v>
      </c>
      <c r="AX29" t="str">
        <f ca="1"/>
        <v>https://almanac.oremus.org/hymns-year-c.html#easter6</v>
      </c>
      <c r="AY29" t="str">
        <v>http://www.singingthefaithplus.org.uk/?m=20220522</v>
      </c>
      <c r="AZ29" t="str">
        <v>https://www.umcdiscipleship.org/worship/lectionary-calendar</v>
      </c>
      <c r="BA29" t="str">
        <v>http://lectionarysong.blogspot.com/</v>
      </c>
      <c r="BB29" t="str">
        <v>http://thebillabong.info/</v>
      </c>
      <c r="BC29" t="str">
        <v>https://togethertocelebrate.com.au/22-may-2022/</v>
      </c>
      <c r="BD29" t="str">
        <v>http://www.hymnsite.com/lection/</v>
      </c>
      <c r="BE29" t="str">
        <v>https://music.churchofscotland.org.uk/weekly-worship/playlist/22-may-2022/</v>
      </c>
      <c r="BF29" t="str">
        <v>http://www.willowpublishing.com.au/22-may-2022</v>
      </c>
      <c r="BH29" t="str">
        <f t="shared" ca="1" si="10"/>
        <v>Easter6</v>
      </c>
      <c r="BI29" t="str">
        <f t="shared" ca="1" si="11"/>
        <v>Easter</v>
      </c>
      <c r="BJ29">
        <f t="shared" ca="1" si="12"/>
        <v>6</v>
      </c>
      <c r="BL29" t="str">
        <f ca="1"/>
        <v>6Easter</v>
      </c>
      <c r="BM29" t="str">
        <f ca="1"/>
        <v>6Easter</v>
      </c>
      <c r="BO29" t="str">
        <f ca="1"/>
        <v>6th Sunday of Easter</v>
      </c>
      <c r="BW29" t="str">
        <v>https://freedfromfreedfor.org/</v>
      </c>
      <c r="BX29"/>
      <c r="BZ29" t="str">
        <f ca="1">Hymns!$BZ$7 &amp; SUBSTITUTE(SUBSTITUTE(SUBSTITUTE(SUBSTITUTE(INDEX(LecR!$AA$32:$AB$88, $CA29, $CA$4), LecR!$AC$19, ";"), LecR!$AB$18, ""), LecR!$AB$24, ";")," ","+") &amp; "}"</f>
        <v>http://wordtoworship.com/search/node/{Acts+16:9-15;Psalm+67+;Revelation+21:10,+22-22:5;John+14:23-29++John+5:1-9}</v>
      </c>
      <c r="CA29">
        <v>21</v>
      </c>
    </row>
    <row r="30" spans="1:79" ht="20.45" customHeight="1">
      <c r="A30" s="829"/>
      <c r="B30" s="871" t="str">
        <f ca="1"/>
        <v/>
      </c>
      <c r="C30" s="872" t="str">
        <f t="shared" si="0"/>
        <v>29 May</v>
      </c>
      <c r="D30" s="873" t="str">
        <f ca="1"/>
        <v>7th Sunday of Easter</v>
      </c>
      <c r="E30" s="873" t="str">
        <f ca="1"/>
        <v>White</v>
      </c>
      <c r="F30" s="874" t="str">
        <f t="shared" si="1"/>
        <v>Hymnary.org</v>
      </c>
      <c r="G30" s="868"/>
      <c r="H30" s="874" t="str">
        <f t="shared" si="2"/>
        <v>Freed From Freed To</v>
      </c>
      <c r="I30" s="868"/>
      <c r="J30" s="875" t="str">
        <f t="shared" ca="1" si="3"/>
        <v>Word To Worship</v>
      </c>
      <c r="K30" s="875"/>
      <c r="L30" s="870"/>
      <c r="M30" s="838"/>
      <c r="N30" s="838"/>
      <c r="O30" s="829"/>
      <c r="P30" s="829"/>
      <c r="Q30" s="829"/>
      <c r="R30" s="829"/>
      <c r="S30" s="829"/>
      <c r="T30" s="829"/>
      <c r="U30" s="829"/>
      <c r="V30" s="829"/>
      <c r="W30" s="829"/>
      <c r="X30" s="829"/>
      <c r="Y30" s="829"/>
      <c r="Z30" s="829"/>
      <c r="AA30" s="829"/>
      <c r="AB30" s="829"/>
      <c r="AC30" s="829"/>
      <c r="AD30" s="829"/>
      <c r="AE30" s="829"/>
      <c r="AG30">
        <v>44710</v>
      </c>
      <c r="AH30" t="str">
        <v>29</v>
      </c>
      <c r="AI30" t="str">
        <f ca="1"/>
        <v/>
      </c>
      <c r="AJ30">
        <v>1</v>
      </c>
      <c r="AL30" t="b">
        <f t="shared" ca="1" si="4"/>
        <v>0</v>
      </c>
      <c r="AM30" t="b">
        <f t="shared" ca="1" si="5"/>
        <v>0</v>
      </c>
      <c r="AN30" t="b">
        <f t="shared" ca="1" si="6"/>
        <v>0</v>
      </c>
      <c r="AO30" t="b">
        <f t="shared" ca="1" si="13"/>
        <v>0</v>
      </c>
      <c r="AP30" t="b">
        <f t="shared" ca="1" si="13"/>
        <v>0</v>
      </c>
      <c r="AQ30" t="b">
        <f t="shared" ca="1" si="8"/>
        <v>0</v>
      </c>
      <c r="AR30" t="b">
        <f t="shared" ca="1" si="9"/>
        <v>0</v>
      </c>
      <c r="AT30">
        <v>96</v>
      </c>
      <c r="AU30" t="str">
        <v>#Lectionary!C96:K98</v>
      </c>
      <c r="AW30" t="str">
        <v>http://www.hymnary.org/browse/lectionary/05/29/2022</v>
      </c>
      <c r="AX30" t="str">
        <f ca="1"/>
        <v>https://almanac.oremus.org/hymns-year-c.html#easter7</v>
      </c>
      <c r="AY30" t="str">
        <v>http://www.singingthefaithplus.org.uk/?m=20220529</v>
      </c>
      <c r="AZ30" t="str">
        <v>https://www.umcdiscipleship.org/worship/lectionary-calendar</v>
      </c>
      <c r="BA30" t="str">
        <v>http://lectionarysong.blogspot.com/</v>
      </c>
      <c r="BB30" t="str">
        <v>http://thebillabong.info/</v>
      </c>
      <c r="BC30" t="str">
        <v>https://togethertocelebrate.com.au/29-may-2022/</v>
      </c>
      <c r="BD30" t="str">
        <v>http://www.hymnsite.com/lection/</v>
      </c>
      <c r="BE30" t="str">
        <v>https://music.churchofscotland.org.uk/weekly-worship/playlist/29-may-2022/</v>
      </c>
      <c r="BF30" t="str">
        <v>http://www.willowpublishing.com.au/29-may-2022</v>
      </c>
      <c r="BH30" t="str">
        <f t="shared" ca="1" si="10"/>
        <v>Easter7</v>
      </c>
      <c r="BI30" t="str">
        <f t="shared" ca="1" si="11"/>
        <v>Easter</v>
      </c>
      <c r="BJ30">
        <f t="shared" ca="1" si="12"/>
        <v>7</v>
      </c>
      <c r="BL30" t="str">
        <f ca="1"/>
        <v>7Easter</v>
      </c>
      <c r="BM30" t="str">
        <f ca="1"/>
        <v>7Easter</v>
      </c>
      <c r="BO30" t="str">
        <f ca="1"/>
        <v>7th Sunday of Easter</v>
      </c>
      <c r="BW30" t="str">
        <v>https://freedfromfreedfor.org/</v>
      </c>
      <c r="BX30"/>
      <c r="BZ30" t="str">
        <f ca="1">Hymns!$BZ$7 &amp; SUBSTITUTE(SUBSTITUTE(SUBSTITUTE(SUBSTITUTE(INDEX(LecR!$AA$32:$AB$88, $CA30, $CA$4), LecR!$AC$19, ";"), LecR!$AB$18, ""), LecR!$AB$24, ";")," ","+") &amp; "}"</f>
        <v>http://wordtoworship.com/search/node/{Acts+16:16-34;Psalm+97+;Revelation+22:12-14,+16-17,+20-21;John+17:20-26}</v>
      </c>
      <c r="CA30">
        <v>22</v>
      </c>
    </row>
    <row r="31" spans="1:79" ht="20.45" customHeight="1">
      <c r="A31" s="829"/>
      <c r="B31" s="871" t="str">
        <f ca="1"/>
        <v/>
      </c>
      <c r="C31" s="872" t="str">
        <f t="shared" si="0"/>
        <v>05 June</v>
      </c>
      <c r="D31" s="873" t="str">
        <f ca="1"/>
        <v>Pentecost</v>
      </c>
      <c r="E31" s="873" t="str">
        <f ca="1"/>
        <v>Red</v>
      </c>
      <c r="F31" s="874" t="str">
        <f t="shared" si="1"/>
        <v>Hymnary.org</v>
      </c>
      <c r="G31" s="868"/>
      <c r="H31" s="874" t="str">
        <f t="shared" si="2"/>
        <v>Freed From Freed To</v>
      </c>
      <c r="I31" s="868"/>
      <c r="J31" s="875" t="str">
        <f t="shared" ca="1" si="3"/>
        <v>Word To Worship</v>
      </c>
      <c r="K31" s="875"/>
      <c r="L31" s="870"/>
      <c r="M31" s="838"/>
      <c r="N31" s="838"/>
      <c r="O31" s="829"/>
      <c r="P31" s="829"/>
      <c r="Q31" s="829"/>
      <c r="R31" s="829"/>
      <c r="S31" s="829"/>
      <c r="T31" s="829"/>
      <c r="U31" s="829"/>
      <c r="V31" s="829"/>
      <c r="W31" s="829"/>
      <c r="X31" s="829"/>
      <c r="Y31" s="829"/>
      <c r="Z31" s="829"/>
      <c r="AA31" s="829"/>
      <c r="AB31" s="829"/>
      <c r="AC31" s="829"/>
      <c r="AD31" s="829"/>
      <c r="AE31" s="829"/>
      <c r="AG31">
        <v>44717</v>
      </c>
      <c r="AH31" t="str">
        <v>05</v>
      </c>
      <c r="AI31" t="str">
        <f ca="1"/>
        <v/>
      </c>
      <c r="AJ31">
        <v>1</v>
      </c>
      <c r="AL31" t="b">
        <f t="shared" ca="1" si="4"/>
        <v>0</v>
      </c>
      <c r="AM31" t="b">
        <f t="shared" ca="1" si="5"/>
        <v>0</v>
      </c>
      <c r="AN31" t="b">
        <f t="shared" ca="1" si="6"/>
        <v>0</v>
      </c>
      <c r="AO31" t="b">
        <f t="shared" ca="1" si="13"/>
        <v>0</v>
      </c>
      <c r="AP31" t="b">
        <f t="shared" ca="1" si="13"/>
        <v>0</v>
      </c>
      <c r="AQ31" t="b">
        <f t="shared" ca="1" si="8"/>
        <v>0</v>
      </c>
      <c r="AR31" t="b">
        <f t="shared" ca="1" si="9"/>
        <v>0</v>
      </c>
      <c r="AT31">
        <v>100</v>
      </c>
      <c r="AU31" t="str">
        <v>#Lectionary!C100:K102</v>
      </c>
      <c r="AW31" t="str">
        <v>http://www.hymnary.org/browse/lectionary/06/05/2022</v>
      </c>
      <c r="AX31" t="str">
        <f ca="1"/>
        <v>https://almanac.oremus.org/hymns-year-c.html#pent</v>
      </c>
      <c r="AY31" t="str">
        <v>http://www.singingthefaithplus.org.uk/?m=20220605</v>
      </c>
      <c r="AZ31" t="str">
        <v>https://www.umcdiscipleship.org/worship/lectionary-calendar</v>
      </c>
      <c r="BA31" t="str">
        <v>http://lectionarysong.blogspot.com/</v>
      </c>
      <c r="BB31" t="str">
        <v>http://thebillabong.info/</v>
      </c>
      <c r="BC31" t="str">
        <v>https://togethertocelebrate.com.au/5-june-2022/</v>
      </c>
      <c r="BD31" t="str">
        <v>http://www.hymnsite.com/lection/</v>
      </c>
      <c r="BE31" t="str">
        <v>https://music.churchofscotland.org.uk/weekly-worship/playlist/5-june-2022/</v>
      </c>
      <c r="BF31" t="str">
        <v>http://www.willowpublishing.com.au/05-jun-2022</v>
      </c>
      <c r="BH31" t="str">
        <f t="shared" ca="1" si="10"/>
        <v>pent</v>
      </c>
      <c r="BI31" t="str">
        <f t="shared" ca="1" si="11"/>
        <v>pent</v>
      </c>
      <c r="BJ31" t="str">
        <f t="shared" ca="1" si="12"/>
        <v/>
      </c>
      <c r="BL31" t="str">
        <f ca="1"/>
        <v>pent</v>
      </c>
      <c r="BM31" t="str">
        <f ca="1"/>
        <v>Pentecost</v>
      </c>
      <c r="BO31" t="str">
        <f ca="1"/>
        <v>Pentecost</v>
      </c>
      <c r="BW31" t="str">
        <v>https://freedfromfreedfor.org/</v>
      </c>
      <c r="BX31"/>
      <c r="BZ31" t="str">
        <f ca="1">Hymns!$BZ$7 &amp; SUBSTITUTE(SUBSTITUTE(SUBSTITUTE(SUBSTITUTE(INDEX(LecR!$AA$32:$AB$88, $CA31, $CA$4), LecR!$AC$19, ";"), LecR!$AB$18, ""), LecR!$AB$24, ";")," ","+") &amp; "}"</f>
        <v>http://wordtoworship.com/search/node/{The+Acts+reading+must+be+used+as+either;the+1st+2nd+reading:;Acts+2:1-21+Genesis+11:1-9;Psalm+104:24-34,35b;Romans+8:14-17+Acts+2:1-21;John+14:8-17,+25-27}</v>
      </c>
      <c r="CA31">
        <v>23</v>
      </c>
    </row>
    <row r="32" spans="1:79" ht="20.45" customHeight="1">
      <c r="A32" s="829"/>
      <c r="B32" s="871" t="str">
        <f ca="1"/>
        <v/>
      </c>
      <c r="C32" s="872" t="str">
        <f t="shared" si="0"/>
        <v>12 June</v>
      </c>
      <c r="D32" s="873" t="str">
        <f ca="1"/>
        <v>Trinity Sunday</v>
      </c>
      <c r="E32" s="873" t="str">
        <f ca="1"/>
        <v>White</v>
      </c>
      <c r="F32" s="874" t="str">
        <f t="shared" si="1"/>
        <v>Hymnary.org</v>
      </c>
      <c r="G32" s="868"/>
      <c r="H32" s="874" t="str">
        <f t="shared" si="2"/>
        <v>Freed From Freed To</v>
      </c>
      <c r="I32" s="868"/>
      <c r="J32" s="875" t="str">
        <f t="shared" ca="1" si="3"/>
        <v>Word To Worship</v>
      </c>
      <c r="K32" s="875"/>
      <c r="L32" s="870"/>
      <c r="M32" s="838"/>
      <c r="N32" s="838"/>
      <c r="O32" s="829"/>
      <c r="P32" s="829"/>
      <c r="Q32" s="829"/>
      <c r="R32" s="829"/>
      <c r="S32" s="829"/>
      <c r="T32" s="829"/>
      <c r="U32" s="829"/>
      <c r="V32" s="829"/>
      <c r="W32" s="829"/>
      <c r="X32" s="829"/>
      <c r="Y32" s="829"/>
      <c r="Z32" s="829"/>
      <c r="AA32" s="829"/>
      <c r="AB32" s="829"/>
      <c r="AC32" s="829"/>
      <c r="AD32" s="829"/>
      <c r="AE32" s="829"/>
      <c r="AG32">
        <v>44724</v>
      </c>
      <c r="AH32" t="str">
        <v>12</v>
      </c>
      <c r="AI32" t="str">
        <f ca="1"/>
        <v/>
      </c>
      <c r="AJ32">
        <v>1</v>
      </c>
      <c r="AL32" t="b">
        <f t="shared" ca="1" si="4"/>
        <v>0</v>
      </c>
      <c r="AM32" t="b">
        <f t="shared" ca="1" si="5"/>
        <v>0</v>
      </c>
      <c r="AN32" t="b">
        <f t="shared" ca="1" si="6"/>
        <v>0</v>
      </c>
      <c r="AO32" t="b">
        <f t="shared" ca="1" si="13"/>
        <v>0</v>
      </c>
      <c r="AP32" t="b">
        <f t="shared" ca="1" si="13"/>
        <v>0</v>
      </c>
      <c r="AQ32" t="b">
        <f t="shared" ca="1" si="8"/>
        <v>0</v>
      </c>
      <c r="AR32" t="b">
        <f t="shared" ca="1" si="9"/>
        <v>0</v>
      </c>
      <c r="AT32">
        <v>104</v>
      </c>
      <c r="AU32" t="str">
        <v>#Lectionary!C104:K106</v>
      </c>
      <c r="AW32" t="str">
        <v>http://www.hymnary.org/browse/lectionary/06/12/2022</v>
      </c>
      <c r="AX32" t="str">
        <f ca="1"/>
        <v>https://almanac.oremus.org/hymns-year-c.html#trinity</v>
      </c>
      <c r="AY32" t="str">
        <v>http://www.singingthefaithplus.org.uk/?m=20220612</v>
      </c>
      <c r="AZ32" t="str">
        <v>https://www.umcdiscipleship.org/worship/lectionary-calendar</v>
      </c>
      <c r="BA32" t="str">
        <v>http://lectionarysong.blogspot.com/</v>
      </c>
      <c r="BB32" t="str">
        <v>http://thebillabong.info/</v>
      </c>
      <c r="BC32" t="str">
        <v>https://togethertocelebrate.com.au/12-june-2022/</v>
      </c>
      <c r="BD32" t="str">
        <v>http://www.hymnsite.com/lection/</v>
      </c>
      <c r="BE32" t="str">
        <v>https://music.churchofscotland.org.uk/weekly-worship/playlist/12-june-2022/</v>
      </c>
      <c r="BF32" t="str">
        <v>http://www.willowpublishing.com.au/12-jun-2022</v>
      </c>
      <c r="BH32" t="str">
        <f t="shared" ca="1" si="10"/>
        <v>trinity</v>
      </c>
      <c r="BI32" t="str">
        <f t="shared" ca="1" si="11"/>
        <v>trinity</v>
      </c>
      <c r="BJ32" t="str">
        <f t="shared" ca="1" si="12"/>
        <v/>
      </c>
      <c r="BL32" t="str">
        <f ca="1"/>
        <v>trinity</v>
      </c>
      <c r="BM32" t="str">
        <f ca="1"/>
        <v xml:space="preserve">Trinity </v>
      </c>
      <c r="BO32" t="str">
        <f ca="1"/>
        <v>Trinity Sunday</v>
      </c>
      <c r="BW32" t="str">
        <v>https://freedfromfreedfor.org/</v>
      </c>
      <c r="BX32"/>
      <c r="BZ32" t="str">
        <f ca="1">Hymns!$BZ$7 &amp; SUBSTITUTE(SUBSTITUTE(SUBSTITUTE(SUBSTITUTE(INDEX(LecR!$AA$32:$AB$88, $CA32, $CA$4), LecR!$AC$19, ";"), LecR!$AB$18, ""), LecR!$AB$24, ";")," ","+") &amp; "}"</f>
        <v>http://wordtoworship.com/search/node/{Proverbs+8:1-4,22-31;Psalm+8+;Romans+5:1-5;John+16:12-15}</v>
      </c>
      <c r="CA32">
        <v>24</v>
      </c>
    </row>
    <row r="33" spans="1:79" ht="20.45" customHeight="1">
      <c r="A33" s="829"/>
      <c r="B33" s="871" t="str">
        <f ca="1"/>
        <v/>
      </c>
      <c r="C33" s="872" t="str">
        <f t="shared" si="0"/>
        <v>19 June</v>
      </c>
      <c r="D33" s="873" t="str">
        <f ca="1"/>
        <v>Proper 7 / Pentecost 2</v>
      </c>
      <c r="E33" s="873" t="str">
        <f ca="1"/>
        <v>Green</v>
      </c>
      <c r="F33" s="874" t="str">
        <f t="shared" si="1"/>
        <v>Hymnary.org</v>
      </c>
      <c r="G33" s="868"/>
      <c r="H33" s="874" t="str">
        <f t="shared" si="2"/>
        <v>Freed From Freed To</v>
      </c>
      <c r="I33" s="868"/>
      <c r="J33" s="875" t="str">
        <f t="shared" ca="1" si="3"/>
        <v>Word To Worship</v>
      </c>
      <c r="K33" s="875"/>
      <c r="L33" s="870"/>
      <c r="M33" s="838"/>
      <c r="N33" s="838"/>
      <c r="O33" s="829"/>
      <c r="P33" s="829"/>
      <c r="Q33" s="829"/>
      <c r="R33" s="829"/>
      <c r="S33" s="829"/>
      <c r="T33" s="829"/>
      <c r="U33" s="829"/>
      <c r="V33" s="829"/>
      <c r="W33" s="829"/>
      <c r="X33" s="829"/>
      <c r="Y33" s="829"/>
      <c r="Z33" s="829"/>
      <c r="AA33" s="829"/>
      <c r="AB33" s="829"/>
      <c r="AC33" s="829"/>
      <c r="AD33" s="829"/>
      <c r="AE33" s="829"/>
      <c r="AG33">
        <v>44731</v>
      </c>
      <c r="AH33" t="str">
        <v>19</v>
      </c>
      <c r="AI33" t="str">
        <f ca="1"/>
        <v/>
      </c>
      <c r="AJ33">
        <v>1</v>
      </c>
      <c r="AL33" t="b">
        <f t="shared" ca="1" si="4"/>
        <v>0</v>
      </c>
      <c r="AM33" t="b">
        <f t="shared" ca="1" si="5"/>
        <v>0</v>
      </c>
      <c r="AN33" t="b">
        <f t="shared" ca="1" si="6"/>
        <v>0</v>
      </c>
      <c r="AO33" t="b">
        <f t="shared" ca="1" si="13"/>
        <v>0</v>
      </c>
      <c r="AP33" t="b">
        <f t="shared" ca="1" si="13"/>
        <v>0</v>
      </c>
      <c r="AQ33" t="b">
        <f t="shared" ca="1" si="8"/>
        <v>1</v>
      </c>
      <c r="AR33" t="b">
        <f t="shared" ca="1" si="9"/>
        <v>0</v>
      </c>
      <c r="AT33">
        <v>108</v>
      </c>
      <c r="AU33" t="str">
        <v>#Lectionary!C108:K110</v>
      </c>
      <c r="AW33" t="str">
        <v>http://www.hymnary.org/browse/lectionary/06/19/2022</v>
      </c>
      <c r="AX33" t="str">
        <f ca="1"/>
        <v>https://almanac.oremus.org/hymns-year-c.html#proper7</v>
      </c>
      <c r="AY33" t="str">
        <v>http://www.singingthefaithplus.org.uk/?m=20220619</v>
      </c>
      <c r="AZ33" t="str">
        <v>https://www.umcdiscipleship.org/worship/lectionary-calendar</v>
      </c>
      <c r="BA33" t="str">
        <v>http://lectionarysong.blogspot.com/</v>
      </c>
      <c r="BB33" t="str">
        <v>http://thebillabong.info/</v>
      </c>
      <c r="BC33" t="str">
        <v>https://togethertocelebrate.com.au/19-june-2022/</v>
      </c>
      <c r="BD33" t="str">
        <v>http://www.hymnsite.com/lection/</v>
      </c>
      <c r="BE33" t="str">
        <v>https://music.churchofscotland.org.uk/weekly-worship/playlist/19-june-2022/</v>
      </c>
      <c r="BF33" t="str">
        <v>http://www.willowpublishing.com.au/19-jun-2022</v>
      </c>
      <c r="BH33" t="str">
        <f t="shared" ca="1" si="10"/>
        <v>proper7</v>
      </c>
      <c r="BI33" t="str">
        <f t="shared" ca="1" si="11"/>
        <v>proper</v>
      </c>
      <c r="BJ33">
        <f t="shared" ca="1" si="12"/>
        <v>7</v>
      </c>
      <c r="BL33" t="str">
        <f ca="1"/>
        <v>Proper 7</v>
      </c>
      <c r="BM33" t="str">
        <f ca="1"/>
        <v>Proper 7</v>
      </c>
      <c r="BO33" t="str">
        <f ca="1"/>
        <v>Proper 7</v>
      </c>
      <c r="BW33" t="str">
        <v>https://freedfromfreedfor.org/</v>
      </c>
      <c r="BX33"/>
      <c r="BZ33" t="str">
        <f ca="1">Hymns!$BZ$7 &amp; SUBSTITUTE(SUBSTITUTE(SUBSTITUTE(SUBSTITUTE(INDEX(LecR!$AA$32:$AB$88, $CA33, $CA$4), LecR!$AC$19, ";"), LecR!$AB$18, ""), LecR!$AB$24, ";")," ","+") &amp; "}"</f>
        <v>http://wordtoworship.com/search/node/{Isaiah+65:1-9;Psalm+22:19-28;Galatians+3:23-29;Luke+8:26-39}</v>
      </c>
      <c r="CA33">
        <v>25</v>
      </c>
    </row>
    <row r="34" spans="1:79" ht="20.45" customHeight="1">
      <c r="A34" s="829"/>
      <c r="B34" s="871" t="str">
        <f ca="1"/>
        <v/>
      </c>
      <c r="C34" s="872" t="str">
        <f t="shared" si="0"/>
        <v>26 June</v>
      </c>
      <c r="D34" s="873" t="str">
        <f ca="1"/>
        <v>Proper 8 / Pentecost 3</v>
      </c>
      <c r="E34" s="873" t="str">
        <f ca="1"/>
        <v>Green</v>
      </c>
      <c r="F34" s="874" t="str">
        <f t="shared" si="1"/>
        <v>Hymnary.org</v>
      </c>
      <c r="G34" s="868"/>
      <c r="H34" s="874" t="str">
        <f t="shared" si="2"/>
        <v>Freed From Freed To</v>
      </c>
      <c r="I34" s="868"/>
      <c r="J34" s="875" t="str">
        <f t="shared" ca="1" si="3"/>
        <v>Word To Worship</v>
      </c>
      <c r="K34" s="875"/>
      <c r="L34" s="870"/>
      <c r="M34" s="838"/>
      <c r="N34" s="838"/>
      <c r="O34" s="829"/>
      <c r="P34" s="829"/>
      <c r="Q34" s="829"/>
      <c r="R34" s="829"/>
      <c r="S34" s="829"/>
      <c r="T34" s="829"/>
      <c r="U34" s="829"/>
      <c r="V34" s="829"/>
      <c r="W34" s="829"/>
      <c r="X34" s="829"/>
      <c r="Y34" s="829"/>
      <c r="Z34" s="829"/>
      <c r="AA34" s="829"/>
      <c r="AB34" s="829"/>
      <c r="AC34" s="829"/>
      <c r="AD34" s="829"/>
      <c r="AE34" s="829"/>
      <c r="AG34">
        <v>44738</v>
      </c>
      <c r="AH34" t="str">
        <v>26</v>
      </c>
      <c r="AI34" t="str">
        <f ca="1"/>
        <v/>
      </c>
      <c r="AJ34">
        <v>1</v>
      </c>
      <c r="AL34" t="b">
        <f t="shared" ca="1" si="4"/>
        <v>0</v>
      </c>
      <c r="AM34" t="b">
        <f t="shared" ca="1" si="5"/>
        <v>0</v>
      </c>
      <c r="AN34" t="b">
        <f t="shared" ca="1" si="6"/>
        <v>0</v>
      </c>
      <c r="AO34" t="b">
        <f t="shared" ca="1" si="13"/>
        <v>0</v>
      </c>
      <c r="AP34" t="b">
        <f t="shared" ca="1" si="13"/>
        <v>0</v>
      </c>
      <c r="AQ34" t="b">
        <f t="shared" ca="1" si="8"/>
        <v>1</v>
      </c>
      <c r="AR34" t="b">
        <f t="shared" ca="1" si="9"/>
        <v>0</v>
      </c>
      <c r="AT34">
        <v>112</v>
      </c>
      <c r="AU34" t="str">
        <v>#Lectionary!C112:K114</v>
      </c>
      <c r="AW34" t="str">
        <v>http://www.hymnary.org/browse/lectionary/06/26/2022</v>
      </c>
      <c r="AX34" t="str">
        <f ca="1"/>
        <v>https://almanac.oremus.org/hymns-year-c.html#proper8</v>
      </c>
      <c r="AY34" t="str">
        <v>http://www.singingthefaithplus.org.uk/?m=20220626</v>
      </c>
      <c r="AZ34" t="str">
        <v>https://www.umcdiscipleship.org/worship/lectionary-calendar</v>
      </c>
      <c r="BA34" t="str">
        <v>http://lectionarysong.blogspot.com/</v>
      </c>
      <c r="BB34" t="str">
        <v>http://thebillabong.info/</v>
      </c>
      <c r="BC34" t="str">
        <v>https://togethertocelebrate.com.au/26-june-2022/</v>
      </c>
      <c r="BD34" t="str">
        <v>http://www.hymnsite.com/lection/</v>
      </c>
      <c r="BE34" t="str">
        <v>https://music.churchofscotland.org.uk/weekly-worship/playlist/26-june-2022/</v>
      </c>
      <c r="BF34" t="str">
        <v>http://www.willowpublishing.com.au/26-jun-2022</v>
      </c>
      <c r="BH34" t="str">
        <f t="shared" ca="1" si="10"/>
        <v>proper8</v>
      </c>
      <c r="BI34" t="str">
        <f t="shared" ca="1" si="11"/>
        <v>proper</v>
      </c>
      <c r="BJ34">
        <f t="shared" ca="1" si="12"/>
        <v>8</v>
      </c>
      <c r="BL34" t="str">
        <f ca="1"/>
        <v>Proper 8</v>
      </c>
      <c r="BM34" t="str">
        <f ca="1"/>
        <v>Proper 8</v>
      </c>
      <c r="BO34" t="str">
        <f ca="1"/>
        <v>Proper 8</v>
      </c>
      <c r="BW34" t="str">
        <v>https://freedfromfreedfor.org/</v>
      </c>
      <c r="BX34"/>
      <c r="BZ34" t="str">
        <f ca="1">Hymns!$BZ$7 &amp; SUBSTITUTE(SUBSTITUTE(SUBSTITUTE(SUBSTITUTE(INDEX(LecR!$AA$32:$AB$88, $CA34, $CA$4), LecR!$AC$19, ";"), LecR!$AB$18, ""), LecR!$AB$24, ";")," ","+") &amp; "}"</f>
        <v>http://wordtoworship.com/search/node/{1+Kings+19:15-16,19-21;Psalm+16+;Galatians+5:1,13-25;Luke+9:51-62}</v>
      </c>
      <c r="CA34">
        <v>26</v>
      </c>
    </row>
    <row r="35" spans="1:79" ht="20.45" customHeight="1">
      <c r="A35" s="829"/>
      <c r="B35" s="871" t="str">
        <f ca="1"/>
        <v/>
      </c>
      <c r="C35" s="872" t="str">
        <f t="shared" si="0"/>
        <v>03 July</v>
      </c>
      <c r="D35" s="873" t="str">
        <f ca="1"/>
        <v>Proper 9 / Pentecost 4</v>
      </c>
      <c r="E35" s="873" t="str">
        <f ca="1"/>
        <v>Green</v>
      </c>
      <c r="F35" s="874" t="str">
        <f t="shared" si="1"/>
        <v>Hymnary.org</v>
      </c>
      <c r="G35" s="868"/>
      <c r="H35" s="874" t="str">
        <f t="shared" si="2"/>
        <v>Freed From Freed To</v>
      </c>
      <c r="I35" s="868"/>
      <c r="J35" s="875" t="str">
        <f t="shared" ca="1" si="3"/>
        <v>Word To Worship</v>
      </c>
      <c r="K35" s="875"/>
      <c r="L35" s="870"/>
      <c r="M35" s="838"/>
      <c r="N35" s="838"/>
      <c r="O35" s="829"/>
      <c r="P35" s="829"/>
      <c r="Q35" s="829"/>
      <c r="R35" s="829"/>
      <c r="S35" s="829"/>
      <c r="T35" s="829"/>
      <c r="U35" s="829"/>
      <c r="V35" s="829"/>
      <c r="W35" s="829"/>
      <c r="X35" s="829"/>
      <c r="Y35" s="829"/>
      <c r="Z35" s="829"/>
      <c r="AA35" s="829"/>
      <c r="AB35" s="829"/>
      <c r="AC35" s="829"/>
      <c r="AD35" s="829"/>
      <c r="AE35" s="829"/>
      <c r="AG35">
        <v>44745</v>
      </c>
      <c r="AH35" t="str">
        <v>03</v>
      </c>
      <c r="AI35" t="str">
        <f ca="1"/>
        <v/>
      </c>
      <c r="AJ35">
        <v>1</v>
      </c>
      <c r="AL35" t="b">
        <f t="shared" ca="1" si="4"/>
        <v>0</v>
      </c>
      <c r="AM35" t="b">
        <f t="shared" ca="1" si="5"/>
        <v>0</v>
      </c>
      <c r="AN35" t="b">
        <f t="shared" ca="1" si="6"/>
        <v>0</v>
      </c>
      <c r="AO35" t="b">
        <f t="shared" ca="1" si="13"/>
        <v>0</v>
      </c>
      <c r="AP35" t="b">
        <f t="shared" ca="1" si="13"/>
        <v>0</v>
      </c>
      <c r="AQ35" t="b">
        <f t="shared" ca="1" si="8"/>
        <v>1</v>
      </c>
      <c r="AR35" t="b">
        <f t="shared" ca="1" si="9"/>
        <v>0</v>
      </c>
      <c r="AT35">
        <v>116</v>
      </c>
      <c r="AU35" t="str">
        <v>#Lectionary!C116:K118</v>
      </c>
      <c r="AW35" t="str">
        <v>http://www.hymnary.org/browse/lectionary/07/03/2022</v>
      </c>
      <c r="AX35" t="str">
        <f ca="1"/>
        <v>https://almanac.oremus.org/hymns-year-c.html#proper9</v>
      </c>
      <c r="AY35" t="str">
        <v>http://www.singingthefaithplus.org.uk/?m=20220703</v>
      </c>
      <c r="AZ35" t="str">
        <v>https://www.umcdiscipleship.org/worship/lectionary-calendar</v>
      </c>
      <c r="BA35" t="str">
        <v>http://lectionarysong.blogspot.com/</v>
      </c>
      <c r="BB35" t="str">
        <v>http://thebillabong.info/</v>
      </c>
      <c r="BC35" t="str">
        <v>https://togethertocelebrate.com.au/3-july-2022/</v>
      </c>
      <c r="BD35" t="str">
        <v>http://www.hymnsite.com/lection/</v>
      </c>
      <c r="BE35" t="str">
        <v>https://music.churchofscotland.org.uk/weekly-worship/playlist/3-july-2022/</v>
      </c>
      <c r="BF35" t="str">
        <v>http://www.willowpublishing.com.au/03-jul-2022</v>
      </c>
      <c r="BH35" t="str">
        <f t="shared" ca="1" si="10"/>
        <v>proper9</v>
      </c>
      <c r="BI35" t="str">
        <f t="shared" ca="1" si="11"/>
        <v>proper</v>
      </c>
      <c r="BJ35">
        <f t="shared" ca="1" si="12"/>
        <v>9</v>
      </c>
      <c r="BL35" t="str">
        <f ca="1"/>
        <v>Proper 9</v>
      </c>
      <c r="BM35" t="str">
        <f ca="1"/>
        <v>Proper 9</v>
      </c>
      <c r="BO35" t="str">
        <f ca="1"/>
        <v>Proper 9</v>
      </c>
      <c r="BW35" t="str">
        <v>https://freedfromfreedfor.org/</v>
      </c>
      <c r="BX35"/>
      <c r="BZ35" t="str">
        <f ca="1">Hymns!$BZ$7 &amp; SUBSTITUTE(SUBSTITUTE(SUBSTITUTE(SUBSTITUTE(INDEX(LecR!$AA$32:$AB$88, $CA35, $CA$4), LecR!$AC$19, ";"), LecR!$AB$18, ""), LecR!$AB$24, ";")," ","+") &amp; "}"</f>
        <v>http://wordtoworship.com/search/node/{Isaiah+66:10-14;Psalm+66:1-9;Galatians+6:1-6,+7-16;Luke+10:1-11,16-20}</v>
      </c>
      <c r="CA35">
        <v>27</v>
      </c>
    </row>
    <row r="36" spans="1:79" ht="20.45" customHeight="1">
      <c r="A36" s="829"/>
      <c r="B36" s="871" t="str">
        <f ca="1"/>
        <v/>
      </c>
      <c r="C36" s="872" t="str">
        <f t="shared" si="0"/>
        <v>10 July</v>
      </c>
      <c r="D36" s="873" t="str">
        <f ca="1"/>
        <v>Proper 10 / Pentecost 5</v>
      </c>
      <c r="E36" s="873" t="str">
        <f ca="1"/>
        <v>Green</v>
      </c>
      <c r="F36" s="874" t="str">
        <f t="shared" si="1"/>
        <v>Hymnary.org</v>
      </c>
      <c r="G36" s="868"/>
      <c r="H36" s="874" t="str">
        <f t="shared" si="2"/>
        <v>Freed From Freed To</v>
      </c>
      <c r="I36" s="868"/>
      <c r="J36" s="875" t="str">
        <f t="shared" ca="1" si="3"/>
        <v>Word To Worship</v>
      </c>
      <c r="K36" s="875"/>
      <c r="L36" s="870"/>
      <c r="M36" s="838"/>
      <c r="N36" s="838"/>
      <c r="O36" s="838"/>
      <c r="P36" s="838"/>
      <c r="Q36" s="838"/>
      <c r="R36" s="838"/>
      <c r="S36" s="838"/>
      <c r="T36" s="838"/>
      <c r="U36" s="838"/>
      <c r="V36" s="838"/>
      <c r="W36" s="829"/>
      <c r="X36" s="829"/>
      <c r="Y36" s="829"/>
      <c r="Z36" s="829"/>
      <c r="AA36" s="829"/>
      <c r="AB36" s="829"/>
      <c r="AC36" s="829"/>
      <c r="AD36" s="829"/>
      <c r="AE36" s="829"/>
      <c r="AG36">
        <v>44752</v>
      </c>
      <c r="AH36" t="str">
        <v>10</v>
      </c>
      <c r="AI36" t="str">
        <f ca="1"/>
        <v/>
      </c>
      <c r="AJ36">
        <v>1</v>
      </c>
      <c r="AL36" t="b">
        <f t="shared" ca="1" si="4"/>
        <v>0</v>
      </c>
      <c r="AM36" t="b">
        <f t="shared" ca="1" si="5"/>
        <v>0</v>
      </c>
      <c r="AN36" t="b">
        <f t="shared" ca="1" si="6"/>
        <v>0</v>
      </c>
      <c r="AO36" t="b">
        <f t="shared" ca="1" si="13"/>
        <v>0</v>
      </c>
      <c r="AP36" t="b">
        <f t="shared" ca="1" si="13"/>
        <v>0</v>
      </c>
      <c r="AQ36" t="b">
        <f t="shared" ca="1" si="8"/>
        <v>1</v>
      </c>
      <c r="AR36" t="b">
        <f t="shared" ca="1" si="9"/>
        <v>0</v>
      </c>
      <c r="AT36">
        <v>120</v>
      </c>
      <c r="AU36" t="str">
        <v>#Lectionary!C120:K122</v>
      </c>
      <c r="AW36" t="str">
        <v>http://www.hymnary.org/browse/lectionary/07/10/2022</v>
      </c>
      <c r="AX36" t="str">
        <f ca="1"/>
        <v>https://almanac.oremus.org/hymns-year-c.html#proper10</v>
      </c>
      <c r="AY36" t="str">
        <v>http://www.singingthefaithplus.org.uk/?m=20220710</v>
      </c>
      <c r="AZ36" t="str">
        <v>https://www.umcdiscipleship.org/worship/lectionary-calendar</v>
      </c>
      <c r="BA36" t="str">
        <v>http://lectionarysong.blogspot.com/</v>
      </c>
      <c r="BB36" t="str">
        <v>http://thebillabong.info/</v>
      </c>
      <c r="BC36" t="str">
        <v>https://togethertocelebrate.com.au/10-july-2022/</v>
      </c>
      <c r="BD36" t="str">
        <v>http://www.hymnsite.com/lection/</v>
      </c>
      <c r="BE36" t="str">
        <v>https://music.churchofscotland.org.uk/weekly-worship/playlist/10-july-2022/</v>
      </c>
      <c r="BF36" t="str">
        <v>http://www.willowpublishing.com.au/10-jul-2022</v>
      </c>
      <c r="BH36" t="str">
        <f t="shared" ca="1" si="10"/>
        <v>proper10</v>
      </c>
      <c r="BI36" t="str">
        <f t="shared" ca="1" si="11"/>
        <v>proper</v>
      </c>
      <c r="BJ36">
        <f t="shared" ca="1" si="12"/>
        <v>10</v>
      </c>
      <c r="BL36" t="str">
        <f ca="1"/>
        <v>Proper 10</v>
      </c>
      <c r="BM36" t="str">
        <f ca="1"/>
        <v>Proper 10</v>
      </c>
      <c r="BO36" t="str">
        <f ca="1"/>
        <v>Proper 10</v>
      </c>
      <c r="BW36" t="str">
        <v>https://freedfromfreedfor.org/</v>
      </c>
      <c r="BX36"/>
      <c r="BZ36" t="str">
        <f ca="1">Hymns!$BZ$7 &amp; SUBSTITUTE(SUBSTITUTE(SUBSTITUTE(SUBSTITUTE(INDEX(LecR!$AA$32:$AB$88, $CA36, $CA$4), LecR!$AC$19, ";"), LecR!$AB$18, ""), LecR!$AB$24, ";")," ","+") &amp; "}"</f>
        <v>http://wordtoworship.com/search/node/{Deuteronomy+30:9-14;Psalm+25:1-10;Colossians+1:1-14;Luke+10:25-37}</v>
      </c>
      <c r="CA36">
        <v>28</v>
      </c>
    </row>
    <row r="37" spans="1:79" ht="20.45" customHeight="1">
      <c r="A37" s="829"/>
      <c r="B37" s="871" t="str">
        <f ca="1"/>
        <v/>
      </c>
      <c r="C37" s="872" t="str">
        <f t="shared" si="0"/>
        <v>17 July</v>
      </c>
      <c r="D37" s="873" t="str">
        <f ca="1"/>
        <v>Proper 11 / Pentecost 6</v>
      </c>
      <c r="E37" s="873" t="str">
        <f ca="1"/>
        <v>Green</v>
      </c>
      <c r="F37" s="874" t="str">
        <f t="shared" si="1"/>
        <v>Hymnary.org</v>
      </c>
      <c r="G37" s="868"/>
      <c r="H37" s="874" t="str">
        <f t="shared" si="2"/>
        <v>Freed From Freed To</v>
      </c>
      <c r="I37" s="868"/>
      <c r="J37" s="875" t="str">
        <f t="shared" ca="1" si="3"/>
        <v>Word To Worship</v>
      </c>
      <c r="K37" s="875"/>
      <c r="L37" s="870"/>
      <c r="M37" s="838"/>
      <c r="N37" s="838"/>
      <c r="O37" s="838"/>
      <c r="P37" s="838"/>
      <c r="Q37" s="838"/>
      <c r="R37" s="838"/>
      <c r="S37" s="838"/>
      <c r="T37" s="838"/>
      <c r="U37" s="838"/>
      <c r="V37" s="838"/>
      <c r="W37" s="829"/>
      <c r="X37" s="829"/>
      <c r="Y37" s="829"/>
      <c r="Z37" s="829"/>
      <c r="AA37" s="829"/>
      <c r="AB37" s="829"/>
      <c r="AC37" s="829"/>
      <c r="AD37" s="829"/>
      <c r="AE37" s="829"/>
      <c r="AG37">
        <v>44759</v>
      </c>
      <c r="AH37" t="str">
        <v>17</v>
      </c>
      <c r="AI37" t="str">
        <f ca="1"/>
        <v/>
      </c>
      <c r="AJ37">
        <v>1</v>
      </c>
      <c r="AL37" t="b">
        <f t="shared" ca="1" si="4"/>
        <v>0</v>
      </c>
      <c r="AM37" t="b">
        <f t="shared" ca="1" si="5"/>
        <v>0</v>
      </c>
      <c r="AN37" t="b">
        <f t="shared" ca="1" si="6"/>
        <v>0</v>
      </c>
      <c r="AO37" t="b">
        <f t="shared" ca="1" si="13"/>
        <v>0</v>
      </c>
      <c r="AP37" t="b">
        <f t="shared" ca="1" si="13"/>
        <v>0</v>
      </c>
      <c r="AQ37" t="b">
        <f t="shared" ca="1" si="8"/>
        <v>1</v>
      </c>
      <c r="AR37" t="b">
        <f t="shared" ca="1" si="9"/>
        <v>0</v>
      </c>
      <c r="AT37">
        <v>124</v>
      </c>
      <c r="AU37" t="str">
        <v>#Lectionary!C124:K126</v>
      </c>
      <c r="AW37" t="str">
        <v>http://www.hymnary.org/browse/lectionary/07/17/2022</v>
      </c>
      <c r="AX37" t="str">
        <f ca="1"/>
        <v>https://almanac.oremus.org/hymns-year-c.html#proper11</v>
      </c>
      <c r="AY37" t="str">
        <v>http://www.singingthefaithplus.org.uk/?m=20220717</v>
      </c>
      <c r="AZ37" t="str">
        <v>https://www.umcdiscipleship.org/worship/lectionary-calendar</v>
      </c>
      <c r="BA37" t="str">
        <v>http://lectionarysong.blogspot.com/</v>
      </c>
      <c r="BB37" t="str">
        <v>http://thebillabong.info/</v>
      </c>
      <c r="BC37" t="str">
        <v>https://togethertocelebrate.com.au/17-july-2022/</v>
      </c>
      <c r="BD37" t="str">
        <v>http://www.hymnsite.com/lection/</v>
      </c>
      <c r="BE37" t="str">
        <v>https://music.churchofscotland.org.uk/weekly-worship/playlist/17-july-2022/</v>
      </c>
      <c r="BF37" t="str">
        <v>http://www.willowpublishing.com.au/17-jul-2022</v>
      </c>
      <c r="BH37" t="str">
        <f t="shared" ca="1" si="10"/>
        <v>proper11</v>
      </c>
      <c r="BI37" t="str">
        <f t="shared" ca="1" si="11"/>
        <v>proper</v>
      </c>
      <c r="BJ37">
        <f t="shared" ca="1" si="12"/>
        <v>11</v>
      </c>
      <c r="BL37" t="str">
        <f ca="1"/>
        <v>Proper 11</v>
      </c>
      <c r="BM37" t="str">
        <f ca="1"/>
        <v>Proper 11</v>
      </c>
      <c r="BO37" t="str">
        <f ca="1"/>
        <v>Proper 11</v>
      </c>
      <c r="BW37" t="str">
        <v>https://freedfromfreedfor.org/</v>
      </c>
      <c r="BX37"/>
      <c r="BZ37" t="str">
        <f ca="1">Hymns!$BZ$7 &amp; SUBSTITUTE(SUBSTITUTE(SUBSTITUTE(SUBSTITUTE(INDEX(LecR!$AA$32:$AB$88, $CA37, $CA$4), LecR!$AC$19, ";"), LecR!$AB$18, ""), LecR!$AB$24, ";")," ","+") &amp; "}"</f>
        <v>http://wordtoworship.com/search/node/{Genesis+18:1-10a;Psalm+15+;Colossians+1:15-28;Luke+10:38-42}</v>
      </c>
      <c r="CA37">
        <v>29</v>
      </c>
    </row>
    <row r="38" spans="1:79" ht="20.45" customHeight="1">
      <c r="A38" s="829"/>
      <c r="B38" s="871" t="str">
        <f ca="1"/>
        <v/>
      </c>
      <c r="C38" s="872" t="str">
        <f t="shared" si="0"/>
        <v>24 July</v>
      </c>
      <c r="D38" s="873" t="str">
        <f ca="1"/>
        <v>Proper 12 / Pentecost 7</v>
      </c>
      <c r="E38" s="873" t="str">
        <f ca="1"/>
        <v>Green</v>
      </c>
      <c r="F38" s="874" t="str">
        <f t="shared" si="1"/>
        <v>Hymnary.org</v>
      </c>
      <c r="G38" s="868"/>
      <c r="H38" s="874" t="str">
        <f t="shared" si="2"/>
        <v>Freed From Freed To</v>
      </c>
      <c r="I38" s="868"/>
      <c r="J38" s="875" t="str">
        <f t="shared" ca="1" si="3"/>
        <v>Word To Worship</v>
      </c>
      <c r="K38" s="875"/>
      <c r="L38" s="870"/>
      <c r="M38" s="838"/>
      <c r="N38" s="838"/>
      <c r="O38" s="838"/>
      <c r="P38" s="838"/>
      <c r="Q38" s="838"/>
      <c r="R38" s="838"/>
      <c r="S38" s="838"/>
      <c r="T38" s="838"/>
      <c r="U38" s="838"/>
      <c r="V38" s="838"/>
      <c r="W38" s="829"/>
      <c r="X38" s="829"/>
      <c r="Y38" s="829"/>
      <c r="Z38" s="829"/>
      <c r="AA38" s="829"/>
      <c r="AB38" s="829"/>
      <c r="AC38" s="829"/>
      <c r="AD38" s="829"/>
      <c r="AE38" s="829"/>
      <c r="AG38">
        <v>44766</v>
      </c>
      <c r="AH38" t="str">
        <v>24</v>
      </c>
      <c r="AI38" t="str">
        <f ca="1"/>
        <v/>
      </c>
      <c r="AJ38">
        <v>1</v>
      </c>
      <c r="AL38" t="b">
        <f t="shared" ca="1" si="4"/>
        <v>0</v>
      </c>
      <c r="AM38" t="b">
        <f t="shared" ca="1" si="5"/>
        <v>0</v>
      </c>
      <c r="AN38" t="b">
        <f t="shared" ca="1" si="6"/>
        <v>0</v>
      </c>
      <c r="AO38" t="b">
        <f t="shared" ca="1" si="13"/>
        <v>0</v>
      </c>
      <c r="AP38" t="b">
        <f t="shared" ca="1" si="13"/>
        <v>0</v>
      </c>
      <c r="AQ38" t="b">
        <f t="shared" ca="1" si="8"/>
        <v>1</v>
      </c>
      <c r="AR38" t="b">
        <f t="shared" ca="1" si="9"/>
        <v>0</v>
      </c>
      <c r="AT38">
        <v>128</v>
      </c>
      <c r="AU38" t="str">
        <v>#Lectionary!C128:K130</v>
      </c>
      <c r="AW38" t="str">
        <v>http://www.hymnary.org/browse/lectionary/07/24/2022</v>
      </c>
      <c r="AX38" t="str">
        <f ca="1"/>
        <v>https://almanac.oremus.org/hymns-year-c.html#proper12</v>
      </c>
      <c r="AY38" t="str">
        <v>http://www.singingthefaithplus.org.uk/?m=20220724</v>
      </c>
      <c r="AZ38" t="str">
        <v>https://www.umcdiscipleship.org/worship/lectionary-calendar</v>
      </c>
      <c r="BA38" t="str">
        <v>http://lectionarysong.blogspot.com/</v>
      </c>
      <c r="BB38" t="str">
        <v>http://thebillabong.info/</v>
      </c>
      <c r="BC38" t="str">
        <v>https://togethertocelebrate.com.au/24-july-2022/</v>
      </c>
      <c r="BD38" t="str">
        <v>http://www.hymnsite.com/lection/</v>
      </c>
      <c r="BE38" t="str">
        <v>https://music.churchofscotland.org.uk/weekly-worship/playlist/24-july-2022/</v>
      </c>
      <c r="BF38" t="str">
        <v>http://www.willowpublishing.com.au/24-jul-2022</v>
      </c>
      <c r="BH38" t="str">
        <f t="shared" ca="1" si="10"/>
        <v>proper12</v>
      </c>
      <c r="BI38" t="str">
        <f t="shared" ca="1" si="11"/>
        <v>proper</v>
      </c>
      <c r="BJ38">
        <f t="shared" ca="1" si="12"/>
        <v>12</v>
      </c>
      <c r="BL38" t="str">
        <f ca="1"/>
        <v>Proper 12</v>
      </c>
      <c r="BM38" t="str">
        <f ca="1"/>
        <v>Proper 12</v>
      </c>
      <c r="BO38" t="str">
        <f ca="1"/>
        <v>Proper 12</v>
      </c>
      <c r="BW38" t="str">
        <v>https://freedfromfreedfor.org/</v>
      </c>
      <c r="BX38"/>
      <c r="BZ38" t="str">
        <f ca="1">Hymns!$BZ$7 &amp; SUBSTITUTE(SUBSTITUTE(SUBSTITUTE(SUBSTITUTE(INDEX(LecR!$AA$32:$AB$88, $CA38, $CA$4), LecR!$AC$19, ";"), LecR!$AB$18, ""), LecR!$AB$24, ";")," ","+") &amp; "}"</f>
        <v>http://wordtoworship.com/search/node/{Genesis+18:20-32;Psalm+138+;Colossians+2:6-15,+16-19;Luke+11:1-13}</v>
      </c>
      <c r="CA38">
        <v>30</v>
      </c>
    </row>
    <row r="39" spans="1:79" ht="20.45" customHeight="1">
      <c r="A39" s="829"/>
      <c r="B39" s="871" t="str">
        <f ca="1"/>
        <v/>
      </c>
      <c r="C39" s="872" t="str">
        <f t="shared" si="0"/>
        <v>31 July</v>
      </c>
      <c r="D39" s="873" t="str">
        <f ca="1"/>
        <v>Proper 13 / Pentecost 8</v>
      </c>
      <c r="E39" s="873" t="str">
        <f ca="1"/>
        <v>Green</v>
      </c>
      <c r="F39" s="874" t="str">
        <f t="shared" si="1"/>
        <v>Hymnary.org</v>
      </c>
      <c r="G39" s="868"/>
      <c r="H39" s="874" t="str">
        <f t="shared" si="2"/>
        <v>Freed From Freed To</v>
      </c>
      <c r="I39" s="868"/>
      <c r="J39" s="875" t="str">
        <f t="shared" ca="1" si="3"/>
        <v>Word To Worship</v>
      </c>
      <c r="K39" s="875"/>
      <c r="L39" s="870"/>
      <c r="M39" s="838"/>
      <c r="N39" s="838"/>
      <c r="O39" s="838"/>
      <c r="P39" s="838"/>
      <c r="Q39" s="838"/>
      <c r="R39" s="838"/>
      <c r="S39" s="838"/>
      <c r="T39" s="838"/>
      <c r="U39" s="838"/>
      <c r="V39" s="838"/>
      <c r="W39" s="829"/>
      <c r="X39" s="829"/>
      <c r="Y39" s="829"/>
      <c r="Z39" s="829"/>
      <c r="AA39" s="829"/>
      <c r="AB39" s="829"/>
      <c r="AC39" s="829"/>
      <c r="AD39" s="829"/>
      <c r="AE39" s="829"/>
      <c r="AG39">
        <v>44773</v>
      </c>
      <c r="AH39" t="str">
        <v>31</v>
      </c>
      <c r="AI39" t="str">
        <f ca="1"/>
        <v/>
      </c>
      <c r="AJ39">
        <v>1</v>
      </c>
      <c r="AL39" t="b">
        <f t="shared" ca="1" si="4"/>
        <v>0</v>
      </c>
      <c r="AM39" t="b">
        <f t="shared" ca="1" si="5"/>
        <v>0</v>
      </c>
      <c r="AN39" t="b">
        <f t="shared" ca="1" si="6"/>
        <v>0</v>
      </c>
      <c r="AO39" t="b">
        <f t="shared" ca="1" si="13"/>
        <v>0</v>
      </c>
      <c r="AP39" t="b">
        <f t="shared" ca="1" si="13"/>
        <v>0</v>
      </c>
      <c r="AQ39" t="b">
        <f t="shared" ca="1" si="8"/>
        <v>1</v>
      </c>
      <c r="AR39" t="b">
        <f t="shared" ca="1" si="9"/>
        <v>0</v>
      </c>
      <c r="AT39">
        <v>132</v>
      </c>
      <c r="AU39" t="str">
        <v>#Lectionary!C132:K134</v>
      </c>
      <c r="AW39" t="str">
        <v>http://www.hymnary.org/browse/lectionary/07/31/2022</v>
      </c>
      <c r="AX39" t="str">
        <f ca="1"/>
        <v>https://almanac.oremus.org/hymns-year-c.html#proper13</v>
      </c>
      <c r="AY39" t="str">
        <v>http://www.singingthefaithplus.org.uk/?m=20220731</v>
      </c>
      <c r="AZ39" t="str">
        <v>https://www.umcdiscipleship.org/worship/lectionary-calendar</v>
      </c>
      <c r="BA39" t="str">
        <v>http://lectionarysong.blogspot.com/</v>
      </c>
      <c r="BB39" t="str">
        <v>http://thebillabong.info/</v>
      </c>
      <c r="BC39" t="str">
        <v>https://togethertocelebrate.com.au/31-july-2022/</v>
      </c>
      <c r="BD39" t="str">
        <v>http://www.hymnsite.com/lection/</v>
      </c>
      <c r="BE39" t="str">
        <v>https://music.churchofscotland.org.uk/weekly-worship/playlist/31-july-2022/</v>
      </c>
      <c r="BF39" t="str">
        <v>http://www.willowpublishing.com.au/31-jul-2022</v>
      </c>
      <c r="BH39" t="str">
        <f t="shared" ca="1" si="10"/>
        <v>proper13</v>
      </c>
      <c r="BI39" t="str">
        <f t="shared" ca="1" si="11"/>
        <v>proper</v>
      </c>
      <c r="BJ39">
        <f t="shared" ca="1" si="12"/>
        <v>13</v>
      </c>
      <c r="BL39" t="str">
        <f ca="1"/>
        <v>Proper 13</v>
      </c>
      <c r="BM39" t="str">
        <f ca="1"/>
        <v>Proper 13</v>
      </c>
      <c r="BO39" t="str">
        <f ca="1"/>
        <v>Proper 13</v>
      </c>
      <c r="BW39" t="str">
        <v>https://freedfromfreedfor.org/</v>
      </c>
      <c r="BX39"/>
      <c r="BZ39" t="str">
        <f ca="1">Hymns!$BZ$7 &amp; SUBSTITUTE(SUBSTITUTE(SUBSTITUTE(SUBSTITUTE(INDEX(LecR!$AA$32:$AB$88, $CA39, $CA$4), LecR!$AC$19, ";"), LecR!$AB$18, ""), LecR!$AB$24, ";")," ","+") &amp; "}"</f>
        <v>http://wordtoworship.com/search/node/{Ecclesiastes+1:2,12-14;+2:18-23;Psalm+49:1-12;Colossians+3:1-11;Luke+12:13-21}</v>
      </c>
      <c r="CA39">
        <v>31</v>
      </c>
    </row>
    <row r="40" spans="1:79" ht="20.45" customHeight="1">
      <c r="A40" s="829"/>
      <c r="B40" s="871" t="str">
        <f ca="1"/>
        <v/>
      </c>
      <c r="C40" s="872" t="str">
        <f t="shared" si="0"/>
        <v>07 August</v>
      </c>
      <c r="D40" s="873" t="str">
        <f ca="1"/>
        <v>Proper 14 / Pentecost 9</v>
      </c>
      <c r="E40" s="873" t="str">
        <f ca="1"/>
        <v>Green</v>
      </c>
      <c r="F40" s="874" t="str">
        <f t="shared" si="1"/>
        <v>Hymnary.org</v>
      </c>
      <c r="G40" s="868"/>
      <c r="H40" s="874" t="str">
        <f t="shared" si="2"/>
        <v>Freed From Freed To</v>
      </c>
      <c r="I40" s="868"/>
      <c r="J40" s="875" t="str">
        <f t="shared" ca="1" si="3"/>
        <v>Word To Worship</v>
      </c>
      <c r="K40" s="875"/>
      <c r="L40" s="870"/>
      <c r="M40" s="838"/>
      <c r="N40" s="838"/>
      <c r="O40" s="829"/>
      <c r="P40" s="829"/>
      <c r="Q40" s="829"/>
      <c r="R40" s="829"/>
      <c r="S40" s="829"/>
      <c r="T40" s="829"/>
      <c r="U40" s="829"/>
      <c r="V40" s="829"/>
      <c r="W40" s="829"/>
      <c r="X40" s="829"/>
      <c r="Y40" s="829"/>
      <c r="Z40" s="829"/>
      <c r="AA40" s="829"/>
      <c r="AB40" s="829"/>
      <c r="AC40" s="829"/>
      <c r="AD40" s="829"/>
      <c r="AE40" s="829"/>
      <c r="AG40">
        <v>44780</v>
      </c>
      <c r="AH40" t="str">
        <v>07</v>
      </c>
      <c r="AI40" t="str">
        <f ca="1"/>
        <v/>
      </c>
      <c r="AJ40">
        <v>1</v>
      </c>
      <c r="AL40" t="b">
        <f t="shared" ca="1" si="4"/>
        <v>0</v>
      </c>
      <c r="AM40" t="b">
        <f t="shared" ca="1" si="5"/>
        <v>0</v>
      </c>
      <c r="AN40" t="b">
        <f t="shared" ca="1" si="6"/>
        <v>0</v>
      </c>
      <c r="AO40" t="b">
        <f t="shared" ca="1" si="13"/>
        <v>0</v>
      </c>
      <c r="AP40" t="b">
        <f t="shared" ca="1" si="13"/>
        <v>0</v>
      </c>
      <c r="AQ40" t="b">
        <f t="shared" ca="1" si="8"/>
        <v>1</v>
      </c>
      <c r="AR40" t="b">
        <f t="shared" ca="1" si="9"/>
        <v>0</v>
      </c>
      <c r="AT40">
        <v>136</v>
      </c>
      <c r="AU40" t="str">
        <v>#Lectionary!C136:K138</v>
      </c>
      <c r="AW40" t="str">
        <v>http://www.hymnary.org/browse/lectionary/08/07/2022</v>
      </c>
      <c r="AX40" t="str">
        <f ca="1"/>
        <v>https://almanac.oremus.org/hymns-year-c.html#proper14</v>
      </c>
      <c r="AY40" t="str">
        <v>http://www.singingthefaithplus.org.uk/?m=20220807</v>
      </c>
      <c r="AZ40" t="str">
        <v>https://www.umcdiscipleship.org/worship/lectionary-calendar</v>
      </c>
      <c r="BA40" t="str">
        <v>http://lectionarysong.blogspot.com/</v>
      </c>
      <c r="BB40" t="str">
        <v>http://thebillabong.info/</v>
      </c>
      <c r="BC40" t="str">
        <v>https://togethertocelebrate.com.au/7-august-2022/</v>
      </c>
      <c r="BD40" t="str">
        <v>http://www.hymnsite.com/lection/</v>
      </c>
      <c r="BE40" t="str">
        <v>https://music.churchofscotland.org.uk/weekly-worship/playlist/7-august-2022/</v>
      </c>
      <c r="BF40" t="str">
        <v>http://www.willowpublishing.com.au/07-aug-2022</v>
      </c>
      <c r="BH40" t="str">
        <f t="shared" ca="1" si="10"/>
        <v>proper14</v>
      </c>
      <c r="BI40" t="str">
        <f t="shared" ca="1" si="11"/>
        <v>proper</v>
      </c>
      <c r="BJ40">
        <f t="shared" ca="1" si="12"/>
        <v>14</v>
      </c>
      <c r="BL40" t="str">
        <f ca="1"/>
        <v>Proper 14</v>
      </c>
      <c r="BM40" t="str">
        <f ca="1"/>
        <v>Proper 14</v>
      </c>
      <c r="BO40" t="str">
        <f ca="1"/>
        <v>Proper 14</v>
      </c>
      <c r="BW40" t="str">
        <v>https://freedfromfreedfor.org/</v>
      </c>
      <c r="BX40"/>
      <c r="BZ40" t="str">
        <f ca="1">Hymns!$BZ$7 &amp; SUBSTITUTE(SUBSTITUTE(SUBSTITUTE(SUBSTITUTE(INDEX(LecR!$AA$32:$AB$88, $CA40, $CA$4), LecR!$AC$19, ";"), LecR!$AB$18, ""), LecR!$AB$24, ";")," ","+") &amp; "}"</f>
        <v>http://wordtoworship.com/search/node/{Genesis+15:1-6;Psalm+33:12-22;Hebrews+11:1-3,8-16;Luke+12:32-40}</v>
      </c>
      <c r="CA40">
        <v>32</v>
      </c>
    </row>
    <row r="41" spans="1:79" ht="20.45" customHeight="1">
      <c r="A41" s="829"/>
      <c r="B41" s="871" t="str">
        <f ca="1"/>
        <v/>
      </c>
      <c r="C41" s="872" t="str">
        <f t="shared" ref="C41:C61" si="14">HYPERLINK(AU41, TEXT(AG41, "DD MMMM"))</f>
        <v>14 August</v>
      </c>
      <c r="D41" s="873" t="str">
        <f ca="1"/>
        <v>Proper 15 / Pentecost 10</v>
      </c>
      <c r="E41" s="873" t="str">
        <f ca="1"/>
        <v>Green</v>
      </c>
      <c r="F41" s="874" t="str">
        <f t="shared" ref="F41:F61" si="15">HYPERLINK(INDEX(AW41:BF41, 1, $AW$5), $F$8)</f>
        <v>Hymnary.org</v>
      </c>
      <c r="G41" s="868"/>
      <c r="H41" s="874" t="str">
        <f t="shared" ref="H41:H61" si="16">HYPERLINK(BW41, $H$8)</f>
        <v>Freed From Freed To</v>
      </c>
      <c r="I41" s="868"/>
      <c r="J41" s="875" t="str">
        <f t="shared" ref="J41:J61" ca="1" si="17">HYPERLINK(BZ41, "Word To Worship")</f>
        <v>Word To Worship</v>
      </c>
      <c r="K41" s="875"/>
      <c r="L41" s="870"/>
      <c r="M41" s="838"/>
      <c r="N41" s="838"/>
      <c r="O41" s="829"/>
      <c r="P41" s="829"/>
      <c r="Q41" s="829"/>
      <c r="R41" s="829"/>
      <c r="S41" s="829"/>
      <c r="T41" s="829"/>
      <c r="U41" s="829"/>
      <c r="V41" s="829"/>
      <c r="W41" s="829"/>
      <c r="X41" s="829"/>
      <c r="Y41" s="829"/>
      <c r="Z41" s="829"/>
      <c r="AA41" s="829"/>
      <c r="AB41" s="829"/>
      <c r="AC41" s="829"/>
      <c r="AD41" s="829"/>
      <c r="AE41" s="829"/>
      <c r="AG41">
        <v>44787</v>
      </c>
      <c r="AH41" t="str">
        <v>14</v>
      </c>
      <c r="AI41" t="str">
        <f ca="1"/>
        <v/>
      </c>
      <c r="AJ41">
        <v>1</v>
      </c>
      <c r="AL41" t="b">
        <f t="shared" ref="AL41:AL61" ca="1" si="18">AND($AG41 &lt; Fe_AshWednesday - 7, $E41 = AL$8)</f>
        <v>0</v>
      </c>
      <c r="AM41" t="b">
        <f t="shared" ref="AM41:AM61" ca="1" si="19">AND($AG41 &lt; Fe_EasterSunday, $E41 = AM$8)</f>
        <v>0</v>
      </c>
      <c r="AN41" t="b">
        <f t="shared" ref="AN41:AN61" ca="1" si="20">AND($AG41 &lt; Fe_AshWednesday, $AG41 &gt; Fe_AshWednesday - 7, $E41 = AN$8)</f>
        <v>0</v>
      </c>
      <c r="AO41" t="b">
        <f t="shared" ca="1" si="13"/>
        <v>0</v>
      </c>
      <c r="AP41" t="b">
        <f t="shared" ca="1" si="13"/>
        <v>0</v>
      </c>
      <c r="AQ41" t="b">
        <f t="shared" ref="AQ41:AQ61" ca="1" si="21">AND($AG41 &gt; Fe_EasterSunday, $E41 = AQ$8)</f>
        <v>1</v>
      </c>
      <c r="AR41" t="b">
        <f t="shared" ref="AR41:AR61" ca="1" si="22">AND($AG41 &gt; Fe_EasterSunday+100, IFERROR(SEARCH(AR$8, $E41) = 1, FALSE()))</f>
        <v>0</v>
      </c>
      <c r="AT41">
        <v>140</v>
      </c>
      <c r="AU41" t="str">
        <v>#Lectionary!C140:K142</v>
      </c>
      <c r="AW41" t="str">
        <v>http://www.hymnary.org/browse/lectionary/08/14/2022</v>
      </c>
      <c r="AX41" t="str">
        <f ca="1"/>
        <v>https://almanac.oremus.org/hymns-year-c.html#proper15</v>
      </c>
      <c r="AY41" t="str">
        <v>http://www.singingthefaithplus.org.uk/?m=20220814</v>
      </c>
      <c r="AZ41" t="str">
        <v>https://www.umcdiscipleship.org/worship/lectionary-calendar</v>
      </c>
      <c r="BA41" t="str">
        <v>http://lectionarysong.blogspot.com/</v>
      </c>
      <c r="BB41" t="str">
        <v>http://thebillabong.info/</v>
      </c>
      <c r="BC41" t="str">
        <v>https://togethertocelebrate.com.au/14-august-2022/</v>
      </c>
      <c r="BD41" t="str">
        <v>http://www.hymnsite.com/lection/</v>
      </c>
      <c r="BE41" t="str">
        <v>https://music.churchofscotland.org.uk/weekly-worship/playlist/14-august-2022/</v>
      </c>
      <c r="BF41" t="str">
        <v>http://www.willowpublishing.com.au/14-aug-2022</v>
      </c>
      <c r="BH41" t="str">
        <f t="shared" ref="BH41:BH61" ca="1" si="23">BI41 &amp; BJ41</f>
        <v>proper15</v>
      </c>
      <c r="BI41" t="str">
        <f t="shared" ref="BI41:BI61" ca="1" si="24">IF(LEFT(BM41, 6) = "Proper", $BM$4, IF(ISNUMBER(BJ41), MID(BL41, 2, 30), BL41))</f>
        <v>proper</v>
      </c>
      <c r="BJ41">
        <f t="shared" ref="BJ41:BJ61" ca="1" si="25">IFERROR(IF(ISNUMBER(MID(BM41, 1, 1) * 1), (MID(BM41, 1, 1) * 1), MID(BM41, 8, 2) * 1), "")</f>
        <v>15</v>
      </c>
      <c r="BL41" t="str">
        <f ca="1"/>
        <v>Proper 15</v>
      </c>
      <c r="BM41" t="str">
        <f ca="1"/>
        <v>Proper 15</v>
      </c>
      <c r="BO41" t="str">
        <f ca="1"/>
        <v>Proper 15</v>
      </c>
      <c r="BW41" t="str">
        <v>https://freedfromfreedfor.org/</v>
      </c>
      <c r="BX41"/>
      <c r="BZ41" t="str">
        <f ca="1">Hymns!$BZ$7 &amp; SUBSTITUTE(SUBSTITUTE(SUBSTITUTE(SUBSTITUTE(INDEX(LecR!$AA$32:$AB$88, $CA41, $CA$4), LecR!$AC$19, ";"), LecR!$AB$18, ""), LecR!$AB$24, ";")," ","+") &amp; "}"</f>
        <v>http://wordtoworship.com/search/node/{Jeremiah+23:23-29;Psalm+82+;Hebrews+11:29+-+12:2;Luke+12:49-56}</v>
      </c>
      <c r="CA41">
        <v>33</v>
      </c>
    </row>
    <row r="42" spans="1:79" ht="20.45" customHeight="1">
      <c r="A42" s="829"/>
      <c r="B42" s="871" t="str">
        <f ca="1"/>
        <v/>
      </c>
      <c r="C42" s="872" t="str">
        <f t="shared" si="14"/>
        <v>21 August</v>
      </c>
      <c r="D42" s="873" t="str">
        <f ca="1"/>
        <v>Proper 16 / Pentecost 11</v>
      </c>
      <c r="E42" s="873" t="str">
        <f ca="1"/>
        <v>Green</v>
      </c>
      <c r="F42" s="874" t="str">
        <f t="shared" si="15"/>
        <v>Hymnary.org</v>
      </c>
      <c r="G42" s="868"/>
      <c r="H42" s="874" t="str">
        <f t="shared" si="16"/>
        <v>Freed From Freed To</v>
      </c>
      <c r="I42" s="868"/>
      <c r="J42" s="875" t="str">
        <f t="shared" ca="1" si="17"/>
        <v>Word To Worship</v>
      </c>
      <c r="K42" s="875"/>
      <c r="L42" s="870"/>
      <c r="M42" s="838"/>
      <c r="N42" s="838"/>
      <c r="O42" s="829"/>
      <c r="P42" s="829"/>
      <c r="Q42" s="829"/>
      <c r="R42" s="829"/>
      <c r="S42" s="829"/>
      <c r="T42" s="829"/>
      <c r="U42" s="829"/>
      <c r="V42" s="829"/>
      <c r="W42" s="829"/>
      <c r="X42" s="829"/>
      <c r="Y42" s="829"/>
      <c r="Z42" s="829"/>
      <c r="AA42" s="829"/>
      <c r="AB42" s="829"/>
      <c r="AC42" s="829"/>
      <c r="AD42" s="829"/>
      <c r="AE42" s="829"/>
      <c r="AG42">
        <v>44794</v>
      </c>
      <c r="AH42" t="str">
        <v>21</v>
      </c>
      <c r="AI42" t="str">
        <f ca="1"/>
        <v/>
      </c>
      <c r="AJ42">
        <v>1</v>
      </c>
      <c r="AL42" t="b">
        <f t="shared" ca="1" si="18"/>
        <v>0</v>
      </c>
      <c r="AM42" t="b">
        <f t="shared" ca="1" si="19"/>
        <v>0</v>
      </c>
      <c r="AN42" t="b">
        <f t="shared" ca="1" si="20"/>
        <v>0</v>
      </c>
      <c r="AO42" t="b">
        <f t="shared" ca="1" si="13"/>
        <v>0</v>
      </c>
      <c r="AP42" t="b">
        <f t="shared" ca="1" si="13"/>
        <v>0</v>
      </c>
      <c r="AQ42" t="b">
        <f t="shared" ca="1" si="21"/>
        <v>1</v>
      </c>
      <c r="AR42" t="b">
        <f t="shared" ca="1" si="22"/>
        <v>0</v>
      </c>
      <c r="AT42">
        <v>144</v>
      </c>
      <c r="AU42" t="str">
        <v>#Lectionary!C144:K146</v>
      </c>
      <c r="AW42" t="str">
        <v>http://www.hymnary.org/browse/lectionary/08/21/2022</v>
      </c>
      <c r="AX42" t="str">
        <f ca="1"/>
        <v>https://almanac.oremus.org/hymns-year-c.html#proper16</v>
      </c>
      <c r="AY42" t="str">
        <v>http://www.singingthefaithplus.org.uk/?m=20220821</v>
      </c>
      <c r="AZ42" t="str">
        <v>https://www.umcdiscipleship.org/worship/lectionary-calendar</v>
      </c>
      <c r="BA42" t="str">
        <v>http://lectionarysong.blogspot.com/</v>
      </c>
      <c r="BB42" t="str">
        <v>http://thebillabong.info/</v>
      </c>
      <c r="BC42" t="str">
        <v>https://togethertocelebrate.com.au/21-august-2022/</v>
      </c>
      <c r="BD42" t="str">
        <v>http://www.hymnsite.com/lection/</v>
      </c>
      <c r="BE42" t="str">
        <v>https://music.churchofscotland.org.uk/weekly-worship/playlist/21-august-2022/</v>
      </c>
      <c r="BF42" t="str">
        <v>http://www.willowpublishing.com.au/21-aug-2022</v>
      </c>
      <c r="BH42" t="str">
        <f t="shared" ca="1" si="23"/>
        <v>proper16</v>
      </c>
      <c r="BI42" t="str">
        <f t="shared" ca="1" si="24"/>
        <v>proper</v>
      </c>
      <c r="BJ42">
        <f t="shared" ca="1" si="25"/>
        <v>16</v>
      </c>
      <c r="BL42" t="str">
        <f ca="1"/>
        <v>Proper 16</v>
      </c>
      <c r="BM42" t="str">
        <f ca="1"/>
        <v>Proper 16</v>
      </c>
      <c r="BO42" t="str">
        <f ca="1"/>
        <v>Proper 16</v>
      </c>
      <c r="BW42" t="str">
        <v>https://freedfromfreedfor.org/</v>
      </c>
      <c r="BX42"/>
      <c r="BZ42" t="str">
        <f ca="1">Hymns!$BZ$7 &amp; SUBSTITUTE(SUBSTITUTE(SUBSTITUTE(SUBSTITUTE(INDEX(LecR!$AA$32:$AB$88, $CA42, $CA$4), LecR!$AC$19, ";"), LecR!$AB$18, ""), LecR!$AB$24, ";")," ","+") &amp; "}"</f>
        <v>http://wordtoworship.com/search/node/{Isaiah+58:9b-14;Psalm+103:1-8;Hebrews+12:18-29;Luke+13:10-17}</v>
      </c>
      <c r="CA42">
        <v>34</v>
      </c>
    </row>
    <row r="43" spans="1:79" ht="20.45" customHeight="1">
      <c r="A43" s="829"/>
      <c r="B43" s="871" t="str">
        <f ca="1"/>
        <v/>
      </c>
      <c r="C43" s="872" t="str">
        <f t="shared" si="14"/>
        <v>28 August</v>
      </c>
      <c r="D43" s="873" t="str">
        <f ca="1"/>
        <v>Proper 17 / Pentecost 12</v>
      </c>
      <c r="E43" s="873" t="str">
        <f ca="1"/>
        <v>Green</v>
      </c>
      <c r="F43" s="874" t="str">
        <f t="shared" si="15"/>
        <v>Hymnary.org</v>
      </c>
      <c r="G43" s="868"/>
      <c r="H43" s="874" t="str">
        <f t="shared" si="16"/>
        <v>Freed From Freed To</v>
      </c>
      <c r="I43" s="868"/>
      <c r="J43" s="875" t="str">
        <f t="shared" ca="1" si="17"/>
        <v>Word To Worship</v>
      </c>
      <c r="K43" s="875"/>
      <c r="L43" s="870"/>
      <c r="M43" s="838"/>
      <c r="N43" s="838"/>
      <c r="O43" s="829"/>
      <c r="P43" s="829"/>
      <c r="Q43" s="829"/>
      <c r="R43" s="829"/>
      <c r="S43" s="829"/>
      <c r="T43" s="829"/>
      <c r="U43" s="829"/>
      <c r="V43" s="829"/>
      <c r="W43" s="829"/>
      <c r="X43" s="829"/>
      <c r="Y43" s="829"/>
      <c r="Z43" s="829"/>
      <c r="AA43" s="829"/>
      <c r="AB43" s="829"/>
      <c r="AC43" s="829"/>
      <c r="AD43" s="829"/>
      <c r="AE43" s="829"/>
      <c r="AG43">
        <v>44801</v>
      </c>
      <c r="AH43" t="str">
        <v>28</v>
      </c>
      <c r="AI43" t="str">
        <f ca="1"/>
        <v/>
      </c>
      <c r="AJ43">
        <v>1</v>
      </c>
      <c r="AL43" t="b">
        <f t="shared" ca="1" si="18"/>
        <v>0</v>
      </c>
      <c r="AM43" t="b">
        <f t="shared" ca="1" si="19"/>
        <v>0</v>
      </c>
      <c r="AN43" t="b">
        <f t="shared" ca="1" si="20"/>
        <v>0</v>
      </c>
      <c r="AO43" t="b">
        <f t="shared" ca="1" si="13"/>
        <v>0</v>
      </c>
      <c r="AP43" t="b">
        <f t="shared" ca="1" si="13"/>
        <v>0</v>
      </c>
      <c r="AQ43" t="b">
        <f t="shared" ca="1" si="21"/>
        <v>1</v>
      </c>
      <c r="AR43" t="b">
        <f t="shared" ca="1" si="22"/>
        <v>0</v>
      </c>
      <c r="AT43">
        <v>148</v>
      </c>
      <c r="AU43" t="str">
        <v>#Lectionary!C148:K150</v>
      </c>
      <c r="AW43" t="str">
        <v>http://www.hymnary.org/browse/lectionary/08/28/2022</v>
      </c>
      <c r="AX43" t="str">
        <f ca="1"/>
        <v>https://almanac.oremus.org/hymns-year-c.html#proper17</v>
      </c>
      <c r="AY43" t="str">
        <v>http://www.singingthefaithplus.org.uk/?m=20220828</v>
      </c>
      <c r="AZ43" t="str">
        <v>https://www.umcdiscipleship.org/worship/lectionary-calendar</v>
      </c>
      <c r="BA43" t="str">
        <v>http://lectionarysong.blogspot.com/</v>
      </c>
      <c r="BB43" t="str">
        <v>http://thebillabong.info/</v>
      </c>
      <c r="BC43" t="str">
        <v>https://togethertocelebrate.com.au/28-august-2022/</v>
      </c>
      <c r="BD43" t="str">
        <v>http://www.hymnsite.com/lection/</v>
      </c>
      <c r="BE43" t="str">
        <v>https://music.churchofscotland.org.uk/weekly-worship/playlist/28-august-2022/</v>
      </c>
      <c r="BF43" t="str">
        <v>http://www.willowpublishing.com.au/28-aug-2022</v>
      </c>
      <c r="BH43" t="str">
        <f t="shared" ca="1" si="23"/>
        <v>proper17</v>
      </c>
      <c r="BI43" t="str">
        <f t="shared" ca="1" si="24"/>
        <v>proper</v>
      </c>
      <c r="BJ43">
        <f t="shared" ca="1" si="25"/>
        <v>17</v>
      </c>
      <c r="BL43" t="str">
        <f ca="1"/>
        <v>Proper 17</v>
      </c>
      <c r="BM43" t="str">
        <f ca="1"/>
        <v>Proper 17</v>
      </c>
      <c r="BO43" t="str">
        <f ca="1"/>
        <v>Proper 17</v>
      </c>
      <c r="BW43" t="str">
        <v>https://freedfromfreedfor.org/</v>
      </c>
      <c r="BX43"/>
      <c r="BZ43" t="str">
        <f ca="1">Hymns!$BZ$7 &amp; SUBSTITUTE(SUBSTITUTE(SUBSTITUTE(SUBSTITUTE(INDEX(LecR!$AA$32:$AB$88, $CA43, $CA$4), LecR!$AC$19, ";"), LecR!$AB$18, ""), LecR!$AB$24, ";")," ","+") &amp; "}"</f>
        <v>http://wordtoworship.com/search/node/{Sirach+10:12-18+Proverbs+25:6-7;Psalm+112+;Hebrews+13:1-8,15,16;Luke+14:1,7-14}</v>
      </c>
      <c r="CA43">
        <v>35</v>
      </c>
    </row>
    <row r="44" spans="1:79" ht="20.45" customHeight="1">
      <c r="A44" s="829"/>
      <c r="B44" s="871" t="str">
        <f ca="1"/>
        <v/>
      </c>
      <c r="C44" s="872" t="str">
        <f t="shared" si="14"/>
        <v>04 September</v>
      </c>
      <c r="D44" s="873" t="str">
        <f ca="1"/>
        <v>Proper 18 / Pentecost 13</v>
      </c>
      <c r="E44" s="873" t="str">
        <f ca="1"/>
        <v>Green</v>
      </c>
      <c r="F44" s="874" t="str">
        <f t="shared" si="15"/>
        <v>Hymnary.org</v>
      </c>
      <c r="G44" s="868"/>
      <c r="H44" s="874" t="str">
        <f t="shared" si="16"/>
        <v>Freed From Freed To</v>
      </c>
      <c r="I44" s="868"/>
      <c r="J44" s="875" t="str">
        <f t="shared" ca="1" si="17"/>
        <v>Word To Worship</v>
      </c>
      <c r="K44" s="875"/>
      <c r="L44" s="870"/>
      <c r="M44" s="838"/>
      <c r="N44" s="838"/>
      <c r="O44" s="829"/>
      <c r="P44" s="829"/>
      <c r="Q44" s="829"/>
      <c r="R44" s="829"/>
      <c r="S44" s="829"/>
      <c r="T44" s="829"/>
      <c r="U44" s="829"/>
      <c r="V44" s="829"/>
      <c r="W44" s="829"/>
      <c r="X44" s="829"/>
      <c r="Y44" s="829"/>
      <c r="Z44" s="829"/>
      <c r="AA44" s="829"/>
      <c r="AB44" s="829"/>
      <c r="AC44" s="829"/>
      <c r="AD44" s="829"/>
      <c r="AE44" s="829"/>
      <c r="AG44">
        <v>44808</v>
      </c>
      <c r="AH44" t="str">
        <v>04</v>
      </c>
      <c r="AI44" t="str">
        <f ca="1"/>
        <v/>
      </c>
      <c r="AJ44">
        <v>1</v>
      </c>
      <c r="AL44" t="b">
        <f t="shared" ca="1" si="18"/>
        <v>0</v>
      </c>
      <c r="AM44" t="b">
        <f t="shared" ca="1" si="19"/>
        <v>0</v>
      </c>
      <c r="AN44" t="b">
        <f t="shared" ca="1" si="20"/>
        <v>0</v>
      </c>
      <c r="AO44" t="b">
        <f t="shared" ca="1" si="13"/>
        <v>0</v>
      </c>
      <c r="AP44" t="b">
        <f t="shared" ca="1" si="13"/>
        <v>0</v>
      </c>
      <c r="AQ44" t="b">
        <f t="shared" ca="1" si="21"/>
        <v>1</v>
      </c>
      <c r="AR44" t="b">
        <f t="shared" ca="1" si="22"/>
        <v>0</v>
      </c>
      <c r="AT44">
        <v>152</v>
      </c>
      <c r="AU44" t="str">
        <v>#Lectionary!C152:K154</v>
      </c>
      <c r="AW44" t="str">
        <v>http://www.hymnary.org/browse/lectionary/09/04/2022</v>
      </c>
      <c r="AX44" t="str">
        <f ca="1"/>
        <v>https://almanac.oremus.org/hymns-year-c.html#proper18</v>
      </c>
      <c r="AY44" t="str">
        <v>http://www.singingthefaithplus.org.uk/?m=20220904</v>
      </c>
      <c r="AZ44" t="str">
        <v>https://www.umcdiscipleship.org/worship/lectionary-calendar</v>
      </c>
      <c r="BA44" t="str">
        <v>http://lectionarysong.blogspot.com/</v>
      </c>
      <c r="BB44" t="str">
        <v>http://thebillabong.info/</v>
      </c>
      <c r="BC44" t="str">
        <v>https://togethertocelebrate.com.au/4-september-2022/</v>
      </c>
      <c r="BD44" t="str">
        <v>http://www.hymnsite.com/lection/</v>
      </c>
      <c r="BE44" t="str">
        <v>https://music.churchofscotland.org.uk/weekly-worship/playlist/4-september-2022/</v>
      </c>
      <c r="BF44" t="str">
        <v>http://www.willowpublishing.com.au/04-sep-2022</v>
      </c>
      <c r="BH44" t="str">
        <f t="shared" ca="1" si="23"/>
        <v>proper18</v>
      </c>
      <c r="BI44" t="str">
        <f t="shared" ca="1" si="24"/>
        <v>proper</v>
      </c>
      <c r="BJ44">
        <f t="shared" ca="1" si="25"/>
        <v>18</v>
      </c>
      <c r="BL44" t="str">
        <f ca="1"/>
        <v>Proper 18</v>
      </c>
      <c r="BM44" t="str">
        <f ca="1"/>
        <v>Proper 18</v>
      </c>
      <c r="BO44" t="str">
        <f ca="1"/>
        <v>Proper 18</v>
      </c>
      <c r="BW44" t="str">
        <v>https://freedfromfreedfor.org/</v>
      </c>
      <c r="BX44"/>
      <c r="BZ44" t="str">
        <f ca="1">Hymns!$BZ$7 &amp; SUBSTITUTE(SUBSTITUTE(SUBSTITUTE(SUBSTITUTE(INDEX(LecR!$AA$32:$AB$88, $CA44, $CA$4), LecR!$AC$19, ";"), LecR!$AB$18, ""), LecR!$AB$24, ";")," ","+") &amp; "}"</f>
        <v>http://wordtoworship.com/search/node/{Deuteronomy+30:15-20;Psalm+1+;Philemon+1-21;Luke+14:25-33}</v>
      </c>
      <c r="CA44">
        <v>36</v>
      </c>
    </row>
    <row r="45" spans="1:79" ht="20.45" customHeight="1">
      <c r="A45" s="829"/>
      <c r="B45" s="871" t="str">
        <f ca="1"/>
        <v/>
      </c>
      <c r="C45" s="872" t="str">
        <f t="shared" si="14"/>
        <v>11 September</v>
      </c>
      <c r="D45" s="873" t="str">
        <f ca="1"/>
        <v>Proper 19 / Pentecost 14</v>
      </c>
      <c r="E45" s="873" t="str">
        <f ca="1"/>
        <v>Green</v>
      </c>
      <c r="F45" s="874" t="str">
        <f t="shared" si="15"/>
        <v>Hymnary.org</v>
      </c>
      <c r="G45" s="868"/>
      <c r="H45" s="874" t="str">
        <f t="shared" si="16"/>
        <v>Freed From Freed To</v>
      </c>
      <c r="I45" s="868"/>
      <c r="J45" s="875" t="str">
        <f t="shared" ca="1" si="17"/>
        <v>Word To Worship</v>
      </c>
      <c r="K45" s="875"/>
      <c r="L45" s="870"/>
      <c r="M45" s="838"/>
      <c r="N45" s="838"/>
      <c r="O45" s="829"/>
      <c r="P45" s="829"/>
      <c r="Q45" s="829"/>
      <c r="R45" s="829"/>
      <c r="S45" s="829"/>
      <c r="T45" s="829"/>
      <c r="U45" s="829"/>
      <c r="V45" s="829"/>
      <c r="W45" s="829"/>
      <c r="X45" s="829"/>
      <c r="Y45" s="829"/>
      <c r="Z45" s="829"/>
      <c r="AA45" s="829"/>
      <c r="AB45" s="829"/>
      <c r="AC45" s="829"/>
      <c r="AD45" s="829"/>
      <c r="AE45" s="829"/>
      <c r="AG45">
        <v>44815</v>
      </c>
      <c r="AH45" t="str">
        <v>11</v>
      </c>
      <c r="AI45" t="str">
        <f ca="1"/>
        <v/>
      </c>
      <c r="AJ45">
        <v>1</v>
      </c>
      <c r="AL45" t="b">
        <f t="shared" ca="1" si="18"/>
        <v>0</v>
      </c>
      <c r="AM45" t="b">
        <f t="shared" ca="1" si="19"/>
        <v>0</v>
      </c>
      <c r="AN45" t="b">
        <f t="shared" ca="1" si="20"/>
        <v>0</v>
      </c>
      <c r="AO45" t="b">
        <f t="shared" ca="1" si="13"/>
        <v>0</v>
      </c>
      <c r="AP45" t="b">
        <f t="shared" ca="1" si="13"/>
        <v>0</v>
      </c>
      <c r="AQ45" t="b">
        <f t="shared" ca="1" si="21"/>
        <v>1</v>
      </c>
      <c r="AR45" t="b">
        <f t="shared" ca="1" si="22"/>
        <v>0</v>
      </c>
      <c r="AT45">
        <v>156</v>
      </c>
      <c r="AU45" t="str">
        <v>#Lectionary!C156:K158</v>
      </c>
      <c r="AW45" t="str">
        <v>http://www.hymnary.org/browse/lectionary/09/11/2022</v>
      </c>
      <c r="AX45" t="str">
        <f ca="1"/>
        <v>https://almanac.oremus.org/hymns-year-c.html#proper19</v>
      </c>
      <c r="AY45" t="str">
        <v>http://www.singingthefaithplus.org.uk/?m=20220911</v>
      </c>
      <c r="AZ45" t="str">
        <v>https://www.umcdiscipleship.org/worship/lectionary-calendar</v>
      </c>
      <c r="BA45" t="str">
        <v>http://lectionarysong.blogspot.com/</v>
      </c>
      <c r="BB45" t="str">
        <v>http://thebillabong.info/</v>
      </c>
      <c r="BC45" t="str">
        <v>https://togethertocelebrate.com.au/11-september-2022/</v>
      </c>
      <c r="BD45" t="str">
        <v>http://www.hymnsite.com/lection/</v>
      </c>
      <c r="BE45" t="str">
        <v>https://music.churchofscotland.org.uk/weekly-worship/playlist/11-september-2022/</v>
      </c>
      <c r="BF45" t="str">
        <v>http://www.willowpublishing.com.au/11-sep-2022</v>
      </c>
      <c r="BH45" t="str">
        <f t="shared" ca="1" si="23"/>
        <v>proper19</v>
      </c>
      <c r="BI45" t="str">
        <f t="shared" ca="1" si="24"/>
        <v>proper</v>
      </c>
      <c r="BJ45">
        <f t="shared" ca="1" si="25"/>
        <v>19</v>
      </c>
      <c r="BL45" t="str">
        <f ca="1"/>
        <v>Proper 19</v>
      </c>
      <c r="BM45" t="str">
        <f ca="1"/>
        <v>Proper 19</v>
      </c>
      <c r="BO45" t="str">
        <f ca="1"/>
        <v>Proper 19</v>
      </c>
      <c r="BW45" t="str">
        <v>https://freedfromfreedfor.org/</v>
      </c>
      <c r="BX45"/>
      <c r="BZ45" t="str">
        <f ca="1">Hymns!$BZ$7 &amp; SUBSTITUTE(SUBSTITUTE(SUBSTITUTE(SUBSTITUTE(INDEX(LecR!$AA$32:$AB$88, $CA45, $CA$4), LecR!$AC$19, ";"), LecR!$AB$18, ""), LecR!$AB$24, ";")," ","+") &amp; "}"</f>
        <v>http://wordtoworship.com/search/node/{Exodus+32:7-14;Psalm+51:1-10;1+Timothy+1:12-17;Luke+15:1-10}</v>
      </c>
      <c r="CA45">
        <v>37</v>
      </c>
    </row>
    <row r="46" spans="1:79" ht="20.45" customHeight="1">
      <c r="A46" s="829"/>
      <c r="B46" s="871" t="str">
        <f ca="1"/>
        <v/>
      </c>
      <c r="C46" s="872" t="str">
        <f t="shared" si="14"/>
        <v>18 September</v>
      </c>
      <c r="D46" s="873" t="str">
        <f ca="1"/>
        <v>Proper 20 / Pentecost 15</v>
      </c>
      <c r="E46" s="873" t="str">
        <f ca="1"/>
        <v>Green</v>
      </c>
      <c r="F46" s="874" t="str">
        <f t="shared" si="15"/>
        <v>Hymnary.org</v>
      </c>
      <c r="G46" s="868"/>
      <c r="H46" s="874" t="str">
        <f t="shared" si="16"/>
        <v>Freed From Freed To</v>
      </c>
      <c r="I46" s="868"/>
      <c r="J46" s="875" t="str">
        <f t="shared" ca="1" si="17"/>
        <v>Word To Worship</v>
      </c>
      <c r="K46" s="875"/>
      <c r="L46" s="870"/>
      <c r="M46" s="838"/>
      <c r="N46" s="838"/>
      <c r="O46" s="829"/>
      <c r="P46" s="829"/>
      <c r="Q46" s="829"/>
      <c r="R46" s="829"/>
      <c r="S46" s="829"/>
      <c r="T46" s="829"/>
      <c r="U46" s="829"/>
      <c r="V46" s="829"/>
      <c r="W46" s="829"/>
      <c r="X46" s="829"/>
      <c r="Y46" s="829"/>
      <c r="Z46" s="829"/>
      <c r="AA46" s="829"/>
      <c r="AB46" s="829"/>
      <c r="AC46" s="829"/>
      <c r="AD46" s="829"/>
      <c r="AE46" s="829"/>
      <c r="AG46">
        <v>44822</v>
      </c>
      <c r="AH46" t="str">
        <v>18</v>
      </c>
      <c r="AI46" t="str">
        <f ca="1"/>
        <v/>
      </c>
      <c r="AJ46">
        <v>1</v>
      </c>
      <c r="AL46" t="b">
        <f t="shared" ca="1" si="18"/>
        <v>0</v>
      </c>
      <c r="AM46" t="b">
        <f t="shared" ca="1" si="19"/>
        <v>0</v>
      </c>
      <c r="AN46" t="b">
        <f t="shared" ca="1" si="20"/>
        <v>0</v>
      </c>
      <c r="AO46" t="b">
        <f t="shared" ca="1" si="13"/>
        <v>0</v>
      </c>
      <c r="AP46" t="b">
        <f t="shared" ca="1" si="13"/>
        <v>0</v>
      </c>
      <c r="AQ46" t="b">
        <f t="shared" ca="1" si="21"/>
        <v>1</v>
      </c>
      <c r="AR46" t="b">
        <f t="shared" ca="1" si="22"/>
        <v>0</v>
      </c>
      <c r="AT46">
        <v>160</v>
      </c>
      <c r="AU46" t="str">
        <v>#Lectionary!C160:K162</v>
      </c>
      <c r="AW46" t="str">
        <v>http://www.hymnary.org/browse/lectionary/09/18/2022</v>
      </c>
      <c r="AX46" t="str">
        <f ca="1"/>
        <v>https://almanac.oremus.org/hymns-year-c.html#proper20</v>
      </c>
      <c r="AY46" t="str">
        <v>http://www.singingthefaithplus.org.uk/?m=20220918</v>
      </c>
      <c r="AZ46" t="str">
        <v>https://www.umcdiscipleship.org/worship/lectionary-calendar</v>
      </c>
      <c r="BA46" t="str">
        <v>http://lectionarysong.blogspot.com/</v>
      </c>
      <c r="BB46" t="str">
        <v>http://thebillabong.info/</v>
      </c>
      <c r="BC46" t="str">
        <v>https://togethertocelebrate.com.au/18-september-2022/</v>
      </c>
      <c r="BD46" t="str">
        <v>http://www.hymnsite.com/lection/</v>
      </c>
      <c r="BE46" t="str">
        <v>https://music.churchofscotland.org.uk/weekly-worship/playlist/18-september-2022/</v>
      </c>
      <c r="BF46" t="str">
        <v>http://www.willowpublishing.com.au/18-sep-2022</v>
      </c>
      <c r="BH46" t="str">
        <f t="shared" ca="1" si="23"/>
        <v>proper20</v>
      </c>
      <c r="BI46" t="str">
        <f t="shared" ca="1" si="24"/>
        <v>proper</v>
      </c>
      <c r="BJ46">
        <f t="shared" ca="1" si="25"/>
        <v>20</v>
      </c>
      <c r="BL46" t="str">
        <f ca="1"/>
        <v>Proper 20</v>
      </c>
      <c r="BM46" t="str">
        <f ca="1"/>
        <v>Proper 20</v>
      </c>
      <c r="BO46" t="str">
        <f ca="1"/>
        <v>Proper 20</v>
      </c>
      <c r="BW46" t="str">
        <v>https://freedfromfreedfor.org/</v>
      </c>
      <c r="BX46"/>
      <c r="BZ46" t="str">
        <f ca="1">Hymns!$BZ$7 &amp; SUBSTITUTE(SUBSTITUTE(SUBSTITUTE(SUBSTITUTE(INDEX(LecR!$AA$32:$AB$88, $CA46, $CA$4), LecR!$AC$19, ";"), LecR!$AB$18, ""), LecR!$AB$24, ";")," ","+") &amp; "}"</f>
        <v>http://wordtoworship.com/search/node/{Amos+8:4-7;Psalm+113+;1+Timothy+2:1-7;Luke+16:1-13}</v>
      </c>
      <c r="CA46">
        <v>38</v>
      </c>
    </row>
    <row r="47" spans="1:79" ht="20.45" customHeight="1">
      <c r="A47" s="829"/>
      <c r="B47" s="871" t="str">
        <f ca="1"/>
        <v/>
      </c>
      <c r="C47" s="872" t="str">
        <f t="shared" si="14"/>
        <v>25 September</v>
      </c>
      <c r="D47" s="873" t="str">
        <f ca="1"/>
        <v>Proper 21 / Pentecost 16</v>
      </c>
      <c r="E47" s="873" t="str">
        <f ca="1"/>
        <v>Green</v>
      </c>
      <c r="F47" s="874" t="str">
        <f t="shared" si="15"/>
        <v>Hymnary.org</v>
      </c>
      <c r="G47" s="868"/>
      <c r="H47" s="874" t="str">
        <f t="shared" si="16"/>
        <v>Freed From Freed To</v>
      </c>
      <c r="I47" s="868"/>
      <c r="J47" s="875" t="str">
        <f t="shared" ca="1" si="17"/>
        <v>Word To Worship</v>
      </c>
      <c r="K47" s="875"/>
      <c r="L47" s="870"/>
      <c r="M47" s="838"/>
      <c r="N47" s="838"/>
      <c r="O47" s="829"/>
      <c r="P47" s="829"/>
      <c r="Q47" s="829"/>
      <c r="R47" s="829"/>
      <c r="S47" s="829"/>
      <c r="T47" s="829"/>
      <c r="U47" s="829"/>
      <c r="V47" s="829"/>
      <c r="W47" s="829"/>
      <c r="X47" s="829"/>
      <c r="Y47" s="829"/>
      <c r="Z47" s="829"/>
      <c r="AA47" s="829"/>
      <c r="AB47" s="829"/>
      <c r="AC47" s="829"/>
      <c r="AD47" s="829"/>
      <c r="AE47" s="829"/>
      <c r="AG47">
        <v>44829</v>
      </c>
      <c r="AH47" t="str">
        <v>25</v>
      </c>
      <c r="AI47" t="str">
        <f ca="1"/>
        <v/>
      </c>
      <c r="AJ47">
        <v>1</v>
      </c>
      <c r="AL47" t="b">
        <f t="shared" ca="1" si="18"/>
        <v>0</v>
      </c>
      <c r="AM47" t="b">
        <f t="shared" ca="1" si="19"/>
        <v>0</v>
      </c>
      <c r="AN47" t="b">
        <f t="shared" ca="1" si="20"/>
        <v>0</v>
      </c>
      <c r="AO47" t="b">
        <f t="shared" ca="1" si="13"/>
        <v>0</v>
      </c>
      <c r="AP47" t="b">
        <f t="shared" ca="1" si="13"/>
        <v>0</v>
      </c>
      <c r="AQ47" t="b">
        <f t="shared" ca="1" si="21"/>
        <v>1</v>
      </c>
      <c r="AR47" t="b">
        <f t="shared" ca="1" si="22"/>
        <v>0</v>
      </c>
      <c r="AT47">
        <v>164</v>
      </c>
      <c r="AU47" t="str">
        <v>#Lectionary!C164:K166</v>
      </c>
      <c r="AW47" t="str">
        <v>http://www.hymnary.org/browse/lectionary/09/25/2022</v>
      </c>
      <c r="AX47" t="str">
        <f ca="1"/>
        <v>https://almanac.oremus.org/hymns-year-c.html#proper21</v>
      </c>
      <c r="AY47" t="str">
        <v>http://www.singingthefaithplus.org.uk/?m=20220925</v>
      </c>
      <c r="AZ47" t="str">
        <v>https://www.umcdiscipleship.org/worship/lectionary-calendar</v>
      </c>
      <c r="BA47" t="str">
        <v>http://lectionarysong.blogspot.com/</v>
      </c>
      <c r="BB47" t="str">
        <v>http://thebillabong.info/</v>
      </c>
      <c r="BC47" t="str">
        <v>https://togethertocelebrate.com.au/25-september-2022/</v>
      </c>
      <c r="BD47" t="str">
        <v>http://www.hymnsite.com/lection/</v>
      </c>
      <c r="BE47" t="str">
        <v>https://music.churchofscotland.org.uk/weekly-worship/playlist/25-september-2022/</v>
      </c>
      <c r="BF47" t="str">
        <v>http://www.willowpublishing.com.au/25-sep-2022</v>
      </c>
      <c r="BH47" t="str">
        <f t="shared" ca="1" si="23"/>
        <v>proper21</v>
      </c>
      <c r="BI47" t="str">
        <f t="shared" ca="1" si="24"/>
        <v>proper</v>
      </c>
      <c r="BJ47">
        <f t="shared" ca="1" si="25"/>
        <v>21</v>
      </c>
      <c r="BL47" t="str">
        <f ca="1"/>
        <v>Proper 21</v>
      </c>
      <c r="BM47" t="str">
        <f ca="1"/>
        <v>Proper 21</v>
      </c>
      <c r="BO47" t="str">
        <f ca="1"/>
        <v>Proper 21</v>
      </c>
      <c r="BW47" t="str">
        <v>https://freedfromfreedfor.org/</v>
      </c>
      <c r="BX47"/>
      <c r="BZ47" t="str">
        <f ca="1">Hymns!$BZ$7 &amp; SUBSTITUTE(SUBSTITUTE(SUBSTITUTE(SUBSTITUTE(INDEX(LecR!$AA$32:$AB$88, $CA47, $CA$4), LecR!$AC$19, ";"), LecR!$AB$18, ""), LecR!$AB$24, ";")," ","+") &amp; "}"</f>
        <v>http://wordtoworship.com/search/node/{Amos+6:1a,4-7;Psalm+146+;1+Timothy+6:6-19;Luke+16:19-31}</v>
      </c>
      <c r="CA47">
        <v>39</v>
      </c>
    </row>
    <row r="48" spans="1:79" ht="20.45" customHeight="1">
      <c r="A48" s="829"/>
      <c r="B48" s="871" t="str">
        <f ca="1"/>
        <v/>
      </c>
      <c r="C48" s="872" t="str">
        <f t="shared" si="14"/>
        <v>02 October</v>
      </c>
      <c r="D48" s="873" t="str">
        <f ca="1"/>
        <v>Proper 22 / Pentecost 17</v>
      </c>
      <c r="E48" s="873" t="str">
        <f ca="1"/>
        <v>Green</v>
      </c>
      <c r="F48" s="874" t="str">
        <f t="shared" si="15"/>
        <v>Hymnary.org</v>
      </c>
      <c r="G48" s="868"/>
      <c r="H48" s="874" t="str">
        <f t="shared" si="16"/>
        <v>Freed From Freed To</v>
      </c>
      <c r="I48" s="868"/>
      <c r="J48" s="875" t="str">
        <f t="shared" ca="1" si="17"/>
        <v>Word To Worship</v>
      </c>
      <c r="K48" s="875"/>
      <c r="L48" s="870"/>
      <c r="M48" s="838"/>
      <c r="N48" s="838"/>
      <c r="O48" s="829"/>
      <c r="P48" s="829"/>
      <c r="Q48" s="829"/>
      <c r="R48" s="829"/>
      <c r="S48" s="829"/>
      <c r="T48" s="829"/>
      <c r="U48" s="829"/>
      <c r="V48" s="829"/>
      <c r="W48" s="829"/>
      <c r="X48" s="829"/>
      <c r="Y48" s="829"/>
      <c r="Z48" s="829"/>
      <c r="AA48" s="829"/>
      <c r="AB48" s="829"/>
      <c r="AC48" s="829"/>
      <c r="AD48" s="829"/>
      <c r="AE48" s="829"/>
      <c r="AG48">
        <v>44836</v>
      </c>
      <c r="AH48" t="str">
        <v>02</v>
      </c>
      <c r="AI48" t="str">
        <f ca="1"/>
        <v/>
      </c>
      <c r="AJ48">
        <v>1</v>
      </c>
      <c r="AL48" t="b">
        <f t="shared" ca="1" si="18"/>
        <v>0</v>
      </c>
      <c r="AM48" t="b">
        <f t="shared" ca="1" si="19"/>
        <v>0</v>
      </c>
      <c r="AN48" t="b">
        <f t="shared" ca="1" si="20"/>
        <v>0</v>
      </c>
      <c r="AO48" t="b">
        <f t="shared" ca="1" si="13"/>
        <v>0</v>
      </c>
      <c r="AP48" t="b">
        <f t="shared" ca="1" si="13"/>
        <v>0</v>
      </c>
      <c r="AQ48" t="b">
        <f t="shared" ca="1" si="21"/>
        <v>1</v>
      </c>
      <c r="AR48" t="b">
        <f t="shared" ca="1" si="22"/>
        <v>0</v>
      </c>
      <c r="AT48">
        <v>168</v>
      </c>
      <c r="AU48" t="str">
        <v>#Lectionary!C168:K170</v>
      </c>
      <c r="AW48" t="str">
        <v>http://www.hymnary.org/browse/lectionary/10/02/2022</v>
      </c>
      <c r="AX48" t="str">
        <f ca="1"/>
        <v>https://almanac.oremus.org/hymns-year-c.html#proper22</v>
      </c>
      <c r="AY48" t="str">
        <v>http://www.singingthefaithplus.org.uk/?m=20221002</v>
      </c>
      <c r="AZ48" t="str">
        <v>https://www.umcdiscipleship.org/worship/lectionary-calendar</v>
      </c>
      <c r="BA48" t="str">
        <v>http://lectionarysong.blogspot.com/</v>
      </c>
      <c r="BB48" t="str">
        <v>http://thebillabong.info/</v>
      </c>
      <c r="BC48" t="str">
        <v>https://togethertocelebrate.com.au/2-october-2022/</v>
      </c>
      <c r="BD48" t="str">
        <v>http://www.hymnsite.com/lection/</v>
      </c>
      <c r="BE48" t="str">
        <v>https://music.churchofscotland.org.uk/weekly-worship/playlist/2-october-2022/</v>
      </c>
      <c r="BF48" t="str">
        <v>http://www.willowpublishing.com.au/02-oct-2022</v>
      </c>
      <c r="BH48" t="str">
        <f t="shared" ca="1" si="23"/>
        <v>proper22</v>
      </c>
      <c r="BI48" t="str">
        <f t="shared" ca="1" si="24"/>
        <v>proper</v>
      </c>
      <c r="BJ48">
        <f t="shared" ca="1" si="25"/>
        <v>22</v>
      </c>
      <c r="BL48" t="str">
        <f ca="1"/>
        <v>Proper 22</v>
      </c>
      <c r="BM48" t="str">
        <f ca="1"/>
        <v>Proper 22</v>
      </c>
      <c r="BO48" t="str">
        <f ca="1"/>
        <v>Proper 22</v>
      </c>
      <c r="BW48" t="str">
        <v>https://freedfromfreedfor.org/</v>
      </c>
      <c r="BX48"/>
      <c r="BZ48" t="str">
        <f ca="1">Hymns!$BZ$7 &amp; SUBSTITUTE(SUBSTITUTE(SUBSTITUTE(SUBSTITUTE(INDEX(LecR!$AA$32:$AB$88, $CA48, $CA$4), LecR!$AC$19, ";"), LecR!$AB$18, ""), LecR!$AB$24, ";")," ","+") &amp; "}"</f>
        <v>http://wordtoworship.com/search/node/{Habakkuk+1:1-4;+2:1-4;Psalm+37:1-9;2+Timothy+1:1-14;Luke+17:5-10;}</v>
      </c>
      <c r="CA48">
        <v>40</v>
      </c>
    </row>
    <row r="49" spans="1:79" ht="20.45" customHeight="1">
      <c r="A49" s="829"/>
      <c r="B49" s="871" t="str">
        <f ca="1"/>
        <v/>
      </c>
      <c r="C49" s="872" t="str">
        <f t="shared" si="14"/>
        <v>09 October</v>
      </c>
      <c r="D49" s="873" t="str">
        <f ca="1"/>
        <v>Proper 23 / Pentecost 18</v>
      </c>
      <c r="E49" s="873" t="str">
        <f ca="1"/>
        <v>Green</v>
      </c>
      <c r="F49" s="874" t="str">
        <f t="shared" si="15"/>
        <v>Hymnary.org</v>
      </c>
      <c r="G49" s="868"/>
      <c r="H49" s="874" t="str">
        <f t="shared" si="16"/>
        <v>Freed From Freed To</v>
      </c>
      <c r="I49" s="868"/>
      <c r="J49" s="875" t="str">
        <f t="shared" ca="1" si="17"/>
        <v>Word To Worship</v>
      </c>
      <c r="K49" s="875"/>
      <c r="L49" s="870"/>
      <c r="M49" s="838"/>
      <c r="N49" s="838"/>
      <c r="O49" s="829"/>
      <c r="P49" s="829"/>
      <c r="Q49" s="829"/>
      <c r="R49" s="829"/>
      <c r="S49" s="829"/>
      <c r="T49" s="829"/>
      <c r="U49" s="829"/>
      <c r="V49" s="829"/>
      <c r="W49" s="829"/>
      <c r="X49" s="829"/>
      <c r="Y49" s="829"/>
      <c r="Z49" s="829"/>
      <c r="AA49" s="829"/>
      <c r="AB49" s="829"/>
      <c r="AC49" s="829"/>
      <c r="AD49" s="829"/>
      <c r="AE49" s="829"/>
      <c r="AG49">
        <v>44843</v>
      </c>
      <c r="AH49" t="str">
        <v>09</v>
      </c>
      <c r="AI49" t="str">
        <f ca="1"/>
        <v/>
      </c>
      <c r="AJ49">
        <v>1</v>
      </c>
      <c r="AL49" t="b">
        <f t="shared" ca="1" si="18"/>
        <v>0</v>
      </c>
      <c r="AM49" t="b">
        <f t="shared" ca="1" si="19"/>
        <v>0</v>
      </c>
      <c r="AN49" t="b">
        <f t="shared" ca="1" si="20"/>
        <v>0</v>
      </c>
      <c r="AO49" t="b">
        <f t="shared" ref="AO49:AP61" ca="1" si="26">AND($AG49 &lt; Fe_EasterSunday, $E49 = AO$8)</f>
        <v>0</v>
      </c>
      <c r="AP49" t="b">
        <f t="shared" ca="1" si="26"/>
        <v>0</v>
      </c>
      <c r="AQ49" t="b">
        <f t="shared" ca="1" si="21"/>
        <v>1</v>
      </c>
      <c r="AR49" t="b">
        <f t="shared" ca="1" si="22"/>
        <v>0</v>
      </c>
      <c r="AT49">
        <v>172</v>
      </c>
      <c r="AU49" t="str">
        <v>#Lectionary!C172:K174</v>
      </c>
      <c r="AW49" t="str">
        <v>http://www.hymnary.org/browse/lectionary/10/09/2022</v>
      </c>
      <c r="AX49" t="str">
        <f ca="1"/>
        <v>https://almanac.oremus.org/hymns-year-c.html#proper23</v>
      </c>
      <c r="AY49" t="str">
        <v>http://www.singingthefaithplus.org.uk/?m=20221009</v>
      </c>
      <c r="AZ49" t="str">
        <v>https://www.umcdiscipleship.org/worship/lectionary-calendar</v>
      </c>
      <c r="BA49" t="str">
        <v>http://lectionarysong.blogspot.com/</v>
      </c>
      <c r="BB49" t="str">
        <v>http://thebillabong.info/</v>
      </c>
      <c r="BC49" t="str">
        <v>https://togethertocelebrate.com.au/9-october-2022/</v>
      </c>
      <c r="BD49" t="str">
        <v>http://www.hymnsite.com/lection/</v>
      </c>
      <c r="BE49" t="str">
        <v>https://music.churchofscotland.org.uk/weekly-worship/playlist/9-october-2022/</v>
      </c>
      <c r="BF49" t="str">
        <v>http://www.willowpublishing.com.au/09-oct-2022</v>
      </c>
      <c r="BH49" t="str">
        <f t="shared" ca="1" si="23"/>
        <v>proper23</v>
      </c>
      <c r="BI49" t="str">
        <f t="shared" ca="1" si="24"/>
        <v>proper</v>
      </c>
      <c r="BJ49">
        <f t="shared" ca="1" si="25"/>
        <v>23</v>
      </c>
      <c r="BL49" t="str">
        <f ca="1"/>
        <v>Proper 23</v>
      </c>
      <c r="BM49" t="str">
        <f ca="1"/>
        <v>Proper 23</v>
      </c>
      <c r="BO49" t="str">
        <f ca="1"/>
        <v>Proper 23</v>
      </c>
      <c r="BW49" t="str">
        <v>https://freedfromfreedfor.org/</v>
      </c>
      <c r="BX49"/>
      <c r="BZ49" t="str">
        <f ca="1">Hymns!$BZ$7 &amp; SUBSTITUTE(SUBSTITUTE(SUBSTITUTE(SUBSTITUTE(INDEX(LecR!$AA$32:$AB$88, $CA49, $CA$4), LecR!$AC$19, ";"), LecR!$AB$18, ""), LecR!$AB$24, ";")," ","+") &amp; "}"</f>
        <v>http://wordtoworship.com/search/node/{2+Kings+5:1-3,7-15c;Psalm+111+;2+Timothy+2:8-15;Luke+17:11-19}</v>
      </c>
      <c r="CA49">
        <v>41</v>
      </c>
    </row>
    <row r="50" spans="1:79" ht="20.45" customHeight="1">
      <c r="A50" s="829"/>
      <c r="B50" s="871" t="str">
        <f ca="1"/>
        <v/>
      </c>
      <c r="C50" s="872" t="str">
        <f t="shared" si="14"/>
        <v>16 October</v>
      </c>
      <c r="D50" s="873" t="str">
        <f ca="1"/>
        <v>Proper 24 / Pentecost 19</v>
      </c>
      <c r="E50" s="873" t="str">
        <f ca="1"/>
        <v>Green</v>
      </c>
      <c r="F50" s="874" t="str">
        <f t="shared" si="15"/>
        <v>Hymnary.org</v>
      </c>
      <c r="G50" s="868"/>
      <c r="H50" s="874" t="str">
        <f t="shared" si="16"/>
        <v>Freed From Freed To</v>
      </c>
      <c r="I50" s="868"/>
      <c r="J50" s="875" t="str">
        <f t="shared" ca="1" si="17"/>
        <v>Word To Worship</v>
      </c>
      <c r="K50" s="875"/>
      <c r="L50" s="870"/>
      <c r="M50" s="838"/>
      <c r="N50" s="838"/>
      <c r="O50" s="829"/>
      <c r="P50" s="829"/>
      <c r="Q50" s="829"/>
      <c r="R50" s="829"/>
      <c r="S50" s="829"/>
      <c r="T50" s="829"/>
      <c r="U50" s="829"/>
      <c r="V50" s="829"/>
      <c r="W50" s="829"/>
      <c r="X50" s="829"/>
      <c r="Y50" s="829"/>
      <c r="Z50" s="829"/>
      <c r="AA50" s="829"/>
      <c r="AB50" s="829"/>
      <c r="AC50" s="829"/>
      <c r="AD50" s="829"/>
      <c r="AE50" s="829"/>
      <c r="AG50">
        <v>44850</v>
      </c>
      <c r="AH50" t="str">
        <v>16</v>
      </c>
      <c r="AI50" t="str">
        <f ca="1"/>
        <v/>
      </c>
      <c r="AJ50">
        <v>1</v>
      </c>
      <c r="AL50" t="b">
        <f t="shared" ca="1" si="18"/>
        <v>0</v>
      </c>
      <c r="AM50" t="b">
        <f t="shared" ca="1" si="19"/>
        <v>0</v>
      </c>
      <c r="AN50" t="b">
        <f t="shared" ca="1" si="20"/>
        <v>0</v>
      </c>
      <c r="AO50" t="b">
        <f t="shared" ca="1" si="26"/>
        <v>0</v>
      </c>
      <c r="AP50" t="b">
        <f t="shared" ca="1" si="26"/>
        <v>0</v>
      </c>
      <c r="AQ50" t="b">
        <f t="shared" ca="1" si="21"/>
        <v>1</v>
      </c>
      <c r="AR50" t="b">
        <f t="shared" ca="1" si="22"/>
        <v>0</v>
      </c>
      <c r="AT50">
        <v>176</v>
      </c>
      <c r="AU50" t="str">
        <v>#Lectionary!C176:K178</v>
      </c>
      <c r="AW50" t="str">
        <v>http://www.hymnary.org/browse/lectionary/10/16/2022</v>
      </c>
      <c r="AX50" t="str">
        <f ca="1"/>
        <v>https://almanac.oremus.org/hymns-year-c.html#proper24</v>
      </c>
      <c r="AY50" t="str">
        <v>http://www.singingthefaithplus.org.uk/?m=20221016</v>
      </c>
      <c r="AZ50" t="str">
        <v>https://www.umcdiscipleship.org/worship/lectionary-calendar</v>
      </c>
      <c r="BA50" t="str">
        <v>http://lectionarysong.blogspot.com/</v>
      </c>
      <c r="BB50" t="str">
        <v>http://thebillabong.info/</v>
      </c>
      <c r="BC50" t="str">
        <v>https://togethertocelebrate.com.au/16-october-2022/</v>
      </c>
      <c r="BD50" t="str">
        <v>http://www.hymnsite.com/lection/</v>
      </c>
      <c r="BE50" t="str">
        <v>https://music.churchofscotland.org.uk/weekly-worship/playlist/16-october-2022/</v>
      </c>
      <c r="BF50" t="str">
        <v>http://www.willowpublishing.com.au/16-oct-2022</v>
      </c>
      <c r="BH50" t="str">
        <f t="shared" ca="1" si="23"/>
        <v>proper24</v>
      </c>
      <c r="BI50" t="str">
        <f t="shared" ca="1" si="24"/>
        <v>proper</v>
      </c>
      <c r="BJ50">
        <f t="shared" ca="1" si="25"/>
        <v>24</v>
      </c>
      <c r="BL50" t="str">
        <f ca="1"/>
        <v>Proper 24</v>
      </c>
      <c r="BM50" t="str">
        <f ca="1"/>
        <v>Proper 24</v>
      </c>
      <c r="BO50" t="str">
        <f ca="1"/>
        <v>Proper 24</v>
      </c>
      <c r="BW50" t="str">
        <v>https://freedfromfreedfor.org/</v>
      </c>
      <c r="BX50"/>
      <c r="BZ50" t="str">
        <f ca="1">Hymns!$BZ$7 &amp; SUBSTITUTE(SUBSTITUTE(SUBSTITUTE(SUBSTITUTE(INDEX(LecR!$AA$32:$AB$88, $CA50, $CA$4), LecR!$AC$19, ";"), LecR!$AB$18, ""), LecR!$AB$24, ";")," ","+") &amp; "}"</f>
        <v>http://wordtoworship.com/search/node/{Genesis+32:22-31;Psalm+121+;2+Timothy+3:14+-+4:5;Luke+18:1-8}</v>
      </c>
      <c r="CA50">
        <v>42</v>
      </c>
    </row>
    <row r="51" spans="1:79" ht="20.45" customHeight="1">
      <c r="A51" s="829"/>
      <c r="B51" s="871" t="str">
        <f ca="1"/>
        <v/>
      </c>
      <c r="C51" s="872" t="str">
        <f t="shared" si="14"/>
        <v>23 October</v>
      </c>
      <c r="D51" s="873" t="str">
        <f ca="1"/>
        <v>Proper 25 / Pentecost 20</v>
      </c>
      <c r="E51" s="873" t="str">
        <f ca="1"/>
        <v>Green</v>
      </c>
      <c r="F51" s="874" t="str">
        <f t="shared" si="15"/>
        <v>Hymnary.org</v>
      </c>
      <c r="G51" s="868"/>
      <c r="H51" s="874" t="str">
        <f t="shared" si="16"/>
        <v>Freed From Freed To</v>
      </c>
      <c r="I51" s="868"/>
      <c r="J51" s="875" t="str">
        <f t="shared" ca="1" si="17"/>
        <v>Word To Worship</v>
      </c>
      <c r="K51" s="875"/>
      <c r="L51" s="870"/>
      <c r="M51" s="838"/>
      <c r="N51" s="838"/>
      <c r="O51" s="829"/>
      <c r="P51" s="829"/>
      <c r="Q51" s="829"/>
      <c r="R51" s="829"/>
      <c r="S51" s="829"/>
      <c r="T51" s="829"/>
      <c r="U51" s="829"/>
      <c r="V51" s="829"/>
      <c r="W51" s="829"/>
      <c r="X51" s="829"/>
      <c r="Y51" s="829"/>
      <c r="Z51" s="829"/>
      <c r="AA51" s="829"/>
      <c r="AB51" s="829"/>
      <c r="AC51" s="829"/>
      <c r="AD51" s="829"/>
      <c r="AE51" s="829"/>
      <c r="AG51">
        <v>44857</v>
      </c>
      <c r="AH51" t="str">
        <v>23</v>
      </c>
      <c r="AI51" t="str">
        <f ca="1"/>
        <v/>
      </c>
      <c r="AJ51">
        <v>1</v>
      </c>
      <c r="AL51" t="b">
        <f t="shared" ca="1" si="18"/>
        <v>0</v>
      </c>
      <c r="AM51" t="b">
        <f t="shared" ca="1" si="19"/>
        <v>0</v>
      </c>
      <c r="AN51" t="b">
        <f t="shared" ca="1" si="20"/>
        <v>0</v>
      </c>
      <c r="AO51" t="b">
        <f t="shared" ca="1" si="26"/>
        <v>0</v>
      </c>
      <c r="AP51" t="b">
        <f t="shared" ca="1" si="26"/>
        <v>0</v>
      </c>
      <c r="AQ51" t="b">
        <f t="shared" ca="1" si="21"/>
        <v>1</v>
      </c>
      <c r="AR51" t="b">
        <f t="shared" ca="1" si="22"/>
        <v>0</v>
      </c>
      <c r="AT51">
        <v>180</v>
      </c>
      <c r="AU51" t="str">
        <v>#Lectionary!C180:K182</v>
      </c>
      <c r="AW51" t="str">
        <v>http://www.hymnary.org/browse/lectionary/10/23/2022</v>
      </c>
      <c r="AX51" t="str">
        <f ca="1"/>
        <v>https://almanac.oremus.org/hymns-year-c.html#proper25</v>
      </c>
      <c r="AY51" t="str">
        <v>http://www.singingthefaithplus.org.uk/?m=20221023</v>
      </c>
      <c r="AZ51" t="str">
        <v>https://www.umcdiscipleship.org/worship/lectionary-calendar</v>
      </c>
      <c r="BA51" t="str">
        <v>http://lectionarysong.blogspot.com/</v>
      </c>
      <c r="BB51" t="str">
        <v>http://thebillabong.info/</v>
      </c>
      <c r="BC51" t="str">
        <v>https://togethertocelebrate.com.au/23-october-2022/</v>
      </c>
      <c r="BD51" t="str">
        <v>http://www.hymnsite.com/lection/</v>
      </c>
      <c r="BE51" t="str">
        <v>https://music.churchofscotland.org.uk/weekly-worship/playlist/23-october-2022/</v>
      </c>
      <c r="BF51" t="str">
        <v>http://www.willowpublishing.com.au/23-oct-2022</v>
      </c>
      <c r="BH51" t="str">
        <f t="shared" ca="1" si="23"/>
        <v>proper25</v>
      </c>
      <c r="BI51" t="str">
        <f t="shared" ca="1" si="24"/>
        <v>proper</v>
      </c>
      <c r="BJ51">
        <f t="shared" ca="1" si="25"/>
        <v>25</v>
      </c>
      <c r="BL51" t="str">
        <f ca="1"/>
        <v>Proper 25</v>
      </c>
      <c r="BM51" t="str">
        <f ca="1"/>
        <v>Proper 25</v>
      </c>
      <c r="BO51" t="str">
        <f ca="1"/>
        <v>Proper 25</v>
      </c>
      <c r="BW51" t="str">
        <v>https://freedfromfreedfor.org/</v>
      </c>
      <c r="BX51"/>
      <c r="BZ51" t="str">
        <f ca="1">Hymns!$BZ$7 &amp; SUBSTITUTE(SUBSTITUTE(SUBSTITUTE(SUBSTITUTE(INDEX(LecR!$AA$32:$AB$88, $CA51, $CA$4), LecR!$AC$19, ";"), LecR!$AB$18, ""), LecR!$AB$24, ";")," ","+") &amp; "}"</f>
        <v>http://wordtoworship.com/search/node/{Ecclesiasticus+35:12-17;Jeremiah+14:7-10,+19-22;Psalm+84:1-7;2+Timothy+4:6-8,16-18;Luke+18:9-14}</v>
      </c>
      <c r="CA51">
        <v>43</v>
      </c>
    </row>
    <row r="52" spans="1:79" ht="20.45" customHeight="1">
      <c r="A52" s="829"/>
      <c r="B52" s="871" t="str">
        <f ca="1"/>
        <v/>
      </c>
      <c r="C52" s="872" t="str">
        <f t="shared" si="14"/>
        <v>30 October</v>
      </c>
      <c r="D52" s="873" t="str">
        <f ca="1"/>
        <v>Proper 26 / Pentecost 21</v>
      </c>
      <c r="E52" s="873" t="str">
        <f ca="1"/>
        <v>Green</v>
      </c>
      <c r="F52" s="874" t="str">
        <f t="shared" si="15"/>
        <v>Hymnary.org</v>
      </c>
      <c r="G52" s="868"/>
      <c r="H52" s="874" t="str">
        <f t="shared" si="16"/>
        <v>Freed From Freed To</v>
      </c>
      <c r="I52" s="868"/>
      <c r="J52" s="875" t="str">
        <f t="shared" ca="1" si="17"/>
        <v>Word To Worship</v>
      </c>
      <c r="K52" s="875"/>
      <c r="L52" s="870"/>
      <c r="M52" s="838"/>
      <c r="N52" s="838"/>
      <c r="O52" s="829"/>
      <c r="P52" s="829"/>
      <c r="Q52" s="829"/>
      <c r="R52" s="829"/>
      <c r="S52" s="829"/>
      <c r="T52" s="829"/>
      <c r="U52" s="829"/>
      <c r="V52" s="829"/>
      <c r="W52" s="829"/>
      <c r="X52" s="829"/>
      <c r="Y52" s="829"/>
      <c r="Z52" s="829"/>
      <c r="AA52" s="829"/>
      <c r="AB52" s="829"/>
      <c r="AC52" s="829"/>
      <c r="AD52" s="829"/>
      <c r="AE52" s="829"/>
      <c r="AG52">
        <v>44864</v>
      </c>
      <c r="AH52" t="str">
        <v>30</v>
      </c>
      <c r="AI52" t="str">
        <f ca="1"/>
        <v/>
      </c>
      <c r="AJ52">
        <v>1</v>
      </c>
      <c r="AL52" t="b">
        <f t="shared" ca="1" si="18"/>
        <v>0</v>
      </c>
      <c r="AM52" t="b">
        <f t="shared" ca="1" si="19"/>
        <v>0</v>
      </c>
      <c r="AN52" t="b">
        <f t="shared" ca="1" si="20"/>
        <v>0</v>
      </c>
      <c r="AO52" t="b">
        <f t="shared" ca="1" si="26"/>
        <v>0</v>
      </c>
      <c r="AP52" t="b">
        <f t="shared" ca="1" si="26"/>
        <v>0</v>
      </c>
      <c r="AQ52" t="b">
        <f t="shared" ca="1" si="21"/>
        <v>1</v>
      </c>
      <c r="AR52" t="b">
        <f t="shared" ca="1" si="22"/>
        <v>0</v>
      </c>
      <c r="AT52">
        <v>184</v>
      </c>
      <c r="AU52" t="str">
        <v>#Lectionary!C184:K186</v>
      </c>
      <c r="AW52" t="str">
        <v>http://www.hymnary.org/browse/lectionary/10/30/2022</v>
      </c>
      <c r="AX52" t="str">
        <f ca="1"/>
        <v>https://almanac.oremus.org/hymns-year-c.html#proper26</v>
      </c>
      <c r="AY52" t="str">
        <v>http://www.singingthefaithplus.org.uk/?m=20221030</v>
      </c>
      <c r="AZ52" t="str">
        <v>https://www.umcdiscipleship.org/worship/lectionary-calendar</v>
      </c>
      <c r="BA52" t="str">
        <v>http://lectionarysong.blogspot.com/</v>
      </c>
      <c r="BB52" t="str">
        <v>http://thebillabong.info/</v>
      </c>
      <c r="BC52" t="str">
        <v>https://togethertocelebrate.com.au/30-october-2022/</v>
      </c>
      <c r="BD52" t="str">
        <v>http://www.hymnsite.com/lection/</v>
      </c>
      <c r="BE52" t="str">
        <v>https://music.churchofscotland.org.uk/weekly-worship/playlist/30-october-2022/</v>
      </c>
      <c r="BF52" t="str">
        <v>http://www.willowpublishing.com.au/30-oct-2022</v>
      </c>
      <c r="BH52" t="str">
        <f t="shared" ca="1" si="23"/>
        <v>proper26</v>
      </c>
      <c r="BI52" t="str">
        <f t="shared" ca="1" si="24"/>
        <v>proper</v>
      </c>
      <c r="BJ52">
        <f t="shared" ca="1" si="25"/>
        <v>26</v>
      </c>
      <c r="BL52" t="str">
        <f ca="1"/>
        <v>Proper 26</v>
      </c>
      <c r="BM52" t="str">
        <f ca="1"/>
        <v>Proper 26</v>
      </c>
      <c r="BO52" t="str">
        <f ca="1"/>
        <v>Proper 26</v>
      </c>
      <c r="BW52" t="str">
        <v>https://freedfromfreedfor.org/</v>
      </c>
      <c r="BX52"/>
      <c r="BZ52" t="str">
        <f ca="1">Hymns!$BZ$7 &amp; SUBSTITUTE(SUBSTITUTE(SUBSTITUTE(SUBSTITUTE(INDEX(LecR!$AA$32:$AB$88, $CA52, $CA$4), LecR!$AC$19, ";"), LecR!$AB$18, ""), LecR!$AB$24, ";")," ","+") &amp; "}"</f>
        <v>http://wordtoworship.com/search/node/{Isaiah+1:10-18;Psalm+32:1-7;2+Thessalonians+1:1-4,+11-12;Luke+19:1-10}</v>
      </c>
      <c r="CA52">
        <v>44</v>
      </c>
    </row>
    <row r="53" spans="1:79" ht="20.45" customHeight="1">
      <c r="A53" s="829"/>
      <c r="B53" s="871" t="str">
        <f ca="1"/>
        <v/>
      </c>
      <c r="C53" s="872" t="str">
        <f t="shared" si="14"/>
        <v>06 November</v>
      </c>
      <c r="D53" s="873" t="str">
        <f ca="1"/>
        <v>Proper 27 / Pentecost 22</v>
      </c>
      <c r="E53" s="873" t="str">
        <f ca="1"/>
        <v>Green</v>
      </c>
      <c r="F53" s="874" t="str">
        <f t="shared" si="15"/>
        <v>Hymnary.org</v>
      </c>
      <c r="G53" s="868"/>
      <c r="H53" s="874" t="str">
        <f t="shared" si="16"/>
        <v>Freed From Freed To</v>
      </c>
      <c r="I53" s="868"/>
      <c r="J53" s="875" t="str">
        <f t="shared" ca="1" si="17"/>
        <v>Word To Worship</v>
      </c>
      <c r="K53" s="875"/>
      <c r="L53" s="870"/>
      <c r="M53" s="838"/>
      <c r="N53" s="838"/>
      <c r="O53" s="829"/>
      <c r="P53" s="829"/>
      <c r="Q53" s="829"/>
      <c r="R53" s="829"/>
      <c r="S53" s="829"/>
      <c r="T53" s="829"/>
      <c r="U53" s="829"/>
      <c r="V53" s="829"/>
      <c r="W53" s="829"/>
      <c r="X53" s="829"/>
      <c r="Y53" s="829"/>
      <c r="Z53" s="829"/>
      <c r="AA53" s="829"/>
      <c r="AB53" s="829"/>
      <c r="AC53" s="829"/>
      <c r="AD53" s="829"/>
      <c r="AE53" s="829"/>
      <c r="AG53">
        <v>44871</v>
      </c>
      <c r="AH53" t="str">
        <v>06</v>
      </c>
      <c r="AI53" t="str">
        <f ca="1"/>
        <v/>
      </c>
      <c r="AJ53">
        <v>1</v>
      </c>
      <c r="AL53" t="b">
        <f t="shared" ca="1" si="18"/>
        <v>0</v>
      </c>
      <c r="AM53" t="b">
        <f t="shared" ca="1" si="19"/>
        <v>0</v>
      </c>
      <c r="AN53" t="b">
        <f t="shared" ca="1" si="20"/>
        <v>0</v>
      </c>
      <c r="AO53" t="b">
        <f t="shared" ca="1" si="26"/>
        <v>0</v>
      </c>
      <c r="AP53" t="b">
        <f t="shared" ca="1" si="26"/>
        <v>0</v>
      </c>
      <c r="AQ53" t="b">
        <f t="shared" ca="1" si="21"/>
        <v>1</v>
      </c>
      <c r="AR53" t="b">
        <f t="shared" ca="1" si="22"/>
        <v>0</v>
      </c>
      <c r="AT53">
        <v>188</v>
      </c>
      <c r="AU53" t="str">
        <v>#Lectionary!C188:K190</v>
      </c>
      <c r="AW53" t="str">
        <v>http://www.hymnary.org/browse/lectionary/11/06/2022</v>
      </c>
      <c r="AX53" t="str">
        <f ca="1"/>
        <v>https://almanac.oremus.org/hymns-year-c.html#proper27</v>
      </c>
      <c r="AY53" t="str">
        <v>http://www.singingthefaithplus.org.uk/?m=20221106</v>
      </c>
      <c r="AZ53" t="str">
        <v>https://www.umcdiscipleship.org/worship/lectionary-calendar</v>
      </c>
      <c r="BA53" t="str">
        <v>http://lectionarysong.blogspot.com/</v>
      </c>
      <c r="BB53" t="str">
        <v>http://thebillabong.info/</v>
      </c>
      <c r="BC53" t="str">
        <v>https://togethertocelebrate.com.au/6-november-2022/</v>
      </c>
      <c r="BD53" t="str">
        <v>http://www.hymnsite.com/lection/</v>
      </c>
      <c r="BE53" t="str">
        <v>https://music.churchofscotland.org.uk/weekly-worship/playlist/6-november-2022/</v>
      </c>
      <c r="BF53" t="str">
        <v>http://www.willowpublishing.com.au/06-nov-2022</v>
      </c>
      <c r="BH53" t="str">
        <f t="shared" ca="1" si="23"/>
        <v>proper27</v>
      </c>
      <c r="BI53" t="str">
        <f t="shared" ca="1" si="24"/>
        <v>proper</v>
      </c>
      <c r="BJ53">
        <f t="shared" ca="1" si="25"/>
        <v>27</v>
      </c>
      <c r="BL53" t="str">
        <f ca="1"/>
        <v>Proper 27</v>
      </c>
      <c r="BM53" t="str">
        <f ca="1"/>
        <v>Proper 27</v>
      </c>
      <c r="BO53" t="str">
        <f ca="1"/>
        <v>Proper 27</v>
      </c>
      <c r="BW53" t="str">
        <v>https://freedfromfreedfor.org/</v>
      </c>
      <c r="BX53"/>
      <c r="BZ53" t="str">
        <f ca="1">Hymns!$BZ$7 &amp; SUBSTITUTE(SUBSTITUTE(SUBSTITUTE(SUBSTITUTE(INDEX(LecR!$AA$32:$AB$88, $CA53, $CA$4), LecR!$AC$19, ";"), LecR!$AB$18, ""), LecR!$AB$24, ";")," ","+") &amp; "}"</f>
        <v>http://wordtoworship.com/search/node/{Job+19:23-27a;Psalm+17:1-9;2+Thessalonians+2:1-5,+13-17;Luke+20:27-38}</v>
      </c>
      <c r="CA53">
        <v>45</v>
      </c>
    </row>
    <row r="54" spans="1:79" ht="20.45" customHeight="1">
      <c r="A54" s="829"/>
      <c r="B54" s="871" t="str">
        <f ca="1"/>
        <v/>
      </c>
      <c r="C54" s="872" t="str">
        <f t="shared" si="14"/>
        <v>13 November</v>
      </c>
      <c r="D54" s="873" t="str">
        <f ca="1"/>
        <v>Proper 28 / Pentecost 23</v>
      </c>
      <c r="E54" s="873" t="str">
        <f ca="1"/>
        <v>Green</v>
      </c>
      <c r="F54" s="874" t="str">
        <f t="shared" si="15"/>
        <v>Hymnary.org</v>
      </c>
      <c r="G54" s="868"/>
      <c r="H54" s="874" t="str">
        <f t="shared" si="16"/>
        <v>Freed From Freed To</v>
      </c>
      <c r="I54" s="868"/>
      <c r="J54" s="875" t="str">
        <f t="shared" ca="1" si="17"/>
        <v>Word To Worship</v>
      </c>
      <c r="K54" s="875"/>
      <c r="L54" s="870"/>
      <c r="M54" s="838"/>
      <c r="N54" s="838"/>
      <c r="O54" s="829"/>
      <c r="P54" s="829"/>
      <c r="Q54" s="829"/>
      <c r="R54" s="829"/>
      <c r="S54" s="829"/>
      <c r="T54" s="829"/>
      <c r="U54" s="829"/>
      <c r="V54" s="829"/>
      <c r="W54" s="829"/>
      <c r="X54" s="829"/>
      <c r="Y54" s="829"/>
      <c r="Z54" s="829"/>
      <c r="AA54" s="829"/>
      <c r="AB54" s="829"/>
      <c r="AC54" s="829"/>
      <c r="AD54" s="829"/>
      <c r="AE54" s="829"/>
      <c r="AG54">
        <v>44878</v>
      </c>
      <c r="AH54" t="str">
        <v>13</v>
      </c>
      <c r="AI54" t="str">
        <f ca="1"/>
        <v/>
      </c>
      <c r="AJ54">
        <v>1</v>
      </c>
      <c r="AL54" t="b">
        <f t="shared" ca="1" si="18"/>
        <v>0</v>
      </c>
      <c r="AM54" t="b">
        <f t="shared" ca="1" si="19"/>
        <v>0</v>
      </c>
      <c r="AN54" t="b">
        <f t="shared" ca="1" si="20"/>
        <v>0</v>
      </c>
      <c r="AO54" t="b">
        <f t="shared" ca="1" si="26"/>
        <v>0</v>
      </c>
      <c r="AP54" t="b">
        <f t="shared" ca="1" si="26"/>
        <v>0</v>
      </c>
      <c r="AQ54" t="b">
        <f t="shared" ca="1" si="21"/>
        <v>1</v>
      </c>
      <c r="AR54" t="b">
        <f t="shared" ca="1" si="22"/>
        <v>0</v>
      </c>
      <c r="AT54">
        <v>192</v>
      </c>
      <c r="AU54" t="str">
        <v>#Lectionary!C192:K194</v>
      </c>
      <c r="AW54" t="str">
        <v>http://www.hymnary.org/browse/lectionary/11/13/2022</v>
      </c>
      <c r="AX54" t="str">
        <f ca="1"/>
        <v>https://almanac.oremus.org/hymns-year-c.html#proper28</v>
      </c>
      <c r="AY54" t="str">
        <v>http://www.singingthefaithplus.org.uk/?m=20221113</v>
      </c>
      <c r="AZ54" t="str">
        <v>https://www.umcdiscipleship.org/worship/lectionary-calendar</v>
      </c>
      <c r="BA54" t="str">
        <v>http://lectionarysong.blogspot.com/</v>
      </c>
      <c r="BB54" t="str">
        <v>http://thebillabong.info/</v>
      </c>
      <c r="BC54" t="str">
        <v>https://togethertocelebrate.com.au/13-november-2022/</v>
      </c>
      <c r="BD54" t="str">
        <v>http://www.hymnsite.com/lection/</v>
      </c>
      <c r="BE54" t="str">
        <v>https://music.churchofscotland.org.uk/weekly-worship/playlist/13-november-2022/</v>
      </c>
      <c r="BF54" t="str">
        <v>http://www.willowpublishing.com.au/13-nov-2022</v>
      </c>
      <c r="BH54" t="str">
        <f t="shared" ca="1" si="23"/>
        <v>proper28</v>
      </c>
      <c r="BI54" t="str">
        <f t="shared" ca="1" si="24"/>
        <v>proper</v>
      </c>
      <c r="BJ54">
        <f t="shared" ca="1" si="25"/>
        <v>28</v>
      </c>
      <c r="BL54" t="str">
        <f ca="1"/>
        <v>Proper 28</v>
      </c>
      <c r="BM54" t="str">
        <f ca="1"/>
        <v>Proper 28</v>
      </c>
      <c r="BO54" t="str">
        <f ca="1"/>
        <v>Proper 28</v>
      </c>
      <c r="BW54" t="str">
        <v>https://freedfromfreedfor.org/</v>
      </c>
      <c r="BX54"/>
      <c r="BZ54" t="str">
        <f ca="1">Hymns!$BZ$7 &amp; SUBSTITUTE(SUBSTITUTE(SUBSTITUTE(SUBSTITUTE(INDEX(LecR!$AA$32:$AB$88, $CA54, $CA$4), LecR!$AC$19, ";"), LecR!$AB$18, ""), LecR!$AB$24, ";")," ","+") &amp; "}"</f>
        <v>http://wordtoworship.com/search/node/{Malachi+4:1-2a;Psalm+98+;2+Thessalonians+3:6-13;Luke+21:5-19}</v>
      </c>
      <c r="CA54">
        <v>46</v>
      </c>
    </row>
    <row r="55" spans="1:79" ht="20.45" customHeight="1">
      <c r="A55" s="829"/>
      <c r="B55" s="871" t="str">
        <f ca="1"/>
        <v/>
      </c>
      <c r="C55" s="872" t="str">
        <f t="shared" si="14"/>
        <v>20 November</v>
      </c>
      <c r="D55" s="873" t="str">
        <f ca="1"/>
        <v>Christ the King</v>
      </c>
      <c r="E55" s="873" t="str">
        <f ca="1"/>
        <v>Red</v>
      </c>
      <c r="F55" s="874" t="str">
        <f t="shared" si="15"/>
        <v>Hymnary.org</v>
      </c>
      <c r="G55" s="868"/>
      <c r="H55" s="874" t="str">
        <f t="shared" si="16"/>
        <v>Freed From Freed To</v>
      </c>
      <c r="I55" s="868"/>
      <c r="J55" s="875" t="str">
        <f t="shared" ca="1" si="17"/>
        <v>Word To Worship</v>
      </c>
      <c r="K55" s="875"/>
      <c r="L55" s="870"/>
      <c r="M55" s="838"/>
      <c r="N55" s="838"/>
      <c r="O55" s="829"/>
      <c r="P55" s="829"/>
      <c r="Q55" s="829"/>
      <c r="R55" s="829"/>
      <c r="S55" s="829"/>
      <c r="T55" s="829"/>
      <c r="U55" s="829"/>
      <c r="V55" s="829"/>
      <c r="W55" s="829"/>
      <c r="X55" s="829"/>
      <c r="Y55" s="829"/>
      <c r="Z55" s="829"/>
      <c r="AA55" s="829"/>
      <c r="AB55" s="829"/>
      <c r="AC55" s="829"/>
      <c r="AD55" s="829"/>
      <c r="AE55" s="829"/>
      <c r="AG55">
        <v>44885</v>
      </c>
      <c r="AH55" t="str">
        <v>20</v>
      </c>
      <c r="AI55" t="str">
        <f ca="1"/>
        <v/>
      </c>
      <c r="AJ55">
        <v>1</v>
      </c>
      <c r="AL55" t="b">
        <f t="shared" ca="1" si="18"/>
        <v>0</v>
      </c>
      <c r="AM55" t="b">
        <f t="shared" ca="1" si="19"/>
        <v>0</v>
      </c>
      <c r="AN55" t="b">
        <f t="shared" ca="1" si="20"/>
        <v>0</v>
      </c>
      <c r="AO55" t="b">
        <f t="shared" ca="1" si="26"/>
        <v>0</v>
      </c>
      <c r="AP55" t="b">
        <f t="shared" ca="1" si="26"/>
        <v>0</v>
      </c>
      <c r="AQ55" t="b">
        <f t="shared" ca="1" si="21"/>
        <v>0</v>
      </c>
      <c r="AR55" t="b">
        <f t="shared" ca="1" si="22"/>
        <v>1</v>
      </c>
      <c r="AT55">
        <v>196</v>
      </c>
      <c r="AU55" t="str">
        <v>#Lectionary!C196:K198</v>
      </c>
      <c r="AW55" t="str">
        <v>http://www.hymnary.org/browse/lectionary/11/20/2022</v>
      </c>
      <c r="AX55" t="str">
        <f ca="1"/>
        <v>https://almanac.oremus.org/hymns-year-c.html#proper29</v>
      </c>
      <c r="AY55" t="str">
        <v>http://www.singingthefaithplus.org.uk/?m=20221120</v>
      </c>
      <c r="AZ55" t="str">
        <v>https://www.umcdiscipleship.org/worship/lectionary-calendar</v>
      </c>
      <c r="BA55" t="str">
        <v>http://lectionarysong.blogspot.com/</v>
      </c>
      <c r="BB55" t="str">
        <v>http://thebillabong.info/</v>
      </c>
      <c r="BC55" t="str">
        <v>https://togethertocelebrate.com.au/20-november-2022/</v>
      </c>
      <c r="BD55" t="str">
        <v>http://www.hymnsite.com/lection/</v>
      </c>
      <c r="BE55" t="str">
        <v>https://music.churchofscotland.org.uk/weekly-worship/playlist/20-november-2022/</v>
      </c>
      <c r="BF55" t="str">
        <v>http://www.willowpublishing.com.au/20-nov-2022</v>
      </c>
      <c r="BH55" t="str">
        <f t="shared" ca="1" si="23"/>
        <v>proper29</v>
      </c>
      <c r="BI55" t="str">
        <f t="shared" ca="1" si="24"/>
        <v>proper</v>
      </c>
      <c r="BJ55">
        <f t="shared" ca="1" si="25"/>
        <v>29</v>
      </c>
      <c r="BL55" t="str">
        <f ca="1"/>
        <v>Proper 29</v>
      </c>
      <c r="BM55" t="str">
        <f ca="1"/>
        <v>Proper 29</v>
      </c>
      <c r="BO55" t="str">
        <f ca="1"/>
        <v>Christ the King</v>
      </c>
      <c r="BW55" t="str">
        <v>https://freedfromfreedfor.org/</v>
      </c>
      <c r="BX55"/>
      <c r="BZ55" t="str">
        <f ca="1">Hymns!$BZ$7 &amp; SUBSTITUTE(SUBSTITUTE(SUBSTITUTE(SUBSTITUTE(INDEX(LecR!$AA$32:$AB$88, $CA55, $CA$4), LecR!$AC$19, ";"), LecR!$AB$18, ""), LecR!$AB$24, ";")," ","+") &amp; "}"</f>
        <v>http://wordtoworship.com/search/node/{Jeremiah+23:1-6;Psalm+46+;Colossians+1:11-20;Luke+23:33-43}</v>
      </c>
      <c r="CA55">
        <v>47</v>
      </c>
    </row>
    <row r="56" spans="1:79" ht="20.45" customHeight="1">
      <c r="A56" s="829"/>
      <c r="B56" s="871" t="str">
        <f ca="1"/>
        <v/>
      </c>
      <c r="C56" s="872" t="str">
        <f t="shared" si="14"/>
        <v>27 November</v>
      </c>
      <c r="D56" s="873" t="str">
        <f ca="1"/>
        <v>1st Sunday of Advent</v>
      </c>
      <c r="E56" s="873" t="str">
        <f ca="1"/>
        <v>Purple</v>
      </c>
      <c r="F56" s="874" t="str">
        <f t="shared" si="15"/>
        <v>Hymnary.org</v>
      </c>
      <c r="G56" s="868"/>
      <c r="H56" s="874" t="str">
        <f t="shared" si="16"/>
        <v>Freed From Freed To</v>
      </c>
      <c r="I56" s="868"/>
      <c r="J56" s="875" t="str">
        <f t="shared" ca="1" si="17"/>
        <v>Word To Worship</v>
      </c>
      <c r="K56" s="875"/>
      <c r="L56" s="870"/>
      <c r="M56" s="838"/>
      <c r="N56" s="838"/>
      <c r="O56" s="829"/>
      <c r="P56" s="829"/>
      <c r="Q56" s="829"/>
      <c r="R56" s="829"/>
      <c r="S56" s="829"/>
      <c r="T56" s="829"/>
      <c r="U56" s="829"/>
      <c r="V56" s="829"/>
      <c r="W56" s="829"/>
      <c r="X56" s="829"/>
      <c r="Y56" s="829"/>
      <c r="Z56" s="829"/>
      <c r="AA56" s="829"/>
      <c r="AB56" s="829"/>
      <c r="AC56" s="829"/>
      <c r="AD56" s="829"/>
      <c r="AE56" s="829"/>
      <c r="AG56">
        <v>44892</v>
      </c>
      <c r="AH56" t="str">
        <v>27</v>
      </c>
      <c r="AI56" t="str">
        <f ca="1"/>
        <v/>
      </c>
      <c r="AJ56">
        <v>1</v>
      </c>
      <c r="AL56" t="b">
        <f t="shared" ca="1" si="18"/>
        <v>0</v>
      </c>
      <c r="AM56" t="b">
        <f t="shared" ca="1" si="19"/>
        <v>0</v>
      </c>
      <c r="AN56" t="b">
        <f t="shared" ca="1" si="20"/>
        <v>0</v>
      </c>
      <c r="AO56" t="b">
        <f t="shared" ca="1" si="26"/>
        <v>0</v>
      </c>
      <c r="AP56" t="b">
        <f t="shared" ca="1" si="26"/>
        <v>0</v>
      </c>
      <c r="AQ56" t="b">
        <f t="shared" ca="1" si="21"/>
        <v>0</v>
      </c>
      <c r="AR56" t="b">
        <f t="shared" ca="1" si="22"/>
        <v>0</v>
      </c>
      <c r="AT56">
        <v>200</v>
      </c>
      <c r="AU56" t="str">
        <v>#Lectionary!C200:K202</v>
      </c>
      <c r="AW56" t="str">
        <v>http://www.hymnary.org/browse/lectionary/11/27/2022</v>
      </c>
      <c r="AX56" t="str">
        <f t="array" aca="1" ref="AX56:AX61" ca="1">AX$7 &amp; LOWER($BO$5) &amp; ".html#" &amp; TRIM(LOWER(BH56:BH67))</f>
        <v>https://almanac.oremus.org/hymns-year-a.html#adv1</v>
      </c>
      <c r="AY56" t="str">
        <v>http://www.singingthefaithplus.org.uk/?m=20221127</v>
      </c>
      <c r="AZ56" t="str">
        <v>https://www.umcdiscipleship.org/worship/lectionary-calendar</v>
      </c>
      <c r="BA56" t="str">
        <v>http://lectionarysong.blogspot.com/</v>
      </c>
      <c r="BB56" t="str">
        <v>http://thebillabong.info/</v>
      </c>
      <c r="BC56" t="str">
        <v>https://togethertocelebrate.com.au/27-november-2022/</v>
      </c>
      <c r="BD56" t="str">
        <v>http://www.hymnsite.com/lection/</v>
      </c>
      <c r="BE56" t="str">
        <v>https://music.churchofscotland.org.uk/weekly-worship/playlist/27-november-2022/</v>
      </c>
      <c r="BF56" t="str">
        <v>http://www.willowpublishing.com.au/27-nov-2022</v>
      </c>
      <c r="BH56" t="str">
        <f t="shared" ca="1" si="23"/>
        <v>adv1</v>
      </c>
      <c r="BI56" t="str">
        <f t="shared" ca="1" si="24"/>
        <v>adv</v>
      </c>
      <c r="BJ56">
        <f t="shared" ca="1" si="25"/>
        <v>1</v>
      </c>
      <c r="BL56" t="str">
        <f ca="1"/>
        <v>1adv</v>
      </c>
      <c r="BM56" t="str">
        <f ca="1"/>
        <v>1Advent</v>
      </c>
      <c r="BO56" t="str">
        <f ca="1"/>
        <v>1st Sunday of Advent</v>
      </c>
      <c r="BW56" t="str">
        <v>https://freedfromfreedfor.org/</v>
      </c>
      <c r="BX56"/>
      <c r="BZ56" t="str">
        <f ca="1">Hymns!$BZ$7 &amp; SUBSTITUTE(SUBSTITUTE(SUBSTITUTE(SUBSTITUTE(INDEX(LecR!$AA$32:$AB$88, $CA56, $CA$4), LecR!$AC$19, ";"), LecR!$AB$18, ""), LecR!$AB$24, ";")," ","+") &amp; "}"</f>
        <v>http://wordtoworship.com/search/node/{Isaiah+2:1-5;Psalm+122+;Romans+13:11-14;Matthew+24:36-44}</v>
      </c>
      <c r="CA56">
        <v>48</v>
      </c>
    </row>
    <row r="57" spans="1:79" ht="20.45" customHeight="1">
      <c r="A57" s="829"/>
      <c r="B57" s="871" t="str">
        <f ca="1"/>
        <v/>
      </c>
      <c r="C57" s="872" t="str">
        <f t="shared" si="14"/>
        <v>04 December</v>
      </c>
      <c r="D57" s="873" t="str">
        <f ca="1"/>
        <v>2nd Sunday of Advent</v>
      </c>
      <c r="E57" s="873" t="str">
        <f ca="1"/>
        <v>Purple</v>
      </c>
      <c r="F57" s="874" t="str">
        <f t="shared" si="15"/>
        <v>Hymnary.org</v>
      </c>
      <c r="G57" s="868"/>
      <c r="H57" s="874" t="str">
        <f t="shared" si="16"/>
        <v>Freed From Freed To</v>
      </c>
      <c r="I57" s="868"/>
      <c r="J57" s="875" t="str">
        <f t="shared" ca="1" si="17"/>
        <v>Word To Worship</v>
      </c>
      <c r="K57" s="875"/>
      <c r="L57" s="870"/>
      <c r="M57" s="838"/>
      <c r="N57" s="838"/>
      <c r="O57" s="829"/>
      <c r="P57" s="829"/>
      <c r="Q57" s="829"/>
      <c r="R57" s="829"/>
      <c r="S57" s="829"/>
      <c r="T57" s="829"/>
      <c r="U57" s="829"/>
      <c r="V57" s="829"/>
      <c r="W57" s="829"/>
      <c r="X57" s="829"/>
      <c r="Y57" s="829"/>
      <c r="Z57" s="829"/>
      <c r="AA57" s="829"/>
      <c r="AB57" s="829"/>
      <c r="AC57" s="829"/>
      <c r="AD57" s="829"/>
      <c r="AE57" s="829"/>
      <c r="AG57">
        <v>44899</v>
      </c>
      <c r="AH57" t="str">
        <v>04</v>
      </c>
      <c r="AI57" t="str">
        <f ca="1"/>
        <v/>
      </c>
      <c r="AJ57">
        <v>1</v>
      </c>
      <c r="AL57" t="b">
        <f t="shared" ca="1" si="18"/>
        <v>0</v>
      </c>
      <c r="AM57" t="b">
        <f t="shared" ca="1" si="19"/>
        <v>0</v>
      </c>
      <c r="AN57" t="b">
        <f t="shared" ca="1" si="20"/>
        <v>0</v>
      </c>
      <c r="AO57" t="b">
        <f t="shared" ca="1" si="26"/>
        <v>0</v>
      </c>
      <c r="AP57" t="b">
        <f t="shared" ca="1" si="26"/>
        <v>0</v>
      </c>
      <c r="AQ57" t="b">
        <f t="shared" ca="1" si="21"/>
        <v>0</v>
      </c>
      <c r="AR57" t="b">
        <f t="shared" ca="1" si="22"/>
        <v>0</v>
      </c>
      <c r="AT57">
        <v>204</v>
      </c>
      <c r="AU57" t="str">
        <v>#Lectionary!C204:K206</v>
      </c>
      <c r="AW57" t="str">
        <v>http://www.hymnary.org/browse/lectionary/12/04/2022</v>
      </c>
      <c r="AX57" t="str">
        <f ca="1"/>
        <v>https://almanac.oremus.org/hymns-year-a.html#adv2</v>
      </c>
      <c r="AY57" t="str">
        <v>http://www.singingthefaithplus.org.uk/?m=20221204</v>
      </c>
      <c r="AZ57" t="str">
        <v>https://www.umcdiscipleship.org/worship/lectionary-calendar</v>
      </c>
      <c r="BA57" t="str">
        <v>http://lectionarysong.blogspot.com/</v>
      </c>
      <c r="BB57" t="str">
        <v>http://thebillabong.info/</v>
      </c>
      <c r="BC57" t="str">
        <v>https://togethertocelebrate.com.au/4-december-2022/</v>
      </c>
      <c r="BD57" t="str">
        <v>http://www.hymnsite.com/lection/</v>
      </c>
      <c r="BE57" t="str">
        <v>https://music.churchofscotland.org.uk/weekly-worship/playlist/4-december-2022/</v>
      </c>
      <c r="BF57" t="str">
        <v>http://www.willowpublishing.com.au/04-dec-2022</v>
      </c>
      <c r="BH57" t="str">
        <f t="shared" ca="1" si="23"/>
        <v>adv2</v>
      </c>
      <c r="BI57" t="str">
        <f t="shared" ca="1" si="24"/>
        <v>adv</v>
      </c>
      <c r="BJ57">
        <f t="shared" ca="1" si="25"/>
        <v>2</v>
      </c>
      <c r="BL57" t="str">
        <f ca="1"/>
        <v>2adv</v>
      </c>
      <c r="BM57" t="str">
        <f ca="1"/>
        <v>2Advent</v>
      </c>
      <c r="BO57" t="str">
        <f ca="1"/>
        <v>2nd Sunday of Advent</v>
      </c>
      <c r="BW57" t="str">
        <v>https://freedfromfreedfor.org/</v>
      </c>
      <c r="BX57"/>
      <c r="BZ57" t="str">
        <f ca="1">Hymns!$BZ$7 &amp; SUBSTITUTE(SUBSTITUTE(SUBSTITUTE(SUBSTITUTE(INDEX(LecR!$AA$32:$AB$88, $CA57, $CA$4), LecR!$AC$19, ";"), LecR!$AB$18, ""), LecR!$AB$24, ";")," ","+") &amp; "}"</f>
        <v>http://wordtoworship.com/search/node/{Isaiah+11:1-10;Psalm+72:1-7,+18-19;Romans+15:4-13;Matthew+3:1-12}</v>
      </c>
      <c r="CA57">
        <v>49</v>
      </c>
    </row>
    <row r="58" spans="1:79" ht="20.45" customHeight="1">
      <c r="A58" s="829"/>
      <c r="B58" s="871" t="str">
        <f ca="1"/>
        <v>●</v>
      </c>
      <c r="C58" s="872" t="str">
        <f t="shared" si="14"/>
        <v>11 December</v>
      </c>
      <c r="D58" s="873" t="str">
        <f ca="1"/>
        <v>3rd Sunday of Advent</v>
      </c>
      <c r="E58" s="873" t="str">
        <f ca="1"/>
        <v>Purple</v>
      </c>
      <c r="F58" s="874" t="str">
        <f t="shared" si="15"/>
        <v>Hymnary.org</v>
      </c>
      <c r="G58" s="868"/>
      <c r="H58" s="874" t="str">
        <f t="shared" si="16"/>
        <v>Freed From Freed To</v>
      </c>
      <c r="I58" s="868"/>
      <c r="J58" s="875" t="str">
        <f t="shared" ca="1" si="17"/>
        <v>Word To Worship</v>
      </c>
      <c r="K58" s="875"/>
      <c r="L58" s="870"/>
      <c r="M58" s="838"/>
      <c r="N58" s="838"/>
      <c r="O58" s="829"/>
      <c r="P58" s="829"/>
      <c r="Q58" s="829"/>
      <c r="R58" s="829"/>
      <c r="S58" s="829"/>
      <c r="T58" s="829"/>
      <c r="U58" s="829"/>
      <c r="V58" s="829"/>
      <c r="W58" s="829"/>
      <c r="X58" s="829"/>
      <c r="Y58" s="829"/>
      <c r="Z58" s="829"/>
      <c r="AA58" s="829"/>
      <c r="AB58" s="829"/>
      <c r="AC58" s="829"/>
      <c r="AD58" s="829"/>
      <c r="AE58" s="829"/>
      <c r="AG58">
        <v>44906</v>
      </c>
      <c r="AH58" t="str">
        <v>11</v>
      </c>
      <c r="AI58" t="str">
        <f ca="1"/>
        <v>O</v>
      </c>
      <c r="AJ58">
        <v>1</v>
      </c>
      <c r="AL58" t="b">
        <f t="shared" ca="1" si="18"/>
        <v>0</v>
      </c>
      <c r="AM58" t="b">
        <f t="shared" ca="1" si="19"/>
        <v>0</v>
      </c>
      <c r="AN58" t="b">
        <f t="shared" ca="1" si="20"/>
        <v>0</v>
      </c>
      <c r="AO58" t="b">
        <f t="shared" ca="1" si="26"/>
        <v>0</v>
      </c>
      <c r="AP58" t="b">
        <f t="shared" ca="1" si="26"/>
        <v>0</v>
      </c>
      <c r="AQ58" t="b">
        <f t="shared" ca="1" si="21"/>
        <v>0</v>
      </c>
      <c r="AR58" t="b">
        <f t="shared" ca="1" si="22"/>
        <v>0</v>
      </c>
      <c r="AT58">
        <v>208</v>
      </c>
      <c r="AU58" t="str">
        <v>#Lectionary!C208:K210</v>
      </c>
      <c r="AW58" t="str">
        <v>http://www.hymnary.org/browse/lectionary/12/11/2022</v>
      </c>
      <c r="AX58" t="str">
        <f ca="1"/>
        <v>https://almanac.oremus.org/hymns-year-a.html#adv3</v>
      </c>
      <c r="AY58" t="str">
        <v>http://www.singingthefaithplus.org.uk/?m=20221211</v>
      </c>
      <c r="AZ58" t="str">
        <v>https://www.umcdiscipleship.org/worship/lectionary-calendar</v>
      </c>
      <c r="BA58" t="str">
        <v>http://lectionarysong.blogspot.com/</v>
      </c>
      <c r="BB58" t="str">
        <v>http://thebillabong.info/</v>
      </c>
      <c r="BC58" t="str">
        <v>https://togethertocelebrate.com.au/11-december-2022/</v>
      </c>
      <c r="BD58" t="str">
        <v>http://www.hymnsite.com/lection/</v>
      </c>
      <c r="BE58" t="str">
        <v>https://music.churchofscotland.org.uk/weekly-worship/playlist/11-december-2022/</v>
      </c>
      <c r="BF58" t="str">
        <v>http://www.willowpublishing.com.au/11-dec-2022</v>
      </c>
      <c r="BH58" t="str">
        <f t="shared" ca="1" si="23"/>
        <v>adv3</v>
      </c>
      <c r="BI58" t="str">
        <f t="shared" ca="1" si="24"/>
        <v>adv</v>
      </c>
      <c r="BJ58">
        <f t="shared" ca="1" si="25"/>
        <v>3</v>
      </c>
      <c r="BL58" t="str">
        <f ca="1"/>
        <v>3adv</v>
      </c>
      <c r="BM58" t="str">
        <f ca="1"/>
        <v>3Advent</v>
      </c>
      <c r="BO58" t="str">
        <f ca="1"/>
        <v>3rd Sunday of Advent</v>
      </c>
      <c r="BW58" t="str">
        <v>https://freedfromfreedfor.org/</v>
      </c>
      <c r="BX58"/>
      <c r="BZ58" t="str">
        <f ca="1">Hymns!$BZ$7 &amp; SUBSTITUTE(SUBSTITUTE(SUBSTITUTE(SUBSTITUTE(INDEX(LecR!$AA$32:$AB$88, $CA58, $CA$4), LecR!$AC$19, ";"), LecR!$AB$18, ""), LecR!$AB$24, ";")," ","+") &amp; "}"</f>
        <v>http://wordtoworship.com/search/node/{Isaiah35:1-10;Psalm+146:5-10++Luke+1:46b-55;James+5:7-10;Matthew+11:2-11}</v>
      </c>
      <c r="CA58">
        <v>50</v>
      </c>
    </row>
    <row r="59" spans="1:79" ht="20.45" customHeight="1">
      <c r="A59" s="829"/>
      <c r="B59" s="871" t="str">
        <f ca="1"/>
        <v/>
      </c>
      <c r="C59" s="872" t="str">
        <f t="shared" si="14"/>
        <v>18 December</v>
      </c>
      <c r="D59" s="873" t="str">
        <f ca="1"/>
        <v>4th Sunday of Advent</v>
      </c>
      <c r="E59" s="873" t="str">
        <f ca="1"/>
        <v>Purple</v>
      </c>
      <c r="F59" s="874" t="str">
        <f t="shared" si="15"/>
        <v>Hymnary.org</v>
      </c>
      <c r="G59" s="868"/>
      <c r="H59" s="874" t="str">
        <f t="shared" si="16"/>
        <v>Freed From Freed To</v>
      </c>
      <c r="I59" s="868"/>
      <c r="J59" s="875" t="str">
        <f t="shared" ca="1" si="17"/>
        <v>Word To Worship</v>
      </c>
      <c r="K59" s="875"/>
      <c r="L59" s="870"/>
      <c r="M59" s="838"/>
      <c r="N59" s="838"/>
      <c r="O59" s="829"/>
      <c r="P59" s="829"/>
      <c r="Q59" s="829"/>
      <c r="R59" s="829"/>
      <c r="S59" s="829"/>
      <c r="T59" s="829"/>
      <c r="U59" s="829"/>
      <c r="V59" s="829"/>
      <c r="W59" s="829"/>
      <c r="X59" s="829"/>
      <c r="Y59" s="829"/>
      <c r="Z59" s="829"/>
      <c r="AA59" s="829"/>
      <c r="AB59" s="829"/>
      <c r="AC59" s="829"/>
      <c r="AD59" s="829"/>
      <c r="AE59" s="829"/>
      <c r="AG59">
        <v>44913</v>
      </c>
      <c r="AH59" t="str">
        <v>18</v>
      </c>
      <c r="AI59" t="str">
        <f ca="1"/>
        <v/>
      </c>
      <c r="AJ59">
        <v>1</v>
      </c>
      <c r="AL59" t="b">
        <f t="shared" ca="1" si="18"/>
        <v>0</v>
      </c>
      <c r="AM59" t="b">
        <f t="shared" ca="1" si="19"/>
        <v>0</v>
      </c>
      <c r="AN59" t="b">
        <f t="shared" ca="1" si="20"/>
        <v>0</v>
      </c>
      <c r="AO59" t="b">
        <f t="shared" ca="1" si="26"/>
        <v>0</v>
      </c>
      <c r="AP59" t="b">
        <f t="shared" ca="1" si="26"/>
        <v>0</v>
      </c>
      <c r="AQ59" t="b">
        <f t="shared" ca="1" si="21"/>
        <v>0</v>
      </c>
      <c r="AR59" t="b">
        <f t="shared" ca="1" si="22"/>
        <v>0</v>
      </c>
      <c r="AT59">
        <v>212</v>
      </c>
      <c r="AU59" t="str">
        <v>#Lectionary!C212:K214</v>
      </c>
      <c r="AW59" t="str">
        <v>http://www.hymnary.org/browse/lectionary/12/18/2022</v>
      </c>
      <c r="AX59" t="str">
        <f ca="1"/>
        <v>https://almanac.oremus.org/hymns-year-a.html#adv4</v>
      </c>
      <c r="AY59" t="str">
        <v>http://www.singingthefaithplus.org.uk/?m=20221218</v>
      </c>
      <c r="AZ59" t="str">
        <v>https://www.umcdiscipleship.org/worship/lectionary-calendar</v>
      </c>
      <c r="BA59" t="str">
        <v>http://lectionarysong.blogspot.com/</v>
      </c>
      <c r="BB59" t="str">
        <v>http://thebillabong.info/</v>
      </c>
      <c r="BC59" t="str">
        <v>https://togethertocelebrate.com.au/18-december-2022/</v>
      </c>
      <c r="BD59" t="str">
        <v>http://www.hymnsite.com/lection/</v>
      </c>
      <c r="BE59" t="str">
        <v>https://music.churchofscotland.org.uk/weekly-worship/playlist/18-december-2022/</v>
      </c>
      <c r="BF59" t="str">
        <v>http://www.willowpublishing.com.au/18-dec-2022</v>
      </c>
      <c r="BH59" t="str">
        <f t="shared" ca="1" si="23"/>
        <v>adv4</v>
      </c>
      <c r="BI59" t="str">
        <f t="shared" ca="1" si="24"/>
        <v>adv</v>
      </c>
      <c r="BJ59">
        <f t="shared" ca="1" si="25"/>
        <v>4</v>
      </c>
      <c r="BL59" t="str">
        <f ca="1"/>
        <v>4adv</v>
      </c>
      <c r="BM59" t="str">
        <f ca="1"/>
        <v>4Advent</v>
      </c>
      <c r="BO59" t="str">
        <f ca="1"/>
        <v>4th Sunday of Advent</v>
      </c>
      <c r="BW59" t="str">
        <v>https://freedfromfreedfor.org/</v>
      </c>
      <c r="BX59"/>
      <c r="BZ59" t="str">
        <f ca="1">Hymns!$BZ$7 &amp; SUBSTITUTE(SUBSTITUTE(SUBSTITUTE(SUBSTITUTE(INDEX(LecR!$AA$32:$AB$88, $CA59, $CA$4), LecR!$AC$19, ";"), LecR!$AB$18, ""), LecR!$AB$24, ";")," ","+") &amp; "}"</f>
        <v>http://wordtoworship.com/search/node/{Isaiah+7:10-16;Psalm+80:1-7,+17-19;Romans+1:1-7;Matthew+1:18-25}</v>
      </c>
      <c r="CA59">
        <v>51</v>
      </c>
    </row>
    <row r="60" spans="1:79" ht="20.45" customHeight="1">
      <c r="A60" s="829"/>
      <c r="B60" s="871" t="str">
        <f ca="1"/>
        <v/>
      </c>
      <c r="C60" s="872" t="str">
        <f t="shared" si="14"/>
        <v>25 December</v>
      </c>
      <c r="D60" s="873" t="str">
        <f ca="1"/>
        <v>Christmas Day</v>
      </c>
      <c r="E60" s="873" t="str">
        <f ca="1"/>
        <v>White</v>
      </c>
      <c r="F60" s="874" t="str">
        <f t="shared" si="15"/>
        <v>Hymnary.org</v>
      </c>
      <c r="G60" s="868"/>
      <c r="H60" s="874" t="str">
        <f t="shared" si="16"/>
        <v>Freed From Freed To</v>
      </c>
      <c r="I60" s="868"/>
      <c r="J60" s="875" t="str">
        <f t="shared" ca="1" si="17"/>
        <v>Word To Worship</v>
      </c>
      <c r="K60" s="875"/>
      <c r="L60" s="870"/>
      <c r="M60" s="838"/>
      <c r="N60" s="838"/>
      <c r="O60" s="829"/>
      <c r="P60" s="829"/>
      <c r="Q60" s="829"/>
      <c r="R60" s="829"/>
      <c r="S60" s="829"/>
      <c r="T60" s="829"/>
      <c r="U60" s="829"/>
      <c r="V60" s="829"/>
      <c r="W60" s="829"/>
      <c r="X60" s="829"/>
      <c r="Y60" s="829"/>
      <c r="Z60" s="829"/>
      <c r="AA60" s="829"/>
      <c r="AB60" s="829"/>
      <c r="AC60" s="829"/>
      <c r="AD60" s="829"/>
      <c r="AE60" s="829"/>
      <c r="AG60">
        <v>44920</v>
      </c>
      <c r="AH60" t="str">
        <v>25</v>
      </c>
      <c r="AI60" t="str">
        <f ca="1"/>
        <v/>
      </c>
      <c r="AJ60">
        <v>1</v>
      </c>
      <c r="AL60" t="b">
        <f t="shared" ca="1" si="18"/>
        <v>0</v>
      </c>
      <c r="AM60" t="b">
        <f t="shared" ca="1" si="19"/>
        <v>0</v>
      </c>
      <c r="AN60" t="b">
        <f t="shared" ca="1" si="20"/>
        <v>0</v>
      </c>
      <c r="AO60" t="b">
        <f t="shared" ca="1" si="26"/>
        <v>0</v>
      </c>
      <c r="AP60" t="b">
        <f t="shared" ca="1" si="26"/>
        <v>0</v>
      </c>
      <c r="AQ60" t="b">
        <f t="shared" ca="1" si="21"/>
        <v>0</v>
      </c>
      <c r="AR60" t="b">
        <f t="shared" ca="1" si="22"/>
        <v>0</v>
      </c>
      <c r="AT60">
        <v>216</v>
      </c>
      <c r="AU60" t="str">
        <v>#Lectionary!C216:K218</v>
      </c>
      <c r="AW60" t="str">
        <v>http://www.hymnary.org/browse/lectionary/12/25/2022</v>
      </c>
      <c r="AX60" t="str">
        <f ca="1"/>
        <v>https://almanac.oremus.org/hymns-year-a.html#xmas day</v>
      </c>
      <c r="AY60" t="str">
        <v>http://www.singingthefaithplus.org.uk/?m=20221225</v>
      </c>
      <c r="AZ60" t="str">
        <v>https://www.umcdiscipleship.org/worship/lectionary-calendar</v>
      </c>
      <c r="BA60" t="str">
        <v>http://lectionarysong.blogspot.com/</v>
      </c>
      <c r="BB60" t="str">
        <v>http://thebillabong.info/</v>
      </c>
      <c r="BC60" t="str">
        <v>https://togethertocelebrate.com.au/25-december-2022/</v>
      </c>
      <c r="BD60" t="str">
        <v>http://www.hymnsite.com/lection/</v>
      </c>
      <c r="BE60" t="str">
        <v>https://music.churchofscotland.org.uk/weekly-worship/playlist/25-december-2022/</v>
      </c>
      <c r="BF60" t="str">
        <v>http://www.willowpublishing.com.au/25-dec-2022</v>
      </c>
      <c r="BH60" t="str">
        <f t="shared" ca="1" si="23"/>
        <v>xmas Day</v>
      </c>
      <c r="BI60" t="str">
        <f t="shared" ca="1" si="24"/>
        <v>xmas Day</v>
      </c>
      <c r="BJ60" t="str">
        <f t="shared" ca="1" si="25"/>
        <v/>
      </c>
      <c r="BL60" t="str">
        <f ca="1"/>
        <v>xmas Day</v>
      </c>
      <c r="BM60" t="str">
        <f ca="1"/>
        <v>Christmas Day</v>
      </c>
      <c r="BO60" t="str">
        <f ca="1"/>
        <v>Christmas Day</v>
      </c>
      <c r="BW60" t="str">
        <v>https://freedfromfreedfor.org/</v>
      </c>
      <c r="BX60"/>
      <c r="BZ60" t="str">
        <f ca="1">Hymns!$BZ$7 &amp; SUBSTITUTE(SUBSTITUTE(SUBSTITUTE(SUBSTITUTE(INDEX(LecR!$AA$32:$AB$88, $CA60, $CA$4), LecR!$AC$19, ";"), LecR!$AB$18, ""), LecR!$AB$24, ";")," ","+") &amp; "}"</f>
        <v>http://wordtoworship.com/search/node/{Isaiah+9:2-7;Psalm+96+;Titus+2:11-14;Luke+2:1-14,+15-20;Isaiah+62:6-12;Psalm+97+;Titus+3:4-7;Luke+2:1-7,+8-20;Isaiah+52:7-10;Psalm+98+;Hebrews+1:1-4,+5-12;John+1:1-14}</v>
      </c>
      <c r="CA60">
        <v>52</v>
      </c>
    </row>
    <row r="61" spans="1:79" ht="20.45" customHeight="1">
      <c r="A61" s="829"/>
      <c r="B61" s="871" t="str">
        <f ca="1"/>
        <v/>
      </c>
      <c r="C61" s="872" t="str">
        <f t="shared" si="14"/>
        <v>01 January</v>
      </c>
      <c r="D61" s="873" t="str">
        <f ca="1"/>
        <v>1st Sunday after Christmas</v>
      </c>
      <c r="E61" s="873" t="str">
        <f ca="1"/>
        <v>White</v>
      </c>
      <c r="F61" s="874" t="str">
        <f t="shared" si="15"/>
        <v>Hymnary.org</v>
      </c>
      <c r="G61" s="868"/>
      <c r="H61" s="874" t="str">
        <f t="shared" si="16"/>
        <v>Freed From Freed To</v>
      </c>
      <c r="I61" s="868"/>
      <c r="J61" s="875" t="str">
        <f t="shared" ca="1" si="17"/>
        <v>Word To Worship</v>
      </c>
      <c r="K61" s="875"/>
      <c r="L61" s="870"/>
      <c r="M61" s="838"/>
      <c r="N61" s="838"/>
      <c r="O61" s="829"/>
      <c r="P61" s="829"/>
      <c r="Q61" s="829"/>
      <c r="R61" s="829"/>
      <c r="S61" s="829"/>
      <c r="T61" s="829"/>
      <c r="U61" s="829"/>
      <c r="V61" s="829"/>
      <c r="W61" s="829"/>
      <c r="X61" s="829"/>
      <c r="Y61" s="829"/>
      <c r="Z61" s="829"/>
      <c r="AA61" s="829"/>
      <c r="AB61" s="829"/>
      <c r="AC61" s="829"/>
      <c r="AD61" s="829"/>
      <c r="AE61" s="829"/>
      <c r="AG61">
        <v>44927</v>
      </c>
      <c r="AH61" t="str">
        <f>IF(YEAR(AG61) = Se_TheYear, TEXT(AG61, "dd"), "")</f>
        <v/>
      </c>
      <c r="AI61" t="str">
        <f>IF(YEAR(AG61) = Se_TheYear, IFERROR(IF(AG61 = $AU$3, $AI$6, ""), ""), "")</f>
        <v/>
      </c>
      <c r="AJ61" t="str">
        <f>IF(YEAR(AG61) = Se_TheYear, 1, "")</f>
        <v/>
      </c>
      <c r="AL61" t="b">
        <f t="shared" ca="1" si="18"/>
        <v>0</v>
      </c>
      <c r="AM61" t="b">
        <f t="shared" ca="1" si="19"/>
        <v>0</v>
      </c>
      <c r="AN61" t="b">
        <f t="shared" ca="1" si="20"/>
        <v>0</v>
      </c>
      <c r="AO61" t="b">
        <f t="shared" ca="1" si="26"/>
        <v>0</v>
      </c>
      <c r="AP61" t="b">
        <f t="shared" ca="1" si="26"/>
        <v>0</v>
      </c>
      <c r="AQ61" t="b">
        <f t="shared" ca="1" si="21"/>
        <v>0</v>
      </c>
      <c r="AR61" t="b">
        <f t="shared" ca="1" si="22"/>
        <v>0</v>
      </c>
      <c r="AT61">
        <v>220</v>
      </c>
      <c r="AU61" t="str">
        <v>#Lectionary!C220:K222</v>
      </c>
      <c r="AW61" t="str">
        <v>http://www.hymnary.org/browse/lectionary/01/01/2023</v>
      </c>
      <c r="AX61" t="str">
        <f ca="1"/>
        <v>https://almanac.oremus.org/hymns-year-a.html#xmas1</v>
      </c>
      <c r="AY61" t="str">
        <v>http://www.singingthefaithplus.org.uk/?m=20230101</v>
      </c>
      <c r="AZ61" t="str">
        <v>https://www.umcdiscipleship.org/worship/lectionary-calendar</v>
      </c>
      <c r="BA61" t="str">
        <v>http://lectionarysong.blogspot.com/</v>
      </c>
      <c r="BB61" t="str">
        <v>http://thebillabong.info/</v>
      </c>
      <c r="BC61" t="str">
        <v>https://togethertocelebrate.com.au/1-january-2023/</v>
      </c>
      <c r="BD61" t="str">
        <v>http://www.hymnsite.com/lection/</v>
      </c>
      <c r="BE61" t="str">
        <v>https://music.churchofscotland.org.uk/weekly-worship/playlist/1-january-2023/</v>
      </c>
      <c r="BF61" t="str">
        <v>http://www.willowpublishing.com.au/01-jan-2023</v>
      </c>
      <c r="BH61" t="str">
        <f t="shared" ca="1" si="23"/>
        <v>xmas1</v>
      </c>
      <c r="BI61" t="str">
        <f t="shared" ca="1" si="24"/>
        <v>xmas</v>
      </c>
      <c r="BJ61">
        <f t="shared" ca="1" si="25"/>
        <v>1</v>
      </c>
      <c r="BL61" t="str">
        <f ca="1"/>
        <v>1xmas</v>
      </c>
      <c r="BM61" t="str">
        <f ca="1"/>
        <v>1Christmas</v>
      </c>
      <c r="BO61" t="str">
        <f ca="1"/>
        <v>1st Sunday after Christmas</v>
      </c>
      <c r="BW61" t="str">
        <v>https://freedfromfreedfor.org/</v>
      </c>
      <c r="BX61"/>
      <c r="BZ61" t="str">
        <f ca="1">Hymns!$BZ$7 &amp; SUBSTITUTE(SUBSTITUTE(SUBSTITUTE(SUBSTITUTE(INDEX(LecR!$AA$32:$AB$88, $CA61, $CA$4), LecR!$AC$19, ";"), LecR!$AB$18, ""), LecR!$AB$24, ";")," ","+") &amp; "}"</f>
        <v>http://wordtoworship.com/search/node/{Isaiah+63:7-9;Psalm+148+;Hebrews+2:10-18;Matthew+2:13-23}</v>
      </c>
      <c r="CA61">
        <v>53</v>
      </c>
    </row>
    <row r="62" spans="1:79" ht="15.4" customHeight="1">
      <c r="A62" s="829"/>
      <c r="B62" s="853"/>
      <c r="C62" s="876"/>
      <c r="D62" s="876" t="str">
        <f ca="1"/>
        <v>The Baptism of Christ</v>
      </c>
      <c r="E62" s="876" t="str">
        <f ca="1"/>
        <v>White</v>
      </c>
      <c r="F62" s="877"/>
      <c r="G62" s="877"/>
      <c r="H62" s="877"/>
      <c r="I62" s="877"/>
      <c r="J62" s="877"/>
      <c r="K62" s="877"/>
      <c r="L62" s="870"/>
      <c r="M62" s="838"/>
      <c r="N62" s="838"/>
      <c r="O62" s="829"/>
      <c r="P62" s="829"/>
      <c r="Q62" s="829"/>
      <c r="R62" s="829"/>
      <c r="S62" s="829"/>
      <c r="T62" s="829"/>
      <c r="U62" s="829"/>
      <c r="V62" s="829"/>
      <c r="W62" s="829"/>
      <c r="X62" s="829"/>
      <c r="Y62" s="829"/>
      <c r="Z62" s="829"/>
      <c r="AA62" s="829"/>
      <c r="AB62" s="829"/>
      <c r="AC62" s="829"/>
      <c r="AD62" s="829"/>
      <c r="AE62" s="829"/>
      <c r="AG62">
        <v>44934</v>
      </c>
      <c r="AT62">
        <v>224</v>
      </c>
      <c r="BO62" t="str">
        <f ca="1"/>
        <v>The Baptism of Christ</v>
      </c>
      <c r="BW62"/>
      <c r="BX62"/>
    </row>
    <row r="63" spans="1:79" ht="18.95" customHeight="1">
      <c r="A63" s="829"/>
      <c r="B63" s="851"/>
      <c r="C63" s="878"/>
      <c r="D63" s="879" t="str">
        <f ca="1"/>
        <v>2nd Sunday after Epiphany</v>
      </c>
      <c r="E63" s="879" t="str">
        <f ca="1"/>
        <v>Green</v>
      </c>
      <c r="F63" s="880"/>
      <c r="G63" s="880"/>
      <c r="H63" s="880"/>
      <c r="I63" s="880"/>
      <c r="J63" s="880"/>
      <c r="K63" s="880"/>
      <c r="L63" s="851"/>
      <c r="M63" s="838"/>
      <c r="N63" s="838"/>
      <c r="O63" s="829"/>
      <c r="P63" s="829"/>
      <c r="Q63" s="829"/>
      <c r="R63" s="829"/>
      <c r="S63" s="829"/>
      <c r="T63" s="829"/>
      <c r="U63" s="829"/>
      <c r="V63" s="829"/>
      <c r="W63" s="829"/>
      <c r="X63" s="829"/>
      <c r="Y63" s="829"/>
      <c r="Z63" s="829"/>
      <c r="AA63" s="829"/>
      <c r="AB63" s="829"/>
      <c r="AC63" s="829"/>
      <c r="AD63" s="829"/>
      <c r="AE63" s="829"/>
      <c r="AG63">
        <v>44941</v>
      </c>
      <c r="BO63" t="str">
        <f ca="1"/>
        <v>2nd Sunday after Epiphany</v>
      </c>
      <c r="BW63"/>
      <c r="BX63"/>
    </row>
    <row r="64" spans="1:79" ht="27.75" customHeight="1">
      <c r="A64" s="829"/>
      <c r="B64" s="829"/>
      <c r="C64" s="881"/>
      <c r="D64" s="881" t="str">
        <f ca="1"/>
        <v>3rd Sunday after Epiphany</v>
      </c>
      <c r="E64" s="881" t="str">
        <f ca="1"/>
        <v>Green</v>
      </c>
      <c r="F64" s="882"/>
      <c r="G64" s="882"/>
      <c r="H64" s="882"/>
      <c r="I64" s="882"/>
      <c r="J64" s="882"/>
      <c r="K64" s="882"/>
      <c r="L64" s="829"/>
      <c r="M64" s="838"/>
      <c r="N64" s="838"/>
      <c r="O64" s="829"/>
      <c r="P64" s="829"/>
      <c r="Q64" s="829"/>
      <c r="R64" s="829"/>
      <c r="S64" s="829"/>
      <c r="T64" s="829"/>
      <c r="U64" s="829"/>
      <c r="V64" s="829"/>
      <c r="W64" s="829"/>
      <c r="X64" s="829"/>
      <c r="Y64" s="829"/>
      <c r="Z64" s="829"/>
      <c r="AA64" s="829"/>
      <c r="AB64" s="829"/>
      <c r="AC64" s="829"/>
      <c r="AD64" s="829"/>
      <c r="AE64" s="829"/>
      <c r="AG64">
        <v>44948</v>
      </c>
      <c r="BO64" t="str">
        <f ca="1"/>
        <v>3rd Sunday after Epiphany</v>
      </c>
      <c r="BW64"/>
      <c r="BX64"/>
    </row>
    <row r="65" spans="1:76" ht="27.75" customHeight="1">
      <c r="A65" s="829"/>
      <c r="B65" s="829"/>
      <c r="C65" s="881"/>
      <c r="D65" s="881" t="str">
        <f ca="1"/>
        <v>4th Sunday after Epiphany</v>
      </c>
      <c r="E65" s="881" t="str">
        <f ca="1"/>
        <v>Green</v>
      </c>
      <c r="F65" s="830"/>
      <c r="G65" s="830"/>
      <c r="H65" s="830"/>
      <c r="I65" s="830"/>
      <c r="J65" s="830"/>
      <c r="K65" s="830"/>
      <c r="L65" s="829"/>
      <c r="M65" s="829"/>
      <c r="N65" s="829"/>
      <c r="O65" s="829"/>
      <c r="P65" s="829"/>
      <c r="Q65" s="829"/>
      <c r="R65" s="829"/>
      <c r="S65" s="829"/>
      <c r="T65" s="829"/>
      <c r="U65" s="829"/>
      <c r="V65" s="829"/>
      <c r="W65" s="829"/>
      <c r="X65" s="829"/>
      <c r="Y65" s="829"/>
      <c r="Z65" s="829"/>
      <c r="AA65" s="829"/>
      <c r="AB65" s="829"/>
      <c r="AC65" s="829"/>
      <c r="AD65" s="829"/>
      <c r="AE65" s="829"/>
      <c r="AG65">
        <v>44955</v>
      </c>
      <c r="BO65" t="str">
        <f ca="1"/>
        <v>4th Sunday after Epiphany</v>
      </c>
      <c r="BW65"/>
      <c r="BX65"/>
    </row>
    <row r="66" spans="1:76" ht="27.75" customHeight="1">
      <c r="A66" s="829"/>
      <c r="B66" s="829"/>
      <c r="C66" s="883"/>
      <c r="D66" s="884"/>
      <c r="E66" s="884"/>
      <c r="F66" s="830"/>
      <c r="G66" s="830"/>
      <c r="H66" s="830"/>
      <c r="I66" s="830"/>
      <c r="J66" s="830"/>
      <c r="K66" s="830"/>
      <c r="L66" s="829"/>
      <c r="M66" s="829"/>
      <c r="N66" s="829"/>
      <c r="O66" s="829"/>
      <c r="P66" s="829"/>
      <c r="Q66" s="829"/>
      <c r="R66" s="829"/>
      <c r="S66" s="829"/>
      <c r="T66" s="829"/>
      <c r="U66" s="829"/>
      <c r="V66" s="829"/>
      <c r="W66" s="829"/>
      <c r="X66" s="829"/>
      <c r="Y66" s="829"/>
      <c r="Z66" s="829"/>
      <c r="AA66" s="829"/>
      <c r="AB66" s="829"/>
      <c r="AC66" s="829"/>
      <c r="AD66" s="829"/>
      <c r="AE66" s="829"/>
      <c r="BW66"/>
      <c r="BX66"/>
    </row>
    <row r="67" spans="1:76" ht="27.75" customHeight="1">
      <c r="A67" s="829"/>
      <c r="B67" s="829"/>
      <c r="C67" s="829"/>
      <c r="D67" s="829"/>
      <c r="E67" s="829"/>
      <c r="F67" s="830"/>
      <c r="G67" s="830"/>
      <c r="H67" s="830"/>
      <c r="I67" s="830"/>
      <c r="J67" s="830"/>
      <c r="K67" s="830"/>
      <c r="L67" s="829"/>
      <c r="M67" s="829"/>
      <c r="N67" s="829"/>
      <c r="O67" s="829"/>
      <c r="P67" s="829"/>
      <c r="Q67" s="829"/>
      <c r="R67" s="829"/>
      <c r="S67" s="829"/>
      <c r="T67" s="829"/>
      <c r="U67" s="829"/>
      <c r="V67" s="829"/>
      <c r="W67" s="829"/>
      <c r="X67" s="829"/>
      <c r="Y67" s="829"/>
      <c r="Z67" s="829"/>
      <c r="AA67" s="829"/>
      <c r="AB67" s="829"/>
      <c r="AC67" s="829"/>
      <c r="AD67" s="829"/>
      <c r="AE67" s="829"/>
      <c r="AG67" t="s">
        <v>1064</v>
      </c>
      <c r="BW67"/>
      <c r="BX67"/>
    </row>
    <row r="68" spans="1:76" ht="27.75" customHeight="1">
      <c r="A68" s="829"/>
      <c r="B68" s="829"/>
      <c r="C68" s="829"/>
      <c r="D68" s="829"/>
      <c r="E68" s="829"/>
      <c r="F68" s="830"/>
      <c r="G68" s="830"/>
      <c r="H68" s="830"/>
      <c r="I68" s="830"/>
      <c r="J68" s="830"/>
      <c r="K68" s="830"/>
      <c r="L68" s="829"/>
      <c r="M68" s="829"/>
      <c r="N68" s="829"/>
      <c r="O68" s="829"/>
      <c r="P68" s="829"/>
      <c r="Q68" s="829"/>
      <c r="R68" s="829"/>
      <c r="S68" s="829"/>
      <c r="T68" s="829"/>
      <c r="U68" s="829"/>
      <c r="V68" s="829"/>
      <c r="W68" s="829"/>
      <c r="X68" s="829"/>
      <c r="Y68" s="829"/>
      <c r="Z68" s="829"/>
      <c r="AA68" s="829"/>
      <c r="AB68" s="829"/>
      <c r="AC68" s="829"/>
      <c r="AD68" s="829"/>
      <c r="AE68" s="829"/>
      <c r="AG68" t="s">
        <v>1160</v>
      </c>
      <c r="AH68" t="s">
        <v>150</v>
      </c>
      <c r="AI68" t="s">
        <v>704</v>
      </c>
      <c r="AL68" t="s">
        <v>1161</v>
      </c>
      <c r="AM68" t="s">
        <v>153</v>
      </c>
      <c r="BW68"/>
      <c r="BX68"/>
    </row>
    <row r="69" spans="1:76" ht="18.2" customHeight="1">
      <c r="A69" s="829"/>
      <c r="B69" s="829"/>
      <c r="C69" s="829"/>
      <c r="D69" s="829"/>
      <c r="E69" s="829"/>
      <c r="F69" s="830"/>
      <c r="G69" s="830"/>
      <c r="H69" s="830"/>
      <c r="I69" s="830"/>
      <c r="J69" s="830"/>
      <c r="K69" s="830"/>
      <c r="L69" s="829"/>
      <c r="M69" s="829"/>
      <c r="N69" s="829"/>
      <c r="O69" s="829"/>
      <c r="P69" s="829"/>
      <c r="Q69" s="829"/>
      <c r="R69" s="829"/>
      <c r="S69" s="829"/>
      <c r="T69" s="829"/>
      <c r="U69" s="829"/>
      <c r="V69" s="829"/>
      <c r="W69" s="829"/>
      <c r="X69" s="829"/>
      <c r="Y69" s="829"/>
      <c r="Z69" s="829"/>
      <c r="AA69" s="829"/>
      <c r="AB69" s="829"/>
      <c r="AC69" s="829"/>
      <c r="AD69" s="829"/>
      <c r="AE69" s="829"/>
      <c r="AG69">
        <v>1</v>
      </c>
      <c r="AH69" t="s">
        <v>62</v>
      </c>
      <c r="AI69">
        <f t="array" ref="AI69">SUM( (MONTH($AG$9:$AG$13) = $AG69) * 1 )</f>
        <v>5</v>
      </c>
      <c r="AL69" t="str">
        <f>AL7</f>
        <v>Epiphany</v>
      </c>
      <c r="AM69">
        <f ca="1">COUNTIF(AL9:AL61, TRUE())</f>
        <v>2</v>
      </c>
      <c r="BW69"/>
      <c r="BX69"/>
    </row>
    <row r="70" spans="1:76" ht="18.2" customHeight="1">
      <c r="A70" s="829"/>
      <c r="B70" s="829"/>
      <c r="C70" s="829"/>
      <c r="D70" s="829"/>
      <c r="E70" s="829"/>
      <c r="F70" s="830"/>
      <c r="G70" s="830"/>
      <c r="H70" s="830"/>
      <c r="I70" s="830"/>
      <c r="J70" s="830"/>
      <c r="K70" s="830"/>
      <c r="L70" s="829"/>
      <c r="M70" s="829"/>
      <c r="N70" s="829"/>
      <c r="O70" s="829"/>
      <c r="P70" s="829"/>
      <c r="Q70" s="829"/>
      <c r="R70" s="829"/>
      <c r="S70" s="829"/>
      <c r="T70" s="829"/>
      <c r="U70" s="829"/>
      <c r="V70" s="829"/>
      <c r="W70" s="829"/>
      <c r="X70" s="829"/>
      <c r="Y70" s="829"/>
      <c r="Z70" s="829"/>
      <c r="AA70" s="829"/>
      <c r="AB70" s="829"/>
      <c r="AC70" s="829"/>
      <c r="AD70" s="829"/>
      <c r="AE70" s="829"/>
      <c r="AG70">
        <v>2</v>
      </c>
      <c r="AH70" t="s">
        <v>69</v>
      </c>
      <c r="AI70">
        <f t="array" ref="AI70">SUM( (MONTH($AG$9:$AG$61) = $AG70) * 1 )</f>
        <v>4</v>
      </c>
      <c r="AL70" t="str">
        <f>AM7</f>
        <v>Ordinary A</v>
      </c>
      <c r="AM70">
        <f ca="1">COUNTIF(AM9:AM61, TRUE())</f>
        <v>6</v>
      </c>
      <c r="BW70"/>
      <c r="BX70"/>
    </row>
    <row r="71" spans="1:76" ht="18.2" customHeight="1">
      <c r="A71" s="829"/>
      <c r="B71" s="829"/>
      <c r="C71" s="829"/>
      <c r="D71" s="829"/>
      <c r="E71" s="829"/>
      <c r="F71" s="830"/>
      <c r="G71" s="830"/>
      <c r="H71" s="830"/>
      <c r="I71" s="830"/>
      <c r="J71" s="830"/>
      <c r="K71" s="830"/>
      <c r="L71" s="829"/>
      <c r="M71" s="829"/>
      <c r="N71" s="829"/>
      <c r="O71" s="829"/>
      <c r="P71" s="829"/>
      <c r="Q71" s="829"/>
      <c r="R71" s="829"/>
      <c r="S71" s="829"/>
      <c r="T71" s="829"/>
      <c r="U71" s="829"/>
      <c r="V71" s="829"/>
      <c r="W71" s="829"/>
      <c r="X71" s="829"/>
      <c r="Y71" s="829"/>
      <c r="Z71" s="829"/>
      <c r="AA71" s="829"/>
      <c r="AB71" s="829"/>
      <c r="AC71" s="829"/>
      <c r="AD71" s="829"/>
      <c r="AE71" s="829"/>
      <c r="AG71">
        <v>3</v>
      </c>
      <c r="AH71" t="s">
        <v>71</v>
      </c>
      <c r="AI71">
        <f t="array" ref="AI71">SUM( (MONTH($AG$9:$AG$61) = $AG71) * 1 )</f>
        <v>4</v>
      </c>
      <c r="AL71" t="str">
        <f>AN7</f>
        <v>Transfig’ Sunday</v>
      </c>
      <c r="AM71">
        <f ca="1">COUNTIF(AN9:AN61, TRUE())</f>
        <v>1</v>
      </c>
      <c r="BW71"/>
      <c r="BX71"/>
    </row>
    <row r="72" spans="1:76" ht="18.2" customHeight="1">
      <c r="A72" s="829"/>
      <c r="B72" s="829"/>
      <c r="C72" s="829"/>
      <c r="D72" s="829"/>
      <c r="E72" s="829"/>
      <c r="F72" s="830"/>
      <c r="G72" s="830"/>
      <c r="H72" s="830"/>
      <c r="I72" s="830"/>
      <c r="J72" s="830"/>
      <c r="K72" s="830"/>
      <c r="L72" s="829"/>
      <c r="M72" s="829"/>
      <c r="N72" s="829"/>
      <c r="O72" s="829"/>
      <c r="P72" s="829"/>
      <c r="Q72" s="829"/>
      <c r="R72" s="829"/>
      <c r="S72" s="829"/>
      <c r="T72" s="829"/>
      <c r="U72" s="829"/>
      <c r="V72" s="829"/>
      <c r="W72" s="829"/>
      <c r="X72" s="829"/>
      <c r="Y72" s="829"/>
      <c r="Z72" s="829"/>
      <c r="AA72" s="829"/>
      <c r="AB72" s="829"/>
      <c r="AC72" s="829"/>
      <c r="AD72" s="829"/>
      <c r="AE72" s="829"/>
      <c r="AG72">
        <v>4</v>
      </c>
      <c r="AH72" t="s">
        <v>76</v>
      </c>
      <c r="AI72">
        <f t="array" ref="AI72">SUM( (MONTH($AG$9:$AG$61) = $AG72) * 1 )</f>
        <v>4</v>
      </c>
      <c r="AL72" t="str">
        <f>AO7</f>
        <v>Lent</v>
      </c>
      <c r="AM72">
        <f ca="1">COUNTIF(AO9:AO61, TRUE())</f>
        <v>5</v>
      </c>
      <c r="BW72"/>
      <c r="BX72"/>
    </row>
    <row r="73" spans="1:76" ht="18.2" customHeight="1">
      <c r="A73" s="829"/>
      <c r="B73" s="829"/>
      <c r="C73" s="829"/>
      <c r="D73" s="829"/>
      <c r="E73" s="829"/>
      <c r="F73" s="830"/>
      <c r="G73" s="830"/>
      <c r="H73" s="830"/>
      <c r="I73" s="830"/>
      <c r="J73" s="830"/>
      <c r="K73" s="830"/>
      <c r="L73" s="829"/>
      <c r="M73" s="829"/>
      <c r="N73" s="829"/>
      <c r="O73" s="829"/>
      <c r="P73" s="829"/>
      <c r="Q73" s="829"/>
      <c r="R73" s="829"/>
      <c r="S73" s="829"/>
      <c r="T73" s="829"/>
      <c r="U73" s="829"/>
      <c r="V73" s="829"/>
      <c r="W73" s="829"/>
      <c r="X73" s="829"/>
      <c r="Y73" s="829"/>
      <c r="Z73" s="829"/>
      <c r="AA73" s="829"/>
      <c r="AB73" s="829"/>
      <c r="AC73" s="829"/>
      <c r="AD73" s="829"/>
      <c r="AE73" s="829"/>
      <c r="AG73">
        <v>5</v>
      </c>
      <c r="AH73" t="s">
        <v>79</v>
      </c>
      <c r="AI73">
        <f t="array" ref="AI73">SUM( (MONTH($AG$9:$AG$61) = $AG73) * 1 )</f>
        <v>5</v>
      </c>
      <c r="AL73" t="str">
        <f>AP7</f>
        <v>Palm Sunday</v>
      </c>
      <c r="AM73">
        <f ca="1">COUNTIF(AP9:AP61, TRUE())</f>
        <v>1</v>
      </c>
      <c r="BW73"/>
      <c r="BX73"/>
    </row>
    <row r="74" spans="1:76" ht="18.2" customHeight="1">
      <c r="A74" s="829"/>
      <c r="B74" s="829"/>
      <c r="C74" s="829"/>
      <c r="D74" s="829"/>
      <c r="E74" s="829"/>
      <c r="F74" s="830"/>
      <c r="G74" s="830"/>
      <c r="H74" s="830"/>
      <c r="I74" s="830"/>
      <c r="J74" s="830"/>
      <c r="K74" s="830"/>
      <c r="L74" s="829"/>
      <c r="M74" s="829"/>
      <c r="N74" s="829"/>
      <c r="O74" s="829"/>
      <c r="P74" s="829"/>
      <c r="Q74" s="829"/>
      <c r="R74" s="829"/>
      <c r="S74" s="829"/>
      <c r="T74" s="829"/>
      <c r="U74" s="829"/>
      <c r="V74" s="829"/>
      <c r="W74" s="829"/>
      <c r="X74" s="829"/>
      <c r="Y74" s="829"/>
      <c r="Z74" s="829"/>
      <c r="AA74" s="829"/>
      <c r="AB74" s="829"/>
      <c r="AC74" s="829"/>
      <c r="AD74" s="829"/>
      <c r="AE74" s="829"/>
      <c r="AG74">
        <v>6</v>
      </c>
      <c r="AH74" t="s">
        <v>83</v>
      </c>
      <c r="AI74">
        <f t="array" ref="AI74">SUM( (MONTH($AG$9:$AG$61) = $AG74) * 1 )</f>
        <v>4</v>
      </c>
      <c r="AL74" t="s">
        <v>1162</v>
      </c>
      <c r="AM74">
        <v>7</v>
      </c>
      <c r="BW74"/>
      <c r="BX74"/>
    </row>
    <row r="75" spans="1:76" ht="18.2" customHeight="1">
      <c r="A75" s="829"/>
      <c r="B75" s="829"/>
      <c r="C75" s="829"/>
      <c r="D75" s="829"/>
      <c r="E75" s="829"/>
      <c r="F75" s="830"/>
      <c r="G75" s="830"/>
      <c r="H75" s="830"/>
      <c r="I75" s="830"/>
      <c r="J75" s="830"/>
      <c r="K75" s="830"/>
      <c r="L75" s="829"/>
      <c r="M75" s="829"/>
      <c r="N75" s="829"/>
      <c r="O75" s="829"/>
      <c r="P75" s="829"/>
      <c r="Q75" s="829"/>
      <c r="R75" s="829"/>
      <c r="S75" s="829"/>
      <c r="T75" s="829"/>
      <c r="U75" s="829"/>
      <c r="V75" s="829"/>
      <c r="W75" s="829"/>
      <c r="X75" s="829"/>
      <c r="Y75" s="829"/>
      <c r="Z75" s="829"/>
      <c r="AA75" s="829"/>
      <c r="AB75" s="829"/>
      <c r="AC75" s="829"/>
      <c r="AD75" s="829"/>
      <c r="AE75" s="829"/>
      <c r="AG75">
        <v>7</v>
      </c>
      <c r="AH75" t="s">
        <v>85</v>
      </c>
      <c r="AI75">
        <f t="array" ref="AI75">SUM( (MONTH($AG$9:$AG$61) = $AG75) * 1 )</f>
        <v>5</v>
      </c>
      <c r="AL75" t="s">
        <v>1140</v>
      </c>
      <c r="AM75">
        <v>1</v>
      </c>
      <c r="BW75"/>
      <c r="BX75"/>
    </row>
    <row r="76" spans="1:76" ht="18.2" customHeight="1">
      <c r="A76" s="829"/>
      <c r="B76" s="829"/>
      <c r="C76" s="829"/>
      <c r="D76" s="829"/>
      <c r="E76" s="829"/>
      <c r="F76" s="830"/>
      <c r="G76" s="830"/>
      <c r="H76" s="830"/>
      <c r="I76" s="830"/>
      <c r="J76" s="830"/>
      <c r="K76" s="830"/>
      <c r="L76" s="829"/>
      <c r="M76" s="829"/>
      <c r="N76" s="829"/>
      <c r="O76" s="829"/>
      <c r="P76" s="829"/>
      <c r="Q76" s="829"/>
      <c r="R76" s="829"/>
      <c r="S76" s="829"/>
      <c r="T76" s="829"/>
      <c r="U76" s="829"/>
      <c r="V76" s="829"/>
      <c r="W76" s="829"/>
      <c r="X76" s="829"/>
      <c r="Y76" s="829"/>
      <c r="Z76" s="829"/>
      <c r="AA76" s="829"/>
      <c r="AB76" s="829"/>
      <c r="AC76" s="829"/>
      <c r="AD76" s="829"/>
      <c r="AE76" s="829"/>
      <c r="AG76">
        <v>8</v>
      </c>
      <c r="AH76" t="s">
        <v>93</v>
      </c>
      <c r="AI76">
        <f t="array" ref="AI76">SUM( (MONTH($AG$9:$AG$61) = $AG76) * 1 )</f>
        <v>4</v>
      </c>
      <c r="AL76" t="s">
        <v>1163</v>
      </c>
      <c r="AM76">
        <v>1</v>
      </c>
      <c r="BW76"/>
      <c r="BX76"/>
    </row>
    <row r="77" spans="1:76" ht="18.2" customHeight="1">
      <c r="A77" s="829"/>
      <c r="B77" s="829"/>
      <c r="C77" s="829"/>
      <c r="D77" s="829"/>
      <c r="E77" s="829"/>
      <c r="F77" s="830"/>
      <c r="G77" s="830"/>
      <c r="H77" s="830"/>
      <c r="I77" s="830"/>
      <c r="J77" s="830"/>
      <c r="K77" s="830"/>
      <c r="L77" s="829"/>
      <c r="M77" s="829"/>
      <c r="N77" s="829"/>
      <c r="O77" s="829"/>
      <c r="P77" s="829"/>
      <c r="Q77" s="829"/>
      <c r="R77" s="829"/>
      <c r="S77" s="829"/>
      <c r="T77" s="829"/>
      <c r="U77" s="829"/>
      <c r="V77" s="829"/>
      <c r="W77" s="829"/>
      <c r="X77" s="829"/>
      <c r="Y77" s="829"/>
      <c r="Z77" s="829"/>
      <c r="AA77" s="829"/>
      <c r="AB77" s="829"/>
      <c r="AC77" s="829"/>
      <c r="AD77" s="829"/>
      <c r="AE77" s="829"/>
      <c r="AG77">
        <v>9</v>
      </c>
      <c r="AH77" t="s">
        <v>95</v>
      </c>
      <c r="AI77">
        <f t="array" ref="AI77">SUM( (MONTH($AG$9:$AG$61) = $AG77) * 1 )</f>
        <v>4</v>
      </c>
      <c r="AL77" t="str">
        <f>AQ7</f>
        <v>Ordinary B</v>
      </c>
      <c r="AM77">
        <f ca="1">COUNTIF(AQ9:AQ61, TRUE())</f>
        <v>22</v>
      </c>
      <c r="BW77"/>
      <c r="BX77"/>
    </row>
    <row r="78" spans="1:76" ht="18.2" customHeight="1">
      <c r="A78" s="829"/>
      <c r="B78" s="829"/>
      <c r="C78" s="829"/>
      <c r="D78" s="829"/>
      <c r="E78" s="829"/>
      <c r="F78" s="830"/>
      <c r="G78" s="830"/>
      <c r="H78" s="830"/>
      <c r="I78" s="830"/>
      <c r="J78" s="830"/>
      <c r="K78" s="830"/>
      <c r="L78" s="829"/>
      <c r="M78" s="829"/>
      <c r="N78" s="829"/>
      <c r="O78" s="829"/>
      <c r="P78" s="829"/>
      <c r="Q78" s="829"/>
      <c r="R78" s="829"/>
      <c r="S78" s="829"/>
      <c r="T78" s="829"/>
      <c r="U78" s="829"/>
      <c r="V78" s="829"/>
      <c r="W78" s="829"/>
      <c r="X78" s="829"/>
      <c r="Y78" s="829"/>
      <c r="Z78" s="829"/>
      <c r="AA78" s="829"/>
      <c r="AB78" s="829"/>
      <c r="AC78" s="829"/>
      <c r="AD78" s="829"/>
      <c r="AE78" s="829"/>
      <c r="AG78">
        <v>10</v>
      </c>
      <c r="AH78" t="s">
        <v>101</v>
      </c>
      <c r="AI78">
        <f t="array" ref="AI78">SUM( (MONTH($AG$9:$AG$61) = $AG78) * 1 )</f>
        <v>5</v>
      </c>
      <c r="AL78" t="str">
        <f>AR7</f>
        <v>Before Advent</v>
      </c>
      <c r="AM78">
        <f ca="1">COUNTIF(AR9:AR61, TRUE())</f>
        <v>1</v>
      </c>
      <c r="BW78"/>
      <c r="BX78"/>
    </row>
    <row r="79" spans="1:76" ht="18.2" customHeight="1">
      <c r="A79" s="829"/>
      <c r="B79" s="829"/>
      <c r="C79" s="829"/>
      <c r="D79" s="829"/>
      <c r="E79" s="829"/>
      <c r="F79" s="830"/>
      <c r="G79" s="830"/>
      <c r="H79" s="830"/>
      <c r="I79" s="830"/>
      <c r="J79" s="830"/>
      <c r="K79" s="830"/>
      <c r="L79" s="829"/>
      <c r="M79" s="829"/>
      <c r="N79" s="829"/>
      <c r="O79" s="829"/>
      <c r="P79" s="829"/>
      <c r="Q79" s="829"/>
      <c r="R79" s="829"/>
      <c r="S79" s="829"/>
      <c r="T79" s="829"/>
      <c r="U79" s="829"/>
      <c r="V79" s="829"/>
      <c r="W79" s="829"/>
      <c r="X79" s="829"/>
      <c r="Y79" s="829"/>
      <c r="Z79" s="829"/>
      <c r="AA79" s="829"/>
      <c r="AB79" s="829"/>
      <c r="AC79" s="829"/>
      <c r="AD79" s="829"/>
      <c r="AE79" s="829"/>
      <c r="AG79">
        <v>11</v>
      </c>
      <c r="AH79" t="s">
        <v>105</v>
      </c>
      <c r="AI79">
        <f t="array" ref="AI79">SUM( (MONTH($AG$9:$AG$61) = $AG79) * 1 )</f>
        <v>4</v>
      </c>
      <c r="AL79" t="s">
        <v>1081</v>
      </c>
      <c r="AM79">
        <v>4</v>
      </c>
      <c r="BW79"/>
      <c r="BX79"/>
    </row>
    <row r="80" spans="1:76" ht="18.2" customHeight="1">
      <c r="A80" s="829"/>
      <c r="B80" s="829"/>
      <c r="C80" s="829"/>
      <c r="D80" s="829"/>
      <c r="E80" s="829"/>
      <c r="F80" s="830"/>
      <c r="G80" s="830"/>
      <c r="H80" s="830"/>
      <c r="I80" s="830"/>
      <c r="J80" s="830"/>
      <c r="K80" s="830"/>
      <c r="L80" s="829"/>
      <c r="M80" s="829"/>
      <c r="N80" s="829"/>
      <c r="O80" s="829"/>
      <c r="P80" s="829"/>
      <c r="Q80" s="829"/>
      <c r="R80" s="829"/>
      <c r="S80" s="829"/>
      <c r="T80" s="829"/>
      <c r="U80" s="829"/>
      <c r="V80" s="829"/>
      <c r="W80" s="829"/>
      <c r="X80" s="829"/>
      <c r="Y80" s="829"/>
      <c r="Z80" s="829"/>
      <c r="AA80" s="829"/>
      <c r="AB80" s="829"/>
      <c r="AC80" s="829"/>
      <c r="AD80" s="829"/>
      <c r="AE80" s="829"/>
      <c r="AG80">
        <v>12</v>
      </c>
      <c r="AH80" t="s">
        <v>111</v>
      </c>
      <c r="AI80">
        <f t="array" ref="AI80">SUM( (MONTH($AG$9:$AG$61) = $AG80) * 1 )</f>
        <v>4</v>
      </c>
      <c r="AL80" t="s">
        <v>1143</v>
      </c>
      <c r="AM80">
        <v>1</v>
      </c>
      <c r="BW80"/>
      <c r="BX80"/>
    </row>
    <row r="81" spans="1:76" ht="18.2" customHeight="1">
      <c r="A81" s="829"/>
      <c r="B81" s="829"/>
      <c r="C81" s="829"/>
      <c r="D81" s="829"/>
      <c r="E81" s="829"/>
      <c r="F81" s="830"/>
      <c r="G81" s="830"/>
      <c r="H81" s="830"/>
      <c r="I81" s="830"/>
      <c r="J81" s="830"/>
      <c r="K81" s="830"/>
      <c r="L81" s="829"/>
      <c r="M81" s="829"/>
      <c r="N81" s="829"/>
      <c r="O81" s="829"/>
      <c r="P81" s="829"/>
      <c r="Q81" s="829"/>
      <c r="R81" s="829"/>
      <c r="S81" s="829"/>
      <c r="T81" s="829"/>
      <c r="U81" s="829"/>
      <c r="V81" s="829"/>
      <c r="W81" s="829"/>
      <c r="X81" s="829"/>
      <c r="Y81" s="829"/>
      <c r="Z81" s="829"/>
      <c r="AA81" s="829"/>
      <c r="AB81" s="829"/>
      <c r="AC81" s="829"/>
      <c r="AD81" s="829"/>
      <c r="AE81" s="829"/>
      <c r="AH81" t="s">
        <v>1164</v>
      </c>
      <c r="AI81">
        <f>SUM(AI69:AI80)</f>
        <v>52</v>
      </c>
      <c r="AL81" t="s">
        <v>1164</v>
      </c>
      <c r="AM81">
        <f ca="1">SUM(AM69:AM80)</f>
        <v>52</v>
      </c>
      <c r="BW81"/>
      <c r="BX81"/>
    </row>
    <row r="82" spans="1:76" ht="18.2" customHeight="1">
      <c r="A82" s="829"/>
      <c r="B82" s="829"/>
      <c r="C82" s="829"/>
      <c r="D82" s="829"/>
      <c r="E82" s="829"/>
      <c r="F82" s="830"/>
      <c r="G82" s="830"/>
      <c r="H82" s="830"/>
      <c r="I82" s="830"/>
      <c r="J82" s="830"/>
      <c r="K82" s="830"/>
      <c r="L82" s="829"/>
      <c r="M82" s="829"/>
      <c r="N82" s="829"/>
      <c r="O82" s="829"/>
      <c r="P82" s="829"/>
      <c r="Q82" s="829"/>
      <c r="R82" s="829"/>
      <c r="S82" s="829"/>
      <c r="T82" s="829"/>
      <c r="U82" s="829"/>
      <c r="V82" s="829"/>
      <c r="W82" s="829"/>
      <c r="X82" s="829"/>
      <c r="Y82" s="829"/>
      <c r="Z82" s="829"/>
      <c r="AA82" s="829"/>
      <c r="AB82" s="829"/>
      <c r="AC82" s="829"/>
      <c r="AD82" s="829"/>
      <c r="AE82" s="829"/>
      <c r="BW82"/>
      <c r="BX82"/>
    </row>
    <row r="83" spans="1:76" ht="18.2" customHeight="1">
      <c r="A83" s="829"/>
      <c r="B83" s="829"/>
      <c r="C83" s="829"/>
      <c r="D83" s="829"/>
      <c r="E83" s="829"/>
      <c r="F83" s="830"/>
      <c r="G83" s="830"/>
      <c r="H83" s="830"/>
      <c r="I83" s="830"/>
      <c r="J83" s="830"/>
      <c r="K83" s="830"/>
      <c r="L83" s="829"/>
      <c r="M83" s="829"/>
      <c r="N83" s="829"/>
      <c r="O83" s="829"/>
      <c r="P83" s="829"/>
      <c r="Q83" s="829"/>
      <c r="R83" s="829"/>
      <c r="S83" s="829"/>
      <c r="T83" s="829"/>
      <c r="U83" s="829"/>
      <c r="V83" s="829"/>
      <c r="W83" s="829"/>
      <c r="X83" s="829"/>
      <c r="Y83" s="829"/>
      <c r="Z83" s="829"/>
      <c r="AA83" s="829"/>
      <c r="AB83" s="829"/>
      <c r="AC83" s="829"/>
      <c r="AD83" s="829"/>
      <c r="AE83" s="829"/>
      <c r="BW83"/>
      <c r="BX83"/>
    </row>
    <row r="84" spans="1:76" ht="18.2" customHeight="1">
      <c r="A84" s="829"/>
      <c r="B84" s="829"/>
      <c r="C84" s="829"/>
      <c r="D84" s="829"/>
      <c r="E84" s="829"/>
      <c r="F84" s="830"/>
      <c r="G84" s="830"/>
      <c r="H84" s="830"/>
      <c r="I84" s="830"/>
      <c r="J84" s="830"/>
      <c r="K84" s="830"/>
      <c r="L84" s="829"/>
      <c r="M84" s="829"/>
      <c r="N84" s="829"/>
      <c r="O84" s="829"/>
      <c r="P84" s="829"/>
      <c r="Q84" s="829"/>
      <c r="R84" s="829"/>
      <c r="S84" s="829"/>
      <c r="T84" s="829"/>
      <c r="U84" s="829"/>
      <c r="V84" s="829"/>
      <c r="W84" s="829"/>
      <c r="X84" s="829"/>
      <c r="Y84" s="829"/>
      <c r="Z84" s="829"/>
      <c r="AA84" s="829"/>
      <c r="AB84" s="829"/>
      <c r="AC84" s="829"/>
      <c r="AD84" s="829"/>
      <c r="AE84" s="829"/>
      <c r="BW84"/>
      <c r="BX84"/>
    </row>
    <row r="85" spans="1:76" ht="18.2" customHeight="1">
      <c r="A85" s="829"/>
      <c r="B85" s="829"/>
      <c r="C85" s="829"/>
      <c r="D85" s="829"/>
      <c r="E85" s="829"/>
      <c r="F85" s="830"/>
      <c r="G85" s="830"/>
      <c r="H85" s="830"/>
      <c r="I85" s="830"/>
      <c r="J85" s="830"/>
      <c r="K85" s="830"/>
      <c r="L85" s="829"/>
      <c r="M85" s="829"/>
      <c r="N85" s="829"/>
      <c r="O85" s="829"/>
      <c r="P85" s="829"/>
      <c r="Q85" s="829"/>
      <c r="R85" s="829"/>
      <c r="S85" s="829"/>
      <c r="T85" s="829"/>
      <c r="U85" s="829"/>
      <c r="V85" s="829"/>
      <c r="W85" s="829"/>
      <c r="X85" s="829"/>
      <c r="Y85" s="829"/>
      <c r="Z85" s="829"/>
      <c r="AA85" s="829"/>
      <c r="AB85" s="829"/>
      <c r="AC85" s="829"/>
      <c r="AD85" s="829"/>
      <c r="AE85" s="829"/>
      <c r="BW85"/>
      <c r="BX85"/>
    </row>
    <row r="86" spans="1:76" ht="18.2" customHeight="1">
      <c r="A86" s="829"/>
      <c r="B86" s="829"/>
      <c r="C86" s="829"/>
      <c r="D86" s="829"/>
      <c r="E86" s="829"/>
      <c r="F86" s="830"/>
      <c r="G86" s="830"/>
      <c r="H86" s="830"/>
      <c r="I86" s="830"/>
      <c r="J86" s="830"/>
      <c r="K86" s="830"/>
      <c r="L86" s="829"/>
      <c r="M86" s="829"/>
      <c r="N86" s="829"/>
      <c r="O86" s="829"/>
      <c r="P86" s="829"/>
      <c r="Q86" s="829"/>
      <c r="R86" s="829"/>
      <c r="S86" s="829"/>
      <c r="T86" s="829"/>
      <c r="U86" s="829"/>
      <c r="V86" s="829"/>
      <c r="W86" s="829"/>
      <c r="X86" s="829"/>
      <c r="Y86" s="829"/>
      <c r="Z86" s="829"/>
      <c r="AA86" s="829"/>
      <c r="AB86" s="829"/>
      <c r="AC86" s="829"/>
      <c r="AD86" s="829"/>
      <c r="AE86" s="829"/>
      <c r="BW86"/>
      <c r="BX86"/>
    </row>
    <row r="87" spans="1:76" ht="18.2" customHeight="1">
      <c r="A87" s="829"/>
      <c r="B87" s="829"/>
      <c r="C87" s="829"/>
      <c r="D87" s="829"/>
      <c r="E87" s="829"/>
      <c r="F87" s="830"/>
      <c r="G87" s="830"/>
      <c r="H87" s="830"/>
      <c r="I87" s="830"/>
      <c r="J87" s="830"/>
      <c r="K87" s="830"/>
      <c r="L87" s="829"/>
      <c r="M87" s="829"/>
      <c r="N87" s="829"/>
      <c r="O87" s="829"/>
      <c r="P87" s="829"/>
      <c r="Q87" s="829"/>
      <c r="R87" s="829"/>
      <c r="S87" s="829"/>
      <c r="T87" s="829"/>
      <c r="U87" s="829"/>
      <c r="V87" s="829"/>
      <c r="W87" s="829"/>
      <c r="X87" s="829"/>
      <c r="Y87" s="829"/>
      <c r="Z87" s="829"/>
      <c r="AA87" s="829"/>
      <c r="AB87" s="829"/>
      <c r="AC87" s="829"/>
      <c r="AD87" s="829"/>
      <c r="AE87" s="829"/>
      <c r="BW87"/>
      <c r="BX87"/>
    </row>
    <row r="88" spans="1:76" ht="18.2" customHeight="1">
      <c r="A88" s="829"/>
      <c r="B88" s="829"/>
      <c r="C88" s="829"/>
      <c r="D88" s="829"/>
      <c r="E88" s="829"/>
      <c r="F88" s="830"/>
      <c r="G88" s="830"/>
      <c r="H88" s="830"/>
      <c r="I88" s="830"/>
      <c r="J88" s="830"/>
      <c r="K88" s="830"/>
      <c r="L88" s="829"/>
      <c r="M88" s="829"/>
      <c r="N88" s="829"/>
      <c r="O88" s="829"/>
      <c r="P88" s="829"/>
      <c r="Q88" s="829"/>
      <c r="R88" s="829"/>
      <c r="S88" s="829"/>
      <c r="T88" s="829"/>
      <c r="U88" s="829"/>
      <c r="V88" s="829"/>
      <c r="W88" s="829"/>
      <c r="X88" s="829"/>
      <c r="Y88" s="829"/>
      <c r="Z88" s="829"/>
      <c r="AA88" s="829"/>
      <c r="AB88" s="829"/>
      <c r="AC88" s="829"/>
      <c r="AD88" s="829"/>
      <c r="AE88" s="829"/>
      <c r="BW88"/>
      <c r="BX88"/>
    </row>
    <row r="89" spans="1:76" ht="18.2" customHeight="1">
      <c r="A89" s="829"/>
      <c r="B89" s="829"/>
      <c r="C89" s="829"/>
      <c r="D89" s="829"/>
      <c r="E89" s="829"/>
      <c r="F89" s="830"/>
      <c r="G89" s="830"/>
      <c r="H89" s="830"/>
      <c r="I89" s="830"/>
      <c r="J89" s="830"/>
      <c r="K89" s="830"/>
      <c r="L89" s="829"/>
      <c r="M89" s="829"/>
      <c r="N89" s="829"/>
      <c r="O89" s="829"/>
      <c r="P89" s="829"/>
      <c r="Q89" s="829"/>
      <c r="R89" s="829"/>
      <c r="S89" s="829"/>
      <c r="T89" s="829"/>
      <c r="U89" s="829"/>
      <c r="V89" s="829"/>
      <c r="W89" s="829"/>
      <c r="X89" s="829"/>
      <c r="Y89" s="829"/>
      <c r="Z89" s="829"/>
      <c r="AA89" s="829"/>
      <c r="AB89" s="829"/>
      <c r="AC89" s="829"/>
      <c r="AD89" s="829"/>
      <c r="AE89" s="829"/>
      <c r="BW89"/>
      <c r="BX89"/>
    </row>
    <row r="90" spans="1:76" ht="18.2" customHeight="1">
      <c r="A90" s="829"/>
      <c r="B90" s="829"/>
      <c r="C90" s="829"/>
      <c r="D90" s="829"/>
      <c r="E90" s="829"/>
      <c r="F90" s="830"/>
      <c r="G90" s="830"/>
      <c r="H90" s="830"/>
      <c r="I90" s="830"/>
      <c r="J90" s="830"/>
      <c r="K90" s="830"/>
      <c r="L90" s="829"/>
      <c r="M90" s="829"/>
      <c r="N90" s="829"/>
      <c r="O90" s="829"/>
      <c r="P90" s="829"/>
      <c r="Q90" s="829"/>
      <c r="R90" s="829"/>
      <c r="S90" s="829"/>
      <c r="T90" s="829"/>
      <c r="U90" s="829"/>
      <c r="V90" s="829"/>
      <c r="W90" s="829"/>
      <c r="X90" s="829"/>
      <c r="Y90" s="829"/>
      <c r="Z90" s="829"/>
      <c r="AA90" s="829"/>
      <c r="AB90" s="829"/>
      <c r="AC90" s="829"/>
      <c r="AD90" s="829"/>
      <c r="AE90" s="829"/>
      <c r="BW90"/>
      <c r="BX90"/>
    </row>
    <row r="91" spans="1:76" ht="18.2" customHeight="1">
      <c r="A91" s="829"/>
      <c r="B91" s="829"/>
      <c r="C91" s="829"/>
      <c r="D91" s="829"/>
      <c r="E91" s="829"/>
      <c r="F91" s="830"/>
      <c r="G91" s="830"/>
      <c r="H91" s="830"/>
      <c r="I91" s="830"/>
      <c r="J91" s="830"/>
      <c r="K91" s="830"/>
      <c r="L91" s="829"/>
      <c r="M91" s="829"/>
      <c r="N91" s="829"/>
      <c r="O91" s="829"/>
      <c r="P91" s="829"/>
      <c r="Q91" s="829"/>
      <c r="R91" s="829"/>
      <c r="S91" s="829"/>
      <c r="T91" s="829"/>
      <c r="U91" s="829"/>
      <c r="V91" s="829"/>
      <c r="W91" s="829"/>
      <c r="X91" s="829"/>
      <c r="Y91" s="829"/>
      <c r="Z91" s="829"/>
      <c r="AA91" s="829"/>
      <c r="AB91" s="829"/>
      <c r="AC91" s="829"/>
      <c r="AD91" s="829"/>
      <c r="AE91" s="829"/>
      <c r="BW91"/>
      <c r="BX91"/>
    </row>
    <row r="92" spans="1:76" ht="18.2" customHeight="1">
      <c r="A92" s="829"/>
      <c r="B92" s="829"/>
      <c r="C92" s="829"/>
      <c r="D92" s="829"/>
      <c r="E92" s="829"/>
      <c r="F92" s="830"/>
      <c r="G92" s="830"/>
      <c r="H92" s="830"/>
      <c r="I92" s="830"/>
      <c r="J92" s="830"/>
      <c r="K92" s="830"/>
      <c r="L92" s="829"/>
      <c r="M92" s="829"/>
      <c r="N92" s="829"/>
      <c r="O92" s="829"/>
      <c r="P92" s="829"/>
      <c r="Q92" s="829"/>
      <c r="R92" s="829"/>
      <c r="S92" s="829"/>
      <c r="T92" s="829"/>
      <c r="U92" s="829"/>
      <c r="V92" s="829"/>
      <c r="W92" s="829"/>
      <c r="X92" s="829"/>
      <c r="Y92" s="829"/>
      <c r="Z92" s="829"/>
      <c r="AA92" s="829"/>
      <c r="AB92" s="829"/>
      <c r="AC92" s="829"/>
      <c r="AD92" s="829"/>
      <c r="AE92" s="829"/>
      <c r="BW92"/>
      <c r="BX92"/>
    </row>
    <row r="93" spans="1:76" ht="18.2" customHeight="1">
      <c r="A93" s="829"/>
      <c r="B93" s="829"/>
      <c r="C93" s="829"/>
      <c r="D93" s="829"/>
      <c r="E93" s="829"/>
      <c r="F93" s="830"/>
      <c r="G93" s="830"/>
      <c r="H93" s="830"/>
      <c r="I93" s="830"/>
      <c r="J93" s="830"/>
      <c r="K93" s="830"/>
      <c r="L93" s="829"/>
      <c r="M93" s="829"/>
      <c r="N93" s="829"/>
      <c r="O93" s="829"/>
      <c r="P93" s="829"/>
      <c r="Q93" s="829"/>
      <c r="R93" s="829"/>
      <c r="S93" s="829"/>
      <c r="T93" s="829"/>
      <c r="U93" s="829"/>
      <c r="V93" s="829"/>
      <c r="W93" s="829"/>
      <c r="X93" s="829"/>
      <c r="Y93" s="829"/>
      <c r="Z93" s="829"/>
      <c r="AA93" s="829"/>
      <c r="AB93" s="829"/>
      <c r="AC93" s="829"/>
      <c r="AD93" s="829"/>
      <c r="AE93" s="829"/>
      <c r="BW93"/>
      <c r="BX93"/>
    </row>
    <row r="94" spans="1:76" ht="18.2" customHeight="1">
      <c r="A94" s="829"/>
      <c r="B94" s="829"/>
      <c r="C94" s="829"/>
      <c r="D94" s="829"/>
      <c r="E94" s="829"/>
      <c r="F94" s="830"/>
      <c r="G94" s="830"/>
      <c r="H94" s="830"/>
      <c r="I94" s="830"/>
      <c r="J94" s="830"/>
      <c r="K94" s="830"/>
      <c r="L94" s="829"/>
      <c r="M94" s="829"/>
      <c r="N94" s="829"/>
      <c r="O94" s="829"/>
      <c r="P94" s="829"/>
      <c r="Q94" s="829"/>
      <c r="R94" s="829"/>
      <c r="S94" s="829"/>
      <c r="T94" s="829"/>
      <c r="U94" s="829"/>
      <c r="V94" s="829"/>
      <c r="W94" s="829"/>
      <c r="X94" s="829"/>
      <c r="Y94" s="829"/>
      <c r="Z94" s="829"/>
      <c r="AA94" s="829"/>
      <c r="AB94" s="829"/>
      <c r="AC94" s="829"/>
      <c r="AD94" s="829"/>
      <c r="AE94" s="829"/>
      <c r="BW94"/>
      <c r="BX94"/>
    </row>
    <row r="95" spans="1:76" ht="18.2" customHeight="1">
      <c r="A95" s="829"/>
      <c r="B95" s="829"/>
      <c r="C95" s="829"/>
      <c r="D95" s="829"/>
      <c r="E95" s="829"/>
      <c r="F95" s="830"/>
      <c r="G95" s="830"/>
      <c r="H95" s="830"/>
      <c r="I95" s="830"/>
      <c r="J95" s="830"/>
      <c r="K95" s="830"/>
      <c r="L95" s="829"/>
      <c r="M95" s="829"/>
      <c r="N95" s="829"/>
      <c r="O95" s="829"/>
      <c r="P95" s="829"/>
      <c r="Q95" s="829"/>
      <c r="R95" s="829"/>
      <c r="S95" s="829"/>
      <c r="T95" s="829"/>
      <c r="U95" s="829"/>
      <c r="V95" s="829"/>
      <c r="W95" s="829"/>
      <c r="X95" s="829"/>
      <c r="Y95" s="829"/>
      <c r="Z95" s="829"/>
      <c r="AA95" s="829"/>
      <c r="AB95" s="829"/>
      <c r="AC95" s="829"/>
      <c r="AD95" s="829"/>
      <c r="AE95" s="829"/>
      <c r="BW95"/>
      <c r="BX95"/>
    </row>
    <row r="96" spans="1:76" ht="18.2" customHeight="1">
      <c r="A96" s="829"/>
      <c r="B96" s="829"/>
      <c r="C96" s="829"/>
      <c r="D96" s="829"/>
      <c r="E96" s="829"/>
      <c r="F96" s="830"/>
      <c r="G96" s="830"/>
      <c r="H96" s="830"/>
      <c r="I96" s="830"/>
      <c r="J96" s="830"/>
      <c r="K96" s="830"/>
      <c r="L96" s="829"/>
      <c r="M96" s="829"/>
      <c r="N96" s="829"/>
      <c r="O96" s="829"/>
      <c r="P96" s="829"/>
      <c r="Q96" s="829"/>
      <c r="R96" s="829"/>
      <c r="S96" s="829"/>
      <c r="T96" s="829"/>
      <c r="U96" s="829"/>
      <c r="V96" s="829"/>
      <c r="W96" s="829"/>
      <c r="X96" s="829"/>
      <c r="Y96" s="829"/>
      <c r="Z96" s="829"/>
      <c r="AA96" s="829"/>
      <c r="AB96" s="829"/>
      <c r="AC96" s="829"/>
      <c r="AD96" s="829"/>
      <c r="AE96" s="829"/>
      <c r="BW96"/>
      <c r="BX96"/>
    </row>
    <row r="97" spans="1:76" ht="18.2" customHeight="1">
      <c r="A97" s="829"/>
      <c r="B97" s="829"/>
      <c r="C97" s="829"/>
      <c r="D97" s="829"/>
      <c r="E97" s="829"/>
      <c r="F97" s="830"/>
      <c r="G97" s="830"/>
      <c r="H97" s="830"/>
      <c r="I97" s="830"/>
      <c r="J97" s="830"/>
      <c r="K97" s="830"/>
      <c r="L97" s="829"/>
      <c r="M97" s="829"/>
      <c r="N97" s="829"/>
      <c r="O97" s="829"/>
      <c r="P97" s="829"/>
      <c r="Q97" s="829"/>
      <c r="R97" s="829"/>
      <c r="S97" s="829"/>
      <c r="T97" s="829"/>
      <c r="U97" s="829"/>
      <c r="V97" s="829"/>
      <c r="W97" s="829"/>
      <c r="X97" s="829"/>
      <c r="Y97" s="829"/>
      <c r="Z97" s="829"/>
      <c r="AA97" s="829"/>
      <c r="AB97" s="829"/>
      <c r="AC97" s="829"/>
      <c r="AD97" s="829"/>
      <c r="AE97" s="829"/>
      <c r="BW97"/>
      <c r="BX97"/>
    </row>
    <row r="98" spans="1:76" ht="18.2" customHeight="1">
      <c r="A98" s="829"/>
      <c r="B98" s="829"/>
      <c r="C98" s="829"/>
      <c r="D98" s="829"/>
      <c r="E98" s="829"/>
      <c r="F98" s="830"/>
      <c r="G98" s="830"/>
      <c r="H98" s="830"/>
      <c r="I98" s="830"/>
      <c r="J98" s="830"/>
      <c r="K98" s="830"/>
      <c r="L98" s="829"/>
      <c r="M98" s="829"/>
      <c r="N98" s="829"/>
      <c r="O98" s="829"/>
      <c r="P98" s="829"/>
      <c r="Q98" s="829"/>
      <c r="R98" s="829"/>
      <c r="S98" s="829"/>
      <c r="T98" s="829"/>
      <c r="U98" s="829"/>
      <c r="V98" s="829"/>
      <c r="W98" s="829"/>
      <c r="X98" s="829"/>
      <c r="Y98" s="829"/>
      <c r="Z98" s="829"/>
      <c r="AA98" s="829"/>
      <c r="AB98" s="829"/>
      <c r="AC98" s="829"/>
      <c r="AD98" s="829"/>
      <c r="AE98" s="829"/>
      <c r="BW98"/>
      <c r="BX98"/>
    </row>
    <row r="99" spans="1:76" ht="18.2" customHeight="1">
      <c r="A99" s="829"/>
      <c r="B99" s="829"/>
      <c r="C99" s="829"/>
      <c r="D99" s="829"/>
      <c r="E99" s="829"/>
      <c r="F99" s="830"/>
      <c r="G99" s="830"/>
      <c r="H99" s="830"/>
      <c r="I99" s="830"/>
      <c r="J99" s="830"/>
      <c r="K99" s="830"/>
      <c r="L99" s="829"/>
      <c r="M99" s="829"/>
      <c r="N99" s="829"/>
      <c r="O99" s="829"/>
      <c r="P99" s="829"/>
      <c r="Q99" s="829"/>
      <c r="R99" s="829"/>
      <c r="S99" s="829"/>
      <c r="T99" s="829"/>
      <c r="U99" s="829"/>
      <c r="V99" s="829"/>
      <c r="W99" s="829"/>
      <c r="X99" s="829"/>
      <c r="Y99" s="829"/>
      <c r="Z99" s="829"/>
      <c r="AA99" s="829"/>
      <c r="AB99" s="829"/>
      <c r="AC99" s="829"/>
      <c r="AD99" s="829"/>
      <c r="AE99" s="829"/>
      <c r="BW99"/>
      <c r="BX99"/>
    </row>
    <row r="100" spans="1:76" ht="18.2" customHeight="1">
      <c r="A100" s="829"/>
      <c r="B100" s="829"/>
      <c r="C100" s="829"/>
      <c r="D100" s="829"/>
      <c r="E100" s="829"/>
      <c r="F100" s="830"/>
      <c r="G100" s="830"/>
      <c r="H100" s="830"/>
      <c r="I100" s="830"/>
      <c r="J100" s="830"/>
      <c r="K100" s="830"/>
      <c r="L100" s="829"/>
      <c r="M100" s="829"/>
      <c r="N100" s="829"/>
      <c r="O100" s="829"/>
      <c r="P100" s="829"/>
      <c r="Q100" s="829"/>
      <c r="R100" s="829"/>
      <c r="S100" s="829"/>
      <c r="T100" s="829"/>
      <c r="U100" s="829"/>
      <c r="V100" s="829"/>
      <c r="W100" s="829"/>
      <c r="X100" s="829"/>
      <c r="Y100" s="829"/>
      <c r="Z100" s="829"/>
      <c r="AA100" s="829"/>
      <c r="AB100" s="829"/>
      <c r="AC100" s="829"/>
      <c r="AD100" s="829"/>
      <c r="AE100" s="829"/>
      <c r="BW100"/>
      <c r="BX100"/>
    </row>
    <row r="101" spans="1:76" ht="18.2" customHeight="1">
      <c r="A101" s="829"/>
      <c r="B101" s="829"/>
      <c r="C101" s="829"/>
      <c r="D101" s="829"/>
      <c r="E101" s="829"/>
      <c r="F101" s="830"/>
      <c r="G101" s="830"/>
      <c r="H101" s="830"/>
      <c r="I101" s="830"/>
      <c r="J101" s="830"/>
      <c r="K101" s="830"/>
      <c r="L101" s="829"/>
      <c r="M101" s="829"/>
      <c r="N101" s="829"/>
      <c r="O101" s="829"/>
      <c r="P101" s="829"/>
      <c r="Q101" s="829"/>
      <c r="R101" s="829"/>
      <c r="S101" s="829"/>
      <c r="T101" s="829"/>
      <c r="U101" s="829"/>
      <c r="V101" s="829"/>
      <c r="W101" s="829"/>
      <c r="X101" s="829"/>
      <c r="Y101" s="829"/>
      <c r="Z101" s="829"/>
      <c r="AA101" s="829"/>
      <c r="AB101" s="829"/>
      <c r="AC101" s="829"/>
      <c r="AD101" s="829"/>
      <c r="AE101" s="829"/>
      <c r="BW101"/>
      <c r="BX101"/>
    </row>
    <row r="102" spans="1:76" ht="18.2" customHeight="1">
      <c r="A102" s="829"/>
      <c r="B102" s="829"/>
      <c r="C102" s="829"/>
      <c r="D102" s="829"/>
      <c r="E102" s="829"/>
      <c r="F102" s="830"/>
      <c r="G102" s="830"/>
      <c r="H102" s="830"/>
      <c r="I102" s="830"/>
      <c r="J102" s="830"/>
      <c r="K102" s="830"/>
      <c r="L102" s="829"/>
      <c r="M102" s="829"/>
      <c r="N102" s="829"/>
      <c r="O102" s="829"/>
      <c r="P102" s="829"/>
      <c r="Q102" s="829"/>
      <c r="R102" s="829"/>
      <c r="S102" s="829"/>
      <c r="T102" s="829"/>
      <c r="U102" s="829"/>
      <c r="V102" s="829"/>
      <c r="W102" s="829"/>
      <c r="X102" s="829"/>
      <c r="Y102" s="829"/>
      <c r="Z102" s="829"/>
      <c r="AA102" s="829"/>
      <c r="AB102" s="829"/>
      <c r="AC102" s="829"/>
      <c r="AD102" s="829"/>
      <c r="AE102" s="829"/>
      <c r="BW102"/>
      <c r="BX102"/>
    </row>
    <row r="103" spans="1:76" ht="18.2" customHeight="1">
      <c r="A103" s="829"/>
      <c r="B103" s="829"/>
      <c r="C103" s="829"/>
      <c r="D103" s="829"/>
      <c r="E103" s="829"/>
      <c r="F103" s="830"/>
      <c r="G103" s="830"/>
      <c r="H103" s="830"/>
      <c r="I103" s="830"/>
      <c r="J103" s="830"/>
      <c r="K103" s="830"/>
      <c r="L103" s="829"/>
      <c r="M103" s="829"/>
      <c r="N103" s="829"/>
      <c r="O103" s="829"/>
      <c r="P103" s="829"/>
      <c r="Q103" s="829"/>
      <c r="R103" s="829"/>
      <c r="S103" s="829"/>
      <c r="T103" s="829"/>
      <c r="U103" s="829"/>
      <c r="V103" s="829"/>
      <c r="W103" s="829"/>
      <c r="X103" s="829"/>
      <c r="Y103" s="829"/>
      <c r="Z103" s="829"/>
      <c r="AA103" s="829"/>
      <c r="AB103" s="829"/>
      <c r="AC103" s="829"/>
      <c r="AD103" s="829"/>
      <c r="AE103" s="829"/>
      <c r="BW103"/>
      <c r="BX103"/>
    </row>
    <row r="104" spans="1:76" ht="18.2" customHeight="1">
      <c r="A104" s="829"/>
      <c r="B104" s="829"/>
      <c r="C104" s="829"/>
      <c r="D104" s="829"/>
      <c r="E104" s="829"/>
      <c r="F104" s="830"/>
      <c r="G104" s="830"/>
      <c r="H104" s="830"/>
      <c r="I104" s="830"/>
      <c r="J104" s="830"/>
      <c r="K104" s="830"/>
      <c r="L104" s="829"/>
      <c r="M104" s="829"/>
      <c r="N104" s="829"/>
      <c r="O104" s="829"/>
      <c r="P104" s="829"/>
      <c r="Q104" s="829"/>
      <c r="R104" s="829"/>
      <c r="S104" s="829"/>
      <c r="T104" s="829"/>
      <c r="U104" s="829"/>
      <c r="V104" s="829"/>
      <c r="W104" s="829"/>
      <c r="X104" s="829"/>
      <c r="Y104" s="829"/>
      <c r="Z104" s="829"/>
      <c r="AA104" s="829"/>
      <c r="AB104" s="829"/>
      <c r="AC104" s="829"/>
      <c r="AD104" s="829"/>
      <c r="AE104" s="829"/>
      <c r="BW104"/>
      <c r="BX104"/>
    </row>
    <row r="105" spans="1:76" ht="18.2" customHeight="1">
      <c r="A105" s="829"/>
      <c r="B105" s="829"/>
      <c r="C105" s="829"/>
      <c r="D105" s="829"/>
      <c r="E105" s="829"/>
      <c r="F105" s="830"/>
      <c r="G105" s="830"/>
      <c r="H105" s="830"/>
      <c r="I105" s="830"/>
      <c r="J105" s="830"/>
      <c r="K105" s="830"/>
      <c r="L105" s="829"/>
      <c r="M105" s="829"/>
      <c r="N105" s="829"/>
      <c r="O105" s="829"/>
      <c r="P105" s="829"/>
      <c r="Q105" s="829"/>
      <c r="R105" s="829"/>
      <c r="S105" s="829"/>
      <c r="T105" s="829"/>
      <c r="U105" s="829"/>
      <c r="V105" s="829"/>
      <c r="W105" s="829"/>
      <c r="X105" s="829"/>
      <c r="Y105" s="829"/>
      <c r="Z105" s="829"/>
      <c r="AA105" s="829"/>
      <c r="AB105" s="829"/>
      <c r="AC105" s="829"/>
      <c r="AD105" s="829"/>
      <c r="AE105" s="829"/>
      <c r="BW105"/>
      <c r="BX105"/>
    </row>
    <row r="106" spans="1:76" ht="18.2" customHeight="1">
      <c r="A106" s="829"/>
      <c r="B106" s="829"/>
      <c r="C106" s="829"/>
      <c r="D106" s="829"/>
      <c r="E106" s="829"/>
      <c r="F106" s="830"/>
      <c r="G106" s="830"/>
      <c r="H106" s="830"/>
      <c r="I106" s="830"/>
      <c r="J106" s="830"/>
      <c r="K106" s="830"/>
      <c r="L106" s="829"/>
      <c r="M106" s="829"/>
      <c r="N106" s="829"/>
      <c r="O106" s="829"/>
      <c r="P106" s="829"/>
      <c r="Q106" s="829"/>
      <c r="R106" s="829"/>
      <c r="S106" s="829"/>
      <c r="T106" s="829"/>
      <c r="U106" s="829"/>
      <c r="V106" s="829"/>
      <c r="W106" s="829"/>
      <c r="X106" s="829"/>
      <c r="Y106" s="829"/>
      <c r="Z106" s="829"/>
      <c r="AA106" s="829"/>
      <c r="AB106" s="829"/>
      <c r="AC106" s="829"/>
      <c r="AD106" s="829"/>
      <c r="AE106" s="829"/>
      <c r="BW106"/>
      <c r="BX106"/>
    </row>
    <row r="107" spans="1:76" ht="18.2" customHeight="1">
      <c r="A107" s="829"/>
      <c r="B107" s="829"/>
      <c r="C107" s="829"/>
      <c r="D107" s="829"/>
      <c r="E107" s="829"/>
      <c r="F107" s="830"/>
      <c r="G107" s="830"/>
      <c r="H107" s="830"/>
      <c r="I107" s="830"/>
      <c r="J107" s="830"/>
      <c r="K107" s="830"/>
      <c r="L107" s="829"/>
      <c r="M107" s="829"/>
      <c r="N107" s="829"/>
      <c r="O107" s="829"/>
      <c r="P107" s="829"/>
      <c r="Q107" s="829"/>
      <c r="R107" s="829"/>
      <c r="S107" s="829"/>
      <c r="T107" s="829"/>
      <c r="U107" s="829"/>
      <c r="V107" s="829"/>
      <c r="W107" s="829"/>
      <c r="X107" s="829"/>
      <c r="Y107" s="829"/>
      <c r="Z107" s="829"/>
      <c r="AA107" s="829"/>
      <c r="AB107" s="829"/>
      <c r="AC107" s="829"/>
      <c r="AD107" s="829"/>
      <c r="AE107" s="829"/>
      <c r="BW107"/>
      <c r="BX107"/>
    </row>
    <row r="108" spans="1:76" ht="18.2" customHeight="1">
      <c r="A108" s="829"/>
      <c r="B108" s="829"/>
      <c r="C108" s="829"/>
      <c r="D108" s="829"/>
      <c r="E108" s="829"/>
      <c r="F108" s="830"/>
      <c r="G108" s="830"/>
      <c r="H108" s="830"/>
      <c r="I108" s="830"/>
      <c r="J108" s="830"/>
      <c r="K108" s="830"/>
      <c r="L108" s="829"/>
      <c r="M108" s="829"/>
      <c r="N108" s="829"/>
      <c r="O108" s="829"/>
      <c r="P108" s="829"/>
      <c r="Q108" s="829"/>
      <c r="R108" s="829"/>
      <c r="S108" s="829"/>
      <c r="T108" s="829"/>
      <c r="U108" s="829"/>
      <c r="V108" s="829"/>
      <c r="W108" s="829"/>
      <c r="X108" s="829"/>
      <c r="Y108" s="829"/>
      <c r="Z108" s="829"/>
      <c r="AA108" s="829"/>
      <c r="AB108" s="829"/>
      <c r="AC108" s="829"/>
      <c r="AD108" s="829"/>
      <c r="AE108" s="829"/>
      <c r="BW108"/>
      <c r="BX108"/>
    </row>
    <row r="109" spans="1:76" ht="18.2" customHeight="1">
      <c r="A109" s="829"/>
      <c r="B109" s="829"/>
      <c r="C109" s="829"/>
      <c r="D109" s="829"/>
      <c r="E109" s="829"/>
      <c r="F109" s="830"/>
      <c r="G109" s="830"/>
      <c r="H109" s="830"/>
      <c r="I109" s="830"/>
      <c r="J109" s="830"/>
      <c r="K109" s="830"/>
      <c r="L109" s="829"/>
      <c r="M109" s="829"/>
      <c r="N109" s="829"/>
      <c r="O109" s="829"/>
      <c r="P109" s="829"/>
      <c r="Q109" s="829"/>
      <c r="R109" s="829"/>
      <c r="S109" s="829"/>
      <c r="T109" s="829"/>
      <c r="U109" s="829"/>
      <c r="V109" s="829"/>
      <c r="W109" s="829"/>
      <c r="X109" s="829"/>
      <c r="Y109" s="829"/>
      <c r="Z109" s="829"/>
      <c r="AA109" s="829"/>
      <c r="AB109" s="829"/>
      <c r="AC109" s="829"/>
      <c r="AD109" s="829"/>
      <c r="AE109" s="829"/>
      <c r="BW109"/>
      <c r="BX109"/>
    </row>
    <row r="110" spans="1:76" ht="18.2" customHeight="1">
      <c r="A110" s="829"/>
      <c r="B110" s="829"/>
      <c r="C110" s="829"/>
      <c r="D110" s="829"/>
      <c r="E110" s="829"/>
      <c r="F110" s="830"/>
      <c r="G110" s="830"/>
      <c r="H110" s="830"/>
      <c r="I110" s="830"/>
      <c r="J110" s="830"/>
      <c r="K110" s="830"/>
      <c r="L110" s="829"/>
      <c r="M110" s="829"/>
      <c r="N110" s="829"/>
      <c r="O110" s="829"/>
      <c r="P110" s="829"/>
      <c r="Q110" s="829"/>
      <c r="R110" s="829"/>
      <c r="S110" s="829"/>
      <c r="T110" s="829"/>
      <c r="U110" s="829"/>
      <c r="V110" s="829"/>
      <c r="W110" s="829"/>
      <c r="X110" s="829"/>
      <c r="Y110" s="829"/>
      <c r="Z110" s="829"/>
      <c r="AA110" s="829"/>
      <c r="AB110" s="829"/>
      <c r="AC110" s="829"/>
      <c r="AD110" s="829"/>
      <c r="AE110" s="829"/>
      <c r="BW110"/>
      <c r="BX110"/>
    </row>
    <row r="111" spans="1:76" ht="18.2" customHeight="1">
      <c r="A111" s="829"/>
      <c r="B111" s="829"/>
      <c r="C111" s="829"/>
      <c r="D111" s="829"/>
      <c r="E111" s="829"/>
      <c r="F111" s="830"/>
      <c r="G111" s="830"/>
      <c r="H111" s="830"/>
      <c r="I111" s="830"/>
      <c r="J111" s="830"/>
      <c r="K111" s="830"/>
      <c r="L111" s="829"/>
      <c r="M111" s="829"/>
      <c r="N111" s="829"/>
      <c r="O111" s="829"/>
      <c r="P111" s="829"/>
      <c r="Q111" s="829"/>
      <c r="R111" s="829"/>
      <c r="S111" s="829"/>
      <c r="T111" s="829"/>
      <c r="U111" s="829"/>
      <c r="V111" s="829"/>
      <c r="W111" s="829"/>
      <c r="X111" s="829"/>
      <c r="Y111" s="829"/>
      <c r="Z111" s="829"/>
      <c r="AA111" s="829"/>
      <c r="AB111" s="829"/>
      <c r="AC111" s="829"/>
      <c r="AD111" s="829"/>
      <c r="AE111" s="829"/>
      <c r="BW111"/>
      <c r="BX111"/>
    </row>
    <row r="112" spans="1:76" ht="18.2" customHeight="1">
      <c r="A112" s="829"/>
      <c r="B112" s="829"/>
      <c r="C112" s="829"/>
      <c r="D112" s="829"/>
      <c r="E112" s="829"/>
      <c r="F112" s="830"/>
      <c r="G112" s="830"/>
      <c r="H112" s="830"/>
      <c r="I112" s="830"/>
      <c r="J112" s="830"/>
      <c r="K112" s="830"/>
      <c r="L112" s="829"/>
      <c r="M112" s="829"/>
      <c r="N112" s="829"/>
      <c r="O112" s="829"/>
      <c r="P112" s="829"/>
      <c r="Q112" s="829"/>
      <c r="R112" s="829"/>
      <c r="S112" s="829"/>
      <c r="T112" s="829"/>
      <c r="U112" s="829"/>
      <c r="V112" s="829"/>
      <c r="W112" s="829"/>
      <c r="X112" s="829"/>
      <c r="Y112" s="829"/>
      <c r="Z112" s="829"/>
      <c r="AA112" s="829"/>
      <c r="AB112" s="829"/>
      <c r="AC112" s="829"/>
      <c r="AD112" s="829"/>
      <c r="AE112" s="829"/>
      <c r="BW112"/>
      <c r="BX112"/>
    </row>
    <row r="113" spans="1:76" ht="18.2" customHeight="1">
      <c r="A113" s="829"/>
      <c r="B113" s="829"/>
      <c r="C113" s="829"/>
      <c r="D113" s="829"/>
      <c r="E113" s="829"/>
      <c r="F113" s="830"/>
      <c r="G113" s="830"/>
      <c r="H113" s="830"/>
      <c r="I113" s="830"/>
      <c r="J113" s="830"/>
      <c r="K113" s="830"/>
      <c r="L113" s="829"/>
      <c r="M113" s="829"/>
      <c r="N113" s="829"/>
      <c r="O113" s="829"/>
      <c r="P113" s="829"/>
      <c r="Q113" s="829"/>
      <c r="R113" s="829"/>
      <c r="S113" s="829"/>
      <c r="T113" s="829"/>
      <c r="U113" s="829"/>
      <c r="V113" s="829"/>
      <c r="W113" s="829"/>
      <c r="X113" s="829"/>
      <c r="Y113" s="829"/>
      <c r="Z113" s="829"/>
      <c r="AA113" s="829"/>
      <c r="AB113" s="829"/>
      <c r="AC113" s="829"/>
      <c r="AD113" s="829"/>
      <c r="AE113" s="829"/>
      <c r="BW113"/>
      <c r="BX113"/>
    </row>
    <row r="114" spans="1:76" ht="18.2" customHeight="1">
      <c r="A114" s="829"/>
      <c r="B114" s="829"/>
      <c r="C114" s="829"/>
      <c r="D114" s="829"/>
      <c r="E114" s="829"/>
      <c r="F114" s="830"/>
      <c r="G114" s="830"/>
      <c r="H114" s="830"/>
      <c r="I114" s="830"/>
      <c r="J114" s="830"/>
      <c r="K114" s="830"/>
      <c r="L114" s="829"/>
      <c r="M114" s="829"/>
      <c r="N114" s="829"/>
      <c r="O114" s="829"/>
      <c r="P114" s="829"/>
      <c r="Q114" s="829"/>
      <c r="R114" s="829"/>
      <c r="S114" s="829"/>
      <c r="T114" s="829"/>
      <c r="U114" s="829"/>
      <c r="V114" s="829"/>
      <c r="W114" s="829"/>
      <c r="X114" s="829"/>
      <c r="Y114" s="829"/>
      <c r="Z114" s="829"/>
      <c r="AA114" s="829"/>
      <c r="AB114" s="829"/>
      <c r="AC114" s="829"/>
      <c r="AD114" s="829"/>
      <c r="AE114" s="829"/>
      <c r="BW114"/>
      <c r="BX114"/>
    </row>
    <row r="115" spans="1:76" ht="18.2" customHeight="1">
      <c r="A115" s="829"/>
      <c r="B115" s="829"/>
      <c r="C115" s="829"/>
      <c r="D115" s="829"/>
      <c r="E115" s="829"/>
      <c r="F115" s="830"/>
      <c r="G115" s="830"/>
      <c r="H115" s="830"/>
      <c r="I115" s="830"/>
      <c r="J115" s="830"/>
      <c r="K115" s="830"/>
      <c r="L115" s="829"/>
      <c r="M115" s="829"/>
      <c r="N115" s="829"/>
      <c r="O115" s="829"/>
      <c r="P115" s="829"/>
      <c r="Q115" s="829"/>
      <c r="R115" s="829"/>
      <c r="S115" s="829"/>
      <c r="T115" s="829"/>
      <c r="U115" s="829"/>
      <c r="V115" s="829"/>
      <c r="W115" s="829"/>
      <c r="X115" s="829"/>
      <c r="Y115" s="829"/>
      <c r="Z115" s="829"/>
      <c r="AA115" s="829"/>
      <c r="AB115" s="829"/>
      <c r="AC115" s="829"/>
      <c r="AD115" s="829"/>
      <c r="AE115" s="829"/>
      <c r="BW115"/>
      <c r="BX115"/>
    </row>
    <row r="116" spans="1:76" ht="18.2" customHeight="1">
      <c r="A116" s="829"/>
      <c r="B116" s="829"/>
      <c r="C116" s="829"/>
      <c r="D116" s="829"/>
      <c r="E116" s="829"/>
      <c r="F116" s="830"/>
      <c r="G116" s="830"/>
      <c r="H116" s="830"/>
      <c r="I116" s="830"/>
      <c r="J116" s="830"/>
      <c r="K116" s="830"/>
      <c r="L116" s="829"/>
      <c r="M116" s="829"/>
      <c r="N116" s="829"/>
      <c r="O116" s="829"/>
      <c r="P116" s="829"/>
      <c r="Q116" s="829"/>
      <c r="R116" s="829"/>
      <c r="S116" s="829"/>
      <c r="T116" s="829"/>
      <c r="U116" s="829"/>
      <c r="V116" s="829"/>
      <c r="W116" s="829"/>
      <c r="X116" s="829"/>
      <c r="Y116" s="829"/>
      <c r="Z116" s="829"/>
      <c r="AA116" s="829"/>
      <c r="AB116" s="829"/>
      <c r="AC116" s="829"/>
      <c r="AD116" s="829"/>
      <c r="AE116" s="829"/>
      <c r="BW116"/>
      <c r="BX116"/>
    </row>
    <row r="117" spans="1:76" ht="18.2" customHeight="1">
      <c r="A117" s="829"/>
      <c r="B117" s="829"/>
      <c r="C117" s="829"/>
      <c r="D117" s="829"/>
      <c r="E117" s="829"/>
      <c r="F117" s="830"/>
      <c r="G117" s="830"/>
      <c r="H117" s="830"/>
      <c r="I117" s="830"/>
      <c r="J117" s="830"/>
      <c r="K117" s="830"/>
      <c r="L117" s="829"/>
      <c r="M117" s="829"/>
      <c r="N117" s="829"/>
      <c r="O117" s="829"/>
      <c r="P117" s="829"/>
      <c r="Q117" s="829"/>
      <c r="R117" s="829"/>
      <c r="S117" s="829"/>
      <c r="T117" s="829"/>
      <c r="U117" s="829"/>
      <c r="V117" s="829"/>
      <c r="W117" s="829"/>
      <c r="X117" s="829"/>
      <c r="Y117" s="829"/>
      <c r="Z117" s="829"/>
      <c r="AA117" s="829"/>
      <c r="AB117" s="829"/>
      <c r="AC117" s="829"/>
      <c r="AD117" s="829"/>
      <c r="AE117" s="829"/>
      <c r="BW117"/>
      <c r="BX117"/>
    </row>
    <row r="118" spans="1:76" ht="18.2" customHeight="1">
      <c r="A118" s="829"/>
      <c r="B118" s="829"/>
      <c r="C118" s="829"/>
      <c r="D118" s="829"/>
      <c r="E118" s="829"/>
      <c r="F118" s="830"/>
      <c r="G118" s="830"/>
      <c r="H118" s="830"/>
      <c r="I118" s="830"/>
      <c r="J118" s="830"/>
      <c r="K118" s="830"/>
      <c r="L118" s="829"/>
      <c r="M118" s="829"/>
      <c r="N118" s="829"/>
      <c r="O118" s="829"/>
      <c r="P118" s="829"/>
      <c r="Q118" s="829"/>
      <c r="R118" s="829"/>
      <c r="S118" s="829"/>
      <c r="T118" s="829"/>
      <c r="U118" s="829"/>
      <c r="V118" s="829"/>
      <c r="W118" s="829"/>
      <c r="X118" s="829"/>
      <c r="Y118" s="829"/>
      <c r="Z118" s="829"/>
      <c r="AA118" s="829"/>
      <c r="AB118" s="829"/>
      <c r="AC118" s="829"/>
      <c r="AD118" s="829"/>
      <c r="AE118" s="829"/>
      <c r="BW118"/>
      <c r="BX118"/>
    </row>
    <row r="119" spans="1:76" ht="18.2" customHeight="1">
      <c r="A119" s="829"/>
      <c r="B119" s="829"/>
      <c r="C119" s="829"/>
      <c r="D119" s="829"/>
      <c r="E119" s="829"/>
      <c r="F119" s="830"/>
      <c r="G119" s="830"/>
      <c r="H119" s="830"/>
      <c r="I119" s="830"/>
      <c r="J119" s="830"/>
      <c r="K119" s="830"/>
      <c r="L119" s="829"/>
      <c r="M119" s="829"/>
      <c r="N119" s="829"/>
      <c r="O119" s="829"/>
      <c r="P119" s="829"/>
      <c r="Q119" s="829"/>
      <c r="R119" s="829"/>
      <c r="S119" s="829"/>
      <c r="T119" s="829"/>
      <c r="U119" s="829"/>
      <c r="V119" s="829"/>
      <c r="W119" s="829"/>
      <c r="X119" s="829"/>
      <c r="Y119" s="829"/>
      <c r="Z119" s="829"/>
      <c r="AA119" s="829"/>
      <c r="AB119" s="829"/>
      <c r="AC119" s="829"/>
      <c r="AD119" s="829"/>
      <c r="AE119" s="829"/>
      <c r="BW119"/>
      <c r="BX119"/>
    </row>
    <row r="120" spans="1:76" ht="18.2" customHeight="1">
      <c r="A120" s="829"/>
      <c r="B120" s="829"/>
      <c r="C120" s="829"/>
      <c r="D120" s="829"/>
      <c r="E120" s="829"/>
      <c r="F120" s="830"/>
      <c r="G120" s="830"/>
      <c r="H120" s="830"/>
      <c r="I120" s="830"/>
      <c r="J120" s="830"/>
      <c r="K120" s="830"/>
      <c r="L120" s="829"/>
      <c r="M120" s="829"/>
      <c r="N120" s="829"/>
      <c r="O120" s="829"/>
      <c r="P120" s="829"/>
      <c r="Q120" s="829"/>
      <c r="R120" s="829"/>
      <c r="S120" s="829"/>
      <c r="T120" s="829"/>
      <c r="U120" s="829"/>
      <c r="V120" s="829"/>
      <c r="W120" s="829"/>
      <c r="X120" s="829"/>
      <c r="Y120" s="829"/>
      <c r="Z120" s="829"/>
      <c r="AA120" s="829"/>
      <c r="AB120" s="829"/>
      <c r="AC120" s="829"/>
      <c r="AD120" s="829"/>
      <c r="AE120" s="829"/>
      <c r="BW120"/>
      <c r="BX120"/>
    </row>
    <row r="121" spans="1:76" ht="18.2" customHeight="1">
      <c r="A121" s="829"/>
      <c r="B121" s="829"/>
      <c r="C121" s="829"/>
      <c r="D121" s="829"/>
      <c r="E121" s="829"/>
      <c r="F121" s="830"/>
      <c r="G121" s="830"/>
      <c r="H121" s="830"/>
      <c r="I121" s="830"/>
      <c r="J121" s="830"/>
      <c r="K121" s="830"/>
      <c r="L121" s="829"/>
      <c r="M121" s="829"/>
      <c r="N121" s="829"/>
      <c r="O121" s="829"/>
      <c r="P121" s="829"/>
      <c r="Q121" s="829"/>
      <c r="R121" s="829"/>
      <c r="S121" s="829"/>
      <c r="T121" s="829"/>
      <c r="U121" s="829"/>
      <c r="V121" s="829"/>
      <c r="W121" s="829"/>
      <c r="X121" s="829"/>
      <c r="Y121" s="829"/>
      <c r="Z121" s="829"/>
      <c r="AA121" s="829"/>
      <c r="AB121" s="829"/>
      <c r="AC121" s="829"/>
      <c r="AD121" s="829"/>
      <c r="AE121" s="829"/>
      <c r="BW121"/>
      <c r="BX121"/>
    </row>
    <row r="122" spans="1:76" ht="18.2" customHeight="1">
      <c r="A122" s="829"/>
      <c r="B122" s="829"/>
      <c r="C122" s="829"/>
      <c r="D122" s="829"/>
      <c r="E122" s="829"/>
      <c r="F122" s="830"/>
      <c r="G122" s="830"/>
      <c r="H122" s="830"/>
      <c r="I122" s="830"/>
      <c r="J122" s="830"/>
      <c r="K122" s="830"/>
      <c r="L122" s="829"/>
      <c r="M122" s="829"/>
      <c r="N122" s="829"/>
      <c r="O122" s="829"/>
      <c r="P122" s="829"/>
      <c r="Q122" s="829"/>
      <c r="R122" s="829"/>
      <c r="S122" s="829"/>
      <c r="T122" s="829"/>
      <c r="U122" s="829"/>
      <c r="V122" s="829"/>
      <c r="W122" s="829"/>
      <c r="X122" s="829"/>
      <c r="Y122" s="829"/>
      <c r="Z122" s="829"/>
      <c r="AA122" s="829"/>
      <c r="AB122" s="829"/>
      <c r="AC122" s="829"/>
      <c r="AD122" s="829"/>
      <c r="AE122" s="829"/>
      <c r="BW122"/>
      <c r="BX122"/>
    </row>
    <row r="123" spans="1:76" ht="18.2" customHeight="1">
      <c r="A123" s="829"/>
      <c r="B123" s="829"/>
      <c r="C123" s="829"/>
      <c r="D123" s="829"/>
      <c r="E123" s="829"/>
      <c r="F123" s="830"/>
      <c r="G123" s="830"/>
      <c r="H123" s="830"/>
      <c r="I123" s="830"/>
      <c r="J123" s="830"/>
      <c r="K123" s="830"/>
      <c r="L123" s="829"/>
      <c r="M123" s="829"/>
      <c r="N123" s="829"/>
      <c r="O123" s="829"/>
      <c r="P123" s="829"/>
      <c r="Q123" s="829"/>
      <c r="R123" s="829"/>
      <c r="S123" s="829"/>
      <c r="T123" s="829"/>
      <c r="U123" s="829"/>
      <c r="V123" s="829"/>
      <c r="W123" s="829"/>
      <c r="X123" s="829"/>
      <c r="Y123" s="829"/>
      <c r="Z123" s="829"/>
      <c r="AA123" s="829"/>
      <c r="AB123" s="829"/>
      <c r="AC123" s="829"/>
      <c r="AD123" s="829"/>
      <c r="AE123" s="829"/>
      <c r="BW123"/>
      <c r="BX123"/>
    </row>
    <row r="124" spans="1:76" ht="18.2" customHeight="1">
      <c r="A124" s="829"/>
      <c r="B124" s="829"/>
      <c r="C124" s="829"/>
      <c r="D124" s="829"/>
      <c r="E124" s="829"/>
      <c r="F124" s="830"/>
      <c r="G124" s="830"/>
      <c r="H124" s="830"/>
      <c r="I124" s="830"/>
      <c r="J124" s="830"/>
      <c r="K124" s="830"/>
      <c r="L124" s="829"/>
      <c r="M124" s="829"/>
      <c r="N124" s="829"/>
      <c r="O124" s="829"/>
      <c r="P124" s="829"/>
      <c r="Q124" s="829"/>
      <c r="R124" s="829"/>
      <c r="S124" s="829"/>
      <c r="T124" s="829"/>
      <c r="U124" s="829"/>
      <c r="V124" s="829"/>
      <c r="W124" s="829"/>
      <c r="X124" s="829"/>
      <c r="Y124" s="829"/>
      <c r="Z124" s="829"/>
      <c r="AA124" s="829"/>
      <c r="AB124" s="829"/>
      <c r="AC124" s="829"/>
      <c r="AD124" s="829"/>
      <c r="AE124" s="829"/>
      <c r="BW124"/>
      <c r="BX124"/>
    </row>
    <row r="125" spans="1:76" ht="18.2" customHeight="1">
      <c r="A125" s="829"/>
      <c r="B125" s="829"/>
      <c r="C125" s="829"/>
      <c r="D125" s="829"/>
      <c r="E125" s="829"/>
      <c r="F125" s="830"/>
      <c r="G125" s="830"/>
      <c r="H125" s="830"/>
      <c r="I125" s="830"/>
      <c r="J125" s="830"/>
      <c r="K125" s="830"/>
      <c r="L125" s="829"/>
      <c r="M125" s="829"/>
      <c r="N125" s="829"/>
      <c r="O125" s="829"/>
      <c r="P125" s="829"/>
      <c r="Q125" s="829"/>
      <c r="R125" s="829"/>
      <c r="S125" s="829"/>
      <c r="T125" s="829"/>
      <c r="U125" s="829"/>
      <c r="V125" s="829"/>
      <c r="W125" s="829"/>
      <c r="X125" s="829"/>
      <c r="Y125" s="829"/>
      <c r="Z125" s="829"/>
      <c r="AA125" s="829"/>
      <c r="AB125" s="829"/>
      <c r="AC125" s="829"/>
      <c r="AD125" s="829"/>
      <c r="AE125" s="829"/>
      <c r="BW125"/>
      <c r="BX125"/>
    </row>
    <row r="126" spans="1:76" ht="18.2" customHeight="1">
      <c r="A126" s="829"/>
      <c r="B126" s="829"/>
      <c r="C126" s="829"/>
      <c r="D126" s="829"/>
      <c r="E126" s="829"/>
      <c r="F126" s="830"/>
      <c r="G126" s="830"/>
      <c r="H126" s="830"/>
      <c r="I126" s="830"/>
      <c r="J126" s="830"/>
      <c r="K126" s="830"/>
      <c r="L126" s="829"/>
      <c r="M126" s="829"/>
      <c r="N126" s="829"/>
      <c r="O126" s="829"/>
      <c r="P126" s="829"/>
      <c r="Q126" s="829"/>
      <c r="R126" s="829"/>
      <c r="S126" s="829"/>
      <c r="T126" s="829"/>
      <c r="U126" s="829"/>
      <c r="V126" s="829"/>
      <c r="W126" s="829"/>
      <c r="X126" s="829"/>
      <c r="Y126" s="829"/>
      <c r="Z126" s="829"/>
      <c r="AA126" s="829"/>
      <c r="AB126" s="829"/>
      <c r="AC126" s="829"/>
      <c r="AD126" s="829"/>
      <c r="AE126" s="829"/>
      <c r="BW126"/>
      <c r="BX126"/>
    </row>
    <row r="127" spans="1:76" ht="12.75" customHeight="1">
      <c r="BW127"/>
      <c r="BX127"/>
    </row>
    <row r="128" spans="1:76" ht="12.75" customHeight="1">
      <c r="BW128"/>
      <c r="BX128"/>
    </row>
    <row r="129" spans="75:76" ht="12.75" customHeight="1">
      <c r="BW129"/>
      <c r="BX129"/>
    </row>
    <row r="130" spans="75:76" ht="12.75" customHeight="1">
      <c r="BW130"/>
      <c r="BX130"/>
    </row>
    <row r="131" spans="75:76" ht="12.75" customHeight="1">
      <c r="BW131"/>
      <c r="BX131"/>
    </row>
    <row r="132" spans="75:76" ht="12.75" customHeight="1">
      <c r="BW132"/>
      <c r="BX132"/>
    </row>
    <row r="133" spans="75:76" ht="12.75" customHeight="1">
      <c r="BW133"/>
      <c r="BX133"/>
    </row>
    <row r="134" spans="75:76" ht="12.75" customHeight="1">
      <c r="BW134"/>
      <c r="BX134"/>
    </row>
    <row r="135" spans="75:76" ht="12.75" customHeight="1">
      <c r="BW135"/>
      <c r="BX135"/>
    </row>
    <row r="136" spans="75:76" ht="12.75" customHeight="1">
      <c r="BW136"/>
      <c r="BX136"/>
    </row>
    <row r="137" spans="75:76" ht="12.75" customHeight="1">
      <c r="BW137"/>
      <c r="BX137"/>
    </row>
    <row r="138" spans="75:76" ht="12.75" customHeight="1">
      <c r="BW138"/>
      <c r="BX138"/>
    </row>
    <row r="139" spans="75:76" ht="12.75" customHeight="1">
      <c r="BW139"/>
      <c r="BX139"/>
    </row>
    <row r="140" spans="75:76" ht="12.75" customHeight="1">
      <c r="BW140"/>
      <c r="BX140"/>
    </row>
    <row r="141" spans="75:76" ht="12.75" customHeight="1">
      <c r="BW141"/>
      <c r="BX141"/>
    </row>
    <row r="142" spans="75:76" ht="12.75" customHeight="1">
      <c r="BW142"/>
      <c r="BX142"/>
    </row>
    <row r="143" spans="75:76" ht="12.75" customHeight="1">
      <c r="BW143"/>
      <c r="BX143"/>
    </row>
    <row r="144" spans="75:76" ht="12.75" customHeight="1">
      <c r="BW144"/>
      <c r="BX144"/>
    </row>
    <row r="145" spans="75:76" ht="12.75" customHeight="1">
      <c r="BW145"/>
      <c r="BX145"/>
    </row>
    <row r="146" spans="75:76" ht="12.75" customHeight="1">
      <c r="BW146"/>
      <c r="BX146"/>
    </row>
    <row r="147" spans="75:76" ht="12.75" customHeight="1">
      <c r="BW147"/>
      <c r="BX147"/>
    </row>
    <row r="148" spans="75:76" ht="12.75" customHeight="1">
      <c r="BW148"/>
      <c r="BX148"/>
    </row>
    <row r="149" spans="75:76" ht="12.75" customHeight="1">
      <c r="BW149"/>
      <c r="BX149"/>
    </row>
    <row r="150" spans="75:76" ht="12.75" customHeight="1">
      <c r="BW150"/>
      <c r="BX150"/>
    </row>
    <row r="151" spans="75:76" ht="12.75" customHeight="1">
      <c r="BW151"/>
      <c r="BX151"/>
    </row>
    <row r="152" spans="75:76" ht="12.75" customHeight="1">
      <c r="BW152"/>
      <c r="BX152"/>
    </row>
    <row r="153" spans="75:76" ht="12.75" customHeight="1">
      <c r="BW153"/>
      <c r="BX153"/>
    </row>
    <row r="154" spans="75:76" ht="12.75" customHeight="1">
      <c r="BW154"/>
      <c r="BX154"/>
    </row>
    <row r="155" spans="75:76" ht="12.75" customHeight="1">
      <c r="BW155"/>
      <c r="BX155"/>
    </row>
    <row r="156" spans="75:76" ht="12.75" customHeight="1">
      <c r="BW156"/>
      <c r="BX156"/>
    </row>
    <row r="157" spans="75:76" ht="12.75" customHeight="1">
      <c r="BW157"/>
      <c r="BX157"/>
    </row>
    <row r="158" spans="75:76" ht="12.75" customHeight="1">
      <c r="BW158"/>
      <c r="BX158"/>
    </row>
    <row r="159" spans="75:76" ht="12.75" customHeight="1">
      <c r="BW159"/>
      <c r="BX159"/>
    </row>
    <row r="160" spans="75:76" ht="12.75" customHeight="1">
      <c r="BW160"/>
      <c r="BX160"/>
    </row>
    <row r="161" spans="75:76" ht="12.75" customHeight="1">
      <c r="BW161"/>
      <c r="BX161"/>
    </row>
    <row r="162" spans="75:76" ht="12.75" customHeight="1">
      <c r="BW162"/>
      <c r="BX162"/>
    </row>
    <row r="163" spans="75:76" ht="12.75" customHeight="1">
      <c r="BW163"/>
      <c r="BX163"/>
    </row>
    <row r="164" spans="75:76" ht="12.75" customHeight="1">
      <c r="BW164"/>
      <c r="BX164"/>
    </row>
    <row r="165" spans="75:76" ht="12.75" customHeight="1">
      <c r="BW165"/>
      <c r="BX165"/>
    </row>
    <row r="166" spans="75:76" ht="12.75" customHeight="1">
      <c r="BW166"/>
      <c r="BX166"/>
    </row>
    <row r="167" spans="75:76" ht="12.75" customHeight="1">
      <c r="BW167"/>
      <c r="BX167"/>
    </row>
    <row r="168" spans="75:76" ht="12.75" customHeight="1">
      <c r="BW168"/>
      <c r="BX168"/>
    </row>
    <row r="169" spans="75:76" ht="12.75" customHeight="1">
      <c r="BW169"/>
      <c r="BX169"/>
    </row>
    <row r="170" spans="75:76" ht="12.75" customHeight="1">
      <c r="BW170"/>
      <c r="BX170"/>
    </row>
    <row r="171" spans="75:76" ht="12.75" customHeight="1">
      <c r="BW171"/>
      <c r="BX171"/>
    </row>
    <row r="172" spans="75:76" ht="12.75" customHeight="1">
      <c r="BW172"/>
      <c r="BX172"/>
    </row>
    <row r="173" spans="75:76" ht="12.75" customHeight="1">
      <c r="BW173"/>
      <c r="BX173"/>
    </row>
    <row r="174" spans="75:76" ht="12.75" customHeight="1">
      <c r="BW174"/>
      <c r="BX174"/>
    </row>
    <row r="175" spans="75:76" ht="12.75" customHeight="1">
      <c r="BW175"/>
      <c r="BX175"/>
    </row>
    <row r="176" spans="75:76" ht="12.75" customHeight="1">
      <c r="BW176"/>
      <c r="BX176"/>
    </row>
    <row r="177" spans="75:76" ht="12.75" customHeight="1">
      <c r="BW177"/>
      <c r="BX177"/>
    </row>
    <row r="178" spans="75:76" ht="12.75" customHeight="1">
      <c r="BW178"/>
      <c r="BX178"/>
    </row>
    <row r="179" spans="75:76" ht="12.75" customHeight="1">
      <c r="BW179"/>
      <c r="BX179"/>
    </row>
    <row r="180" spans="75:76" ht="12.75" customHeight="1">
      <c r="BW180"/>
      <c r="BX180"/>
    </row>
    <row r="181" spans="75:76" ht="12.75" customHeight="1">
      <c r="BW181"/>
      <c r="BX181"/>
    </row>
    <row r="182" spans="75:76" ht="12.75" customHeight="1">
      <c r="BW182"/>
      <c r="BX182"/>
    </row>
    <row r="183" spans="75:76" ht="12.75" customHeight="1">
      <c r="BW183"/>
      <c r="BX183"/>
    </row>
    <row r="184" spans="75:76" ht="12.75" customHeight="1">
      <c r="BW184"/>
      <c r="BX184"/>
    </row>
    <row r="185" spans="75:76" ht="12.75" customHeight="1">
      <c r="BW185"/>
      <c r="BX185"/>
    </row>
    <row r="186" spans="75:76" ht="12.75" customHeight="1">
      <c r="BW186"/>
      <c r="BX186"/>
    </row>
    <row r="187" spans="75:76" ht="12.75" customHeight="1">
      <c r="BW187"/>
      <c r="BX187"/>
    </row>
    <row r="188" spans="75:76" ht="12.75" customHeight="1">
      <c r="BW188"/>
      <c r="BX188"/>
    </row>
    <row r="189" spans="75:76" ht="12.75" customHeight="1">
      <c r="BW189"/>
      <c r="BX189"/>
    </row>
    <row r="190" spans="75:76" ht="12.75" customHeight="1">
      <c r="BW190"/>
      <c r="BX190"/>
    </row>
    <row r="191" spans="75:76" ht="12.75" customHeight="1">
      <c r="BW191"/>
      <c r="BX191"/>
    </row>
    <row r="192" spans="75:76" ht="12.75" customHeight="1">
      <c r="BW192"/>
      <c r="BX192"/>
    </row>
    <row r="193" spans="75:76" ht="12.75" customHeight="1">
      <c r="BW193"/>
      <c r="BX193"/>
    </row>
    <row r="194" spans="75:76" ht="12.75" customHeight="1">
      <c r="BW194"/>
      <c r="BX194"/>
    </row>
    <row r="195" spans="75:76" ht="12.75" customHeight="1">
      <c r="BW195"/>
      <c r="BX195"/>
    </row>
    <row r="196" spans="75:76" ht="12.75" customHeight="1">
      <c r="BW196"/>
      <c r="BX196"/>
    </row>
    <row r="197" spans="75:76" ht="12.75" customHeight="1">
      <c r="BW197"/>
      <c r="BX197"/>
    </row>
    <row r="198" spans="75:76" ht="12.75" customHeight="1">
      <c r="BW198"/>
      <c r="BX198"/>
    </row>
    <row r="199" spans="75:76" ht="12.75" customHeight="1">
      <c r="BW199"/>
      <c r="BX199"/>
    </row>
    <row r="200" spans="75:76" ht="12.75" customHeight="1">
      <c r="BW200"/>
      <c r="BX200"/>
    </row>
    <row r="201" spans="75:76" ht="12.75" customHeight="1">
      <c r="BW201"/>
      <c r="BX201"/>
    </row>
    <row r="202" spans="75:76" ht="12.75" customHeight="1">
      <c r="BW202"/>
      <c r="BX202"/>
    </row>
    <row r="203" spans="75:76" ht="12.75" customHeight="1">
      <c r="BW203"/>
      <c r="BX203"/>
    </row>
    <row r="204" spans="75:76" ht="12.75" customHeight="1">
      <c r="BW204"/>
      <c r="BX204"/>
    </row>
    <row r="205" spans="75:76" ht="12.75" customHeight="1">
      <c r="BW205"/>
      <c r="BX205"/>
    </row>
    <row r="206" spans="75:76" ht="12.75" customHeight="1">
      <c r="BW206"/>
      <c r="BX206"/>
    </row>
    <row r="207" spans="75:76" ht="12.75" customHeight="1">
      <c r="BW207"/>
      <c r="BX207"/>
    </row>
    <row r="208" spans="75:76" ht="12.75" customHeight="1">
      <c r="BW208"/>
      <c r="BX208"/>
    </row>
    <row r="209" spans="75:76" ht="12.75" customHeight="1">
      <c r="BW209"/>
      <c r="BX209"/>
    </row>
    <row r="210" spans="75:76" ht="12.75" customHeight="1">
      <c r="BW210"/>
      <c r="BX210"/>
    </row>
    <row r="211" spans="75:76" ht="12.75" customHeight="1">
      <c r="BW211"/>
      <c r="BX211"/>
    </row>
    <row r="212" spans="75:76" ht="12.75" customHeight="1">
      <c r="BW212"/>
      <c r="BX212"/>
    </row>
    <row r="213" spans="75:76" ht="12.75" customHeight="1">
      <c r="BW213"/>
      <c r="BX213"/>
    </row>
    <row r="214" spans="75:76" ht="12.75" customHeight="1">
      <c r="BW214"/>
      <c r="BX214"/>
    </row>
    <row r="215" spans="75:76" ht="12.75" customHeight="1">
      <c r="BW215"/>
      <c r="BX215"/>
    </row>
    <row r="216" spans="75:76" ht="12.75" customHeight="1">
      <c r="BW216"/>
      <c r="BX216"/>
    </row>
    <row r="217" spans="75:76" ht="12.75" customHeight="1">
      <c r="BW217"/>
      <c r="BX217"/>
    </row>
    <row r="218" spans="75:76" ht="12.75" customHeight="1">
      <c r="BW218"/>
      <c r="BX218"/>
    </row>
    <row r="219" spans="75:76" ht="12.75" customHeight="1">
      <c r="BW219"/>
      <c r="BX219"/>
    </row>
    <row r="220" spans="75:76" ht="12.75" customHeight="1">
      <c r="BW220"/>
      <c r="BX220"/>
    </row>
    <row r="221" spans="75:76" ht="12.75" customHeight="1">
      <c r="BW221"/>
      <c r="BX221"/>
    </row>
    <row r="222" spans="75:76" ht="12.75" customHeight="1">
      <c r="BW222"/>
      <c r="BX222"/>
    </row>
    <row r="223" spans="75:76" ht="12.75" customHeight="1">
      <c r="BW223"/>
      <c r="BX223"/>
    </row>
    <row r="224" spans="75:76" ht="12.75" customHeight="1">
      <c r="BW224"/>
      <c r="BX224"/>
    </row>
    <row r="225" spans="75:76" ht="12.75" customHeight="1">
      <c r="BW225"/>
      <c r="BX225"/>
    </row>
    <row r="226" spans="75:76" ht="12.75" customHeight="1">
      <c r="BW226"/>
      <c r="BX226"/>
    </row>
    <row r="227" spans="75:76" ht="12.75" customHeight="1">
      <c r="BW227"/>
      <c r="BX227"/>
    </row>
    <row r="228" spans="75:76" ht="12.75" customHeight="1">
      <c r="BW228"/>
      <c r="BX228"/>
    </row>
    <row r="229" spans="75:76" ht="12.75" customHeight="1">
      <c r="BW229"/>
      <c r="BX229"/>
    </row>
    <row r="230" spans="75:76" ht="12.75" customHeight="1">
      <c r="BW230"/>
      <c r="BX230"/>
    </row>
    <row r="231" spans="75:76" ht="12.75" customHeight="1">
      <c r="BW231"/>
      <c r="BX231"/>
    </row>
    <row r="232" spans="75:76" ht="12.75" customHeight="1">
      <c r="BW232"/>
      <c r="BX232"/>
    </row>
    <row r="233" spans="75:76" ht="12.75" customHeight="1">
      <c r="BW233"/>
      <c r="BX233"/>
    </row>
    <row r="234" spans="75:76" ht="12.75" customHeight="1">
      <c r="BW234"/>
      <c r="BX234"/>
    </row>
    <row r="235" spans="75:76" ht="12.75" customHeight="1">
      <c r="BW235"/>
      <c r="BX235"/>
    </row>
    <row r="236" spans="75:76" ht="12.75" customHeight="1">
      <c r="BW236"/>
      <c r="BX236"/>
    </row>
    <row r="237" spans="75:76" ht="12.75" customHeight="1">
      <c r="BW237"/>
      <c r="BX237"/>
    </row>
    <row r="238" spans="75:76" ht="12.75" customHeight="1">
      <c r="BW238"/>
      <c r="BX238"/>
    </row>
    <row r="239" spans="75:76" ht="12.75" customHeight="1">
      <c r="BW239"/>
      <c r="BX239"/>
    </row>
    <row r="240" spans="75:76" ht="12.75" customHeight="1">
      <c r="BW240"/>
      <c r="BX240"/>
    </row>
    <row r="241" spans="75:76" ht="12.75" customHeight="1">
      <c r="BW241"/>
      <c r="BX241"/>
    </row>
    <row r="242" spans="75:76" ht="12.75" customHeight="1">
      <c r="BW242"/>
      <c r="BX242"/>
    </row>
    <row r="243" spans="75:76" ht="12.75" customHeight="1">
      <c r="BW243"/>
      <c r="BX243"/>
    </row>
    <row r="244" spans="75:76" ht="12.75" customHeight="1">
      <c r="BW244"/>
      <c r="BX244"/>
    </row>
    <row r="245" spans="75:76" ht="12.75" customHeight="1">
      <c r="BW245"/>
      <c r="BX245"/>
    </row>
    <row r="246" spans="75:76" ht="12.75" customHeight="1">
      <c r="BW246"/>
      <c r="BX246"/>
    </row>
    <row r="247" spans="75:76" ht="12.75" customHeight="1">
      <c r="BW247"/>
      <c r="BX247"/>
    </row>
    <row r="248" spans="75:76" ht="12.75" customHeight="1">
      <c r="BW248"/>
      <c r="BX248"/>
    </row>
    <row r="249" spans="75:76" ht="12.75" customHeight="1">
      <c r="BW249"/>
      <c r="BX249"/>
    </row>
    <row r="250" spans="75:76" ht="12.75" customHeight="1">
      <c r="BW250"/>
      <c r="BX250"/>
    </row>
    <row r="251" spans="75:76" ht="12.75" customHeight="1">
      <c r="BW251"/>
      <c r="BX251"/>
    </row>
    <row r="252" spans="75:76" ht="12.75" customHeight="1">
      <c r="BW252"/>
      <c r="BX252"/>
    </row>
    <row r="253" spans="75:76" ht="12.75" customHeight="1">
      <c r="BW253"/>
      <c r="BX253"/>
    </row>
    <row r="254" spans="75:76" ht="12.75" customHeight="1">
      <c r="BW254"/>
      <c r="BX254"/>
    </row>
    <row r="255" spans="75:76" ht="12.75" customHeight="1">
      <c r="BW255"/>
      <c r="BX255"/>
    </row>
    <row r="256" spans="75:76" ht="12.75" customHeight="1">
      <c r="BW256"/>
      <c r="BX256"/>
    </row>
    <row r="257" spans="75:76" ht="12.75" customHeight="1">
      <c r="BW257"/>
      <c r="BX257"/>
    </row>
    <row r="258" spans="75:76" ht="12.75" customHeight="1">
      <c r="BW258"/>
      <c r="BX258"/>
    </row>
    <row r="259" spans="75:76" ht="12.75" customHeight="1">
      <c r="BW259"/>
      <c r="BX259"/>
    </row>
    <row r="260" spans="75:76" ht="12.75" customHeight="1">
      <c r="BW260"/>
      <c r="BX260"/>
    </row>
    <row r="261" spans="75:76" ht="12.75" customHeight="1">
      <c r="BW261"/>
      <c r="BX261"/>
    </row>
    <row r="262" spans="75:76" ht="12.75" customHeight="1">
      <c r="BW262"/>
      <c r="BX262"/>
    </row>
    <row r="263" spans="75:76" ht="12.75" customHeight="1">
      <c r="BW263"/>
      <c r="BX263"/>
    </row>
    <row r="264" spans="75:76" ht="12.75" customHeight="1">
      <c r="BW264"/>
      <c r="BX264"/>
    </row>
    <row r="265" spans="75:76" ht="12.75" customHeight="1">
      <c r="BW265"/>
      <c r="BX265"/>
    </row>
    <row r="266" spans="75:76" ht="12.75" customHeight="1">
      <c r="BW266"/>
      <c r="BX266"/>
    </row>
    <row r="267" spans="75:76" ht="12.75" customHeight="1">
      <c r="BW267"/>
      <c r="BX267"/>
    </row>
    <row r="268" spans="75:76" ht="12.75" customHeight="1">
      <c r="BW268"/>
      <c r="BX268"/>
    </row>
    <row r="269" spans="75:76" ht="12.75" customHeight="1">
      <c r="BW269"/>
      <c r="BX269"/>
    </row>
    <row r="270" spans="75:76" ht="12.75" customHeight="1">
      <c r="BW270"/>
      <c r="BX270"/>
    </row>
    <row r="271" spans="75:76" ht="12.75" customHeight="1">
      <c r="BW271"/>
      <c r="BX271"/>
    </row>
    <row r="272" spans="75:76" ht="12.75" customHeight="1">
      <c r="BW272"/>
      <c r="BX272"/>
    </row>
    <row r="273" spans="75:76" ht="12.75" customHeight="1">
      <c r="BW273"/>
      <c r="BX273"/>
    </row>
    <row r="274" spans="75:76" ht="12.75" customHeight="1">
      <c r="BW274"/>
      <c r="BX274"/>
    </row>
    <row r="275" spans="75:76" ht="12.75" customHeight="1">
      <c r="BW275"/>
      <c r="BX275"/>
    </row>
    <row r="276" spans="75:76" ht="12.75" customHeight="1">
      <c r="BW276"/>
      <c r="BX276"/>
    </row>
    <row r="277" spans="75:76" ht="12.75" customHeight="1">
      <c r="BW277"/>
      <c r="BX277"/>
    </row>
    <row r="278" spans="75:76" ht="12.75" customHeight="1">
      <c r="BW278"/>
      <c r="BX278"/>
    </row>
    <row r="279" spans="75:76" ht="12.75" customHeight="1">
      <c r="BW279"/>
      <c r="BX279"/>
    </row>
    <row r="280" spans="75:76" ht="12.75" customHeight="1">
      <c r="BW280"/>
      <c r="BX280"/>
    </row>
    <row r="281" spans="75:76" ht="12.75" customHeight="1">
      <c r="BW281"/>
      <c r="BX281"/>
    </row>
    <row r="282" spans="75:76" ht="12.75" customHeight="1">
      <c r="BW282"/>
      <c r="BX282"/>
    </row>
    <row r="283" spans="75:76" ht="12.75" customHeight="1">
      <c r="BW283"/>
      <c r="BX283"/>
    </row>
    <row r="284" spans="75:76" ht="12.75" customHeight="1">
      <c r="BW284"/>
      <c r="BX284"/>
    </row>
    <row r="285" spans="75:76" ht="12.75" customHeight="1">
      <c r="BW285"/>
      <c r="BX285"/>
    </row>
    <row r="286" spans="75:76" ht="12.75" customHeight="1">
      <c r="BW286"/>
      <c r="BX286"/>
    </row>
    <row r="287" spans="75:76" ht="12.75" customHeight="1">
      <c r="BW287"/>
      <c r="BX287"/>
    </row>
    <row r="288" spans="75:76" ht="12.75" customHeight="1">
      <c r="BW288"/>
      <c r="BX288"/>
    </row>
    <row r="289" spans="75:76" ht="12.75" customHeight="1">
      <c r="BW289"/>
      <c r="BX289"/>
    </row>
    <row r="290" spans="75:76" ht="12.75" customHeight="1">
      <c r="BW290"/>
      <c r="BX290"/>
    </row>
    <row r="291" spans="75:76" ht="12.75" customHeight="1">
      <c r="BW291"/>
      <c r="BX291"/>
    </row>
    <row r="292" spans="75:76" ht="12.75" customHeight="1">
      <c r="BW292"/>
      <c r="BX292"/>
    </row>
    <row r="293" spans="75:76" ht="12.75" customHeight="1">
      <c r="BW293"/>
      <c r="BX293"/>
    </row>
    <row r="294" spans="75:76" ht="12.75" customHeight="1">
      <c r="BW294"/>
      <c r="BX294"/>
    </row>
    <row r="295" spans="75:76" ht="12.75" customHeight="1">
      <c r="BW295"/>
      <c r="BX295"/>
    </row>
    <row r="296" spans="75:76" ht="12.75" customHeight="1">
      <c r="BW296"/>
      <c r="BX296"/>
    </row>
    <row r="297" spans="75:76" ht="12.75" customHeight="1">
      <c r="BW297"/>
      <c r="BX297"/>
    </row>
    <row r="298" spans="75:76" ht="12.75" customHeight="1">
      <c r="BW298"/>
      <c r="BX298"/>
    </row>
    <row r="299" spans="75:76" ht="12.75" customHeight="1">
      <c r="BW299"/>
      <c r="BX299"/>
    </row>
    <row r="300" spans="75:76" ht="12.75" customHeight="1">
      <c r="BW300"/>
      <c r="BX300"/>
    </row>
  </sheetData>
  <sheetProtection algorithmName="SHA-512" hashValue="4vv1Aqo0vqEBce6+sD21GtIyvvhz6lJ1vWM0Q5mY41OVQkoepMWvvoEatIkCTp009rFwh1Fknw3oAzlqs6zIug==" saltValue="mTcCah7q/u9ZPDEM5fnRMA==" spinCount="100000" sheet="1" objects="1" scenarios="1"/>
  <mergeCells count="13">
    <mergeCell ref="A2:B3"/>
    <mergeCell ref="C2:D3"/>
    <mergeCell ref="E2:E3"/>
    <mergeCell ref="G3:I3"/>
    <mergeCell ref="J3:L3"/>
    <mergeCell ref="S20:U24"/>
    <mergeCell ref="P3:S4"/>
    <mergeCell ref="C5:K5"/>
    <mergeCell ref="F6:H6"/>
    <mergeCell ref="C7:C8"/>
    <mergeCell ref="D7:D8"/>
    <mergeCell ref="E7:E8"/>
    <mergeCell ref="J7:J8"/>
  </mergeCells>
  <dataValidations count="4">
    <dataValidation type="list" operator="equal" showErrorMessage="1" errorTitle="Display Services" error="Please select a Lectionary from the drop-down list." promptTitle="Lectionary" sqref="H6" xr:uid="{00000000-0002-0000-0800-000000000000}">
      <formula1>IF(#REF!, #REF!, #REF!)</formula1>
      <formula2>0</formula2>
    </dataValidation>
    <dataValidation type="list" operator="equal" showErrorMessage="1" errorTitle="Year Input" error="Error: The Year is out of Range._x000a__x000a_Valid years are from 2010 to 2044." promptTitle="Year" sqref="S5" xr:uid="{00000000-0002-0000-0800-000001000000}">
      <formula1>"Show,Hide"</formula1>
      <formula2>0</formula2>
    </dataValidation>
    <dataValidation type="list" operator="equal" showErrorMessage="1" errorTitle="Hymn Suggestions" error="_x000a_    Please select a website from the drop-down menu.   _x000a_    " promptTitle="Hymn Suggestions" sqref="F8" xr:uid="{00000000-0002-0000-0800-000002000000}">
      <formula1>$AW$6:$BE$6</formula1>
      <formula2>0</formula2>
    </dataValidation>
    <dataValidation type="list" operator="equal" showErrorMessage="1" errorTitle="Hymn Suggestions" error="_x000a_    Please select a website from the drop-down menu.   _x000a_    " promptTitle="Hymn Suggestions" sqref="H8" xr:uid="{00000000-0002-0000-0800-000003000000}">
      <formula1>$BW$6</formula1>
      <formula2>0</formula2>
    </dataValidation>
  </dataValidations>
  <hyperlinks>
    <hyperlink ref="AX7" r:id="rId1" xr:uid="{00000000-0004-0000-0800-000000000000}"/>
  </hyperlink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6666"/>
  </sheetPr>
  <dimension ref="A1:BO300"/>
  <sheetViews>
    <sheetView showRowColHeaders="0" zoomScale="70" zoomScaleNormal="70" workbookViewId="0"/>
  </sheetViews>
  <sheetFormatPr defaultColWidth="10.5" defaultRowHeight="16.5"/>
  <cols>
    <col min="1" max="1" width="5.375" style="885" customWidth="1"/>
    <col min="2" max="2" width="3.375" style="885" customWidth="1"/>
    <col min="3" max="3" width="27.625" style="885" customWidth="1"/>
    <col min="4" max="4" width="4.125" style="885" customWidth="1"/>
    <col min="5" max="6" width="29.75" style="885" customWidth="1"/>
    <col min="7" max="7" width="3.375" style="885" customWidth="1"/>
    <col min="8" max="8" width="5.25" style="885" customWidth="1"/>
    <col min="9" max="9" width="3.375" style="885" customWidth="1"/>
    <col min="10" max="10" width="5.625" style="885" customWidth="1"/>
    <col min="11" max="11" width="10.625" style="885" customWidth="1"/>
    <col min="12" max="12" width="6.875" style="885" customWidth="1"/>
    <col min="13" max="15" width="9" style="885" customWidth="1"/>
    <col min="16" max="16" width="10.125" style="885" customWidth="1"/>
    <col min="17" max="17" width="6.375" style="885" customWidth="1"/>
    <col min="18" max="18" width="3.375" style="885" customWidth="1"/>
    <col min="19" max="20" width="29.875" style="885" customWidth="1"/>
    <col min="21" max="21" width="65.5" style="885" customWidth="1"/>
    <col min="22" max="22" width="3.625" style="885" hidden="1" customWidth="1"/>
    <col min="23" max="23" width="20.625" style="886" hidden="1" customWidth="1"/>
    <col min="24" max="24" width="23.75" style="887" hidden="1" customWidth="1"/>
    <col min="25" max="26" width="8.25" style="885" hidden="1" customWidth="1"/>
    <col min="27" max="27" width="23.125" style="885" hidden="1" customWidth="1"/>
    <col min="28" max="28" width="23.625" style="885" hidden="1" customWidth="1"/>
    <col min="29" max="29" width="3.625" style="885" hidden="1" customWidth="1"/>
    <col min="30" max="30" width="10.5" style="885" hidden="1"/>
    <col min="31" max="31" width="17.25" style="885" hidden="1" customWidth="1"/>
    <col min="32" max="32" width="4" style="885" hidden="1" customWidth="1"/>
    <col min="33" max="33" width="16" style="885" hidden="1" customWidth="1"/>
    <col min="34" max="34" width="11.875" style="885" hidden="1" customWidth="1"/>
    <col min="35" max="35" width="16" style="885" hidden="1" customWidth="1"/>
    <col min="36" max="36" width="4.125" style="885" hidden="1" customWidth="1"/>
    <col min="37" max="40" width="15.75" style="885" hidden="1" customWidth="1"/>
    <col min="41" max="41" width="4.125" style="885" hidden="1" customWidth="1"/>
    <col min="42" max="42" width="20.75" style="885" customWidth="1"/>
    <col min="43" max="67" width="10.5" style="885"/>
  </cols>
  <sheetData>
    <row r="1" spans="1:45" ht="18" customHeight="1">
      <c r="A1" s="888"/>
      <c r="B1" s="889"/>
      <c r="C1" s="889"/>
      <c r="D1" s="889"/>
      <c r="E1" s="889"/>
      <c r="F1" s="890"/>
      <c r="G1" s="889"/>
      <c r="H1" s="889"/>
      <c r="I1" s="889"/>
      <c r="J1" s="891"/>
      <c r="K1" s="889"/>
      <c r="L1" s="889"/>
      <c r="M1" s="889"/>
      <c r="N1" s="889"/>
      <c r="O1" s="889"/>
      <c r="P1" s="892"/>
      <c r="Q1" s="892"/>
      <c r="R1" s="893"/>
      <c r="S1" s="889"/>
      <c r="T1" s="889"/>
      <c r="U1" s="889"/>
      <c r="V1"/>
      <c r="W1"/>
      <c r="X1"/>
      <c r="Y1"/>
      <c r="Z1"/>
      <c r="AA1"/>
      <c r="AB1"/>
      <c r="AC1"/>
      <c r="AD1"/>
      <c r="AE1"/>
      <c r="AF1"/>
      <c r="AG1"/>
      <c r="AH1"/>
      <c r="AI1"/>
      <c r="AJ1"/>
      <c r="AK1"/>
      <c r="AL1"/>
      <c r="AM1"/>
      <c r="AN1"/>
      <c r="AO1"/>
    </row>
    <row r="2" spans="1:45" ht="32.450000000000003" customHeight="1">
      <c r="A2" s="1667" t="str">
        <f>HYPERLINK("#Hymns" &amp; Se_CellDelimiter &amp; "B5", "")</f>
        <v></v>
      </c>
      <c r="B2" s="1667"/>
      <c r="C2" s="1668" t="s">
        <v>1165</v>
      </c>
      <c r="D2" s="1668"/>
      <c r="E2" s="1668"/>
      <c r="F2" s="1669" t="str">
        <f>HYPERLINK("#Lectionary" &amp; Se_CellDelimiter &amp; "A12", "")</f>
        <v></v>
      </c>
      <c r="G2" s="889"/>
      <c r="H2" s="889"/>
      <c r="I2" s="889"/>
      <c r="J2" s="891"/>
      <c r="K2" s="889"/>
      <c r="L2" s="889"/>
      <c r="M2" s="889"/>
      <c r="N2" s="889"/>
      <c r="O2" s="889"/>
      <c r="P2" s="892"/>
      <c r="Q2" s="894"/>
      <c r="R2" s="893" t="s">
        <v>44</v>
      </c>
      <c r="S2" s="889"/>
      <c r="T2" s="889"/>
      <c r="U2" s="889"/>
      <c r="V2"/>
      <c r="W2" t="s">
        <v>1166</v>
      </c>
      <c r="X2"/>
      <c r="Y2"/>
      <c r="Z2"/>
      <c r="AA2"/>
      <c r="AB2"/>
      <c r="AC2"/>
      <c r="AD2" t="s">
        <v>1167</v>
      </c>
      <c r="AE2" t="s">
        <v>1168</v>
      </c>
      <c r="AF2"/>
      <c r="AG2" s="49" t="s">
        <v>1169</v>
      </c>
      <c r="AH2"/>
      <c r="AI2"/>
      <c r="AJ2"/>
      <c r="AK2" t="s">
        <v>1170</v>
      </c>
      <c r="AL2"/>
      <c r="AM2"/>
      <c r="AN2"/>
      <c r="AO2"/>
    </row>
    <row r="3" spans="1:45" ht="22.5" customHeight="1">
      <c r="A3" s="1667"/>
      <c r="B3" s="1667"/>
      <c r="C3" s="1668"/>
      <c r="D3" s="1668"/>
      <c r="E3" s="1668"/>
      <c r="F3" s="1669"/>
      <c r="G3" s="889"/>
      <c r="H3" s="889"/>
      <c r="I3" s="1670" t="str">
        <f ca="1">HYPERLINK(AM45, AM49)</f>
        <v>Next Feast / Festival:</v>
      </c>
      <c r="J3" s="1670"/>
      <c r="K3" s="1670"/>
      <c r="L3" s="1670"/>
      <c r="M3" s="1670"/>
      <c r="N3" s="1670"/>
      <c r="O3" s="889"/>
      <c r="P3" s="1671" t="str">
        <f ca="1">HYPERLINK(Se_JumpTodayLink, Se_JumpTodayText)</f>
        <v>Jump to Today</v>
      </c>
      <c r="Q3" s="1671"/>
      <c r="R3" s="1671"/>
      <c r="S3" s="889"/>
      <c r="T3" s="889"/>
      <c r="U3" s="889"/>
      <c r="V3"/>
      <c r="W3"/>
      <c r="X3"/>
      <c r="Y3"/>
      <c r="Z3"/>
      <c r="AA3" t="s">
        <v>1171</v>
      </c>
      <c r="AB3" t="s">
        <v>1172</v>
      </c>
      <c r="AC3"/>
      <c r="AD3">
        <v>2010</v>
      </c>
      <c r="AE3">
        <v>40272</v>
      </c>
      <c r="AF3"/>
      <c r="AG3"/>
      <c r="AH3"/>
      <c r="AI3"/>
      <c r="AJ3"/>
      <c r="AK3"/>
      <c r="AL3"/>
      <c r="AM3"/>
      <c r="AN3"/>
      <c r="AO3"/>
    </row>
    <row r="4" spans="1:45" ht="27" customHeight="1">
      <c r="A4" s="889"/>
      <c r="B4" s="889"/>
      <c r="C4" s="1662"/>
      <c r="D4" s="1662"/>
      <c r="E4" s="1662"/>
      <c r="F4" s="1662"/>
      <c r="G4" s="889"/>
      <c r="H4" s="889"/>
      <c r="I4" s="895"/>
      <c r="J4" s="896" t="str">
        <f ca="1">IFERROR(AM44, "No forthcoming Feast or Festival")</f>
        <v>Christmas Day is on the 25 December  (17 days time)</v>
      </c>
      <c r="K4" s="889"/>
      <c r="L4" s="889"/>
      <c r="M4" s="889"/>
      <c r="N4" s="889"/>
      <c r="O4" s="889"/>
      <c r="P4" s="889"/>
      <c r="Q4" s="889"/>
      <c r="R4" s="889"/>
      <c r="S4" s="889"/>
      <c r="T4" s="889"/>
      <c r="U4" s="889"/>
      <c r="V4"/>
      <c r="W4"/>
      <c r="X4"/>
      <c r="Y4"/>
      <c r="Z4"/>
      <c r="AA4" t="str">
        <f>"#Lectionary" &amp; Se_CellDelimiter &amp; "C"</f>
        <v>#Lectionary!C</v>
      </c>
      <c r="AB4" t="str">
        <f>"#Festivals" &amp; Se_CellDelimiter &amp; "E"</f>
        <v>#Festivals!E</v>
      </c>
      <c r="AC4"/>
      <c r="AD4">
        <v>2011</v>
      </c>
      <c r="AE4">
        <v>40657</v>
      </c>
      <c r="AF4"/>
      <c r="AG4"/>
      <c r="AH4"/>
      <c r="AI4"/>
      <c r="AJ4"/>
      <c r="AK4"/>
      <c r="AL4"/>
      <c r="AM4"/>
      <c r="AN4"/>
      <c r="AO4"/>
    </row>
    <row r="5" spans="1:45" ht="25.7" customHeight="1">
      <c r="A5" s="889"/>
      <c r="B5" s="850"/>
      <c r="C5" s="1647" t="str">
        <f ca="1">SUBSTITUTE(LecR_LectionaryLabel, "Readings are", "Taken")</f>
        <v>Taken from the Revised Common Lectionary</v>
      </c>
      <c r="D5" s="1647"/>
      <c r="E5" s="1647"/>
      <c r="F5" s="1647"/>
      <c r="G5" s="851"/>
      <c r="H5" s="889"/>
      <c r="I5" s="851"/>
      <c r="J5" s="897"/>
      <c r="K5" s="898"/>
      <c r="L5" s="898"/>
      <c r="M5" s="898"/>
      <c r="N5" s="898"/>
      <c r="O5" s="898"/>
      <c r="P5" s="898"/>
      <c r="Q5" s="899"/>
      <c r="R5" s="851"/>
      <c r="S5" s="889"/>
      <c r="T5" s="889"/>
      <c r="U5" s="889"/>
      <c r="V5"/>
      <c r="W5" t="s">
        <v>1173</v>
      </c>
      <c r="X5"/>
      <c r="Y5"/>
      <c r="Z5"/>
      <c r="AA5"/>
      <c r="AB5"/>
      <c r="AC5"/>
      <c r="AD5">
        <v>2012</v>
      </c>
      <c r="AE5">
        <v>41007</v>
      </c>
      <c r="AF5"/>
      <c r="AG5" t="s">
        <v>1174</v>
      </c>
      <c r="AH5"/>
      <c r="AI5"/>
      <c r="AJ5"/>
      <c r="AK5" t="s">
        <v>1175</v>
      </c>
      <c r="AL5"/>
      <c r="AM5"/>
      <c r="AN5"/>
      <c r="AO5"/>
    </row>
    <row r="6" spans="1:45" ht="18.95" customHeight="1">
      <c r="A6" s="889"/>
      <c r="B6" s="870"/>
      <c r="C6" s="1663" t="str">
        <f>"Date (" &amp; Settings!E9 &amp; ")"</f>
        <v>Date (2022)</v>
      </c>
      <c r="D6" s="1664"/>
      <c r="E6" s="1665" t="s">
        <v>1176</v>
      </c>
      <c r="F6" s="1666" t="s">
        <v>1177</v>
      </c>
      <c r="G6" s="870"/>
      <c r="H6" s="889"/>
      <c r="I6" s="870"/>
      <c r="J6" s="900"/>
      <c r="K6" s="1660" t="s">
        <v>1178</v>
      </c>
      <c r="L6" s="1660"/>
      <c r="M6" s="1660"/>
      <c r="N6" s="1660"/>
      <c r="O6" s="1660"/>
      <c r="P6" s="900"/>
      <c r="Q6" s="900"/>
      <c r="R6" s="870"/>
      <c r="S6" s="889"/>
      <c r="T6" s="889"/>
      <c r="U6" s="901"/>
      <c r="V6"/>
      <c r="W6" t="s">
        <v>1179</v>
      </c>
      <c r="X6" t="s">
        <v>1180</v>
      </c>
      <c r="Y6"/>
      <c r="Z6"/>
      <c r="AA6" t="s">
        <v>1181</v>
      </c>
      <c r="AB6"/>
      <c r="AC6"/>
      <c r="AD6">
        <v>2013</v>
      </c>
      <c r="AE6">
        <v>41364</v>
      </c>
      <c r="AF6"/>
      <c r="AG6">
        <f>VLOOKUP(7, AH6:AI12, 2, FALSE())</f>
        <v>44563</v>
      </c>
      <c r="AH6">
        <f t="shared" ref="AH6:AH12" si="0">WEEKDAY(AI6, 2)</f>
        <v>6</v>
      </c>
      <c r="AI6">
        <f>Se_FirstDayOfYear</f>
        <v>44562</v>
      </c>
      <c r="AJ6"/>
      <c r="AK6">
        <f>VLOOKUP(7,AL6:AM12,2,FALSE())</f>
        <v>45242</v>
      </c>
      <c r="AL6">
        <f t="shared" ref="AL6:AL12" si="1">WEEKDAY(AM6,2)</f>
        <v>3</v>
      </c>
      <c r="AM6">
        <f>DATE($P$8,11,8)</f>
        <v>45238</v>
      </c>
      <c r="AN6"/>
      <c r="AO6"/>
      <c r="AQ6"/>
      <c r="AR6" s="902"/>
      <c r="AS6" s="902"/>
    </row>
    <row r="7" spans="1:45" ht="16.149999999999999" customHeight="1">
      <c r="A7" s="889"/>
      <c r="B7" s="870"/>
      <c r="C7" s="1663"/>
      <c r="D7" s="1664"/>
      <c r="E7" s="1665"/>
      <c r="F7" s="1666"/>
      <c r="G7" s="870"/>
      <c r="H7" s="889"/>
      <c r="I7" s="870"/>
      <c r="J7" s="900"/>
      <c r="K7" s="1660"/>
      <c r="L7" s="1660"/>
      <c r="M7" s="1660"/>
      <c r="N7" s="1660"/>
      <c r="O7" s="1660"/>
      <c r="P7" s="903"/>
      <c r="Q7" s="900"/>
      <c r="R7" s="870"/>
      <c r="S7" s="889"/>
      <c r="T7" s="889"/>
      <c r="U7" s="889"/>
      <c r="V7"/>
      <c r="W7">
        <v>36526</v>
      </c>
      <c r="X7"/>
      <c r="Y7" t="s">
        <v>1181</v>
      </c>
      <c r="Z7" t="s">
        <v>1181</v>
      </c>
      <c r="AA7" t="s">
        <v>1171</v>
      </c>
      <c r="AB7" t="s">
        <v>1182</v>
      </c>
      <c r="AC7"/>
      <c r="AD7">
        <v>2014</v>
      </c>
      <c r="AE7">
        <v>41749</v>
      </c>
      <c r="AF7"/>
      <c r="AG7"/>
      <c r="AH7">
        <f t="shared" si="0"/>
        <v>7</v>
      </c>
      <c r="AI7">
        <f t="shared" ref="AI7:AI12" si="2">AI6 + 1</f>
        <v>44563</v>
      </c>
      <c r="AJ7"/>
      <c r="AK7"/>
      <c r="AL7">
        <f t="shared" si="1"/>
        <v>4</v>
      </c>
      <c r="AM7">
        <f t="shared" ref="AM7:AM12" si="3">AM6 + 1</f>
        <v>45239</v>
      </c>
      <c r="AN7"/>
      <c r="AO7"/>
      <c r="AQ7"/>
      <c r="AR7" s="902"/>
      <c r="AS7" s="902"/>
    </row>
    <row r="8" spans="1:45" ht="21.4" customHeight="1">
      <c r="A8" s="889"/>
      <c r="B8" s="904" t="str">
        <f t="array" aca="1" ref="B8:B64" ca="1">IFERROR(IF((Fe_FestivalDates_TxInt) = $AM$42, "*", ""), "")</f>
        <v/>
      </c>
      <c r="C8" s="905" t="str">
        <f t="shared" ref="C8:C39" ca="1" si="4">IFERROR(TEXT(W8, "DDD DD MMMM"), "")</f>
        <v>Sat 01 January</v>
      </c>
      <c r="D8" s="906" t="str">
        <f t="array" aca="1" ref="D8:D64" ca="1">LecR_FestivalTxLabel</f>
        <v/>
      </c>
      <c r="E8" s="907" t="str">
        <f t="shared" ref="E8:E39" ca="1" si="5">IFERROR(HYPERLINK(AA8, X8), "")</f>
        <v xml:space="preserve">Circumcision of Jesus </v>
      </c>
      <c r="F8" s="908" t="str">
        <f t="shared" ref="F8:F39" ca="1" si="6">IFERROR(HYPERLINK(AB8,"almanac.oremus.org"), "")</f>
        <v>almanac.oremus.org</v>
      </c>
      <c r="G8" s="870"/>
      <c r="H8" s="889"/>
      <c r="I8" s="870"/>
      <c r="J8" s="900"/>
      <c r="K8" s="909"/>
      <c r="L8" s="909"/>
      <c r="M8" s="909"/>
      <c r="N8" s="1661" t="s">
        <v>80</v>
      </c>
      <c r="O8" s="1661"/>
      <c r="P8" s="104">
        <v>2023</v>
      </c>
      <c r="Q8" s="900"/>
      <c r="R8" s="870"/>
      <c r="S8" s="889"/>
      <c r="T8" s="889"/>
      <c r="U8" s="889"/>
      <c r="V8"/>
      <c r="W8">
        <f t="array" ref="W8:W64" ca="1">INT(LecR_FestivalDates_Tx)</f>
        <v>44562</v>
      </c>
      <c r="X8" t="str">
        <f t="array" ref="X8:X64" ca="1">LecR_FestivalNames</f>
        <v xml:space="preserve">Circumcision of Jesus </v>
      </c>
      <c r="Y8">
        <f t="array" ref="Y8:Y64" ca="1">(MATCH(Fe_FestivalDates_TxInt, LecR_FestivalDates_Tx, 0) * 4) + Lect_FestivalRowOffset - 4</f>
        <v>228</v>
      </c>
      <c r="Z8">
        <f t="array" ref="Z8:Z64">ROW(Fe_FestivalDates_TxInt)</f>
        <v>8</v>
      </c>
      <c r="AA8" t="str">
        <f t="shared" ref="AA8:AA39" ca="1" si="7">IFERROR(AA$4 &amp; Y8 &amp; ":N" &amp; Y8 + 2, AB$4 &amp; Z8)</f>
        <v>#Lectionary!C228:N230</v>
      </c>
      <c r="AB8" t="str">
        <f t="array" aca="1" ref="AB8:AB64" ca="1">Settings!$AD$18 &amp; TEXT(Fe_FestivalDates_TxInt, "YYYY-MM-DD")</f>
        <v>http://almanac.oremus.org/2022-01-01</v>
      </c>
      <c r="AC8"/>
      <c r="AD8">
        <v>2015</v>
      </c>
      <c r="AE8">
        <v>42099</v>
      </c>
      <c r="AF8"/>
      <c r="AG8"/>
      <c r="AH8">
        <f t="shared" si="0"/>
        <v>1</v>
      </c>
      <c r="AI8">
        <f t="shared" si="2"/>
        <v>44564</v>
      </c>
      <c r="AJ8"/>
      <c r="AK8"/>
      <c r="AL8">
        <f t="shared" si="1"/>
        <v>5</v>
      </c>
      <c r="AM8">
        <f t="shared" si="3"/>
        <v>45240</v>
      </c>
      <c r="AN8"/>
      <c r="AO8"/>
    </row>
    <row r="9" spans="1:45" ht="21.4" customHeight="1">
      <c r="A9" s="889"/>
      <c r="B9" s="904" t="str">
        <f ca="1"/>
        <v/>
      </c>
      <c r="C9" s="905" t="str">
        <f t="shared" ca="1" si="4"/>
        <v>Thu 06 January</v>
      </c>
      <c r="D9" s="906" t="str">
        <f ca="1"/>
        <v/>
      </c>
      <c r="E9" s="907" t="str">
        <f t="shared" ca="1" si="5"/>
        <v>The Epiphany</v>
      </c>
      <c r="F9" s="908" t="str">
        <f t="shared" ca="1" si="6"/>
        <v>almanac.oremus.org</v>
      </c>
      <c r="G9" s="870"/>
      <c r="H9" s="889"/>
      <c r="I9" s="870"/>
      <c r="J9" s="910"/>
      <c r="K9" s="911" t="s">
        <v>1077</v>
      </c>
      <c r="L9" s="911"/>
      <c r="M9" s="911"/>
      <c r="N9" s="912"/>
      <c r="O9" s="1659">
        <f>AK24</f>
        <v>44934</v>
      </c>
      <c r="P9" s="1659">
        <f>AK24</f>
        <v>44934</v>
      </c>
      <c r="Q9" s="910"/>
      <c r="R9" s="870"/>
      <c r="S9" s="889"/>
      <c r="T9" s="889"/>
      <c r="U9" s="889"/>
      <c r="V9"/>
      <c r="W9">
        <f ca="1"/>
        <v>44567</v>
      </c>
      <c r="X9" t="str">
        <f ca="1"/>
        <v>The Epiphany</v>
      </c>
      <c r="Y9">
        <f ca="1"/>
        <v>232</v>
      </c>
      <c r="Z9">
        <v>9</v>
      </c>
      <c r="AA9" t="str">
        <f t="shared" ca="1" si="7"/>
        <v>#Lectionary!C232:N234</v>
      </c>
      <c r="AB9" t="str">
        <f ca="1"/>
        <v>http://almanac.oremus.org/2022-01-06</v>
      </c>
      <c r="AC9"/>
      <c r="AD9">
        <v>2016</v>
      </c>
      <c r="AE9">
        <v>42456</v>
      </c>
      <c r="AF9"/>
      <c r="AG9"/>
      <c r="AH9">
        <f t="shared" si="0"/>
        <v>2</v>
      </c>
      <c r="AI9">
        <f t="shared" si="2"/>
        <v>44565</v>
      </c>
      <c r="AJ9"/>
      <c r="AK9"/>
      <c r="AL9">
        <f t="shared" si="1"/>
        <v>6</v>
      </c>
      <c r="AM9">
        <f t="shared" si="3"/>
        <v>45241</v>
      </c>
      <c r="AN9"/>
      <c r="AO9"/>
    </row>
    <row r="10" spans="1:45" ht="21.4" customHeight="1">
      <c r="A10" s="889"/>
      <c r="B10" s="904" t="str">
        <f ca="1"/>
        <v/>
      </c>
      <c r="C10" s="905" t="str">
        <f t="shared" ca="1" si="4"/>
        <v>Sun 09 January</v>
      </c>
      <c r="D10" s="906" t="str">
        <f ca="1"/>
        <v/>
      </c>
      <c r="E10" s="907" t="str">
        <f t="shared" ca="1" si="5"/>
        <v>Baptism of Christ</v>
      </c>
      <c r="F10" s="908" t="str">
        <f t="shared" ca="1" si="6"/>
        <v>almanac.oremus.org</v>
      </c>
      <c r="G10" s="870"/>
      <c r="H10" s="889"/>
      <c r="I10" s="870"/>
      <c r="J10" s="910"/>
      <c r="K10" s="911" t="s">
        <v>1183</v>
      </c>
      <c r="L10" s="911"/>
      <c r="M10" s="911"/>
      <c r="N10" s="914"/>
      <c r="O10" s="1659">
        <f>O13-46</f>
        <v>44979</v>
      </c>
      <c r="P10" s="1659"/>
      <c r="Q10" s="910"/>
      <c r="R10" s="870"/>
      <c r="S10" s="889"/>
      <c r="T10" s="889"/>
      <c r="U10" s="889"/>
      <c r="V10"/>
      <c r="W10">
        <f ca="1"/>
        <v>44570</v>
      </c>
      <c r="X10" t="str">
        <f ca="1"/>
        <v>Baptism of Christ</v>
      </c>
      <c r="Y10">
        <f ca="1"/>
        <v>236</v>
      </c>
      <c r="Z10">
        <v>10</v>
      </c>
      <c r="AA10" t="str">
        <f t="shared" ca="1" si="7"/>
        <v>#Lectionary!C236:N238</v>
      </c>
      <c r="AB10" t="str">
        <f ca="1"/>
        <v>http://almanac.oremus.org/2022-01-09</v>
      </c>
      <c r="AC10"/>
      <c r="AD10">
        <v>2017</v>
      </c>
      <c r="AE10">
        <v>42841</v>
      </c>
      <c r="AF10"/>
      <c r="AG10"/>
      <c r="AH10">
        <f t="shared" si="0"/>
        <v>3</v>
      </c>
      <c r="AI10">
        <f t="shared" si="2"/>
        <v>44566</v>
      </c>
      <c r="AJ10"/>
      <c r="AK10"/>
      <c r="AL10">
        <f t="shared" si="1"/>
        <v>7</v>
      </c>
      <c r="AM10">
        <f t="shared" si="3"/>
        <v>45242</v>
      </c>
      <c r="AN10"/>
      <c r="AO10"/>
    </row>
    <row r="11" spans="1:45" ht="21.4" customHeight="1">
      <c r="A11" s="889"/>
      <c r="B11" s="904" t="str">
        <f ca="1"/>
        <v/>
      </c>
      <c r="C11" s="905" t="str">
        <f t="shared" ca="1" si="4"/>
        <v>Wed 02 February</v>
      </c>
      <c r="D11" s="906" t="str">
        <f ca="1"/>
        <v/>
      </c>
      <c r="E11" s="907" t="str">
        <f t="shared" ca="1" si="5"/>
        <v>Candlemas</v>
      </c>
      <c r="F11" s="908" t="str">
        <f t="shared" ca="1" si="6"/>
        <v>almanac.oremus.org</v>
      </c>
      <c r="G11" s="870"/>
      <c r="H11" s="889"/>
      <c r="I11" s="870"/>
      <c r="J11" s="910"/>
      <c r="K11" s="911" t="s">
        <v>1115</v>
      </c>
      <c r="L11" s="911"/>
      <c r="M11" s="911"/>
      <c r="N11" s="914"/>
      <c r="O11" s="1659">
        <f>O13 - 7</f>
        <v>45018</v>
      </c>
      <c r="P11" s="1659"/>
      <c r="Q11" s="910"/>
      <c r="R11" s="870"/>
      <c r="S11" s="889"/>
      <c r="T11" s="889"/>
      <c r="U11" s="889"/>
      <c r="V11"/>
      <c r="W11">
        <f ca="1"/>
        <v>44594</v>
      </c>
      <c r="X11" t="str">
        <f ca="1"/>
        <v>Candlemas</v>
      </c>
      <c r="Y11">
        <f ca="1"/>
        <v>240</v>
      </c>
      <c r="Z11">
        <v>11</v>
      </c>
      <c r="AA11" t="str">
        <f t="shared" ca="1" si="7"/>
        <v>#Lectionary!C240:N242</v>
      </c>
      <c r="AB11" t="str">
        <f ca="1"/>
        <v>http://almanac.oremus.org/2022-02-02</v>
      </c>
      <c r="AC11"/>
      <c r="AD11">
        <v>2018</v>
      </c>
      <c r="AE11">
        <v>43191</v>
      </c>
      <c r="AF11"/>
      <c r="AG11"/>
      <c r="AH11">
        <f t="shared" si="0"/>
        <v>4</v>
      </c>
      <c r="AI11">
        <f t="shared" si="2"/>
        <v>44567</v>
      </c>
      <c r="AJ11"/>
      <c r="AK11"/>
      <c r="AL11">
        <f t="shared" si="1"/>
        <v>1</v>
      </c>
      <c r="AM11">
        <f t="shared" si="3"/>
        <v>45243</v>
      </c>
      <c r="AN11"/>
      <c r="AO11"/>
    </row>
    <row r="12" spans="1:45" ht="21.4" customHeight="1">
      <c r="A12" s="889"/>
      <c r="B12" s="904" t="str">
        <f ca="1"/>
        <v/>
      </c>
      <c r="C12" s="905" t="str">
        <f t="shared" ca="1" si="4"/>
        <v>Wed 02 March</v>
      </c>
      <c r="D12" s="906" t="str">
        <f ca="1"/>
        <v/>
      </c>
      <c r="E12" s="907" t="str">
        <f t="shared" ca="1" si="5"/>
        <v>Ash Wednesday</v>
      </c>
      <c r="F12" s="908" t="str">
        <f t="shared" ca="1" si="6"/>
        <v>almanac.oremus.org</v>
      </c>
      <c r="G12" s="870"/>
      <c r="H12" s="889"/>
      <c r="I12" s="870"/>
      <c r="J12" s="910"/>
      <c r="K12" s="911" t="s">
        <v>1184</v>
      </c>
      <c r="L12" s="911"/>
      <c r="M12" s="911"/>
      <c r="N12" s="914"/>
      <c r="O12" s="1659">
        <f>O13-2</f>
        <v>45023</v>
      </c>
      <c r="P12" s="1659"/>
      <c r="Q12" s="910"/>
      <c r="R12" s="870"/>
      <c r="S12" s="889"/>
      <c r="T12" s="889"/>
      <c r="U12" s="889"/>
      <c r="V12"/>
      <c r="W12">
        <f ca="1"/>
        <v>44622</v>
      </c>
      <c r="X12" t="str">
        <f ca="1"/>
        <v>Ash Wednesday</v>
      </c>
      <c r="Y12">
        <f ca="1"/>
        <v>244</v>
      </c>
      <c r="Z12">
        <v>12</v>
      </c>
      <c r="AA12" t="str">
        <f t="shared" ca="1" si="7"/>
        <v>#Lectionary!C244:N246</v>
      </c>
      <c r="AB12" t="str">
        <f ca="1"/>
        <v>http://almanac.oremus.org/2022-03-02</v>
      </c>
      <c r="AC12"/>
      <c r="AD12">
        <v>2019</v>
      </c>
      <c r="AE12">
        <v>43576</v>
      </c>
      <c r="AF12"/>
      <c r="AG12"/>
      <c r="AH12">
        <f t="shared" si="0"/>
        <v>5</v>
      </c>
      <c r="AI12">
        <f t="shared" si="2"/>
        <v>44568</v>
      </c>
      <c r="AJ12"/>
      <c r="AK12"/>
      <c r="AL12">
        <f t="shared" si="1"/>
        <v>2</v>
      </c>
      <c r="AM12">
        <f t="shared" si="3"/>
        <v>45244</v>
      </c>
      <c r="AN12"/>
      <c r="AO12"/>
    </row>
    <row r="13" spans="1:45" ht="21.4" customHeight="1">
      <c r="A13" s="889"/>
      <c r="B13" s="904" t="str">
        <f ca="1"/>
        <v/>
      </c>
      <c r="C13" s="905" t="str">
        <f t="shared" ca="1" si="4"/>
        <v>Fri 25 March</v>
      </c>
      <c r="D13" s="906" t="str">
        <f ca="1"/>
        <v/>
      </c>
      <c r="E13" s="907" t="str">
        <f t="shared" ca="1" si="5"/>
        <v>The Annunciation</v>
      </c>
      <c r="F13" s="908" t="str">
        <f t="shared" ca="1" si="6"/>
        <v>almanac.oremus.org</v>
      </c>
      <c r="G13" s="870"/>
      <c r="H13" s="889"/>
      <c r="I13" s="870"/>
      <c r="J13" s="910"/>
      <c r="K13" s="911" t="s">
        <v>1154</v>
      </c>
      <c r="L13" s="911"/>
      <c r="M13" s="911"/>
      <c r="N13" s="914"/>
      <c r="O13" s="1659">
        <f>VLOOKUP($P$8,$AD$3:$AE$37,2)</f>
        <v>45025</v>
      </c>
      <c r="P13" s="1659"/>
      <c r="Q13" s="910"/>
      <c r="R13" s="870"/>
      <c r="S13" s="889"/>
      <c r="T13" s="889"/>
      <c r="U13" s="889"/>
      <c r="V13"/>
      <c r="W13">
        <f ca="1"/>
        <v>44645</v>
      </c>
      <c r="X13" t="str">
        <f ca="1"/>
        <v>The Annunciation</v>
      </c>
      <c r="Y13">
        <f ca="1"/>
        <v>248</v>
      </c>
      <c r="Z13">
        <v>13</v>
      </c>
      <c r="AA13" t="str">
        <f t="shared" ca="1" si="7"/>
        <v>#Lectionary!C248:N250</v>
      </c>
      <c r="AB13" t="str">
        <f ca="1"/>
        <v>http://almanac.oremus.org/2022-03-25</v>
      </c>
      <c r="AC13"/>
      <c r="AD13">
        <v>2020</v>
      </c>
      <c r="AE13">
        <v>43933</v>
      </c>
      <c r="AF13"/>
      <c r="AG13"/>
      <c r="AH13"/>
      <c r="AI13"/>
      <c r="AJ13"/>
      <c r="AK13"/>
      <c r="AL13"/>
      <c r="AM13"/>
      <c r="AN13"/>
      <c r="AO13"/>
    </row>
    <row r="14" spans="1:45" ht="21.4" customHeight="1">
      <c r="A14" s="889"/>
      <c r="B14" s="904" t="str">
        <f ca="1"/>
        <v/>
      </c>
      <c r="C14" s="905" t="str">
        <f t="shared" ca="1" si="4"/>
        <v>Mon 11 April</v>
      </c>
      <c r="D14" s="906" t="str">
        <f ca="1"/>
        <v/>
      </c>
      <c r="E14" s="907" t="str">
        <f t="shared" ca="1" si="5"/>
        <v>Monday of Holy Week</v>
      </c>
      <c r="F14" s="908" t="str">
        <f t="shared" ca="1" si="6"/>
        <v>almanac.oremus.org</v>
      </c>
      <c r="G14" s="870"/>
      <c r="H14" s="889"/>
      <c r="I14" s="870"/>
      <c r="J14" s="910"/>
      <c r="K14" s="911" t="s">
        <v>1185</v>
      </c>
      <c r="L14" s="911"/>
      <c r="M14" s="911"/>
      <c r="N14" s="914"/>
      <c r="O14" s="1659">
        <f>O13+39</f>
        <v>45064</v>
      </c>
      <c r="P14" s="1659"/>
      <c r="Q14" s="910"/>
      <c r="R14" s="870"/>
      <c r="S14" s="889"/>
      <c r="T14" s="889"/>
      <c r="U14" s="889"/>
      <c r="V14"/>
      <c r="W14">
        <f ca="1"/>
        <v>44662</v>
      </c>
      <c r="X14" t="str">
        <f ca="1"/>
        <v>Monday of Holy Week</v>
      </c>
      <c r="Y14">
        <f ca="1"/>
        <v>252</v>
      </c>
      <c r="Z14">
        <v>14</v>
      </c>
      <c r="AA14" t="str">
        <f t="shared" ca="1" si="7"/>
        <v>#Lectionary!C252:N254</v>
      </c>
      <c r="AB14" t="str">
        <f ca="1"/>
        <v>http://almanac.oremus.org/2022-04-11</v>
      </c>
      <c r="AC14"/>
      <c r="AD14">
        <v>2021</v>
      </c>
      <c r="AE14">
        <v>44290</v>
      </c>
      <c r="AF14"/>
      <c r="AG14" t="s">
        <v>1186</v>
      </c>
      <c r="AH14"/>
      <c r="AI14"/>
      <c r="AJ14"/>
      <c r="AK14" t="s">
        <v>1187</v>
      </c>
      <c r="AL14"/>
      <c r="AM14"/>
      <c r="AN14"/>
      <c r="AO14"/>
    </row>
    <row r="15" spans="1:45" ht="21.4" customHeight="1">
      <c r="A15" s="889"/>
      <c r="B15" s="904" t="str">
        <f ca="1"/>
        <v/>
      </c>
      <c r="C15" s="905" t="str">
        <f t="shared" ca="1" si="4"/>
        <v>Tue 12 April</v>
      </c>
      <c r="D15" s="906" t="str">
        <f ca="1"/>
        <v/>
      </c>
      <c r="E15" s="907" t="str">
        <f t="shared" ca="1" si="5"/>
        <v>Tuesday of Holy Week</v>
      </c>
      <c r="F15" s="908" t="str">
        <f t="shared" ca="1" si="6"/>
        <v>almanac.oremus.org</v>
      </c>
      <c r="G15" s="870"/>
      <c r="H15" s="889"/>
      <c r="I15" s="870"/>
      <c r="J15" s="910"/>
      <c r="K15" s="911" t="s">
        <v>1140</v>
      </c>
      <c r="L15" s="911"/>
      <c r="M15" s="911"/>
      <c r="N15" s="914"/>
      <c r="O15" s="1659">
        <f>O14+10</f>
        <v>45074</v>
      </c>
      <c r="P15" s="1659"/>
      <c r="Q15" s="910"/>
      <c r="R15" s="870"/>
      <c r="S15" s="889"/>
      <c r="T15" s="889"/>
      <c r="U15" s="889"/>
      <c r="V15"/>
      <c r="W15">
        <f ca="1"/>
        <v>44663</v>
      </c>
      <c r="X15" t="str">
        <f ca="1"/>
        <v>Tuesday of Holy Week</v>
      </c>
      <c r="Y15">
        <f ca="1"/>
        <v>256</v>
      </c>
      <c r="Z15">
        <v>15</v>
      </c>
      <c r="AA15" t="str">
        <f t="shared" ca="1" si="7"/>
        <v>#Lectionary!C256:N258</v>
      </c>
      <c r="AB15" t="str">
        <f ca="1"/>
        <v>http://almanac.oremus.org/2022-04-12</v>
      </c>
      <c r="AC15"/>
      <c r="AD15">
        <v>2022</v>
      </c>
      <c r="AE15">
        <v>44668</v>
      </c>
      <c r="AF15"/>
      <c r="AG15">
        <f>VLOOKUP(7,AH15:AI21,2,FALSE())</f>
        <v>44570</v>
      </c>
      <c r="AH15">
        <f t="shared" ref="AH15:AH21" si="8">WEEKDAY(AI15,2)</f>
        <v>5</v>
      </c>
      <c r="AI15">
        <f>DATE(Se_TheYear, 1, 7)</f>
        <v>44568</v>
      </c>
      <c r="AJ15"/>
      <c r="AK15">
        <f>VLOOKUP(7,AL15:AM21,2,FALSE())</f>
        <v>45284</v>
      </c>
      <c r="AL15">
        <f t="shared" ref="AL15:AL21" si="9">WEEKDAY(AM15,2)</f>
        <v>7</v>
      </c>
      <c r="AM15">
        <f>DATE($P$8,12,24)</f>
        <v>45284</v>
      </c>
      <c r="AN15"/>
      <c r="AO15"/>
    </row>
    <row r="16" spans="1:45" ht="21.4" customHeight="1">
      <c r="A16" s="889"/>
      <c r="B16" s="904" t="str">
        <f ca="1"/>
        <v/>
      </c>
      <c r="C16" s="905" t="str">
        <f t="shared" ca="1" si="4"/>
        <v>Wed 13 April</v>
      </c>
      <c r="D16" s="906" t="str">
        <f ca="1"/>
        <v/>
      </c>
      <c r="E16" s="907" t="str">
        <f t="shared" ca="1" si="5"/>
        <v>Wednesday of Holy Week</v>
      </c>
      <c r="F16" s="908" t="str">
        <f t="shared" ca="1" si="6"/>
        <v>almanac.oremus.org</v>
      </c>
      <c r="G16" s="870"/>
      <c r="H16" s="889"/>
      <c r="I16" s="870"/>
      <c r="J16" s="910"/>
      <c r="K16" s="911" t="s">
        <v>1163</v>
      </c>
      <c r="L16" s="911"/>
      <c r="M16" s="911"/>
      <c r="N16" s="914"/>
      <c r="O16" s="1659">
        <f>O15+7</f>
        <v>45081</v>
      </c>
      <c r="P16" s="1659"/>
      <c r="Q16" s="910"/>
      <c r="R16" s="870"/>
      <c r="S16" s="889"/>
      <c r="T16" s="889"/>
      <c r="U16" s="889"/>
      <c r="V16"/>
      <c r="W16">
        <f ca="1"/>
        <v>44664</v>
      </c>
      <c r="X16" t="str">
        <f ca="1"/>
        <v>Wednesday of Holy Week</v>
      </c>
      <c r="Y16">
        <f ca="1"/>
        <v>260</v>
      </c>
      <c r="Z16">
        <v>16</v>
      </c>
      <c r="AA16" t="str">
        <f t="shared" ca="1" si="7"/>
        <v>#Lectionary!C260:N262</v>
      </c>
      <c r="AB16" t="str">
        <f ca="1"/>
        <v>http://almanac.oremus.org/2022-04-13</v>
      </c>
      <c r="AC16"/>
      <c r="AD16">
        <v>2023</v>
      </c>
      <c r="AE16">
        <v>45025</v>
      </c>
      <c r="AF16"/>
      <c r="AG16"/>
      <c r="AH16">
        <f t="shared" si="8"/>
        <v>6</v>
      </c>
      <c r="AI16">
        <f t="shared" ref="AI16:AI21" si="10">AI15 + 1</f>
        <v>44569</v>
      </c>
      <c r="AJ16"/>
      <c r="AK16"/>
      <c r="AL16">
        <f t="shared" si="9"/>
        <v>6</v>
      </c>
      <c r="AM16">
        <f t="shared" ref="AM16:AM21" si="11">AM15-1</f>
        <v>45283</v>
      </c>
      <c r="AN16"/>
      <c r="AO16"/>
    </row>
    <row r="17" spans="1:45" ht="21.4" customHeight="1">
      <c r="A17" s="889"/>
      <c r="B17" s="904" t="str">
        <f ca="1"/>
        <v/>
      </c>
      <c r="C17" s="905" t="str">
        <f t="shared" ca="1" si="4"/>
        <v>Thu 14 April</v>
      </c>
      <c r="D17" s="906" t="str">
        <f ca="1"/>
        <v/>
      </c>
      <c r="E17" s="907" t="str">
        <f t="shared" ca="1" si="5"/>
        <v>Maundy Thursday</v>
      </c>
      <c r="F17" s="908" t="str">
        <f t="shared" ca="1" si="6"/>
        <v>almanac.oremus.org</v>
      </c>
      <c r="G17" s="870"/>
      <c r="H17" s="889"/>
      <c r="I17" s="870"/>
      <c r="J17" s="910"/>
      <c r="K17" s="911" t="s">
        <v>1188</v>
      </c>
      <c r="L17" s="911"/>
      <c r="M17" s="911"/>
      <c r="N17" s="914"/>
      <c r="O17" s="1659">
        <f>AK6</f>
        <v>45242</v>
      </c>
      <c r="P17" s="1659">
        <f>AK6</f>
        <v>45242</v>
      </c>
      <c r="Q17" s="910"/>
      <c r="R17" s="870"/>
      <c r="S17" s="889"/>
      <c r="T17" s="889"/>
      <c r="U17" s="889"/>
      <c r="V17"/>
      <c r="W17">
        <f ca="1"/>
        <v>44665</v>
      </c>
      <c r="X17" t="str">
        <f ca="1"/>
        <v>Maundy Thursday</v>
      </c>
      <c r="Y17">
        <f ca="1"/>
        <v>264</v>
      </c>
      <c r="Z17">
        <v>17</v>
      </c>
      <c r="AA17" t="str">
        <f t="shared" ca="1" si="7"/>
        <v>#Lectionary!C264:N266</v>
      </c>
      <c r="AB17" t="str">
        <f ca="1"/>
        <v>http://almanac.oremus.org/2022-04-14</v>
      </c>
      <c r="AC17"/>
      <c r="AD17">
        <v>2024</v>
      </c>
      <c r="AE17">
        <v>45382</v>
      </c>
      <c r="AF17"/>
      <c r="AG17"/>
      <c r="AH17">
        <f t="shared" si="8"/>
        <v>7</v>
      </c>
      <c r="AI17">
        <f t="shared" si="10"/>
        <v>44570</v>
      </c>
      <c r="AJ17"/>
      <c r="AK17"/>
      <c r="AL17">
        <f t="shared" si="9"/>
        <v>5</v>
      </c>
      <c r="AM17">
        <f t="shared" si="11"/>
        <v>45282</v>
      </c>
      <c r="AN17"/>
      <c r="AO17"/>
    </row>
    <row r="18" spans="1:45" ht="21.4" customHeight="1">
      <c r="A18" s="889"/>
      <c r="B18" s="904" t="str">
        <f ca="1"/>
        <v/>
      </c>
      <c r="C18" s="905" t="str">
        <f t="shared" ca="1" si="4"/>
        <v>Fri 15 April</v>
      </c>
      <c r="D18" s="906" t="str">
        <f ca="1"/>
        <v/>
      </c>
      <c r="E18" s="907" t="str">
        <f t="shared" ca="1" si="5"/>
        <v>Good Friday</v>
      </c>
      <c r="F18" s="908" t="str">
        <f t="shared" ca="1" si="6"/>
        <v>almanac.oremus.org</v>
      </c>
      <c r="G18" s="870"/>
      <c r="H18" s="889"/>
      <c r="I18" s="870"/>
      <c r="J18" s="910"/>
      <c r="K18" s="911" t="s">
        <v>1134</v>
      </c>
      <c r="L18" s="911"/>
      <c r="M18" s="911"/>
      <c r="N18" s="914"/>
      <c r="O18" s="1659">
        <f>AK15-28</f>
        <v>45256</v>
      </c>
      <c r="P18" s="1659"/>
      <c r="Q18" s="910"/>
      <c r="R18" s="870"/>
      <c r="S18" s="889"/>
      <c r="T18" s="889"/>
      <c r="U18" s="889"/>
      <c r="V18"/>
      <c r="W18">
        <f ca="1"/>
        <v>44666</v>
      </c>
      <c r="X18" t="str">
        <f ca="1"/>
        <v>Good Friday</v>
      </c>
      <c r="Y18">
        <f ca="1"/>
        <v>268</v>
      </c>
      <c r="Z18">
        <v>18</v>
      </c>
      <c r="AA18" t="str">
        <f t="shared" ca="1" si="7"/>
        <v>#Lectionary!C268:N270</v>
      </c>
      <c r="AB18" t="str">
        <f ca="1"/>
        <v>http://almanac.oremus.org/2022-04-15</v>
      </c>
      <c r="AC18"/>
      <c r="AD18">
        <v>2025</v>
      </c>
      <c r="AE18">
        <v>45767</v>
      </c>
      <c r="AF18"/>
      <c r="AG18"/>
      <c r="AH18">
        <f t="shared" si="8"/>
        <v>1</v>
      </c>
      <c r="AI18">
        <f t="shared" si="10"/>
        <v>44571</v>
      </c>
      <c r="AJ18"/>
      <c r="AK18"/>
      <c r="AL18">
        <f t="shared" si="9"/>
        <v>4</v>
      </c>
      <c r="AM18">
        <f t="shared" si="11"/>
        <v>45281</v>
      </c>
      <c r="AN18"/>
      <c r="AO18"/>
    </row>
    <row r="19" spans="1:45" ht="21.4" customHeight="1">
      <c r="A19" s="889"/>
      <c r="B19" s="904" t="str">
        <f ca="1"/>
        <v/>
      </c>
      <c r="C19" s="905" t="str">
        <f t="shared" ca="1" si="4"/>
        <v>Sat 16 April</v>
      </c>
      <c r="D19" s="906" t="str">
        <f ca="1"/>
        <v/>
      </c>
      <c r="E19" s="907" t="str">
        <f t="shared" ca="1" si="5"/>
        <v>Holy Saturday</v>
      </c>
      <c r="F19" s="908" t="str">
        <f t="shared" ca="1" si="6"/>
        <v>almanac.oremus.org</v>
      </c>
      <c r="G19" s="870"/>
      <c r="H19" s="889"/>
      <c r="I19" s="870"/>
      <c r="J19" s="910"/>
      <c r="K19" s="911" t="s">
        <v>1189</v>
      </c>
      <c r="L19" s="911"/>
      <c r="M19" s="911"/>
      <c r="N19" s="914"/>
      <c r="O19" s="1659">
        <f>O18 + 7</f>
        <v>45263</v>
      </c>
      <c r="P19" s="1659"/>
      <c r="Q19" s="910"/>
      <c r="R19" s="870"/>
      <c r="S19" s="889"/>
      <c r="T19" s="889"/>
      <c r="U19" s="889"/>
      <c r="V19"/>
      <c r="W19">
        <f ca="1"/>
        <v>44667</v>
      </c>
      <c r="X19" t="str">
        <f ca="1"/>
        <v>Holy Saturday</v>
      </c>
      <c r="Y19">
        <f ca="1"/>
        <v>272</v>
      </c>
      <c r="Z19">
        <v>19</v>
      </c>
      <c r="AA19" t="str">
        <f t="shared" ca="1" si="7"/>
        <v>#Lectionary!C272:N274</v>
      </c>
      <c r="AB19" t="str">
        <f ca="1"/>
        <v>http://almanac.oremus.org/2022-04-16</v>
      </c>
      <c r="AC19"/>
      <c r="AD19">
        <v>2026</v>
      </c>
      <c r="AE19">
        <v>46117</v>
      </c>
      <c r="AF19"/>
      <c r="AG19"/>
      <c r="AH19">
        <f t="shared" si="8"/>
        <v>2</v>
      </c>
      <c r="AI19">
        <f t="shared" si="10"/>
        <v>44572</v>
      </c>
      <c r="AJ19"/>
      <c r="AK19"/>
      <c r="AL19">
        <f t="shared" si="9"/>
        <v>3</v>
      </c>
      <c r="AM19">
        <f t="shared" si="11"/>
        <v>45280</v>
      </c>
      <c r="AN19"/>
      <c r="AO19"/>
    </row>
    <row r="20" spans="1:45" ht="21.4" customHeight="1">
      <c r="A20" s="889"/>
      <c r="B20" s="904" t="str">
        <f ca="1"/>
        <v/>
      </c>
      <c r="C20" s="905" t="str">
        <f t="shared" ca="1" si="4"/>
        <v>Sun 17 April</v>
      </c>
      <c r="D20" s="906" t="str">
        <f ca="1"/>
        <v/>
      </c>
      <c r="E20" s="907" t="str">
        <f t="shared" ca="1" si="5"/>
        <v>Easter Day</v>
      </c>
      <c r="F20" s="908" t="str">
        <f t="shared" ca="1" si="6"/>
        <v>almanac.oremus.org</v>
      </c>
      <c r="G20" s="870"/>
      <c r="H20" s="889"/>
      <c r="I20" s="870"/>
      <c r="J20" s="910"/>
      <c r="K20" s="911" t="str">
        <f>"Christmas Day is on " &amp; TEXT(DATE(P8, 12, 25), "DDDD")</f>
        <v>Christmas Day is on Monday</v>
      </c>
      <c r="L20" s="911"/>
      <c r="M20" s="911"/>
      <c r="N20" s="914"/>
      <c r="O20" s="913"/>
      <c r="P20" s="915"/>
      <c r="Q20" s="910"/>
      <c r="R20" s="870"/>
      <c r="S20" s="889"/>
      <c r="T20" s="889"/>
      <c r="U20" s="889"/>
      <c r="V20"/>
      <c r="W20">
        <f ca="1"/>
        <v>44668</v>
      </c>
      <c r="X20" t="str">
        <f ca="1"/>
        <v>Easter Day</v>
      </c>
      <c r="Y20">
        <f ca="1"/>
        <v>276</v>
      </c>
      <c r="Z20">
        <v>20</v>
      </c>
      <c r="AA20" t="str">
        <f t="shared" ca="1" si="7"/>
        <v>#Lectionary!C276:N278</v>
      </c>
      <c r="AB20" t="str">
        <f ca="1"/>
        <v>http://almanac.oremus.org/2022-04-17</v>
      </c>
      <c r="AC20"/>
      <c r="AD20">
        <v>2027</v>
      </c>
      <c r="AE20">
        <v>46474</v>
      </c>
      <c r="AF20"/>
      <c r="AG20"/>
      <c r="AH20">
        <f t="shared" si="8"/>
        <v>3</v>
      </c>
      <c r="AI20">
        <f t="shared" si="10"/>
        <v>44573</v>
      </c>
      <c r="AJ20"/>
      <c r="AK20"/>
      <c r="AL20">
        <f t="shared" si="9"/>
        <v>2</v>
      </c>
      <c r="AM20">
        <f t="shared" si="11"/>
        <v>45279</v>
      </c>
      <c r="AN20"/>
      <c r="AO20"/>
    </row>
    <row r="21" spans="1:45" ht="21.4" customHeight="1">
      <c r="A21" s="889"/>
      <c r="B21" s="904" t="str">
        <f ca="1"/>
        <v/>
      </c>
      <c r="C21" s="905" t="str">
        <f t="shared" ca="1" si="4"/>
        <v>Thu 26 May</v>
      </c>
      <c r="D21" s="906" t="str">
        <f ca="1"/>
        <v/>
      </c>
      <c r="E21" s="907" t="str">
        <f t="shared" ca="1" si="5"/>
        <v>Ascension Day</v>
      </c>
      <c r="F21" s="908" t="str">
        <f t="shared" ca="1" si="6"/>
        <v>almanac.oremus.org</v>
      </c>
      <c r="G21" s="870"/>
      <c r="H21" s="889"/>
      <c r="I21" s="870"/>
      <c r="J21" s="900"/>
      <c r="K21" s="900"/>
      <c r="L21" s="900"/>
      <c r="M21" s="900"/>
      <c r="N21" s="900"/>
      <c r="O21" s="900"/>
      <c r="P21" s="900"/>
      <c r="Q21" s="900"/>
      <c r="R21" s="870"/>
      <c r="S21" s="889"/>
      <c r="T21" s="889"/>
      <c r="U21" s="889"/>
      <c r="V21"/>
      <c r="W21">
        <f ca="1"/>
        <v>44707</v>
      </c>
      <c r="X21" t="str">
        <f ca="1"/>
        <v>Ascension Day</v>
      </c>
      <c r="Y21">
        <f ca="1"/>
        <v>280</v>
      </c>
      <c r="Z21">
        <v>21</v>
      </c>
      <c r="AA21" t="str">
        <f t="shared" ca="1" si="7"/>
        <v>#Lectionary!C280:N282</v>
      </c>
      <c r="AB21" t="str">
        <f ca="1"/>
        <v>http://almanac.oremus.org/2022-05-26</v>
      </c>
      <c r="AC21"/>
      <c r="AD21">
        <v>2028</v>
      </c>
      <c r="AE21">
        <v>46859</v>
      </c>
      <c r="AF21"/>
      <c r="AG21"/>
      <c r="AH21">
        <f t="shared" si="8"/>
        <v>4</v>
      </c>
      <c r="AI21">
        <f t="shared" si="10"/>
        <v>44574</v>
      </c>
      <c r="AJ21"/>
      <c r="AK21"/>
      <c r="AL21">
        <f t="shared" si="9"/>
        <v>1</v>
      </c>
      <c r="AM21">
        <f t="shared" si="11"/>
        <v>45278</v>
      </c>
      <c r="AN21"/>
      <c r="AO21"/>
    </row>
    <row r="22" spans="1:45" ht="21.4" customHeight="1">
      <c r="A22" s="889"/>
      <c r="B22" s="904" t="str">
        <f ca="1"/>
        <v/>
      </c>
      <c r="C22" s="905" t="str">
        <f t="shared" ca="1" si="4"/>
        <v>Tue 31 May</v>
      </c>
      <c r="D22" s="906" t="str">
        <f ca="1"/>
        <v/>
      </c>
      <c r="E22" s="907" t="str">
        <f t="shared" ca="1" si="5"/>
        <v xml:space="preserve">Visit of Mary to Elizabeth </v>
      </c>
      <c r="F22" s="908" t="str">
        <f t="shared" ca="1" si="6"/>
        <v>almanac.oremus.org</v>
      </c>
      <c r="G22" s="870"/>
      <c r="H22" s="889"/>
      <c r="I22" s="870"/>
      <c r="J22" s="916"/>
      <c r="K22" s="917" t="str">
        <f>"Twilight Times on Holy Saturday (" &amp; TEXT(O13-1, "DD MMMM YYYY") &amp; ")"</f>
        <v>Twilight Times on Holy Saturday (08 April 2023)</v>
      </c>
      <c r="L22" s="917"/>
      <c r="M22" s="917"/>
      <c r="N22" s="918"/>
      <c r="O22" s="919"/>
      <c r="P22" s="920"/>
      <c r="Q22" s="921"/>
      <c r="R22" s="870"/>
      <c r="S22" s="889"/>
      <c r="T22" s="889"/>
      <c r="U22" s="889"/>
      <c r="V22"/>
      <c r="W22">
        <f ca="1"/>
        <v>44712</v>
      </c>
      <c r="X22" t="str">
        <f ca="1"/>
        <v xml:space="preserve">Visit of Mary to Elizabeth </v>
      </c>
      <c r="Y22">
        <f ca="1"/>
        <v>284</v>
      </c>
      <c r="Z22">
        <v>22</v>
      </c>
      <c r="AA22" t="str">
        <f t="shared" ca="1" si="7"/>
        <v>#Lectionary!C284:N286</v>
      </c>
      <c r="AB22" t="str">
        <f ca="1"/>
        <v>http://almanac.oremus.org/2022-05-31</v>
      </c>
      <c r="AC22"/>
      <c r="AD22">
        <v>2029</v>
      </c>
      <c r="AE22">
        <v>47209</v>
      </c>
      <c r="AF22"/>
      <c r="AG22"/>
      <c r="AH22"/>
      <c r="AI22"/>
      <c r="AJ22"/>
      <c r="AK22"/>
      <c r="AL22"/>
      <c r="AM22"/>
      <c r="AN22"/>
      <c r="AO22"/>
    </row>
    <row r="23" spans="1:45" ht="21.4" customHeight="1">
      <c r="A23" s="889"/>
      <c r="B23" s="904" t="str">
        <f ca="1"/>
        <v/>
      </c>
      <c r="C23" s="905" t="str">
        <f t="shared" ca="1" si="4"/>
        <v>Sun 05 June</v>
      </c>
      <c r="D23" s="906" t="str">
        <f ca="1"/>
        <v/>
      </c>
      <c r="E23" s="907" t="str">
        <f t="shared" ca="1" si="5"/>
        <v>Pentecost</v>
      </c>
      <c r="F23" s="908" t="str">
        <f t="shared" ca="1" si="6"/>
        <v>almanac.oremus.org</v>
      </c>
      <c r="G23" s="870"/>
      <c r="H23" s="889"/>
      <c r="I23" s="870"/>
      <c r="J23" s="916"/>
      <c r="K23" s="918" t="s">
        <v>1190</v>
      </c>
      <c r="L23" s="918"/>
      <c r="M23" s="918"/>
      <c r="N23" s="1656" t="str">
        <f t="array" ref="N23:N25">IF(Se_Location &lt;&gt; "Off", SolarCalc!O7:O9, " - - - - ")</f>
        <v xml:space="preserve"> - - - - </v>
      </c>
      <c r="O23" s="1656" t="s">
        <v>1191</v>
      </c>
      <c r="P23" s="920"/>
      <c r="Q23" s="921"/>
      <c r="R23" s="870"/>
      <c r="S23" s="889"/>
      <c r="T23" s="889"/>
      <c r="U23" s="889"/>
      <c r="V23"/>
      <c r="W23">
        <f ca="1"/>
        <v>44717</v>
      </c>
      <c r="X23" t="str">
        <f ca="1"/>
        <v>Pentecost</v>
      </c>
      <c r="Y23">
        <f ca="1"/>
        <v>288</v>
      </c>
      <c r="Z23">
        <v>23</v>
      </c>
      <c r="AA23" t="str">
        <f t="shared" ca="1" si="7"/>
        <v>#Lectionary!C288:N290</v>
      </c>
      <c r="AB23" t="str">
        <f ca="1"/>
        <v>http://almanac.oremus.org/2022-06-05</v>
      </c>
      <c r="AC23"/>
      <c r="AD23">
        <v>2030</v>
      </c>
      <c r="AE23">
        <v>47594</v>
      </c>
      <c r="AF23"/>
      <c r="AG23" t="s">
        <v>1192</v>
      </c>
      <c r="AH23"/>
      <c r="AI23"/>
      <c r="AJ23"/>
      <c r="AK23" t="s">
        <v>1193</v>
      </c>
      <c r="AL23"/>
      <c r="AM23"/>
      <c r="AN23"/>
      <c r="AO23"/>
    </row>
    <row r="24" spans="1:45" ht="21.4" customHeight="1">
      <c r="A24" s="889"/>
      <c r="B24" s="904" t="str">
        <f ca="1"/>
        <v/>
      </c>
      <c r="C24" s="905" t="str">
        <f t="shared" ca="1" si="4"/>
        <v>Sun 12 June</v>
      </c>
      <c r="D24" s="906" t="str">
        <f ca="1"/>
        <v/>
      </c>
      <c r="E24" s="907" t="str">
        <f t="shared" ca="1" si="5"/>
        <v>Trinity Sunday</v>
      </c>
      <c r="F24" s="908" t="str">
        <f t="shared" ca="1" si="6"/>
        <v>almanac.oremus.org</v>
      </c>
      <c r="G24" s="870"/>
      <c r="H24" s="889"/>
      <c r="I24" s="870"/>
      <c r="J24" s="916"/>
      <c r="K24" s="918" t="s">
        <v>1194</v>
      </c>
      <c r="L24" s="918"/>
      <c r="M24" s="918"/>
      <c r="N24" s="1656" t="str">
        <v xml:space="preserve"> - - - - </v>
      </c>
      <c r="O24" s="1656" t="s">
        <v>1191</v>
      </c>
      <c r="P24" s="920"/>
      <c r="Q24" s="921"/>
      <c r="R24" s="870"/>
      <c r="S24" s="889"/>
      <c r="T24" s="889"/>
      <c r="U24" s="889"/>
      <c r="V24"/>
      <c r="W24">
        <f ca="1"/>
        <v>44724</v>
      </c>
      <c r="X24" t="str">
        <f ca="1"/>
        <v>Trinity Sunday</v>
      </c>
      <c r="Y24">
        <f ca="1"/>
        <v>292</v>
      </c>
      <c r="Z24">
        <v>24</v>
      </c>
      <c r="AA24" t="str">
        <f t="shared" ca="1" si="7"/>
        <v>#Lectionary!C292:N294</v>
      </c>
      <c r="AB24" t="str">
        <f ca="1"/>
        <v>http://almanac.oremus.org/2022-06-12</v>
      </c>
      <c r="AC24"/>
      <c r="AD24">
        <v>2031</v>
      </c>
      <c r="AE24">
        <v>47951</v>
      </c>
      <c r="AF24"/>
      <c r="AG24">
        <f>VLOOKUP(7, AH24:AI30, 2, FALSE())</f>
        <v>44913</v>
      </c>
      <c r="AH24">
        <f t="shared" ref="AH24:AH30" si="12">WEEKDAY(AI24,2)</f>
        <v>6</v>
      </c>
      <c r="AI24">
        <f>DATE(Se_TheYear, 12, 24)</f>
        <v>44919</v>
      </c>
      <c r="AJ24"/>
      <c r="AK24">
        <f>VLOOKUP(7, AL24:AM30, 2, FALSE())</f>
        <v>44934</v>
      </c>
      <c r="AL24">
        <f t="shared" ref="AL24:AL30" si="13">WEEKDAY(AM24,2)</f>
        <v>6</v>
      </c>
      <c r="AM24">
        <f>DATE($P$8, 1, 7)</f>
        <v>44933</v>
      </c>
      <c r="AN24"/>
      <c r="AO24"/>
    </row>
    <row r="25" spans="1:45" ht="21.4" customHeight="1">
      <c r="A25" s="889"/>
      <c r="B25" s="904" t="str">
        <f ca="1"/>
        <v/>
      </c>
      <c r="C25" s="905" t="str">
        <f t="shared" ca="1" si="4"/>
        <v>Wed 14 September</v>
      </c>
      <c r="D25" s="906" t="str">
        <f ca="1"/>
        <v/>
      </c>
      <c r="E25" s="907" t="str">
        <f t="shared" ca="1" si="5"/>
        <v xml:space="preserve">Holy Cross Day </v>
      </c>
      <c r="F25" s="908" t="str">
        <f t="shared" ca="1" si="6"/>
        <v>almanac.oremus.org</v>
      </c>
      <c r="G25" s="870"/>
      <c r="H25" s="889"/>
      <c r="I25" s="870"/>
      <c r="J25" s="916"/>
      <c r="K25" s="918" t="s">
        <v>1195</v>
      </c>
      <c r="L25" s="918"/>
      <c r="M25" s="918"/>
      <c r="N25" s="1656" t="str">
        <v xml:space="preserve"> - - - - </v>
      </c>
      <c r="O25" s="1656" t="s">
        <v>1191</v>
      </c>
      <c r="P25" s="920"/>
      <c r="Q25" s="921"/>
      <c r="R25" s="870"/>
      <c r="S25" s="889"/>
      <c r="T25" s="889"/>
      <c r="U25" s="889"/>
      <c r="V25"/>
      <c r="W25">
        <f ca="1"/>
        <v>44818</v>
      </c>
      <c r="X25" t="str">
        <f ca="1"/>
        <v xml:space="preserve">Holy Cross Day </v>
      </c>
      <c r="Y25">
        <f ca="1"/>
        <v>296</v>
      </c>
      <c r="Z25">
        <v>25</v>
      </c>
      <c r="AA25" t="str">
        <f t="shared" ca="1" si="7"/>
        <v>#Lectionary!C296:N298</v>
      </c>
      <c r="AB25" t="str">
        <f ca="1"/>
        <v>http://almanac.oremus.org/2022-09-14</v>
      </c>
      <c r="AC25"/>
      <c r="AD25">
        <v>2032</v>
      </c>
      <c r="AE25">
        <v>48301</v>
      </c>
      <c r="AF25"/>
      <c r="AG25"/>
      <c r="AH25">
        <f t="shared" si="12"/>
        <v>5</v>
      </c>
      <c r="AI25">
        <f t="shared" ref="AI25:AI30" si="14">AI24 - 1</f>
        <v>44918</v>
      </c>
      <c r="AJ25"/>
      <c r="AK25"/>
      <c r="AL25">
        <f t="shared" si="13"/>
        <v>7</v>
      </c>
      <c r="AM25">
        <f t="shared" ref="AM25:AM30" si="15">AM24 + 1</f>
        <v>44934</v>
      </c>
      <c r="AN25"/>
      <c r="AO25"/>
    </row>
    <row r="26" spans="1:45" ht="21.4" customHeight="1">
      <c r="A26" s="889"/>
      <c r="B26" s="904" t="str">
        <f ca="1"/>
        <v/>
      </c>
      <c r="C26" s="905" t="str">
        <f t="shared" ca="1" si="4"/>
        <v>Tue 01 November</v>
      </c>
      <c r="D26" s="906" t="str">
        <f ca="1"/>
        <v/>
      </c>
      <c r="E26" s="907" t="str">
        <f t="shared" ca="1" si="5"/>
        <v>All Saints’ Day</v>
      </c>
      <c r="F26" s="908" t="str">
        <f t="shared" ca="1" si="6"/>
        <v>almanac.oremus.org</v>
      </c>
      <c r="G26" s="870"/>
      <c r="H26" s="889"/>
      <c r="I26" s="870"/>
      <c r="J26" s="916"/>
      <c r="K26" s="918"/>
      <c r="L26" s="918"/>
      <c r="M26" s="918"/>
      <c r="N26" s="918"/>
      <c r="O26" s="919"/>
      <c r="P26" s="920"/>
      <c r="Q26" s="921"/>
      <c r="R26" s="870"/>
      <c r="S26" s="889"/>
      <c r="T26" s="889"/>
      <c r="U26" s="889"/>
      <c r="V26"/>
      <c r="W26">
        <f ca="1"/>
        <v>44866</v>
      </c>
      <c r="X26" t="str">
        <f ca="1"/>
        <v>All Saints’ Day</v>
      </c>
      <c r="Y26">
        <f ca="1"/>
        <v>300</v>
      </c>
      <c r="Z26">
        <v>26</v>
      </c>
      <c r="AA26" t="str">
        <f t="shared" ca="1" si="7"/>
        <v>#Lectionary!C300:N302</v>
      </c>
      <c r="AB26" t="str">
        <f ca="1"/>
        <v>http://almanac.oremus.org/2022-11-01</v>
      </c>
      <c r="AC26"/>
      <c r="AD26">
        <v>2033</v>
      </c>
      <c r="AE26">
        <v>48686</v>
      </c>
      <c r="AF26"/>
      <c r="AG26"/>
      <c r="AH26">
        <f t="shared" si="12"/>
        <v>4</v>
      </c>
      <c r="AI26">
        <f t="shared" si="14"/>
        <v>44917</v>
      </c>
      <c r="AJ26"/>
      <c r="AK26"/>
      <c r="AL26">
        <f t="shared" si="13"/>
        <v>1</v>
      </c>
      <c r="AM26">
        <f t="shared" si="15"/>
        <v>44935</v>
      </c>
      <c r="AN26"/>
      <c r="AO26"/>
    </row>
    <row r="27" spans="1:45" ht="21.4" customHeight="1">
      <c r="A27" s="889"/>
      <c r="B27" s="904" t="str">
        <f ca="1"/>
        <v>*</v>
      </c>
      <c r="C27" s="905" t="str">
        <f t="shared" ca="1" si="4"/>
        <v>Sun 25 December</v>
      </c>
      <c r="D27" s="906" t="str">
        <f ca="1"/>
        <v/>
      </c>
      <c r="E27" s="907" t="str">
        <f t="shared" ca="1" si="5"/>
        <v>Christmas Day</v>
      </c>
      <c r="F27" s="908" t="str">
        <f t="shared" ca="1" si="6"/>
        <v>almanac.oremus.org</v>
      </c>
      <c r="G27" s="870"/>
      <c r="H27" s="889"/>
      <c r="I27" s="870"/>
      <c r="J27" s="900"/>
      <c r="K27" s="917" t="s">
        <v>1196</v>
      </c>
      <c r="L27" s="917"/>
      <c r="M27" s="917"/>
      <c r="N27" s="922"/>
      <c r="O27" s="910"/>
      <c r="P27" s="910"/>
      <c r="Q27" s="910"/>
      <c r="R27" s="870"/>
      <c r="S27" s="889"/>
      <c r="T27" s="889"/>
      <c r="U27" s="889"/>
      <c r="V27"/>
      <c r="W27">
        <f ca="1"/>
        <v>44920</v>
      </c>
      <c r="X27" t="str">
        <f ca="1"/>
        <v>Christmas Day</v>
      </c>
      <c r="Y27">
        <f ca="1"/>
        <v>304</v>
      </c>
      <c r="Z27">
        <v>27</v>
      </c>
      <c r="AA27" t="str">
        <f t="shared" ca="1" si="7"/>
        <v>#Lectionary!C304:N306</v>
      </c>
      <c r="AB27" t="str">
        <f ca="1"/>
        <v>http://almanac.oremus.org/2022-12-25</v>
      </c>
      <c r="AC27"/>
      <c r="AD27">
        <v>2034</v>
      </c>
      <c r="AE27">
        <v>49043</v>
      </c>
      <c r="AF27"/>
      <c r="AG27"/>
      <c r="AH27">
        <f t="shared" si="12"/>
        <v>3</v>
      </c>
      <c r="AI27">
        <f t="shared" si="14"/>
        <v>44916</v>
      </c>
      <c r="AJ27"/>
      <c r="AK27"/>
      <c r="AL27">
        <f t="shared" si="13"/>
        <v>2</v>
      </c>
      <c r="AM27">
        <f t="shared" si="15"/>
        <v>44936</v>
      </c>
      <c r="AN27"/>
      <c r="AO27"/>
    </row>
    <row r="28" spans="1:45" ht="21.4" customHeight="1">
      <c r="A28" s="889"/>
      <c r="B28" s="904" t="str">
        <f ca="1"/>
        <v/>
      </c>
      <c r="C28" s="905" t="str">
        <f t="shared" ca="1" si="4"/>
        <v>Sun 01 January</v>
      </c>
      <c r="D28" s="906" t="str">
        <f ca="1"/>
        <v/>
      </c>
      <c r="E28" s="907" t="str">
        <f t="shared" ca="1" si="5"/>
        <v xml:space="preserve">Circumcision of Jesus </v>
      </c>
      <c r="F28" s="908" t="str">
        <f t="shared" ca="1" si="6"/>
        <v>almanac.oremus.org</v>
      </c>
      <c r="G28" s="870"/>
      <c r="H28" s="889"/>
      <c r="I28" s="870"/>
      <c r="J28" s="923"/>
      <c r="K28" s="924"/>
      <c r="L28" s="924"/>
      <c r="M28" s="924"/>
      <c r="N28" s="1657" t="s">
        <v>1197</v>
      </c>
      <c r="O28" s="1657"/>
      <c r="P28" s="925" t="s">
        <v>1198</v>
      </c>
      <c r="Q28" s="910"/>
      <c r="R28" s="870"/>
      <c r="S28" s="889"/>
      <c r="T28" s="889"/>
      <c r="U28" s="889"/>
      <c r="V28"/>
      <c r="W28">
        <f ca="1"/>
        <v>44927</v>
      </c>
      <c r="X28" t="str">
        <f ca="1"/>
        <v xml:space="preserve">Circumcision of Jesus </v>
      </c>
      <c r="Y28">
        <f ca="1"/>
        <v>308</v>
      </c>
      <c r="Z28">
        <v>28</v>
      </c>
      <c r="AA28" t="str">
        <f t="shared" ca="1" si="7"/>
        <v>#Lectionary!C308:N310</v>
      </c>
      <c r="AB28" t="str">
        <f ca="1"/>
        <v>http://almanac.oremus.org/2023-01-01</v>
      </c>
      <c r="AC28"/>
      <c r="AD28">
        <v>2035</v>
      </c>
      <c r="AE28">
        <v>49393</v>
      </c>
      <c r="AF28"/>
      <c r="AG28"/>
      <c r="AH28">
        <f t="shared" si="12"/>
        <v>2</v>
      </c>
      <c r="AI28">
        <f t="shared" si="14"/>
        <v>44915</v>
      </c>
      <c r="AJ28"/>
      <c r="AK28"/>
      <c r="AL28">
        <f t="shared" si="13"/>
        <v>3</v>
      </c>
      <c r="AM28">
        <f t="shared" si="15"/>
        <v>44937</v>
      </c>
      <c r="AN28"/>
      <c r="AO28"/>
    </row>
    <row r="29" spans="1:45" ht="21.4" customHeight="1">
      <c r="A29" s="889"/>
      <c r="B29" s="904" t="str">
        <f ca="1"/>
        <v/>
      </c>
      <c r="C29" s="905" t="str">
        <f t="shared" ca="1" si="4"/>
        <v/>
      </c>
      <c r="D29" s="906" t="str">
        <f ca="1"/>
        <v/>
      </c>
      <c r="E29" s="907" t="str">
        <f t="shared" ca="1" si="5"/>
        <v/>
      </c>
      <c r="F29" s="908" t="str">
        <f t="shared" ca="1" si="6"/>
        <v/>
      </c>
      <c r="G29" s="870"/>
      <c r="H29" s="889"/>
      <c r="I29" s="870"/>
      <c r="J29" s="916"/>
      <c r="K29" s="918" t="str">
        <f t="array" ref="K29:K31">SolarCalc!F7:F9</f>
        <v>Easter Day (09 Apr 2023)</v>
      </c>
      <c r="L29" s="918"/>
      <c r="M29" s="918"/>
      <c r="N29" s="1658" t="str">
        <f t="array" ref="N29:N31">IF(Se_Location &lt;&gt; "Off", SolarCalc!G7:G9, " - - - - ")</f>
        <v xml:space="preserve"> - - - - </v>
      </c>
      <c r="O29" s="1658" t="s">
        <v>1191</v>
      </c>
      <c r="P29" s="926" t="str">
        <f t="array" ref="P29:P31">IF(Se_Location &lt;&gt; "Off", SolarCalc!H7:H9, " - - - - ")</f>
        <v xml:space="preserve"> - - - - </v>
      </c>
      <c r="Q29" s="921"/>
      <c r="R29" s="870"/>
      <c r="S29" s="889"/>
      <c r="T29" s="889"/>
      <c r="U29" s="889"/>
      <c r="V29"/>
      <c r="W29" t="e">
        <f ca="1"/>
        <v>#N/A</v>
      </c>
      <c r="X29" t="e">
        <f ca="1"/>
        <v>#N/A</v>
      </c>
      <c r="Y29" t="e">
        <f ca="1"/>
        <v>#N/A</v>
      </c>
      <c r="Z29">
        <v>29</v>
      </c>
      <c r="AA29" t="str">
        <f t="shared" ca="1" si="7"/>
        <v>#Festivals!E29</v>
      </c>
      <c r="AB29" t="e">
        <f ca="1"/>
        <v>#N/A</v>
      </c>
      <c r="AC29"/>
      <c r="AD29">
        <v>2036</v>
      </c>
      <c r="AE29">
        <v>49778</v>
      </c>
      <c r="AF29"/>
      <c r="AG29"/>
      <c r="AH29">
        <f t="shared" si="12"/>
        <v>1</v>
      </c>
      <c r="AI29">
        <f t="shared" si="14"/>
        <v>44914</v>
      </c>
      <c r="AJ29"/>
      <c r="AK29"/>
      <c r="AL29">
        <f t="shared" si="13"/>
        <v>4</v>
      </c>
      <c r="AM29">
        <f t="shared" si="15"/>
        <v>44938</v>
      </c>
      <c r="AN29"/>
      <c r="AO29"/>
    </row>
    <row r="30" spans="1:45" ht="21.4" customHeight="1">
      <c r="A30" s="889"/>
      <c r="B30" s="904" t="str">
        <f ca="1"/>
        <v/>
      </c>
      <c r="C30" s="905" t="str">
        <f t="shared" ca="1" si="4"/>
        <v/>
      </c>
      <c r="D30" s="906" t="str">
        <f ca="1"/>
        <v/>
      </c>
      <c r="E30" s="907" t="str">
        <f t="shared" ca="1" si="5"/>
        <v/>
      </c>
      <c r="F30" s="908" t="str">
        <f t="shared" ca="1" si="6"/>
        <v/>
      </c>
      <c r="G30" s="870"/>
      <c r="H30" s="889"/>
      <c r="I30" s="870"/>
      <c r="J30" s="916"/>
      <c r="K30" s="918" t="str">
        <f ca="1"/>
        <v>Today (08 Dec 2022)</v>
      </c>
      <c r="L30" s="918"/>
      <c r="M30" s="918"/>
      <c r="N30" s="1658" t="str">
        <v xml:space="preserve"> - - - - </v>
      </c>
      <c r="O30" s="1658" t="s">
        <v>1191</v>
      </c>
      <c r="P30" s="926" t="str">
        <v xml:space="preserve"> - - - - </v>
      </c>
      <c r="Q30" s="921"/>
      <c r="R30" s="870"/>
      <c r="S30" s="889"/>
      <c r="T30" s="889"/>
      <c r="U30" s="889"/>
      <c r="V30"/>
      <c r="W30" t="e">
        <f ca="1"/>
        <v>#N/A</v>
      </c>
      <c r="X30" t="e">
        <f ca="1"/>
        <v>#N/A</v>
      </c>
      <c r="Y30" t="e">
        <f ca="1"/>
        <v>#N/A</v>
      </c>
      <c r="Z30">
        <v>30</v>
      </c>
      <c r="AA30" t="str">
        <f t="shared" ca="1" si="7"/>
        <v>#Festivals!E30</v>
      </c>
      <c r="AB30" t="e">
        <f ca="1"/>
        <v>#N/A</v>
      </c>
      <c r="AC30"/>
      <c r="AD30">
        <v>2037</v>
      </c>
      <c r="AE30">
        <v>50135</v>
      </c>
      <c r="AF30"/>
      <c r="AG30"/>
      <c r="AH30">
        <f t="shared" si="12"/>
        <v>7</v>
      </c>
      <c r="AI30">
        <f t="shared" si="14"/>
        <v>44913</v>
      </c>
      <c r="AJ30"/>
      <c r="AK30"/>
      <c r="AL30">
        <f t="shared" si="13"/>
        <v>5</v>
      </c>
      <c r="AM30">
        <f t="shared" si="15"/>
        <v>44939</v>
      </c>
      <c r="AN30"/>
      <c r="AO30"/>
      <c r="AQ30"/>
      <c r="AR30"/>
      <c r="AS30"/>
    </row>
    <row r="31" spans="1:45" ht="21.4" customHeight="1">
      <c r="A31" s="889"/>
      <c r="B31" s="904" t="str">
        <f ca="1"/>
        <v/>
      </c>
      <c r="C31" s="905" t="str">
        <f t="shared" ca="1" si="4"/>
        <v/>
      </c>
      <c r="D31" s="906" t="str">
        <f ca="1"/>
        <v/>
      </c>
      <c r="E31" s="907" t="str">
        <f t="shared" ca="1" si="5"/>
        <v/>
      </c>
      <c r="F31" s="908" t="str">
        <f t="shared" ca="1" si="6"/>
        <v/>
      </c>
      <c r="G31" s="870"/>
      <c r="H31" s="889"/>
      <c r="I31" s="870"/>
      <c r="J31" s="916"/>
      <c r="K31" s="918" t="str">
        <v>A week Today</v>
      </c>
      <c r="L31" s="918"/>
      <c r="M31" s="918"/>
      <c r="N31" s="1658" t="str">
        <v xml:space="preserve"> - - - - </v>
      </c>
      <c r="O31" s="1658" t="s">
        <v>1191</v>
      </c>
      <c r="P31" s="926" t="str">
        <v xml:space="preserve"> - - - - </v>
      </c>
      <c r="Q31" s="921"/>
      <c r="R31" s="870"/>
      <c r="S31" s="889"/>
      <c r="T31" s="889"/>
      <c r="U31" s="889"/>
      <c r="V31"/>
      <c r="W31" t="e">
        <f ca="1"/>
        <v>#N/A</v>
      </c>
      <c r="X31" t="e">
        <f ca="1"/>
        <v>#N/A</v>
      </c>
      <c r="Y31" t="e">
        <f ca="1"/>
        <v>#N/A</v>
      </c>
      <c r="Z31">
        <v>31</v>
      </c>
      <c r="AA31" t="str">
        <f t="shared" ca="1" si="7"/>
        <v>#Festivals!E31</v>
      </c>
      <c r="AB31" t="e">
        <f ca="1"/>
        <v>#N/A</v>
      </c>
      <c r="AC31"/>
      <c r="AD31">
        <v>2038</v>
      </c>
      <c r="AE31">
        <v>50520</v>
      </c>
      <c r="AF31"/>
      <c r="AG31"/>
      <c r="AH31"/>
      <c r="AI31"/>
      <c r="AJ31"/>
      <c r="AK31"/>
      <c r="AL31"/>
      <c r="AM31"/>
      <c r="AN31"/>
      <c r="AO31"/>
      <c r="AQ31"/>
      <c r="AR31"/>
      <c r="AS31"/>
    </row>
    <row r="32" spans="1:45" ht="21.4" customHeight="1">
      <c r="A32" s="889"/>
      <c r="B32" s="904" t="str">
        <f ca="1"/>
        <v/>
      </c>
      <c r="C32" s="905" t="str">
        <f t="shared" ca="1" si="4"/>
        <v/>
      </c>
      <c r="D32" s="906" t="str">
        <f ca="1"/>
        <v/>
      </c>
      <c r="E32" s="907" t="str">
        <f t="shared" ca="1" si="5"/>
        <v/>
      </c>
      <c r="F32" s="908" t="str">
        <f t="shared" ca="1" si="6"/>
        <v/>
      </c>
      <c r="G32" s="870"/>
      <c r="H32" s="889"/>
      <c r="I32" s="870"/>
      <c r="J32" s="923"/>
      <c r="K32" s="1651" t="s">
        <v>1199</v>
      </c>
      <c r="L32" s="1651"/>
      <c r="M32" s="1651"/>
      <c r="N32" s="1651"/>
      <c r="O32" s="1651"/>
      <c r="P32" s="1651"/>
      <c r="Q32" s="910"/>
      <c r="R32" s="870"/>
      <c r="S32" s="889"/>
      <c r="T32" s="889"/>
      <c r="U32" s="889"/>
      <c r="V32"/>
      <c r="W32" t="e">
        <f ca="1"/>
        <v>#N/A</v>
      </c>
      <c r="X32" t="e">
        <f ca="1"/>
        <v>#N/A</v>
      </c>
      <c r="Y32" t="e">
        <f ca="1"/>
        <v>#N/A</v>
      </c>
      <c r="Z32">
        <v>32</v>
      </c>
      <c r="AA32" t="str">
        <f t="shared" ca="1" si="7"/>
        <v>#Festivals!E32</v>
      </c>
      <c r="AB32" t="e">
        <f ca="1"/>
        <v>#N/A</v>
      </c>
      <c r="AC32"/>
      <c r="AD32">
        <v>2039</v>
      </c>
      <c r="AE32">
        <v>50870</v>
      </c>
      <c r="AF32"/>
      <c r="AG32" t="s">
        <v>1200</v>
      </c>
      <c r="AH32"/>
      <c r="AI32"/>
      <c r="AJ32"/>
      <c r="AK32"/>
      <c r="AL32"/>
      <c r="AM32"/>
      <c r="AN32"/>
      <c r="AO32"/>
      <c r="AQ32"/>
      <c r="AR32"/>
      <c r="AS32"/>
    </row>
    <row r="33" spans="1:45" ht="21.4" customHeight="1">
      <c r="A33" s="889"/>
      <c r="B33" s="904" t="str">
        <f ca="1"/>
        <v/>
      </c>
      <c r="C33" s="905" t="str">
        <f t="shared" ca="1" si="4"/>
        <v/>
      </c>
      <c r="D33" s="906" t="str">
        <f ca="1"/>
        <v/>
      </c>
      <c r="E33" s="907" t="str">
        <f t="shared" ca="1" si="5"/>
        <v/>
      </c>
      <c r="F33" s="908" t="str">
        <f t="shared" ca="1" si="6"/>
        <v/>
      </c>
      <c r="G33" s="870"/>
      <c r="H33" s="889"/>
      <c r="I33" s="870"/>
      <c r="J33" s="923"/>
      <c r="K33" s="1651"/>
      <c r="L33" s="1651"/>
      <c r="M33" s="1651"/>
      <c r="N33" s="1651"/>
      <c r="O33" s="1651"/>
      <c r="P33" s="1651"/>
      <c r="Q33" s="910"/>
      <c r="R33" s="870"/>
      <c r="S33" s="889"/>
      <c r="T33" s="889"/>
      <c r="U33" s="889"/>
      <c r="V33"/>
      <c r="W33" t="e">
        <f ca="1"/>
        <v>#N/A</v>
      </c>
      <c r="X33" t="e">
        <f ca="1"/>
        <v>#N/A</v>
      </c>
      <c r="Y33" t="e">
        <f ca="1"/>
        <v>#N/A</v>
      </c>
      <c r="Z33">
        <v>33</v>
      </c>
      <c r="AA33" t="str">
        <f t="shared" ca="1" si="7"/>
        <v>#Festivals!E33</v>
      </c>
      <c r="AB33" t="e">
        <f ca="1"/>
        <v>#N/A</v>
      </c>
      <c r="AC33"/>
      <c r="AD33">
        <v>2040</v>
      </c>
      <c r="AE33">
        <v>51227</v>
      </c>
      <c r="AF33"/>
      <c r="AG33">
        <f>VLOOKUP(7, AH33:AI39, 2, FALSE())</f>
        <v>44934</v>
      </c>
      <c r="AH33">
        <f t="shared" ref="AH33:AH39" si="16">WEEKDAY(AI33,2)</f>
        <v>6</v>
      </c>
      <c r="AI33">
        <f>DATE(Se_TheYear + 1, 1, 7)</f>
        <v>44933</v>
      </c>
      <c r="AJ33"/>
      <c r="AK33" t="s">
        <v>1201</v>
      </c>
      <c r="AL33"/>
      <c r="AM33">
        <v>36526</v>
      </c>
      <c r="AN33"/>
      <c r="AO33"/>
      <c r="AQ33"/>
      <c r="AR33"/>
      <c r="AS33"/>
    </row>
    <row r="34" spans="1:45" ht="21.4" customHeight="1">
      <c r="A34" s="889"/>
      <c r="B34" s="904" t="str">
        <f ca="1"/>
        <v/>
      </c>
      <c r="C34" s="905" t="str">
        <f t="shared" ca="1" si="4"/>
        <v/>
      </c>
      <c r="D34" s="906" t="str">
        <f ca="1"/>
        <v/>
      </c>
      <c r="E34" s="907" t="str">
        <f t="shared" ca="1" si="5"/>
        <v/>
      </c>
      <c r="F34" s="908" t="str">
        <f t="shared" ca="1" si="6"/>
        <v/>
      </c>
      <c r="G34" s="870"/>
      <c r="H34" s="889"/>
      <c r="I34" s="870"/>
      <c r="J34" s="910"/>
      <c r="K34" s="910"/>
      <c r="L34" s="910"/>
      <c r="M34" s="910"/>
      <c r="N34" s="910"/>
      <c r="O34" s="910"/>
      <c r="P34" s="910"/>
      <c r="Q34" s="910"/>
      <c r="R34" s="870"/>
      <c r="S34" s="889"/>
      <c r="T34" s="889"/>
      <c r="U34" s="889"/>
      <c r="V34"/>
      <c r="W34" t="e">
        <f ca="1"/>
        <v>#N/A</v>
      </c>
      <c r="X34" t="e">
        <f ca="1"/>
        <v>#N/A</v>
      </c>
      <c r="Y34" t="e">
        <f ca="1"/>
        <v>#N/A</v>
      </c>
      <c r="Z34">
        <v>34</v>
      </c>
      <c r="AA34" t="str">
        <f t="shared" ca="1" si="7"/>
        <v>#Festivals!E34</v>
      </c>
      <c r="AB34" t="e">
        <f ca="1"/>
        <v>#N/A</v>
      </c>
      <c r="AC34"/>
      <c r="AD34">
        <v>2041</v>
      </c>
      <c r="AE34">
        <v>51612</v>
      </c>
      <c r="AF34"/>
      <c r="AG34"/>
      <c r="AH34">
        <f t="shared" si="16"/>
        <v>7</v>
      </c>
      <c r="AI34">
        <f t="shared" ref="AI34:AI39" si="17">AI33 + 1</f>
        <v>44934</v>
      </c>
      <c r="AJ34"/>
      <c r="AK34" t="s">
        <v>1202</v>
      </c>
      <c r="AL34"/>
      <c r="AM34">
        <f>DATE(Settings!E9, 4, 30)</f>
        <v>44681</v>
      </c>
      <c r="AN34"/>
      <c r="AO34"/>
      <c r="AQ34"/>
      <c r="AR34"/>
      <c r="AS34"/>
    </row>
    <row r="35" spans="1:45" ht="21.4" customHeight="1">
      <c r="A35" s="889"/>
      <c r="B35" s="904" t="str">
        <f ca="1"/>
        <v/>
      </c>
      <c r="C35" s="905" t="str">
        <f t="shared" ca="1" si="4"/>
        <v/>
      </c>
      <c r="D35" s="906" t="str">
        <f ca="1"/>
        <v/>
      </c>
      <c r="E35" s="907" t="str">
        <f t="shared" ca="1" si="5"/>
        <v/>
      </c>
      <c r="F35" s="908" t="str">
        <f t="shared" ca="1" si="6"/>
        <v/>
      </c>
      <c r="G35" s="870"/>
      <c r="H35" s="889"/>
      <c r="I35" s="851"/>
      <c r="J35" s="897"/>
      <c r="K35" s="898"/>
      <c r="L35" s="898"/>
      <c r="M35" s="898"/>
      <c r="N35" s="898"/>
      <c r="O35" s="898"/>
      <c r="P35" s="898"/>
      <c r="Q35" s="899"/>
      <c r="R35" s="851"/>
      <c r="S35" s="889"/>
      <c r="T35" s="889"/>
      <c r="U35" s="889"/>
      <c r="V35"/>
      <c r="W35" t="e">
        <f ca="1"/>
        <v>#N/A</v>
      </c>
      <c r="X35" t="e">
        <f ca="1"/>
        <v>#N/A</v>
      </c>
      <c r="Y35" t="e">
        <f ca="1"/>
        <v>#N/A</v>
      </c>
      <c r="Z35">
        <v>35</v>
      </c>
      <c r="AA35" t="str">
        <f t="shared" ca="1" si="7"/>
        <v>#Festivals!E35</v>
      </c>
      <c r="AB35" t="e">
        <f ca="1"/>
        <v>#N/A</v>
      </c>
      <c r="AC35"/>
      <c r="AD35">
        <v>2042</v>
      </c>
      <c r="AE35">
        <v>51962</v>
      </c>
      <c r="AF35"/>
      <c r="AG35"/>
      <c r="AH35">
        <f t="shared" si="16"/>
        <v>1</v>
      </c>
      <c r="AI35">
        <f t="shared" si="17"/>
        <v>44935</v>
      </c>
      <c r="AJ35"/>
      <c r="AK35" t="s">
        <v>1203</v>
      </c>
      <c r="AL35"/>
      <c r="AM35" t="str">
        <f>IF(MOD(YEAR(O56) - 2007, 6) = 0, "New", "Revised")</f>
        <v>Revised</v>
      </c>
      <c r="AN35"/>
      <c r="AO35"/>
      <c r="AQ35"/>
      <c r="AR35"/>
      <c r="AS35"/>
    </row>
    <row r="36" spans="1:45" ht="21.4" customHeight="1">
      <c r="A36" s="889"/>
      <c r="B36" s="904" t="str">
        <f ca="1"/>
        <v/>
      </c>
      <c r="C36" s="905" t="str">
        <f t="shared" ca="1" si="4"/>
        <v/>
      </c>
      <c r="D36" s="906" t="str">
        <f ca="1"/>
        <v/>
      </c>
      <c r="E36" s="907" t="str">
        <f t="shared" ca="1" si="5"/>
        <v/>
      </c>
      <c r="F36" s="908" t="str">
        <f t="shared" ca="1" si="6"/>
        <v/>
      </c>
      <c r="G36" s="870"/>
      <c r="H36" s="889"/>
      <c r="I36" s="889"/>
      <c r="J36" s="889"/>
      <c r="K36" s="889"/>
      <c r="L36" s="889"/>
      <c r="M36" s="889"/>
      <c r="N36" s="889"/>
      <c r="O36" s="889"/>
      <c r="P36" s="889"/>
      <c r="Q36" s="889"/>
      <c r="R36" s="889"/>
      <c r="S36" s="889"/>
      <c r="T36" s="889"/>
      <c r="U36" s="889"/>
      <c r="V36"/>
      <c r="W36" t="e">
        <f ca="1"/>
        <v>#N/A</v>
      </c>
      <c r="X36" t="e">
        <f ca="1"/>
        <v>#N/A</v>
      </c>
      <c r="Y36" t="e">
        <f ca="1"/>
        <v>#N/A</v>
      </c>
      <c r="Z36">
        <v>36</v>
      </c>
      <c r="AA36" t="str">
        <f t="shared" ca="1" si="7"/>
        <v>#Festivals!E36</v>
      </c>
      <c r="AB36" t="e">
        <f ca="1"/>
        <v>#N/A</v>
      </c>
      <c r="AC36"/>
      <c r="AD36">
        <v>2043</v>
      </c>
      <c r="AE36">
        <v>52319</v>
      </c>
      <c r="AF36"/>
      <c r="AG36"/>
      <c r="AH36">
        <f t="shared" si="16"/>
        <v>2</v>
      </c>
      <c r="AI36">
        <f t="shared" si="17"/>
        <v>44936</v>
      </c>
      <c r="AJ36"/>
      <c r="AK36" t="s">
        <v>1204</v>
      </c>
      <c r="AL36"/>
      <c r="AM36">
        <f ca="1">Se_TodaysYear + 6 - MOD(Se_TodaysYear - 2007, 6)</f>
        <v>2025</v>
      </c>
      <c r="AN36"/>
      <c r="AO36"/>
      <c r="AQ36"/>
      <c r="AR36"/>
      <c r="AS36"/>
    </row>
    <row r="37" spans="1:45" ht="21.4" customHeight="1">
      <c r="A37" s="889"/>
      <c r="B37" s="904" t="str">
        <f ca="1"/>
        <v/>
      </c>
      <c r="C37" s="905" t="str">
        <f t="shared" ca="1" si="4"/>
        <v/>
      </c>
      <c r="D37" s="906" t="str">
        <f ca="1"/>
        <v/>
      </c>
      <c r="E37" s="907" t="str">
        <f t="shared" ca="1" si="5"/>
        <v/>
      </c>
      <c r="F37" s="908" t="str">
        <f t="shared" ca="1" si="6"/>
        <v/>
      </c>
      <c r="G37" s="870"/>
      <c r="H37" s="889"/>
      <c r="I37" s="851"/>
      <c r="J37" s="897"/>
      <c r="K37" s="898"/>
      <c r="L37" s="898"/>
      <c r="M37" s="898"/>
      <c r="N37" s="898"/>
      <c r="O37" s="898"/>
      <c r="P37" s="898"/>
      <c r="Q37" s="899"/>
      <c r="R37" s="851"/>
      <c r="S37" s="889"/>
      <c r="T37" s="889"/>
      <c r="U37" s="889"/>
      <c r="V37"/>
      <c r="W37" t="e">
        <f ca="1"/>
        <v>#N/A</v>
      </c>
      <c r="X37" t="e">
        <f ca="1"/>
        <v>#N/A</v>
      </c>
      <c r="Y37" t="e">
        <f ca="1"/>
        <v>#N/A</v>
      </c>
      <c r="Z37">
        <v>37</v>
      </c>
      <c r="AA37" t="str">
        <f t="shared" ca="1" si="7"/>
        <v>#Festivals!E37</v>
      </c>
      <c r="AB37" t="e">
        <f ca="1"/>
        <v>#N/A</v>
      </c>
      <c r="AC37"/>
      <c r="AD37">
        <v>2044</v>
      </c>
      <c r="AE37">
        <v>52704</v>
      </c>
      <c r="AF37"/>
      <c r="AG37"/>
      <c r="AH37">
        <f t="shared" si="16"/>
        <v>3</v>
      </c>
      <c r="AI37">
        <f t="shared" si="17"/>
        <v>44937</v>
      </c>
      <c r="AJ37"/>
      <c r="AK37"/>
      <c r="AL37"/>
      <c r="AM37"/>
      <c r="AN37"/>
      <c r="AO37"/>
      <c r="AQ37"/>
      <c r="AR37"/>
      <c r="AS37"/>
    </row>
    <row r="38" spans="1:45" ht="21.4" customHeight="1">
      <c r="A38" s="889"/>
      <c r="B38" s="904" t="str">
        <f ca="1"/>
        <v/>
      </c>
      <c r="C38" s="905" t="str">
        <f t="shared" ca="1" si="4"/>
        <v/>
      </c>
      <c r="D38" s="906" t="str">
        <f ca="1"/>
        <v/>
      </c>
      <c r="E38" s="907" t="str">
        <f t="shared" ca="1" si="5"/>
        <v/>
      </c>
      <c r="F38" s="908" t="str">
        <f t="shared" ca="1" si="6"/>
        <v/>
      </c>
      <c r="G38" s="870"/>
      <c r="H38" s="889"/>
      <c r="I38" s="870"/>
      <c r="J38" s="903"/>
      <c r="K38" s="1652" t="s">
        <v>1205</v>
      </c>
      <c r="L38" s="1652"/>
      <c r="M38" s="1652"/>
      <c r="N38" s="1652"/>
      <c r="O38" s="1652"/>
      <c r="P38" s="1652"/>
      <c r="Q38" s="927"/>
      <c r="R38" s="870"/>
      <c r="S38" s="889"/>
      <c r="T38" s="889"/>
      <c r="U38" s="889"/>
      <c r="V38"/>
      <c r="W38" t="e">
        <f ca="1"/>
        <v>#N/A</v>
      </c>
      <c r="X38" t="e">
        <f ca="1"/>
        <v>#N/A</v>
      </c>
      <c r="Y38" t="e">
        <f ca="1"/>
        <v>#N/A</v>
      </c>
      <c r="Z38">
        <v>38</v>
      </c>
      <c r="AA38" t="str">
        <f t="shared" ca="1" si="7"/>
        <v>#Festivals!E38</v>
      </c>
      <c r="AB38" t="e">
        <f ca="1"/>
        <v>#N/A</v>
      </c>
      <c r="AC38"/>
      <c r="AD38">
        <v>2045</v>
      </c>
      <c r="AE38">
        <v>53061</v>
      </c>
      <c r="AF38"/>
      <c r="AG38"/>
      <c r="AH38">
        <f t="shared" si="16"/>
        <v>4</v>
      </c>
      <c r="AI38">
        <f t="shared" si="17"/>
        <v>44938</v>
      </c>
      <c r="AJ38"/>
      <c r="AK38"/>
      <c r="AL38"/>
      <c r="AM38"/>
      <c r="AN38"/>
      <c r="AO38"/>
    </row>
    <row r="39" spans="1:45" ht="21.4" customHeight="1">
      <c r="A39" s="889"/>
      <c r="B39" s="904" t="str">
        <f ca="1"/>
        <v/>
      </c>
      <c r="C39" s="905" t="str">
        <f t="shared" ca="1" si="4"/>
        <v/>
      </c>
      <c r="D39" s="906" t="str">
        <f ca="1"/>
        <v/>
      </c>
      <c r="E39" s="907" t="str">
        <f t="shared" ca="1" si="5"/>
        <v/>
      </c>
      <c r="F39" s="908" t="str">
        <f t="shared" ca="1" si="6"/>
        <v/>
      </c>
      <c r="G39" s="870"/>
      <c r="H39" s="889"/>
      <c r="I39" s="870"/>
      <c r="J39" s="903"/>
      <c r="K39" s="1652"/>
      <c r="L39" s="1652"/>
      <c r="M39" s="1652"/>
      <c r="N39" s="1652"/>
      <c r="O39" s="1652"/>
      <c r="P39" s="1652"/>
      <c r="Q39" s="927"/>
      <c r="R39" s="870"/>
      <c r="S39" s="889"/>
      <c r="T39" s="889"/>
      <c r="U39" s="889"/>
      <c r="V39"/>
      <c r="W39" t="e">
        <f ca="1"/>
        <v>#N/A</v>
      </c>
      <c r="X39" t="e">
        <f ca="1"/>
        <v>#N/A</v>
      </c>
      <c r="Y39" t="e">
        <f ca="1"/>
        <v>#N/A</v>
      </c>
      <c r="Z39">
        <v>39</v>
      </c>
      <c r="AA39" t="str">
        <f t="shared" ca="1" si="7"/>
        <v>#Festivals!E39</v>
      </c>
      <c r="AB39" t="e">
        <f ca="1"/>
        <v>#N/A</v>
      </c>
      <c r="AC39"/>
      <c r="AD39">
        <v>2046</v>
      </c>
      <c r="AE39">
        <v>53411</v>
      </c>
      <c r="AF39"/>
      <c r="AG39"/>
      <c r="AH39">
        <f t="shared" si="16"/>
        <v>5</v>
      </c>
      <c r="AI39">
        <f t="shared" si="17"/>
        <v>44939</v>
      </c>
      <c r="AJ39"/>
      <c r="AK39" t="s">
        <v>1206</v>
      </c>
      <c r="AL39"/>
      <c r="AM39"/>
      <c r="AN39"/>
      <c r="AO39"/>
    </row>
    <row r="40" spans="1:45" ht="21.4" customHeight="1">
      <c r="A40" s="889"/>
      <c r="B40" s="904" t="str">
        <f ca="1"/>
        <v/>
      </c>
      <c r="C40" s="905" t="str">
        <f t="shared" ref="C40:C64" ca="1" si="18">IFERROR(TEXT(W40, "DDD DD MMMM"), "")</f>
        <v/>
      </c>
      <c r="D40" s="906" t="str">
        <f ca="1"/>
        <v/>
      </c>
      <c r="E40" s="907" t="str">
        <f t="shared" ref="E40:E64" ca="1" si="19">IFERROR(HYPERLINK(AA40, X40), "")</f>
        <v/>
      </c>
      <c r="F40" s="908" t="str">
        <f t="shared" ref="F40:F64" ca="1" si="20">IFERROR(HYPERLINK(AB40,"almanac.oremus.org"), "")</f>
        <v/>
      </c>
      <c r="G40" s="870"/>
      <c r="H40" s="889"/>
      <c r="I40" s="870"/>
      <c r="J40" s="903"/>
      <c r="K40" s="928" t="s">
        <v>1207</v>
      </c>
      <c r="L40" s="929"/>
      <c r="M40" s="1653" t="s">
        <v>812</v>
      </c>
      <c r="N40" s="1653"/>
      <c r="O40" s="930" t="s">
        <v>1208</v>
      </c>
      <c r="P40" s="104">
        <v>2023</v>
      </c>
      <c r="Q40" s="927"/>
      <c r="R40" s="870"/>
      <c r="S40" s="889"/>
      <c r="T40" s="889"/>
      <c r="U40" s="889"/>
      <c r="V40"/>
      <c r="W40" t="e">
        <f ca="1"/>
        <v>#N/A</v>
      </c>
      <c r="X40" t="e">
        <f ca="1"/>
        <v>#N/A</v>
      </c>
      <c r="Y40" t="e">
        <f ca="1"/>
        <v>#N/A</v>
      </c>
      <c r="Z40">
        <v>40</v>
      </c>
      <c r="AA40" t="str">
        <f t="shared" ref="AA40:AA64" ca="1" si="21">IFERROR(AA$4 &amp; Y40 &amp; ":N" &amp; Y40 + 2, AB$4 &amp; Z40)</f>
        <v>#Festivals!E40</v>
      </c>
      <c r="AB40" t="e">
        <f ca="1"/>
        <v>#N/A</v>
      </c>
      <c r="AC40"/>
      <c r="AD40">
        <v>2047</v>
      </c>
      <c r="AE40">
        <v>53796</v>
      </c>
      <c r="AF40"/>
      <c r="AG40"/>
      <c r="AH40"/>
      <c r="AI40"/>
      <c r="AJ40"/>
      <c r="AK40"/>
      <c r="AL40" t="s">
        <v>57</v>
      </c>
      <c r="AM40">
        <f ca="1">MATCH(Se_TodaysDate - 1, W7:W64, 1)</f>
        <v>20</v>
      </c>
      <c r="AN40"/>
      <c r="AO40"/>
    </row>
    <row r="41" spans="1:45" ht="21.4" customHeight="1">
      <c r="A41" s="889"/>
      <c r="B41" s="904" t="str">
        <f ca="1"/>
        <v/>
      </c>
      <c r="C41" s="905" t="str">
        <f t="shared" ca="1" si="18"/>
        <v/>
      </c>
      <c r="D41" s="906" t="str">
        <f ca="1"/>
        <v/>
      </c>
      <c r="E41" s="907" t="str">
        <f t="shared" ca="1" si="19"/>
        <v/>
      </c>
      <c r="F41" s="908" t="str">
        <f t="shared" ca="1" si="20"/>
        <v/>
      </c>
      <c r="G41" s="870"/>
      <c r="H41" s="889"/>
      <c r="I41" s="870"/>
      <c r="J41" s="903"/>
      <c r="K41" s="931" t="s">
        <v>1209</v>
      </c>
      <c r="L41" s="903"/>
      <c r="M41" s="903"/>
      <c r="N41" s="932"/>
      <c r="O41" s="903"/>
      <c r="P41" s="932"/>
      <c r="Q41" s="927"/>
      <c r="R41" s="870"/>
      <c r="S41" s="889"/>
      <c r="T41" s="889"/>
      <c r="U41" s="889"/>
      <c r="V41"/>
      <c r="W41" t="e">
        <f ca="1"/>
        <v>#N/A</v>
      </c>
      <c r="X41" t="e">
        <f ca="1"/>
        <v>#N/A</v>
      </c>
      <c r="Y41" t="e">
        <f ca="1"/>
        <v>#N/A</v>
      </c>
      <c r="Z41">
        <v>41</v>
      </c>
      <c r="AA41" t="str">
        <f t="shared" ca="1" si="21"/>
        <v>#Festivals!E41</v>
      </c>
      <c r="AB41" t="e">
        <f ca="1"/>
        <v>#N/A</v>
      </c>
      <c r="AC41"/>
      <c r="AD41">
        <v>2048</v>
      </c>
      <c r="AE41">
        <v>54153</v>
      </c>
      <c r="AF41"/>
      <c r="AG41" t="s">
        <v>1210</v>
      </c>
      <c r="AH41"/>
      <c r="AI41"/>
      <c r="AJ41"/>
      <c r="AK41"/>
      <c r="AL41" t="s">
        <v>224</v>
      </c>
      <c r="AM41" t="str">
        <f ca="1">INDEX(Fe_FestivalNames, AM$40, 1)</f>
        <v>Christmas Day</v>
      </c>
      <c r="AN41"/>
      <c r="AO41"/>
    </row>
    <row r="42" spans="1:45" ht="21.4" customHeight="1">
      <c r="A42" s="889"/>
      <c r="B42" s="904" t="str">
        <f ca="1"/>
        <v/>
      </c>
      <c r="C42" s="905" t="str">
        <f t="shared" ca="1" si="18"/>
        <v/>
      </c>
      <c r="D42" s="906" t="str">
        <f ca="1"/>
        <v/>
      </c>
      <c r="E42" s="907" t="str">
        <f t="shared" ca="1" si="19"/>
        <v/>
      </c>
      <c r="F42" s="908" t="str">
        <f t="shared" ca="1" si="20"/>
        <v/>
      </c>
      <c r="G42" s="870"/>
      <c r="H42" s="889"/>
      <c r="I42" s="933">
        <v>1</v>
      </c>
      <c r="J42" s="934"/>
      <c r="K42" s="935">
        <f t="shared" ref="K42:K47" si="22">IF(MONTH(AN65) = I42, AN65, IF($K$40 = "Last", AN65 - 7, "---"))</f>
        <v>44927</v>
      </c>
      <c r="L42" s="936" t="s">
        <v>63</v>
      </c>
      <c r="M42" s="937"/>
      <c r="N42" s="935">
        <f t="shared" ref="N42:N47" si="23">IF(MONTH(AN71) = R42, AN71, IF($K$40 = "Last", AN71 - 7, "---"))</f>
        <v>45109</v>
      </c>
      <c r="O42" s="936" t="s">
        <v>86</v>
      </c>
      <c r="P42" s="938"/>
      <c r="Q42" s="939"/>
      <c r="R42" s="933">
        <v>7</v>
      </c>
      <c r="S42" s="889"/>
      <c r="T42" s="889"/>
      <c r="U42" s="889"/>
      <c r="V42"/>
      <c r="W42" t="e">
        <f ca="1"/>
        <v>#N/A</v>
      </c>
      <c r="X42" t="e">
        <f ca="1"/>
        <v>#N/A</v>
      </c>
      <c r="Y42" t="e">
        <f ca="1"/>
        <v>#N/A</v>
      </c>
      <c r="Z42">
        <v>42</v>
      </c>
      <c r="AA42" t="str">
        <f t="shared" ca="1" si="21"/>
        <v>#Festivals!E42</v>
      </c>
      <c r="AB42" t="e">
        <f ca="1"/>
        <v>#N/A</v>
      </c>
      <c r="AC42"/>
      <c r="AD42">
        <v>2049</v>
      </c>
      <c r="AE42">
        <v>54531</v>
      </c>
      <c r="AF42"/>
      <c r="AG42">
        <f>VLOOKUP(1, AH42:AI48, 2, FALSE())</f>
        <v>44809</v>
      </c>
      <c r="AH42">
        <f t="shared" ref="AH42:AH48" si="24">WEEKDAY(AI42, 2)</f>
        <v>4</v>
      </c>
      <c r="AI42">
        <f>DATE(Se_TheYear, 9, 1)</f>
        <v>44805</v>
      </c>
      <c r="AJ42"/>
      <c r="AK42"/>
      <c r="AL42" t="s">
        <v>846</v>
      </c>
      <c r="AM42">
        <f ca="1">INDEX(Fe_FestivalDates_TxInt, AM$40, 1)</f>
        <v>44920</v>
      </c>
      <c r="AN42"/>
      <c r="AO42"/>
    </row>
    <row r="43" spans="1:45" ht="21.4" customHeight="1">
      <c r="A43" s="889"/>
      <c r="B43" s="904" t="str">
        <f ca="1"/>
        <v/>
      </c>
      <c r="C43" s="905" t="str">
        <f t="shared" ca="1" si="18"/>
        <v/>
      </c>
      <c r="D43" s="906" t="str">
        <f ca="1"/>
        <v/>
      </c>
      <c r="E43" s="907" t="str">
        <f t="shared" ca="1" si="19"/>
        <v/>
      </c>
      <c r="F43" s="908" t="str">
        <f t="shared" ca="1" si="20"/>
        <v/>
      </c>
      <c r="G43" s="870"/>
      <c r="H43" s="889"/>
      <c r="I43" s="933">
        <v>2</v>
      </c>
      <c r="J43" s="934"/>
      <c r="K43" s="935">
        <f t="shared" si="22"/>
        <v>44962</v>
      </c>
      <c r="L43" s="936" t="s">
        <v>70</v>
      </c>
      <c r="M43" s="937"/>
      <c r="N43" s="935">
        <f t="shared" si="23"/>
        <v>45144</v>
      </c>
      <c r="O43" s="936" t="s">
        <v>94</v>
      </c>
      <c r="P43" s="938"/>
      <c r="Q43" s="939"/>
      <c r="R43" s="933">
        <v>8</v>
      </c>
      <c r="S43" s="889"/>
      <c r="T43" s="889"/>
      <c r="U43" s="889"/>
      <c r="V43"/>
      <c r="W43" t="e">
        <f ca="1"/>
        <v>#N/A</v>
      </c>
      <c r="X43" t="e">
        <f ca="1"/>
        <v>#N/A</v>
      </c>
      <c r="Y43" t="e">
        <f ca="1"/>
        <v>#N/A</v>
      </c>
      <c r="Z43">
        <v>43</v>
      </c>
      <c r="AA43" t="str">
        <f t="shared" ca="1" si="21"/>
        <v>#Festivals!E43</v>
      </c>
      <c r="AB43" t="e">
        <f ca="1"/>
        <v>#N/A</v>
      </c>
      <c r="AC43"/>
      <c r="AD43">
        <v>2050</v>
      </c>
      <c r="AE43">
        <v>54888</v>
      </c>
      <c r="AF43"/>
      <c r="AG43"/>
      <c r="AH43">
        <f t="shared" si="24"/>
        <v>5</v>
      </c>
      <c r="AI43">
        <f t="shared" ref="AI43:AI48" si="25">AI42 + 1</f>
        <v>44806</v>
      </c>
      <c r="AJ43"/>
      <c r="AK43"/>
      <c r="AL43" t="s">
        <v>726</v>
      </c>
      <c r="AM43">
        <f ca="1">AM42 - Se_TodaysDate</f>
        <v>17</v>
      </c>
      <c r="AN43"/>
      <c r="AO43"/>
    </row>
    <row r="44" spans="1:45" ht="21.4" customHeight="1">
      <c r="A44" s="889"/>
      <c r="B44" s="904" t="str">
        <f ca="1"/>
        <v/>
      </c>
      <c r="C44" s="905" t="str">
        <f t="shared" ca="1" si="18"/>
        <v/>
      </c>
      <c r="D44" s="906" t="str">
        <f ca="1"/>
        <v/>
      </c>
      <c r="E44" s="907" t="str">
        <f t="shared" ca="1" si="19"/>
        <v/>
      </c>
      <c r="F44" s="908" t="str">
        <f t="shared" ca="1" si="20"/>
        <v/>
      </c>
      <c r="G44" s="870"/>
      <c r="H44" s="889"/>
      <c r="I44" s="933">
        <v>3</v>
      </c>
      <c r="J44" s="934"/>
      <c r="K44" s="935">
        <f t="shared" si="22"/>
        <v>44990</v>
      </c>
      <c r="L44" s="936" t="s">
        <v>72</v>
      </c>
      <c r="M44" s="937"/>
      <c r="N44" s="935">
        <f t="shared" si="23"/>
        <v>45172</v>
      </c>
      <c r="O44" s="936" t="s">
        <v>96</v>
      </c>
      <c r="P44" s="938"/>
      <c r="Q44" s="939"/>
      <c r="R44" s="933">
        <v>9</v>
      </c>
      <c r="S44" s="889"/>
      <c r="T44" s="889"/>
      <c r="U44" s="889"/>
      <c r="V44"/>
      <c r="W44" t="e">
        <f ca="1"/>
        <v>#N/A</v>
      </c>
      <c r="X44" t="e">
        <f ca="1"/>
        <v>#N/A</v>
      </c>
      <c r="Y44" t="e">
        <f ca="1"/>
        <v>#N/A</v>
      </c>
      <c r="Z44">
        <v>44</v>
      </c>
      <c r="AA44" t="str">
        <f t="shared" ca="1" si="21"/>
        <v>#Festivals!E44</v>
      </c>
      <c r="AB44" t="e">
        <f ca="1"/>
        <v>#N/A</v>
      </c>
      <c r="AC44"/>
      <c r="AD44">
        <v>2051</v>
      </c>
      <c r="AE44">
        <v>55245</v>
      </c>
      <c r="AF44"/>
      <c r="AG44"/>
      <c r="AH44">
        <f t="shared" si="24"/>
        <v>6</v>
      </c>
      <c r="AI44">
        <f t="shared" si="25"/>
        <v>44807</v>
      </c>
      <c r="AJ44"/>
      <c r="AK44"/>
      <c r="AL44" t="s">
        <v>1211</v>
      </c>
      <c r="AM44" t="str">
        <f ca="1">IF(AM43 = 0, AM48, AM47)</f>
        <v>Christmas Day is on the 25 December  (17 days time)</v>
      </c>
      <c r="AN44"/>
      <c r="AO44"/>
    </row>
    <row r="45" spans="1:45" ht="21.4" customHeight="1">
      <c r="A45" s="889"/>
      <c r="B45" s="904" t="str">
        <f ca="1"/>
        <v/>
      </c>
      <c r="C45" s="905" t="str">
        <f t="shared" ca="1" si="18"/>
        <v/>
      </c>
      <c r="D45" s="906" t="str">
        <f ca="1"/>
        <v/>
      </c>
      <c r="E45" s="907" t="str">
        <f t="shared" ca="1" si="19"/>
        <v/>
      </c>
      <c r="F45" s="908" t="str">
        <f t="shared" ca="1" si="20"/>
        <v/>
      </c>
      <c r="G45" s="870"/>
      <c r="H45" s="889"/>
      <c r="I45" s="933">
        <v>4</v>
      </c>
      <c r="J45" s="934"/>
      <c r="K45" s="935">
        <f t="shared" si="22"/>
        <v>45018</v>
      </c>
      <c r="L45" s="936" t="s">
        <v>77</v>
      </c>
      <c r="M45" s="937"/>
      <c r="N45" s="935">
        <f t="shared" si="23"/>
        <v>45200</v>
      </c>
      <c r="O45" s="936" t="s">
        <v>102</v>
      </c>
      <c r="P45" s="938"/>
      <c r="Q45" s="939"/>
      <c r="R45" s="933">
        <v>10</v>
      </c>
      <c r="S45" s="889"/>
      <c r="T45" s="889"/>
      <c r="U45" s="889"/>
      <c r="V45"/>
      <c r="W45" t="e">
        <f ca="1"/>
        <v>#N/A</v>
      </c>
      <c r="X45" t="e">
        <f ca="1"/>
        <v>#N/A</v>
      </c>
      <c r="Y45" t="e">
        <f ca="1"/>
        <v>#N/A</v>
      </c>
      <c r="Z45">
        <v>45</v>
      </c>
      <c r="AA45" t="str">
        <f t="shared" ca="1" si="21"/>
        <v>#Festivals!E45</v>
      </c>
      <c r="AB45" t="e">
        <f ca="1"/>
        <v>#N/A</v>
      </c>
      <c r="AC45"/>
      <c r="AD45">
        <v>2052</v>
      </c>
      <c r="AE45">
        <v>55630</v>
      </c>
      <c r="AF45"/>
      <c r="AG45"/>
      <c r="AH45">
        <f t="shared" si="24"/>
        <v>7</v>
      </c>
      <c r="AI45">
        <f t="shared" si="25"/>
        <v>44808</v>
      </c>
      <c r="AJ45"/>
      <c r="AK45"/>
      <c r="AL45" t="s">
        <v>1212</v>
      </c>
      <c r="AM45" t="str">
        <f ca="1">INDEX(Fe_FestivalLinks, AM40, 1)</f>
        <v>#Lectionary!C304:N306</v>
      </c>
      <c r="AN45"/>
      <c r="AO45"/>
    </row>
    <row r="46" spans="1:45" ht="21.4" customHeight="1">
      <c r="A46" s="889"/>
      <c r="B46" s="904" t="str">
        <f ca="1"/>
        <v/>
      </c>
      <c r="C46" s="905" t="str">
        <f t="shared" ca="1" si="18"/>
        <v/>
      </c>
      <c r="D46" s="906" t="str">
        <f ca="1"/>
        <v/>
      </c>
      <c r="E46" s="907" t="str">
        <f t="shared" ca="1" si="19"/>
        <v/>
      </c>
      <c r="F46" s="908" t="str">
        <f t="shared" ca="1" si="20"/>
        <v/>
      </c>
      <c r="G46" s="870"/>
      <c r="H46" s="889"/>
      <c r="I46" s="933">
        <v>5</v>
      </c>
      <c r="J46" s="934"/>
      <c r="K46" s="935">
        <f t="shared" si="22"/>
        <v>45053</v>
      </c>
      <c r="L46" s="936" t="s">
        <v>79</v>
      </c>
      <c r="M46" s="937"/>
      <c r="N46" s="935">
        <f t="shared" si="23"/>
        <v>45235</v>
      </c>
      <c r="O46" s="936" t="s">
        <v>106</v>
      </c>
      <c r="P46" s="938"/>
      <c r="Q46" s="939"/>
      <c r="R46" s="933">
        <v>11</v>
      </c>
      <c r="S46" s="889"/>
      <c r="T46" s="889"/>
      <c r="U46" s="889"/>
      <c r="V46"/>
      <c r="W46" t="e">
        <f ca="1"/>
        <v>#N/A</v>
      </c>
      <c r="X46" t="e">
        <f ca="1"/>
        <v>#N/A</v>
      </c>
      <c r="Y46" t="e">
        <f ca="1"/>
        <v>#N/A</v>
      </c>
      <c r="Z46">
        <v>46</v>
      </c>
      <c r="AA46" t="str">
        <f t="shared" ca="1" si="21"/>
        <v>#Festivals!E46</v>
      </c>
      <c r="AB46" t="e">
        <f ca="1"/>
        <v>#N/A</v>
      </c>
      <c r="AC46"/>
      <c r="AD46">
        <v>2053</v>
      </c>
      <c r="AE46">
        <v>55980</v>
      </c>
      <c r="AF46"/>
      <c r="AG46"/>
      <c r="AH46">
        <f t="shared" si="24"/>
        <v>1</v>
      </c>
      <c r="AI46">
        <f t="shared" si="25"/>
        <v>44809</v>
      </c>
      <c r="AJ46"/>
      <c r="AK46"/>
      <c r="AL46"/>
      <c r="AM46"/>
      <c r="AN46"/>
      <c r="AO46"/>
      <c r="AP46"/>
      <c r="AQ46"/>
      <c r="AR46"/>
    </row>
    <row r="47" spans="1:45" ht="21.4" customHeight="1">
      <c r="A47" s="889"/>
      <c r="B47" s="904" t="str">
        <f ca="1"/>
        <v/>
      </c>
      <c r="C47" s="905" t="str">
        <f t="shared" ca="1" si="18"/>
        <v/>
      </c>
      <c r="D47" s="906" t="str">
        <f ca="1"/>
        <v/>
      </c>
      <c r="E47" s="907" t="str">
        <f t="shared" ca="1" si="19"/>
        <v/>
      </c>
      <c r="F47" s="908" t="str">
        <f t="shared" ca="1" si="20"/>
        <v/>
      </c>
      <c r="G47" s="870"/>
      <c r="H47" s="889"/>
      <c r="I47" s="933">
        <v>6</v>
      </c>
      <c r="J47" s="934"/>
      <c r="K47" s="935">
        <f t="shared" si="22"/>
        <v>45081</v>
      </c>
      <c r="L47" s="936" t="s">
        <v>84</v>
      </c>
      <c r="M47" s="937"/>
      <c r="N47" s="935">
        <f t="shared" si="23"/>
        <v>45263</v>
      </c>
      <c r="O47" s="936" t="s">
        <v>112</v>
      </c>
      <c r="P47" s="938"/>
      <c r="Q47" s="939"/>
      <c r="R47" s="933">
        <v>12</v>
      </c>
      <c r="S47" s="889"/>
      <c r="T47" s="889"/>
      <c r="U47" s="889"/>
      <c r="V47"/>
      <c r="W47" t="e">
        <f ca="1"/>
        <v>#N/A</v>
      </c>
      <c r="X47" t="e">
        <f ca="1"/>
        <v>#N/A</v>
      </c>
      <c r="Y47" t="e">
        <f ca="1"/>
        <v>#N/A</v>
      </c>
      <c r="Z47">
        <v>47</v>
      </c>
      <c r="AA47" t="str">
        <f t="shared" ca="1" si="21"/>
        <v>#Festivals!E47</v>
      </c>
      <c r="AB47" t="e">
        <f ca="1"/>
        <v>#N/A</v>
      </c>
      <c r="AC47"/>
      <c r="AD47">
        <v>2054</v>
      </c>
      <c r="AE47">
        <v>56337</v>
      </c>
      <c r="AF47"/>
      <c r="AG47"/>
      <c r="AH47">
        <f t="shared" si="24"/>
        <v>2</v>
      </c>
      <c r="AI47">
        <f t="shared" si="25"/>
        <v>44810</v>
      </c>
      <c r="AJ47"/>
      <c r="AK47"/>
      <c r="AL47" t="s">
        <v>1213</v>
      </c>
      <c r="AM47" t="str">
        <f ca="1">AM41 &amp; " is on the " &amp; TEXT(AM42, "DD MMMM") &amp; "  (" &amp; AM43 &amp; " days time)"</f>
        <v>Christmas Day is on the 25 December  (17 days time)</v>
      </c>
      <c r="AN47"/>
      <c r="AO47"/>
      <c r="AP47"/>
      <c r="AQ47"/>
      <c r="AR47"/>
    </row>
    <row r="48" spans="1:45" ht="21.4" customHeight="1">
      <c r="A48" s="889"/>
      <c r="B48" s="904" t="str">
        <f ca="1"/>
        <v/>
      </c>
      <c r="C48" s="905" t="str">
        <f t="shared" ca="1" si="18"/>
        <v/>
      </c>
      <c r="D48" s="906" t="str">
        <f ca="1"/>
        <v/>
      </c>
      <c r="E48" s="907" t="str">
        <f t="shared" ca="1" si="19"/>
        <v/>
      </c>
      <c r="F48" s="908" t="str">
        <f t="shared" ca="1" si="20"/>
        <v/>
      </c>
      <c r="G48" s="870"/>
      <c r="H48" s="889"/>
      <c r="I48" s="870"/>
      <c r="J48" s="932"/>
      <c r="K48" s="932"/>
      <c r="L48" s="932"/>
      <c r="M48" s="932"/>
      <c r="N48" s="932"/>
      <c r="O48" s="932"/>
      <c r="P48" s="936"/>
      <c r="Q48" s="932"/>
      <c r="R48" s="870"/>
      <c r="S48" s="889"/>
      <c r="T48" s="889"/>
      <c r="U48" s="889"/>
      <c r="V48"/>
      <c r="W48" t="e">
        <f ca="1"/>
        <v>#N/A</v>
      </c>
      <c r="X48" t="e">
        <f ca="1"/>
        <v>#N/A</v>
      </c>
      <c r="Y48" t="e">
        <f ca="1"/>
        <v>#N/A</v>
      </c>
      <c r="Z48">
        <v>48</v>
      </c>
      <c r="AA48" t="str">
        <f t="shared" ca="1" si="21"/>
        <v>#Festivals!E48</v>
      </c>
      <c r="AB48" t="e">
        <f ca="1"/>
        <v>#N/A</v>
      </c>
      <c r="AC48"/>
      <c r="AD48">
        <v>2055</v>
      </c>
      <c r="AE48">
        <v>56722</v>
      </c>
      <c r="AF48"/>
      <c r="AG48"/>
      <c r="AH48">
        <f t="shared" si="24"/>
        <v>3</v>
      </c>
      <c r="AI48">
        <f t="shared" si="25"/>
        <v>44811</v>
      </c>
      <c r="AJ48"/>
      <c r="AK48"/>
      <c r="AL48" t="s">
        <v>1214</v>
      </c>
      <c r="AM48" t="str">
        <f ca="1">"Today (" &amp; TEXT(AM42, "DD MMMM") &amp; ") is " &amp; AM41</f>
        <v>Today (25 December) is Christmas Day</v>
      </c>
      <c r="AN48"/>
      <c r="AO48"/>
      <c r="AP48"/>
      <c r="AQ48"/>
      <c r="AR48"/>
    </row>
    <row r="49" spans="1:44" ht="21.4" customHeight="1">
      <c r="A49" s="889"/>
      <c r="B49" s="904" t="str">
        <f ca="1"/>
        <v/>
      </c>
      <c r="C49" s="905" t="str">
        <f t="shared" ca="1" si="18"/>
        <v/>
      </c>
      <c r="D49" s="906" t="str">
        <f ca="1"/>
        <v/>
      </c>
      <c r="E49" s="907" t="str">
        <f t="shared" ca="1" si="19"/>
        <v/>
      </c>
      <c r="F49" s="908" t="str">
        <f t="shared" ca="1" si="20"/>
        <v/>
      </c>
      <c r="G49" s="870"/>
      <c r="H49" s="889"/>
      <c r="I49" s="851"/>
      <c r="J49" s="897"/>
      <c r="K49" s="898"/>
      <c r="L49" s="898"/>
      <c r="M49" s="898"/>
      <c r="N49" s="898"/>
      <c r="O49" s="898"/>
      <c r="P49" s="898"/>
      <c r="Q49" s="899"/>
      <c r="R49" s="851"/>
      <c r="S49" s="889"/>
      <c r="T49" s="889"/>
      <c r="U49" s="889"/>
      <c r="V49"/>
      <c r="W49" t="e">
        <f ca="1"/>
        <v>#N/A</v>
      </c>
      <c r="X49" t="e">
        <f ca="1"/>
        <v>#N/A</v>
      </c>
      <c r="Y49" t="e">
        <f ca="1"/>
        <v>#N/A</v>
      </c>
      <c r="Z49">
        <v>49</v>
      </c>
      <c r="AA49" t="str">
        <f t="shared" ca="1" si="21"/>
        <v>#Festivals!E49</v>
      </c>
      <c r="AB49" t="e">
        <f ca="1"/>
        <v>#N/A</v>
      </c>
      <c r="AC49"/>
      <c r="AD49">
        <v>2056</v>
      </c>
      <c r="AE49">
        <v>57072</v>
      </c>
      <c r="AF49"/>
      <c r="AG49"/>
      <c r="AH49"/>
      <c r="AI49"/>
      <c r="AJ49"/>
      <c r="AK49"/>
      <c r="AL49" t="s">
        <v>1215</v>
      </c>
      <c r="AM49" t="str">
        <f ca="1">IF(AM43 = 0, "Today's Feast / Festival:", "Next Feast / Festival:")</f>
        <v>Next Feast / Festival:</v>
      </c>
      <c r="AN49"/>
      <c r="AO49"/>
      <c r="AP49"/>
      <c r="AQ49"/>
      <c r="AR49"/>
    </row>
    <row r="50" spans="1:44" ht="21.4" customHeight="1">
      <c r="A50" s="889"/>
      <c r="B50" s="904" t="str">
        <f ca="1"/>
        <v/>
      </c>
      <c r="C50" s="905" t="str">
        <f t="shared" ca="1" si="18"/>
        <v/>
      </c>
      <c r="D50" s="906" t="str">
        <f ca="1"/>
        <v/>
      </c>
      <c r="E50" s="907" t="str">
        <f t="shared" ca="1" si="19"/>
        <v/>
      </c>
      <c r="F50" s="908" t="str">
        <f t="shared" ca="1" si="20"/>
        <v/>
      </c>
      <c r="G50" s="870"/>
      <c r="H50" s="889"/>
      <c r="I50" s="889"/>
      <c r="J50" s="889"/>
      <c r="K50" s="889"/>
      <c r="L50" s="889"/>
      <c r="M50" s="889"/>
      <c r="N50" s="889"/>
      <c r="O50" s="889"/>
      <c r="P50" s="889"/>
      <c r="Q50" s="889"/>
      <c r="R50" s="889"/>
      <c r="S50" s="889"/>
      <c r="T50" s="889"/>
      <c r="U50" s="889"/>
      <c r="V50"/>
      <c r="W50" t="e">
        <f ca="1"/>
        <v>#N/A</v>
      </c>
      <c r="X50" t="e">
        <f ca="1"/>
        <v>#N/A</v>
      </c>
      <c r="Y50" t="e">
        <f ca="1"/>
        <v>#N/A</v>
      </c>
      <c r="Z50">
        <v>50</v>
      </c>
      <c r="AA50" t="str">
        <f t="shared" ca="1" si="21"/>
        <v>#Festivals!E50</v>
      </c>
      <c r="AB50" t="e">
        <f ca="1"/>
        <v>#N/A</v>
      </c>
      <c r="AC50"/>
      <c r="AD50">
        <v>2057</v>
      </c>
      <c r="AE50">
        <v>57457</v>
      </c>
      <c r="AF50"/>
      <c r="AG50" t="s">
        <v>1216</v>
      </c>
      <c r="AH50"/>
      <c r="AI50"/>
      <c r="AJ50"/>
      <c r="AK50"/>
      <c r="AL50"/>
      <c r="AM50"/>
      <c r="AN50"/>
      <c r="AO50"/>
      <c r="AP50"/>
      <c r="AQ50"/>
      <c r="AR50"/>
    </row>
    <row r="51" spans="1:44" ht="21.4" customHeight="1">
      <c r="A51" s="889"/>
      <c r="B51" s="904" t="str">
        <f ca="1"/>
        <v/>
      </c>
      <c r="C51" s="905" t="str">
        <f t="shared" ca="1" si="18"/>
        <v/>
      </c>
      <c r="D51" s="906" t="str">
        <f ca="1"/>
        <v/>
      </c>
      <c r="E51" s="907" t="str">
        <f t="shared" ca="1" si="19"/>
        <v/>
      </c>
      <c r="F51" s="908" t="str">
        <f t="shared" ca="1" si="20"/>
        <v/>
      </c>
      <c r="G51" s="870"/>
      <c r="H51" s="889"/>
      <c r="I51" s="851"/>
      <c r="J51" s="897"/>
      <c r="K51" s="898"/>
      <c r="L51" s="898"/>
      <c r="M51" s="898"/>
      <c r="N51" s="898"/>
      <c r="O51" s="898"/>
      <c r="P51" s="898"/>
      <c r="Q51" s="899"/>
      <c r="R51" s="851"/>
      <c r="S51" s="889"/>
      <c r="T51" s="889"/>
      <c r="U51" s="889"/>
      <c r="V51"/>
      <c r="W51" t="e">
        <f ca="1"/>
        <v>#N/A</v>
      </c>
      <c r="X51" t="e">
        <f ca="1"/>
        <v>#N/A</v>
      </c>
      <c r="Y51" t="e">
        <f ca="1"/>
        <v>#N/A</v>
      </c>
      <c r="Z51">
        <v>51</v>
      </c>
      <c r="AA51" t="str">
        <f t="shared" ca="1" si="21"/>
        <v>#Festivals!E51</v>
      </c>
      <c r="AB51" t="e">
        <f ca="1"/>
        <v>#N/A</v>
      </c>
      <c r="AC51"/>
      <c r="AD51">
        <v>2058</v>
      </c>
      <c r="AE51">
        <v>57814</v>
      </c>
      <c r="AF51"/>
      <c r="AG51">
        <f>VLOOKUP(1, AH51:AI57, 2, FALSE())</f>
        <v>44711</v>
      </c>
      <c r="AH51">
        <f t="shared" ref="AH51:AH57" si="26">WEEKDAY(AI51,2)</f>
        <v>3</v>
      </c>
      <c r="AI51">
        <f>AI52 - 1</f>
        <v>44706</v>
      </c>
      <c r="AJ51"/>
      <c r="AK51"/>
      <c r="AL51"/>
      <c r="AM51"/>
      <c r="AN51"/>
      <c r="AO51"/>
      <c r="AP51"/>
      <c r="AQ51"/>
      <c r="AR51"/>
    </row>
    <row r="52" spans="1:44" ht="21.4" customHeight="1">
      <c r="A52" s="889"/>
      <c r="B52" s="904" t="str">
        <f ca="1"/>
        <v/>
      </c>
      <c r="C52" s="905" t="str">
        <f t="shared" ca="1" si="18"/>
        <v/>
      </c>
      <c r="D52" s="906" t="str">
        <f ca="1"/>
        <v/>
      </c>
      <c r="E52" s="907" t="str">
        <f t="shared" ca="1" si="19"/>
        <v/>
      </c>
      <c r="F52" s="908" t="str">
        <f t="shared" ca="1" si="20"/>
        <v/>
      </c>
      <c r="G52" s="870"/>
      <c r="H52" s="889"/>
      <c r="I52" s="870"/>
      <c r="J52" s="900"/>
      <c r="K52" s="940"/>
      <c r="L52" s="940"/>
      <c r="M52" s="940"/>
      <c r="N52" s="940"/>
      <c r="O52" s="941"/>
      <c r="P52" s="941"/>
      <c r="Q52" s="900"/>
      <c r="R52" s="870"/>
      <c r="S52" s="889"/>
      <c r="T52" s="889"/>
      <c r="U52" s="889"/>
      <c r="V52"/>
      <c r="W52" t="e">
        <f ca="1"/>
        <v>#N/A</v>
      </c>
      <c r="X52" t="e">
        <f ca="1"/>
        <v>#N/A</v>
      </c>
      <c r="Y52" t="e">
        <f ca="1"/>
        <v>#N/A</v>
      </c>
      <c r="Z52">
        <v>52</v>
      </c>
      <c r="AA52" t="str">
        <f t="shared" ca="1" si="21"/>
        <v>#Festivals!E52</v>
      </c>
      <c r="AB52" t="e">
        <f ca="1"/>
        <v>#N/A</v>
      </c>
      <c r="AC52"/>
      <c r="AD52">
        <v>2059</v>
      </c>
      <c r="AE52">
        <v>58164</v>
      </c>
      <c r="AF52"/>
      <c r="AG52"/>
      <c r="AH52">
        <f t="shared" si="26"/>
        <v>4</v>
      </c>
      <c r="AI52">
        <f>AI53 - 1</f>
        <v>44707</v>
      </c>
      <c r="AJ52"/>
      <c r="AK52" t="s">
        <v>233</v>
      </c>
      <c r="AL52"/>
      <c r="AM52" t="s">
        <v>1217</v>
      </c>
      <c r="AN52"/>
      <c r="AO52"/>
      <c r="AP52"/>
      <c r="AQ52"/>
      <c r="AR52"/>
    </row>
    <row r="53" spans="1:44" ht="21.4" customHeight="1">
      <c r="A53" s="889"/>
      <c r="B53" s="904" t="str">
        <f ca="1"/>
        <v/>
      </c>
      <c r="C53" s="905" t="str">
        <f t="shared" ca="1" si="18"/>
        <v/>
      </c>
      <c r="D53" s="906" t="str">
        <f ca="1"/>
        <v/>
      </c>
      <c r="E53" s="907" t="str">
        <f t="shared" ca="1" si="19"/>
        <v/>
      </c>
      <c r="F53" s="908" t="str">
        <f t="shared" ca="1" si="20"/>
        <v/>
      </c>
      <c r="G53" s="870"/>
      <c r="H53" s="889"/>
      <c r="I53" s="870"/>
      <c r="J53" s="900"/>
      <c r="K53" s="1654" t="s">
        <v>1218</v>
      </c>
      <c r="L53" s="1654"/>
      <c r="M53" s="1654"/>
      <c r="N53" s="1654"/>
      <c r="O53" s="1654"/>
      <c r="P53" s="1654"/>
      <c r="Q53" s="1654"/>
      <c r="R53" s="870"/>
      <c r="S53" s="889"/>
      <c r="T53" s="889"/>
      <c r="U53" s="889"/>
      <c r="V53"/>
      <c r="W53" t="e">
        <f ca="1"/>
        <v>#N/A</v>
      </c>
      <c r="X53" t="e">
        <f ca="1"/>
        <v>#N/A</v>
      </c>
      <c r="Y53" t="e">
        <f ca="1"/>
        <v>#N/A</v>
      </c>
      <c r="Z53">
        <v>53</v>
      </c>
      <c r="AA53" t="str">
        <f t="shared" ca="1" si="21"/>
        <v>#Festivals!E53</v>
      </c>
      <c r="AB53" t="e">
        <f ca="1"/>
        <v>#N/A</v>
      </c>
      <c r="AC53"/>
      <c r="AD53">
        <v>2060</v>
      </c>
      <c r="AE53">
        <v>58549</v>
      </c>
      <c r="AF53"/>
      <c r="AG53"/>
      <c r="AH53">
        <f t="shared" si="26"/>
        <v>5</v>
      </c>
      <c r="AI53">
        <f>AI54 - 1</f>
        <v>44708</v>
      </c>
      <c r="AJ53"/>
      <c r="AK53" t="s">
        <v>1219</v>
      </c>
      <c r="AL53">
        <v>2</v>
      </c>
      <c r="AM53" t="s">
        <v>1207</v>
      </c>
      <c r="AN53">
        <v>0</v>
      </c>
      <c r="AO53"/>
      <c r="AP53"/>
      <c r="AQ53"/>
      <c r="AR53"/>
    </row>
    <row r="54" spans="1:44" ht="21.4" customHeight="1">
      <c r="A54" s="889"/>
      <c r="B54" s="904" t="str">
        <f ca="1"/>
        <v/>
      </c>
      <c r="C54" s="905" t="str">
        <f t="shared" ca="1" si="18"/>
        <v/>
      </c>
      <c r="D54" s="906" t="str">
        <f ca="1"/>
        <v/>
      </c>
      <c r="E54" s="907" t="str">
        <f t="shared" ca="1" si="19"/>
        <v/>
      </c>
      <c r="F54" s="908" t="str">
        <f t="shared" ca="1" si="20"/>
        <v/>
      </c>
      <c r="G54" s="870"/>
      <c r="H54" s="889"/>
      <c r="I54" s="870"/>
      <c r="J54" s="900"/>
      <c r="K54" s="1655" t="s">
        <v>1220</v>
      </c>
      <c r="L54" s="1655"/>
      <c r="M54" s="1655"/>
      <c r="N54" s="1655"/>
      <c r="O54" s="1655"/>
      <c r="P54" s="1655"/>
      <c r="Q54" s="900"/>
      <c r="R54" s="870"/>
      <c r="S54" s="889"/>
      <c r="T54" s="889"/>
      <c r="U54" s="889"/>
      <c r="V54"/>
      <c r="W54" t="e">
        <f ca="1"/>
        <v>#N/A</v>
      </c>
      <c r="X54" t="e">
        <f ca="1"/>
        <v>#N/A</v>
      </c>
      <c r="Y54" t="e">
        <f ca="1"/>
        <v>#N/A</v>
      </c>
      <c r="Z54">
        <v>54</v>
      </c>
      <c r="AA54" t="str">
        <f t="shared" ca="1" si="21"/>
        <v>#Festivals!E54</v>
      </c>
      <c r="AB54" t="e">
        <f ca="1"/>
        <v>#N/A</v>
      </c>
      <c r="AC54"/>
      <c r="AD54" t="s">
        <v>242</v>
      </c>
      <c r="AE54"/>
      <c r="AF54"/>
      <c r="AG54"/>
      <c r="AH54">
        <f t="shared" si="26"/>
        <v>6</v>
      </c>
      <c r="AI54">
        <f>DATE(Se_TheYear, 5, 28)</f>
        <v>44709</v>
      </c>
      <c r="AJ54"/>
      <c r="AK54" t="s">
        <v>1221</v>
      </c>
      <c r="AL54">
        <v>3</v>
      </c>
      <c r="AM54" t="s">
        <v>1222</v>
      </c>
      <c r="AN54">
        <v>1</v>
      </c>
      <c r="AO54"/>
    </row>
    <row r="55" spans="1:44" ht="21.4" customHeight="1">
      <c r="A55" s="889"/>
      <c r="B55" s="904" t="str">
        <f ca="1"/>
        <v/>
      </c>
      <c r="C55" s="905" t="str">
        <f t="shared" ca="1" si="18"/>
        <v/>
      </c>
      <c r="D55" s="906" t="str">
        <f ca="1"/>
        <v/>
      </c>
      <c r="E55" s="907" t="str">
        <f t="shared" ca="1" si="19"/>
        <v/>
      </c>
      <c r="F55" s="908" t="str">
        <f t="shared" ca="1" si="20"/>
        <v/>
      </c>
      <c r="G55" s="870"/>
      <c r="H55" s="889"/>
      <c r="I55" s="870"/>
      <c r="J55" s="900"/>
      <c r="K55" s="942"/>
      <c r="L55" s="942"/>
      <c r="M55" s="942"/>
      <c r="N55" s="942"/>
      <c r="O55" s="942"/>
      <c r="P55" s="942"/>
      <c r="Q55" s="900"/>
      <c r="R55" s="870"/>
      <c r="S55" s="889"/>
      <c r="T55" s="889"/>
      <c r="U55" s="889"/>
      <c r="V55"/>
      <c r="W55" t="e">
        <f ca="1"/>
        <v>#N/A</v>
      </c>
      <c r="X55" t="e">
        <f ca="1"/>
        <v>#N/A</v>
      </c>
      <c r="Y55" t="e">
        <f ca="1"/>
        <v>#N/A</v>
      </c>
      <c r="Z55">
        <v>55</v>
      </c>
      <c r="AA55" t="str">
        <f t="shared" ca="1" si="21"/>
        <v>#Festivals!E55</v>
      </c>
      <c r="AB55" t="e">
        <f ca="1"/>
        <v>#N/A</v>
      </c>
      <c r="AC55"/>
      <c r="AD55" t="s">
        <v>1223</v>
      </c>
      <c r="AE55"/>
      <c r="AF55"/>
      <c r="AG55"/>
      <c r="AH55">
        <f t="shared" si="26"/>
        <v>7</v>
      </c>
      <c r="AI55">
        <f>AI54 + 1</f>
        <v>44710</v>
      </c>
      <c r="AJ55"/>
      <c r="AK55" t="s">
        <v>1224</v>
      </c>
      <c r="AL55">
        <v>4</v>
      </c>
      <c r="AM55" t="s">
        <v>1225</v>
      </c>
      <c r="AN55">
        <v>2</v>
      </c>
      <c r="AO55"/>
    </row>
    <row r="56" spans="1:44" ht="21.4" customHeight="1">
      <c r="A56" s="889"/>
      <c r="B56" s="904" t="str">
        <f ca="1"/>
        <v/>
      </c>
      <c r="C56" s="905" t="str">
        <f t="shared" ca="1" si="18"/>
        <v/>
      </c>
      <c r="D56" s="906" t="str">
        <f ca="1"/>
        <v/>
      </c>
      <c r="E56" s="907" t="str">
        <f t="shared" ca="1" si="19"/>
        <v/>
      </c>
      <c r="F56" s="908" t="str">
        <f t="shared" ca="1" si="20"/>
        <v/>
      </c>
      <c r="G56" s="870"/>
      <c r="H56" s="889"/>
      <c r="I56" s="870"/>
      <c r="J56" s="900"/>
      <c r="K56" s="943" t="s">
        <v>1226</v>
      </c>
      <c r="L56" s="943"/>
      <c r="M56" s="943"/>
      <c r="N56" s="942"/>
      <c r="O56" s="1648">
        <v>45044</v>
      </c>
      <c r="P56" s="1648"/>
      <c r="Q56" s="900"/>
      <c r="R56" s="870"/>
      <c r="S56" s="889"/>
      <c r="T56" s="889"/>
      <c r="U56" s="889"/>
      <c r="V56"/>
      <c r="W56" t="e">
        <f ca="1"/>
        <v>#N/A</v>
      </c>
      <c r="X56" t="e">
        <f ca="1"/>
        <v>#N/A</v>
      </c>
      <c r="Y56" t="e">
        <f ca="1"/>
        <v>#N/A</v>
      </c>
      <c r="Z56">
        <v>56</v>
      </c>
      <c r="AA56" t="str">
        <f t="shared" ca="1" si="21"/>
        <v>#Festivals!E56</v>
      </c>
      <c r="AB56" t="e">
        <f ca="1"/>
        <v>#N/A</v>
      </c>
      <c r="AC56"/>
      <c r="AD56" t="s">
        <v>242</v>
      </c>
      <c r="AE56">
        <f>VLOOKUP(Se_TheYear, AD3:AE53, 2)</f>
        <v>44668</v>
      </c>
      <c r="AF56"/>
      <c r="AG56"/>
      <c r="AH56">
        <f t="shared" si="26"/>
        <v>1</v>
      </c>
      <c r="AI56">
        <f>AI55 + 1</f>
        <v>44711</v>
      </c>
      <c r="AJ56"/>
      <c r="AK56" t="s">
        <v>1227</v>
      </c>
      <c r="AL56">
        <v>5</v>
      </c>
      <c r="AM56" t="s">
        <v>1228</v>
      </c>
      <c r="AN56">
        <v>3</v>
      </c>
      <c r="AO56"/>
    </row>
    <row r="57" spans="1:44" ht="21.4" customHeight="1">
      <c r="A57" s="889"/>
      <c r="B57" s="904" t="str">
        <f ca="1"/>
        <v/>
      </c>
      <c r="C57" s="905" t="str">
        <f t="shared" ca="1" si="18"/>
        <v/>
      </c>
      <c r="D57" s="906" t="str">
        <f ca="1"/>
        <v/>
      </c>
      <c r="E57" s="907" t="str">
        <f t="shared" ca="1" si="19"/>
        <v/>
      </c>
      <c r="F57" s="908" t="str">
        <f t="shared" ca="1" si="20"/>
        <v/>
      </c>
      <c r="G57" s="870"/>
      <c r="H57" s="889"/>
      <c r="I57" s="870"/>
      <c r="J57" s="900"/>
      <c r="K57" s="944"/>
      <c r="L57" s="944"/>
      <c r="M57" s="944"/>
      <c r="N57" s="944"/>
      <c r="O57" s="945"/>
      <c r="P57" s="945"/>
      <c r="Q57" s="900"/>
      <c r="R57" s="870"/>
      <c r="S57" s="889"/>
      <c r="T57" s="889"/>
      <c r="U57" s="889"/>
      <c r="V57"/>
      <c r="W57" t="e">
        <f ca="1"/>
        <v>#N/A</v>
      </c>
      <c r="X57" t="e">
        <f ca="1"/>
        <v>#N/A</v>
      </c>
      <c r="Y57" t="e">
        <f ca="1"/>
        <v>#N/A</v>
      </c>
      <c r="Z57">
        <v>57</v>
      </c>
      <c r="AA57" t="str">
        <f t="shared" ca="1" si="21"/>
        <v>#Festivals!E57</v>
      </c>
      <c r="AB57" t="e">
        <f ca="1"/>
        <v>#N/A</v>
      </c>
      <c r="AC57"/>
      <c r="AD57" t="s">
        <v>242</v>
      </c>
      <c r="AE57"/>
      <c r="AF57"/>
      <c r="AG57"/>
      <c r="AH57">
        <f t="shared" si="26"/>
        <v>2</v>
      </c>
      <c r="AI57">
        <f>AI56 + 1</f>
        <v>44712</v>
      </c>
      <c r="AJ57"/>
      <c r="AK57" t="s">
        <v>1229</v>
      </c>
      <c r="AL57">
        <v>6</v>
      </c>
      <c r="AM57" t="s">
        <v>1230</v>
      </c>
      <c r="AN57">
        <v>4</v>
      </c>
      <c r="AO57"/>
    </row>
    <row r="58" spans="1:44" ht="21.4" customHeight="1">
      <c r="A58" s="889"/>
      <c r="B58" s="904" t="str">
        <f ca="1"/>
        <v/>
      </c>
      <c r="C58" s="905" t="str">
        <f t="shared" ca="1" si="18"/>
        <v/>
      </c>
      <c r="D58" s="906" t="str">
        <f ca="1"/>
        <v/>
      </c>
      <c r="E58" s="907" t="str">
        <f t="shared" ca="1" si="19"/>
        <v/>
      </c>
      <c r="F58" s="908" t="str">
        <f t="shared" ca="1" si="20"/>
        <v/>
      </c>
      <c r="G58" s="870"/>
      <c r="H58" s="889"/>
      <c r="I58" s="870"/>
      <c r="J58" s="900"/>
      <c r="K58" s="1649" t="str">
        <f>"Notice of " &amp; $AM$35 &amp; " Electoral Roll by:  "</f>
        <v xml:space="preserve">Notice of Revised Electoral Roll by:  </v>
      </c>
      <c r="L58" s="1649"/>
      <c r="M58" s="1649"/>
      <c r="N58" s="1649"/>
      <c r="O58" s="1649"/>
      <c r="P58" s="946">
        <f>IF($AM$35 = "Revised", P61 - 14, DATE(YEAR($O$56), MONTH($O$56) - 2, DAY(O56)))</f>
        <v>45002</v>
      </c>
      <c r="Q58" s="900"/>
      <c r="R58" s="870"/>
      <c r="S58" s="889"/>
      <c r="T58" s="889"/>
      <c r="U58" s="889"/>
      <c r="V58"/>
      <c r="W58" t="e">
        <f ca="1"/>
        <v>#N/A</v>
      </c>
      <c r="X58" t="e">
        <f ca="1"/>
        <v>#N/A</v>
      </c>
      <c r="Y58" t="e">
        <f ca="1"/>
        <v>#N/A</v>
      </c>
      <c r="Z58">
        <v>58</v>
      </c>
      <c r="AA58" t="str">
        <f t="shared" ca="1" si="21"/>
        <v>#Festivals!E58</v>
      </c>
      <c r="AB58" t="e">
        <f ca="1"/>
        <v>#N/A</v>
      </c>
      <c r="AC58"/>
      <c r="AD58" t="s">
        <v>1231</v>
      </c>
      <c r="AE58"/>
      <c r="AF58"/>
      <c r="AG58"/>
      <c r="AH58"/>
      <c r="AI58"/>
      <c r="AJ58"/>
      <c r="AK58" t="s">
        <v>1232</v>
      </c>
      <c r="AL58">
        <v>7</v>
      </c>
      <c r="AM58" t="s">
        <v>1233</v>
      </c>
      <c r="AN58">
        <v>4</v>
      </c>
      <c r="AO58"/>
    </row>
    <row r="59" spans="1:44" ht="21.4" customHeight="1">
      <c r="A59" s="889"/>
      <c r="B59" s="904" t="str">
        <f ca="1"/>
        <v/>
      </c>
      <c r="C59" s="905" t="str">
        <f t="shared" ca="1" si="18"/>
        <v/>
      </c>
      <c r="D59" s="906" t="str">
        <f ca="1"/>
        <v/>
      </c>
      <c r="E59" s="907" t="str">
        <f t="shared" ca="1" si="19"/>
        <v/>
      </c>
      <c r="F59" s="908" t="str">
        <f t="shared" ca="1" si="20"/>
        <v/>
      </c>
      <c r="G59" s="870"/>
      <c r="H59" s="889"/>
      <c r="I59" s="870"/>
      <c r="J59" s="900"/>
      <c r="K59" s="1650" t="str">
        <f>IF($AM$35 = "Revised", "(and not later than):  ", "")</f>
        <v xml:space="preserve">(and not later than):  </v>
      </c>
      <c r="L59" s="1650"/>
      <c r="M59" s="1650"/>
      <c r="N59" s="1650"/>
      <c r="O59" s="1650"/>
      <c r="P59" s="947">
        <f>IF($AM$35 = "Revised", P60 - 14, "")</f>
        <v>45015</v>
      </c>
      <c r="Q59" s="900"/>
      <c r="R59" s="870"/>
      <c r="S59" s="889"/>
      <c r="T59" s="889"/>
      <c r="U59" s="889"/>
      <c r="V59"/>
      <c r="W59" t="e">
        <f ca="1"/>
        <v>#N/A</v>
      </c>
      <c r="X59" t="e">
        <f ca="1"/>
        <v>#N/A</v>
      </c>
      <c r="Y59" t="e">
        <f ca="1"/>
        <v>#N/A</v>
      </c>
      <c r="Z59">
        <v>59</v>
      </c>
      <c r="AA59" t="str">
        <f t="shared" ca="1" si="21"/>
        <v>#Festivals!E59</v>
      </c>
      <c r="AB59" t="e">
        <f ca="1"/>
        <v>#N/A</v>
      </c>
      <c r="AC59"/>
      <c r="AD59" t="s">
        <v>242</v>
      </c>
      <c r="AE59">
        <f>Fe_EasterSunday + 49</f>
        <v>44717</v>
      </c>
      <c r="AF59"/>
      <c r="AG59" t="s">
        <v>1234</v>
      </c>
      <c r="AH59"/>
      <c r="AI59"/>
      <c r="AJ59"/>
      <c r="AK59" t="s">
        <v>812</v>
      </c>
      <c r="AL59">
        <v>1</v>
      </c>
      <c r="AM59"/>
      <c r="AN59"/>
      <c r="AO59"/>
    </row>
    <row r="60" spans="1:44" ht="21.4" customHeight="1">
      <c r="A60" s="889"/>
      <c r="B60" s="904" t="str">
        <f ca="1"/>
        <v/>
      </c>
      <c r="C60" s="905" t="str">
        <f t="shared" ca="1" si="18"/>
        <v/>
      </c>
      <c r="D60" s="906" t="str">
        <f ca="1"/>
        <v/>
      </c>
      <c r="E60" s="907" t="str">
        <f t="shared" ca="1" si="19"/>
        <v/>
      </c>
      <c r="F60" s="908" t="str">
        <f t="shared" ca="1" si="20"/>
        <v/>
      </c>
      <c r="G60" s="870"/>
      <c r="H60" s="889"/>
      <c r="I60" s="870"/>
      <c r="J60" s="900"/>
      <c r="K60" s="1643" t="str">
        <f>$AM$35 &amp; " Roll Posted on Church Door by:   "</f>
        <v xml:space="preserve">Revised Roll Posted on Church Door by:   </v>
      </c>
      <c r="L60" s="1643"/>
      <c r="M60" s="1643"/>
      <c r="N60" s="1643"/>
      <c r="O60" s="1643"/>
      <c r="P60" s="946">
        <f>$O$56 - 15</f>
        <v>45029</v>
      </c>
      <c r="Q60" s="900"/>
      <c r="R60" s="870"/>
      <c r="S60" s="889"/>
      <c r="T60" s="889"/>
      <c r="U60" s="889"/>
      <c r="V60"/>
      <c r="W60" t="e">
        <f ca="1"/>
        <v>#N/A</v>
      </c>
      <c r="X60" t="e">
        <f ca="1"/>
        <v>#N/A</v>
      </c>
      <c r="Y60" t="e">
        <f ca="1"/>
        <v>#N/A</v>
      </c>
      <c r="Z60">
        <v>60</v>
      </c>
      <c r="AA60" t="str">
        <f t="shared" ca="1" si="21"/>
        <v>#Festivals!E60</v>
      </c>
      <c r="AB60" t="e">
        <f ca="1"/>
        <v>#N/A</v>
      </c>
      <c r="AC60"/>
      <c r="AD60" t="s">
        <v>242</v>
      </c>
      <c r="AE60"/>
      <c r="AF60"/>
      <c r="AG60">
        <f>VLOOKUP(4, AH60:AI66, 2, FALSE())</f>
        <v>44889</v>
      </c>
      <c r="AH60">
        <f t="shared" ref="AH60:AH66" si="27">WEEKDAY(AI60,2)</f>
        <v>2</v>
      </c>
      <c r="AI60">
        <f>DATE(Se_TheYear, 11, 22)</f>
        <v>44887</v>
      </c>
      <c r="AJ60"/>
      <c r="AK60"/>
      <c r="AL60"/>
      <c r="AM60"/>
      <c r="AN60"/>
      <c r="AO60"/>
    </row>
    <row r="61" spans="1:44" ht="21.4" customHeight="1">
      <c r="A61" s="889"/>
      <c r="B61" s="904" t="str">
        <f ca="1"/>
        <v/>
      </c>
      <c r="C61" s="905" t="str">
        <f t="shared" ca="1" si="18"/>
        <v/>
      </c>
      <c r="D61" s="906" t="str">
        <f ca="1"/>
        <v/>
      </c>
      <c r="E61" s="907" t="str">
        <f t="shared" ca="1" si="19"/>
        <v/>
      </c>
      <c r="F61" s="908" t="str">
        <f t="shared" ca="1" si="20"/>
        <v/>
      </c>
      <c r="G61" s="870"/>
      <c r="H61" s="889"/>
      <c r="I61" s="870"/>
      <c r="J61" s="900"/>
      <c r="K61" s="1644" t="s">
        <v>1235</v>
      </c>
      <c r="L61" s="1644"/>
      <c r="M61" s="1644"/>
      <c r="N61" s="1644"/>
      <c r="O61" s="1644"/>
      <c r="P61" s="947">
        <f>$O$56 - 28</f>
        <v>45016</v>
      </c>
      <c r="Q61" s="900"/>
      <c r="R61" s="870"/>
      <c r="S61" s="889"/>
      <c r="T61" s="889"/>
      <c r="U61" s="889"/>
      <c r="V61"/>
      <c r="W61" t="e">
        <f ca="1"/>
        <v>#N/A</v>
      </c>
      <c r="X61" t="e">
        <f ca="1"/>
        <v>#N/A</v>
      </c>
      <c r="Y61" t="e">
        <f ca="1"/>
        <v>#N/A</v>
      </c>
      <c r="Z61">
        <v>61</v>
      </c>
      <c r="AA61" t="str">
        <f t="shared" ca="1" si="21"/>
        <v>#Festivals!E61</v>
      </c>
      <c r="AB61" t="e">
        <f ca="1"/>
        <v>#N/A</v>
      </c>
      <c r="AC61"/>
      <c r="AD61" t="s">
        <v>1236</v>
      </c>
      <c r="AE61"/>
      <c r="AF61"/>
      <c r="AG61"/>
      <c r="AH61">
        <f t="shared" si="27"/>
        <v>3</v>
      </c>
      <c r="AI61">
        <f t="shared" ref="AI61:AI66" si="28">AI60 + 1</f>
        <v>44888</v>
      </c>
      <c r="AJ61"/>
      <c r="AK61" t="s">
        <v>1237</v>
      </c>
      <c r="AL61"/>
      <c r="AM61">
        <f>INDEX(AL53:AL59, MATCH(M40, AK53:AK59, 0), 1)</f>
        <v>1</v>
      </c>
      <c r="AN61"/>
      <c r="AO61"/>
      <c r="AP61"/>
    </row>
    <row r="62" spans="1:44" ht="21.4" customHeight="1">
      <c r="A62" s="889"/>
      <c r="B62" s="904" t="str">
        <f ca="1"/>
        <v/>
      </c>
      <c r="C62" s="905" t="str">
        <f t="shared" ca="1" si="18"/>
        <v/>
      </c>
      <c r="D62" s="906" t="str">
        <f ca="1"/>
        <v/>
      </c>
      <c r="E62" s="907" t="str">
        <f t="shared" ca="1" si="19"/>
        <v/>
      </c>
      <c r="F62" s="908" t="str">
        <f t="shared" ca="1" si="20"/>
        <v/>
      </c>
      <c r="G62" s="870"/>
      <c r="H62" s="889"/>
      <c r="I62" s="870"/>
      <c r="J62" s="900"/>
      <c r="K62" s="903"/>
      <c r="L62" s="903"/>
      <c r="M62" s="903"/>
      <c r="N62" s="903"/>
      <c r="O62" s="903"/>
      <c r="P62" s="948"/>
      <c r="Q62" s="900"/>
      <c r="R62" s="870"/>
      <c r="S62" s="889"/>
      <c r="T62" s="889"/>
      <c r="U62" s="889"/>
      <c r="V62"/>
      <c r="W62" t="e">
        <f ca="1"/>
        <v>#N/A</v>
      </c>
      <c r="X62" t="e">
        <f ca="1"/>
        <v>#N/A</v>
      </c>
      <c r="Y62" t="e">
        <f ca="1"/>
        <v>#N/A</v>
      </c>
      <c r="Z62">
        <v>62</v>
      </c>
      <c r="AA62" t="str">
        <f t="shared" ca="1" si="21"/>
        <v>#Festivals!E62</v>
      </c>
      <c r="AB62" t="e">
        <f ca="1"/>
        <v>#N/A</v>
      </c>
      <c r="AC62"/>
      <c r="AD62" t="s">
        <v>242</v>
      </c>
      <c r="AE62">
        <f>Fe_EasterSunday + 56</f>
        <v>44724</v>
      </c>
      <c r="AF62"/>
      <c r="AG62"/>
      <c r="AH62">
        <f t="shared" si="27"/>
        <v>4</v>
      </c>
      <c r="AI62">
        <f t="shared" si="28"/>
        <v>44889</v>
      </c>
      <c r="AJ62"/>
      <c r="AK62" t="s">
        <v>1238</v>
      </c>
      <c r="AL62"/>
      <c r="AM62">
        <f>INDEX(AN53:AN58, MATCH(K40, AM53:AM58, 0), 1)</f>
        <v>0</v>
      </c>
      <c r="AN62"/>
      <c r="AO62"/>
      <c r="AP62"/>
    </row>
    <row r="63" spans="1:44" ht="21.4" customHeight="1">
      <c r="A63" s="889"/>
      <c r="B63" s="904" t="str">
        <f ca="1"/>
        <v/>
      </c>
      <c r="C63" s="905" t="str">
        <f t="shared" ca="1" si="18"/>
        <v/>
      </c>
      <c r="D63" s="906" t="str">
        <f ca="1"/>
        <v/>
      </c>
      <c r="E63" s="907" t="str">
        <f t="shared" ca="1" si="19"/>
        <v/>
      </c>
      <c r="F63" s="908" t="str">
        <f t="shared" ca="1" si="20"/>
        <v/>
      </c>
      <c r="G63" s="870"/>
      <c r="H63" s="889"/>
      <c r="I63" s="870"/>
      <c r="J63" s="900"/>
      <c r="K63" s="1643" t="s">
        <v>1239</v>
      </c>
      <c r="L63" s="1643"/>
      <c r="M63" s="1643"/>
      <c r="N63" s="1643"/>
      <c r="O63" s="1643"/>
      <c r="P63" s="947">
        <f>$O$56 - WEEKDAY(O56, 2) - 7</f>
        <v>45032</v>
      </c>
      <c r="Q63" s="900"/>
      <c r="R63" s="870"/>
      <c r="S63" s="889"/>
      <c r="T63" s="889"/>
      <c r="U63" s="889"/>
      <c r="V63"/>
      <c r="W63" t="e">
        <f ca="1"/>
        <v>#N/A</v>
      </c>
      <c r="X63" t="e">
        <f ca="1"/>
        <v>#N/A</v>
      </c>
      <c r="Y63" t="e">
        <f ca="1"/>
        <v>#N/A</v>
      </c>
      <c r="Z63">
        <v>63</v>
      </c>
      <c r="AA63" t="str">
        <f t="shared" ca="1" si="21"/>
        <v>#Festivals!E63</v>
      </c>
      <c r="AB63" t="e">
        <f ca="1"/>
        <v>#N/A</v>
      </c>
      <c r="AC63"/>
      <c r="AD63" t="s">
        <v>242</v>
      </c>
      <c r="AE63"/>
      <c r="AF63"/>
      <c r="AG63"/>
      <c r="AH63">
        <f t="shared" si="27"/>
        <v>5</v>
      </c>
      <c r="AI63">
        <f t="shared" si="28"/>
        <v>44890</v>
      </c>
      <c r="AJ63"/>
      <c r="AK63" t="s">
        <v>1240</v>
      </c>
      <c r="AL63" t="s">
        <v>1241</v>
      </c>
      <c r="AM63" t="s">
        <v>1242</v>
      </c>
      <c r="AN63" t="s">
        <v>816</v>
      </c>
      <c r="AO63"/>
      <c r="AP63"/>
    </row>
    <row r="64" spans="1:44" ht="21.4" customHeight="1">
      <c r="A64" s="889"/>
      <c r="B64" s="904" t="str">
        <f ca="1"/>
        <v/>
      </c>
      <c r="C64" s="905" t="str">
        <f t="shared" ca="1" si="18"/>
        <v/>
      </c>
      <c r="D64" s="906" t="str">
        <f ca="1"/>
        <v/>
      </c>
      <c r="E64" s="907" t="str">
        <f t="shared" ca="1" si="19"/>
        <v/>
      </c>
      <c r="F64" s="908" t="str">
        <f t="shared" ca="1" si="20"/>
        <v/>
      </c>
      <c r="G64" s="870"/>
      <c r="H64" s="889"/>
      <c r="I64" s="870"/>
      <c r="J64" s="900"/>
      <c r="K64" s="1644" t="s">
        <v>1243</v>
      </c>
      <c r="L64" s="1644"/>
      <c r="M64" s="1644"/>
      <c r="N64" s="1644"/>
      <c r="O64" s="1644"/>
      <c r="P64" s="949"/>
      <c r="Q64" s="900"/>
      <c r="R64" s="870"/>
      <c r="S64" s="889"/>
      <c r="T64" s="889"/>
      <c r="U64" s="889"/>
      <c r="V64"/>
      <c r="W64" t="e">
        <f ca="1"/>
        <v>#N/A</v>
      </c>
      <c r="X64" t="e">
        <f ca="1"/>
        <v>#N/A</v>
      </c>
      <c r="Y64" t="e">
        <f ca="1"/>
        <v>#N/A</v>
      </c>
      <c r="Z64">
        <v>64</v>
      </c>
      <c r="AA64" t="str">
        <f t="shared" ca="1" si="21"/>
        <v>#Festivals!E64</v>
      </c>
      <c r="AB64" t="e">
        <f ca="1"/>
        <v>#N/A</v>
      </c>
      <c r="AC64"/>
      <c r="AD64" t="s">
        <v>1244</v>
      </c>
      <c r="AE64"/>
      <c r="AF64"/>
      <c r="AG64"/>
      <c r="AH64">
        <f t="shared" si="27"/>
        <v>6</v>
      </c>
      <c r="AI64">
        <f t="shared" si="28"/>
        <v>44891</v>
      </c>
      <c r="AJ64"/>
      <c r="AK64"/>
      <c r="AL64"/>
      <c r="AM64"/>
      <c r="AN64"/>
      <c r="AO64"/>
      <c r="AP64"/>
    </row>
    <row r="65" spans="1:42" ht="23.25" customHeight="1">
      <c r="A65" s="889"/>
      <c r="B65" s="904"/>
      <c r="C65" s="905"/>
      <c r="D65" s="906"/>
      <c r="E65" s="907"/>
      <c r="F65" s="908"/>
      <c r="G65" s="870"/>
      <c r="H65" s="889"/>
      <c r="I65" s="870"/>
      <c r="J65" s="900"/>
      <c r="K65" s="1645" t="str">
        <f ca="1">"This Year (" &amp; Se_TodaysYear &amp; ") a " &amp; $AM$35 &amp; " Electoral Roll is to be Prepared."</f>
        <v>This Year (2022) a Revised Electoral Roll is to be Prepared.</v>
      </c>
      <c r="L65" s="1645"/>
      <c r="M65" s="1645"/>
      <c r="N65" s="1645"/>
      <c r="O65" s="1645"/>
      <c r="P65" s="1645"/>
      <c r="Q65" s="900"/>
      <c r="R65" s="870"/>
      <c r="S65" s="889"/>
      <c r="T65" s="889"/>
      <c r="U65" s="889"/>
      <c r="V65"/>
      <c r="W65">
        <v>73415</v>
      </c>
      <c r="X65"/>
      <c r="Y65"/>
      <c r="Z65"/>
      <c r="AA65"/>
      <c r="AB65"/>
      <c r="AC65"/>
      <c r="AD65"/>
      <c r="AE65">
        <f>DATE(Se_TheYear, 12, 25)</f>
        <v>44920</v>
      </c>
      <c r="AF65"/>
      <c r="AG65"/>
      <c r="AH65">
        <f t="shared" si="27"/>
        <v>7</v>
      </c>
      <c r="AI65">
        <f t="shared" si="28"/>
        <v>44892</v>
      </c>
      <c r="AJ65"/>
      <c r="AK65">
        <f>DATE($P$40, 1, 1)</f>
        <v>44927</v>
      </c>
      <c r="AL65">
        <f t="shared" ref="AL65:AL76" si="29">AK65 - WEEKDAY(AK65)</f>
        <v>44926</v>
      </c>
      <c r="AM65">
        <f t="shared" ref="AM65:AM76" si="30">IF(DAY(AL65 + $AM$61) &lt; 8, $AM$61, $AM$61 + 7) + AL65</f>
        <v>44927</v>
      </c>
      <c r="AN65">
        <f t="shared" ref="AN65:AN76" si="31">AM65 + ($AM$62 * 7)</f>
        <v>44927</v>
      </c>
      <c r="AO65"/>
      <c r="AP65"/>
    </row>
    <row r="66" spans="1:42" ht="23.25" customHeight="1">
      <c r="A66" s="889"/>
      <c r="B66" s="904"/>
      <c r="C66" s="905"/>
      <c r="D66" s="906"/>
      <c r="E66" s="907"/>
      <c r="F66" s="908"/>
      <c r="G66" s="870"/>
      <c r="H66" s="889"/>
      <c r="I66" s="870"/>
      <c r="J66" s="900"/>
      <c r="K66" s="1645"/>
      <c r="L66" s="1645"/>
      <c r="M66" s="1645"/>
      <c r="N66" s="1645"/>
      <c r="O66" s="1645"/>
      <c r="P66" s="1645"/>
      <c r="Q66" s="900"/>
      <c r="R66" s="870"/>
      <c r="S66" s="889"/>
      <c r="T66" s="889"/>
      <c r="U66" s="889"/>
      <c r="V66"/>
      <c r="W66"/>
      <c r="X66"/>
      <c r="Y66"/>
      <c r="Z66"/>
      <c r="AA66"/>
      <c r="AB66"/>
      <c r="AC66"/>
      <c r="AD66"/>
      <c r="AE66"/>
      <c r="AF66"/>
      <c r="AG66"/>
      <c r="AH66">
        <f t="shared" si="27"/>
        <v>1</v>
      </c>
      <c r="AI66">
        <f t="shared" si="28"/>
        <v>44893</v>
      </c>
      <c r="AJ66"/>
      <c r="AK66">
        <f>DATE($P$40, 2, 1)</f>
        <v>44958</v>
      </c>
      <c r="AL66">
        <f t="shared" si="29"/>
        <v>44954</v>
      </c>
      <c r="AM66">
        <f t="shared" si="30"/>
        <v>44962</v>
      </c>
      <c r="AN66">
        <f t="shared" si="31"/>
        <v>44962</v>
      </c>
      <c r="AO66"/>
      <c r="AP66"/>
    </row>
    <row r="67" spans="1:42" ht="23.25" customHeight="1">
      <c r="A67" s="889"/>
      <c r="B67" s="904"/>
      <c r="C67" s="905"/>
      <c r="D67" s="906"/>
      <c r="E67" s="907"/>
      <c r="F67" s="908"/>
      <c r="G67" s="870"/>
      <c r="H67" s="889"/>
      <c r="I67" s="870"/>
      <c r="J67" s="900"/>
      <c r="K67" s="950" t="str">
        <f ca="1">IF(AM35 = "Revised", "A new Roll should be prepared in " &amp; AM36 &amp; ".", "")</f>
        <v>A new Roll should be prepared in 2025.</v>
      </c>
      <c r="L67" s="950"/>
      <c r="M67" s="950"/>
      <c r="N67" s="951"/>
      <c r="O67" s="951"/>
      <c r="P67" s="951"/>
      <c r="Q67" s="900"/>
      <c r="R67" s="870"/>
      <c r="S67" s="889"/>
      <c r="T67" s="889"/>
      <c r="U67" s="889"/>
      <c r="V67"/>
      <c r="W67"/>
      <c r="X67"/>
      <c r="Y67"/>
      <c r="Z67"/>
      <c r="AA67"/>
      <c r="AB67"/>
      <c r="AC67"/>
      <c r="AD67" t="s">
        <v>1245</v>
      </c>
      <c r="AE67"/>
      <c r="AF67"/>
      <c r="AG67"/>
      <c r="AH67"/>
      <c r="AI67"/>
      <c r="AJ67"/>
      <c r="AK67">
        <f>DATE($P$40, 3, 1)</f>
        <v>44986</v>
      </c>
      <c r="AL67">
        <f t="shared" si="29"/>
        <v>44982</v>
      </c>
      <c r="AM67">
        <f t="shared" si="30"/>
        <v>44990</v>
      </c>
      <c r="AN67">
        <f t="shared" si="31"/>
        <v>44990</v>
      </c>
      <c r="AO67"/>
      <c r="AP67"/>
    </row>
    <row r="68" spans="1:42" ht="23.25" customHeight="1">
      <c r="A68" s="889"/>
      <c r="B68" s="870"/>
      <c r="C68" s="1646" t="s">
        <v>1246</v>
      </c>
      <c r="D68" s="1646"/>
      <c r="E68" s="1646"/>
      <c r="F68" s="1646"/>
      <c r="G68" s="870"/>
      <c r="H68" s="889"/>
      <c r="I68" s="870"/>
      <c r="J68" s="900"/>
      <c r="K68" s="900"/>
      <c r="L68" s="900"/>
      <c r="M68" s="900"/>
      <c r="N68" s="900"/>
      <c r="O68" s="900"/>
      <c r="P68" s="900"/>
      <c r="Q68" s="900"/>
      <c r="R68" s="870"/>
      <c r="S68" s="889"/>
      <c r="T68" s="889"/>
      <c r="U68" s="889"/>
      <c r="V68"/>
      <c r="W68" s="49" t="s">
        <v>1247</v>
      </c>
      <c r="X68"/>
      <c r="Y68"/>
      <c r="Z68"/>
      <c r="AA68"/>
      <c r="AB68"/>
      <c r="AC68"/>
      <c r="AD68"/>
      <c r="AE68">
        <f>Fe_EasterSunday - 46</f>
        <v>44622</v>
      </c>
      <c r="AF68"/>
      <c r="AG68" t="s">
        <v>1248</v>
      </c>
      <c r="AH68"/>
      <c r="AI68"/>
      <c r="AJ68"/>
      <c r="AK68">
        <f>DATE($P$40, 4, 1)</f>
        <v>45017</v>
      </c>
      <c r="AL68">
        <f t="shared" si="29"/>
        <v>45010</v>
      </c>
      <c r="AM68">
        <f t="shared" si="30"/>
        <v>45018</v>
      </c>
      <c r="AN68">
        <f t="shared" si="31"/>
        <v>45018</v>
      </c>
      <c r="AO68"/>
      <c r="AP68"/>
    </row>
    <row r="69" spans="1:42" ht="23.25" customHeight="1">
      <c r="A69" s="889"/>
      <c r="B69" s="851"/>
      <c r="C69" s="1647" t="str">
        <f ca="1">C5</f>
        <v>Taken from the Revised Common Lectionary</v>
      </c>
      <c r="D69" s="1647"/>
      <c r="E69" s="1647"/>
      <c r="F69" s="1647"/>
      <c r="G69" s="851"/>
      <c r="H69" s="889"/>
      <c r="I69" s="851"/>
      <c r="J69" s="897"/>
      <c r="K69" s="898"/>
      <c r="L69" s="898"/>
      <c r="M69" s="898"/>
      <c r="N69" s="898"/>
      <c r="O69" s="898"/>
      <c r="P69" s="898"/>
      <c r="Q69" s="899"/>
      <c r="R69" s="851"/>
      <c r="S69" s="889"/>
      <c r="T69" s="889"/>
      <c r="U69" s="889"/>
      <c r="V69"/>
      <c r="W69"/>
      <c r="X69"/>
      <c r="Y69"/>
      <c r="Z69"/>
      <c r="AA69"/>
      <c r="AB69"/>
      <c r="AC69"/>
      <c r="AD69"/>
      <c r="AE69"/>
      <c r="AF69"/>
      <c r="AG69">
        <f>VLOOKUP(1, AH69:AI75, 2, FALSE())</f>
        <v>44844</v>
      </c>
      <c r="AH69">
        <f t="shared" ref="AH69:AH75" si="32">WEEKDAY(AI69,2)</f>
        <v>6</v>
      </c>
      <c r="AI69">
        <f>DATE(Se_TheYear, 10, 8)</f>
        <v>44842</v>
      </c>
      <c r="AJ69"/>
      <c r="AK69">
        <f>DATE($P$40, 5, 1)</f>
        <v>45047</v>
      </c>
      <c r="AL69">
        <f t="shared" si="29"/>
        <v>45045</v>
      </c>
      <c r="AM69">
        <f t="shared" si="30"/>
        <v>45053</v>
      </c>
      <c r="AN69">
        <f t="shared" si="31"/>
        <v>45053</v>
      </c>
      <c r="AO69"/>
      <c r="AP69"/>
    </row>
    <row r="70" spans="1:42" ht="23.25" customHeight="1">
      <c r="A70" s="889"/>
      <c r="B70" s="889"/>
      <c r="C70" s="889"/>
      <c r="D70" s="889"/>
      <c r="E70" s="889"/>
      <c r="F70" s="889"/>
      <c r="G70" s="889"/>
      <c r="H70" s="889"/>
      <c r="I70" s="889"/>
      <c r="J70" s="889"/>
      <c r="K70" s="889"/>
      <c r="L70" s="889"/>
      <c r="M70" s="889"/>
      <c r="N70" s="889"/>
      <c r="O70" s="889"/>
      <c r="P70" s="889"/>
      <c r="Q70" s="889"/>
      <c r="R70" s="889"/>
      <c r="S70" s="889"/>
      <c r="T70" s="889"/>
      <c r="U70" s="889"/>
      <c r="V70"/>
      <c r="W70"/>
      <c r="X70"/>
      <c r="Y70"/>
      <c r="Z70"/>
      <c r="AA70"/>
      <c r="AB70"/>
      <c r="AC70"/>
      <c r="AD70"/>
      <c r="AE70"/>
      <c r="AF70"/>
      <c r="AG70"/>
      <c r="AH70">
        <f t="shared" si="32"/>
        <v>7</v>
      </c>
      <c r="AI70">
        <f t="shared" ref="AI70:AI75" si="33">AI69 + 1</f>
        <v>44843</v>
      </c>
      <c r="AJ70"/>
      <c r="AK70">
        <f>DATE($P$40, 6, 1)</f>
        <v>45078</v>
      </c>
      <c r="AL70">
        <f t="shared" si="29"/>
        <v>45073</v>
      </c>
      <c r="AM70">
        <f t="shared" si="30"/>
        <v>45081</v>
      </c>
      <c r="AN70">
        <f t="shared" si="31"/>
        <v>45081</v>
      </c>
      <c r="AO70"/>
      <c r="AP70"/>
    </row>
    <row r="71" spans="1:42" ht="23.25" customHeight="1">
      <c r="A71" s="889"/>
      <c r="B71" s="889"/>
      <c r="C71" s="889"/>
      <c r="D71" s="889"/>
      <c r="E71" s="889"/>
      <c r="F71" s="889"/>
      <c r="G71" s="889"/>
      <c r="H71" s="889"/>
      <c r="I71" s="889"/>
      <c r="J71" s="889"/>
      <c r="K71" s="889"/>
      <c r="L71" s="889"/>
      <c r="M71" s="889"/>
      <c r="N71" s="889"/>
      <c r="O71" s="889"/>
      <c r="P71" s="889"/>
      <c r="Q71" s="889"/>
      <c r="R71" s="889"/>
      <c r="S71" s="889"/>
      <c r="T71" s="889"/>
      <c r="U71" s="889"/>
      <c r="V71"/>
      <c r="W71"/>
      <c r="X71"/>
      <c r="Y71"/>
      <c r="Z71"/>
      <c r="AA71"/>
      <c r="AB71"/>
      <c r="AC71"/>
      <c r="AD71"/>
      <c r="AE71"/>
      <c r="AF71"/>
      <c r="AG71"/>
      <c r="AH71">
        <f t="shared" si="32"/>
        <v>1</v>
      </c>
      <c r="AI71">
        <f t="shared" si="33"/>
        <v>44844</v>
      </c>
      <c r="AJ71"/>
      <c r="AK71">
        <f>DATE($P$40, 7, 1)</f>
        <v>45108</v>
      </c>
      <c r="AL71">
        <f t="shared" si="29"/>
        <v>45101</v>
      </c>
      <c r="AM71">
        <f t="shared" si="30"/>
        <v>45109</v>
      </c>
      <c r="AN71">
        <f t="shared" si="31"/>
        <v>45109</v>
      </c>
      <c r="AO71"/>
      <c r="AP71"/>
    </row>
    <row r="72" spans="1:42" ht="23.25" customHeight="1">
      <c r="A72" s="889"/>
      <c r="B72" s="889"/>
      <c r="C72" s="889"/>
      <c r="D72" s="889"/>
      <c r="E72" s="889"/>
      <c r="F72" s="889"/>
      <c r="G72" s="889"/>
      <c r="H72" s="889"/>
      <c r="I72" s="889"/>
      <c r="J72" s="889"/>
      <c r="K72" s="889"/>
      <c r="L72" s="889"/>
      <c r="M72" s="889"/>
      <c r="N72" s="889"/>
      <c r="O72" s="889"/>
      <c r="P72" s="889"/>
      <c r="Q72" s="889"/>
      <c r="R72" s="889"/>
      <c r="S72" s="889"/>
      <c r="T72" s="889"/>
      <c r="U72" s="889"/>
      <c r="V72"/>
      <c r="W72"/>
      <c r="X72"/>
      <c r="Y72"/>
      <c r="Z72"/>
      <c r="AA72"/>
      <c r="AB72"/>
      <c r="AC72"/>
      <c r="AD72"/>
      <c r="AE72"/>
      <c r="AF72"/>
      <c r="AG72"/>
      <c r="AH72">
        <f t="shared" si="32"/>
        <v>2</v>
      </c>
      <c r="AI72">
        <f t="shared" si="33"/>
        <v>44845</v>
      </c>
      <c r="AJ72"/>
      <c r="AK72">
        <f>DATE($P$40, 8, 1)</f>
        <v>45139</v>
      </c>
      <c r="AL72">
        <f t="shared" si="29"/>
        <v>45136</v>
      </c>
      <c r="AM72">
        <f t="shared" si="30"/>
        <v>45144</v>
      </c>
      <c r="AN72">
        <f t="shared" si="31"/>
        <v>45144</v>
      </c>
      <c r="AO72"/>
      <c r="AP72"/>
    </row>
    <row r="73" spans="1:42" ht="23.25" customHeight="1">
      <c r="A73" s="889"/>
      <c r="B73" s="889"/>
      <c r="C73" s="889"/>
      <c r="D73" s="889"/>
      <c r="E73" s="889"/>
      <c r="F73" s="889"/>
      <c r="G73" s="889"/>
      <c r="H73" s="889"/>
      <c r="I73" s="889"/>
      <c r="J73" s="889"/>
      <c r="K73" s="889"/>
      <c r="L73" s="889"/>
      <c r="M73" s="889"/>
      <c r="N73" s="889"/>
      <c r="O73" s="889"/>
      <c r="P73" s="889"/>
      <c r="Q73" s="889"/>
      <c r="R73" s="889"/>
      <c r="S73" s="889"/>
      <c r="T73" s="889"/>
      <c r="U73" s="889"/>
      <c r="V73"/>
      <c r="W73"/>
      <c r="X73"/>
      <c r="Y73"/>
      <c r="Z73"/>
      <c r="AA73"/>
      <c r="AB73"/>
      <c r="AC73"/>
      <c r="AD73"/>
      <c r="AE73"/>
      <c r="AF73"/>
      <c r="AG73"/>
      <c r="AH73">
        <f t="shared" si="32"/>
        <v>3</v>
      </c>
      <c r="AI73">
        <f t="shared" si="33"/>
        <v>44846</v>
      </c>
      <c r="AJ73"/>
      <c r="AK73">
        <f>DATE($P$40, 9, 1)</f>
        <v>45170</v>
      </c>
      <c r="AL73">
        <f t="shared" si="29"/>
        <v>45164</v>
      </c>
      <c r="AM73">
        <f t="shared" si="30"/>
        <v>45172</v>
      </c>
      <c r="AN73">
        <f t="shared" si="31"/>
        <v>45172</v>
      </c>
      <c r="AO73"/>
      <c r="AP73"/>
    </row>
    <row r="74" spans="1:42" ht="23.25" customHeight="1">
      <c r="A74" s="889"/>
      <c r="B74" s="889"/>
      <c r="C74" s="889"/>
      <c r="D74" s="889"/>
      <c r="E74" s="889"/>
      <c r="F74" s="889"/>
      <c r="G74" s="889"/>
      <c r="H74" s="889"/>
      <c r="I74" s="889"/>
      <c r="J74" s="889"/>
      <c r="K74" s="889"/>
      <c r="L74" s="889"/>
      <c r="M74" s="889"/>
      <c r="N74" s="889"/>
      <c r="O74" s="889"/>
      <c r="P74" s="889"/>
      <c r="Q74" s="889"/>
      <c r="R74" s="889"/>
      <c r="S74" s="889"/>
      <c r="T74" s="889"/>
      <c r="U74" s="889"/>
      <c r="V74"/>
      <c r="W74"/>
      <c r="X74"/>
      <c r="Y74"/>
      <c r="Z74"/>
      <c r="AA74"/>
      <c r="AB74"/>
      <c r="AC74"/>
      <c r="AD74" s="49" t="s">
        <v>1249</v>
      </c>
      <c r="AE74"/>
      <c r="AF74"/>
      <c r="AG74"/>
      <c r="AH74">
        <f t="shared" si="32"/>
        <v>4</v>
      </c>
      <c r="AI74">
        <f t="shared" si="33"/>
        <v>44847</v>
      </c>
      <c r="AJ74"/>
      <c r="AK74">
        <f>DATE($P$40, 10, 1)</f>
        <v>45200</v>
      </c>
      <c r="AL74">
        <f t="shared" si="29"/>
        <v>45199</v>
      </c>
      <c r="AM74">
        <f t="shared" si="30"/>
        <v>45200</v>
      </c>
      <c r="AN74">
        <f t="shared" si="31"/>
        <v>45200</v>
      </c>
      <c r="AO74"/>
      <c r="AP74"/>
    </row>
    <row r="75" spans="1:42" ht="23.25" customHeight="1">
      <c r="A75" s="889"/>
      <c r="B75" s="889"/>
      <c r="C75" s="889"/>
      <c r="D75" s="889"/>
      <c r="E75" s="889"/>
      <c r="F75" s="889"/>
      <c r="G75" s="889"/>
      <c r="H75" s="889"/>
      <c r="I75" s="889"/>
      <c r="J75" s="889"/>
      <c r="K75" s="889"/>
      <c r="L75" s="889"/>
      <c r="M75" s="889"/>
      <c r="N75" s="889"/>
      <c r="O75" s="889"/>
      <c r="P75" s="889"/>
      <c r="Q75" s="889"/>
      <c r="R75" s="889"/>
      <c r="S75" s="889"/>
      <c r="T75" s="889"/>
      <c r="U75" s="889"/>
      <c r="V75"/>
      <c r="W75"/>
      <c r="X75"/>
      <c r="Y75"/>
      <c r="Z75"/>
      <c r="AA75"/>
      <c r="AB75"/>
      <c r="AC75"/>
      <c r="AD75"/>
      <c r="AE75"/>
      <c r="AF75"/>
      <c r="AG75"/>
      <c r="AH75">
        <f t="shared" si="32"/>
        <v>5</v>
      </c>
      <c r="AI75">
        <f t="shared" si="33"/>
        <v>44848</v>
      </c>
      <c r="AJ75"/>
      <c r="AK75">
        <f>DATE($P$40, 11, 1)</f>
        <v>45231</v>
      </c>
      <c r="AL75">
        <f t="shared" si="29"/>
        <v>45227</v>
      </c>
      <c r="AM75">
        <f t="shared" si="30"/>
        <v>45235</v>
      </c>
      <c r="AN75">
        <f t="shared" si="31"/>
        <v>45235</v>
      </c>
      <c r="AO75"/>
      <c r="AP75"/>
    </row>
    <row r="76" spans="1:42" ht="23.25" customHeight="1">
      <c r="A76" s="889"/>
      <c r="B76" s="889"/>
      <c r="C76" s="889"/>
      <c r="D76" s="889"/>
      <c r="E76" s="889"/>
      <c r="F76" s="889"/>
      <c r="G76" s="889"/>
      <c r="H76" s="889"/>
      <c r="I76" s="889"/>
      <c r="J76" s="889"/>
      <c r="K76" s="889"/>
      <c r="L76" s="889"/>
      <c r="M76" s="889"/>
      <c r="N76" s="889"/>
      <c r="O76" s="889"/>
      <c r="P76" s="889"/>
      <c r="Q76" s="889"/>
      <c r="R76" s="889"/>
      <c r="S76" s="889"/>
      <c r="T76" s="889"/>
      <c r="U76" s="889"/>
      <c r="V76"/>
      <c r="W76"/>
      <c r="X76"/>
      <c r="Y76"/>
      <c r="Z76"/>
      <c r="AA76"/>
      <c r="AB76"/>
      <c r="AC76"/>
      <c r="AD76"/>
      <c r="AE76"/>
      <c r="AF76"/>
      <c r="AG76"/>
      <c r="AH76"/>
      <c r="AI76"/>
      <c r="AJ76"/>
      <c r="AK76">
        <f>DATE($P$40, 12, 1)</f>
        <v>45261</v>
      </c>
      <c r="AL76">
        <f t="shared" si="29"/>
        <v>45255</v>
      </c>
      <c r="AM76">
        <f t="shared" si="30"/>
        <v>45263</v>
      </c>
      <c r="AN76">
        <f t="shared" si="31"/>
        <v>45263</v>
      </c>
      <c r="AO76"/>
      <c r="AP76"/>
    </row>
    <row r="77" spans="1:42" ht="23.25" customHeight="1">
      <c r="A77" s="889"/>
      <c r="B77" s="889"/>
      <c r="C77" s="889"/>
      <c r="D77" s="889"/>
      <c r="E77" s="889"/>
      <c r="F77" s="889"/>
      <c r="G77" s="889"/>
      <c r="H77" s="889"/>
      <c r="I77" s="889"/>
      <c r="J77" s="889"/>
      <c r="K77" s="889"/>
      <c r="L77" s="889"/>
      <c r="M77" s="889"/>
      <c r="N77" s="889"/>
      <c r="O77" s="889"/>
      <c r="P77" s="889"/>
      <c r="Q77" s="889"/>
      <c r="R77" s="889"/>
      <c r="S77" s="889"/>
      <c r="T77" s="889"/>
      <c r="U77" s="889"/>
      <c r="V77"/>
      <c r="W77"/>
      <c r="X77"/>
      <c r="Y77"/>
      <c r="Z77"/>
      <c r="AA77"/>
      <c r="AB77"/>
      <c r="AC77"/>
      <c r="AD77"/>
      <c r="AE77"/>
      <c r="AF77"/>
      <c r="AG77"/>
      <c r="AH77"/>
      <c r="AI77"/>
      <c r="AJ77"/>
      <c r="AK77"/>
      <c r="AL77"/>
      <c r="AM77"/>
      <c r="AN77"/>
      <c r="AO77"/>
      <c r="AP77"/>
    </row>
    <row r="78" spans="1:42" ht="23.25" customHeight="1">
      <c r="A78" s="889"/>
      <c r="B78" s="889"/>
      <c r="C78" s="889"/>
      <c r="D78" s="889"/>
      <c r="E78" s="889"/>
      <c r="F78" s="889"/>
      <c r="G78" s="889"/>
      <c r="H78" s="889"/>
      <c r="I78" s="889"/>
      <c r="J78" s="889"/>
      <c r="K78" s="889"/>
      <c r="L78" s="889"/>
      <c r="M78" s="889"/>
      <c r="N78" s="889"/>
      <c r="O78" s="889"/>
      <c r="P78" s="889"/>
      <c r="Q78" s="889"/>
      <c r="R78" s="889"/>
      <c r="S78" s="889"/>
      <c r="T78" s="889"/>
      <c r="U78" s="889"/>
      <c r="V78"/>
      <c r="W78"/>
      <c r="X78"/>
      <c r="Y78"/>
      <c r="Z78"/>
      <c r="AA78"/>
      <c r="AB78"/>
      <c r="AC78"/>
      <c r="AD78"/>
      <c r="AE78"/>
      <c r="AF78"/>
      <c r="AG78"/>
      <c r="AH78"/>
      <c r="AI78"/>
      <c r="AJ78"/>
      <c r="AK78"/>
      <c r="AL78"/>
      <c r="AM78"/>
      <c r="AN78"/>
      <c r="AO78"/>
      <c r="AP78"/>
    </row>
    <row r="79" spans="1:42" ht="23.25" customHeight="1">
      <c r="A79" s="889"/>
      <c r="B79" s="889"/>
      <c r="C79" s="889"/>
      <c r="D79" s="889"/>
      <c r="E79" s="889"/>
      <c r="F79" s="889"/>
      <c r="G79" s="889"/>
      <c r="H79" s="889"/>
      <c r="I79" s="889"/>
      <c r="J79" s="889"/>
      <c r="K79" s="889"/>
      <c r="L79" s="889"/>
      <c r="M79" s="889"/>
      <c r="N79" s="889"/>
      <c r="O79" s="889"/>
      <c r="P79" s="889"/>
      <c r="Q79" s="889"/>
      <c r="R79" s="889"/>
      <c r="S79" s="889"/>
      <c r="T79" s="889"/>
      <c r="U79" s="889"/>
      <c r="V79"/>
      <c r="W79"/>
      <c r="X79"/>
      <c r="Y79"/>
      <c r="Z79"/>
      <c r="AA79"/>
      <c r="AB79"/>
      <c r="AC79"/>
      <c r="AD79"/>
      <c r="AE79"/>
      <c r="AF79"/>
      <c r="AG79"/>
      <c r="AH79"/>
      <c r="AI79"/>
      <c r="AJ79"/>
      <c r="AK79"/>
      <c r="AL79"/>
      <c r="AM79"/>
      <c r="AN79"/>
      <c r="AO79"/>
      <c r="AP79"/>
    </row>
    <row r="80" spans="1:42" ht="23.25" customHeight="1">
      <c r="A80" s="889"/>
      <c r="B80" s="889"/>
      <c r="C80" s="889"/>
      <c r="D80" s="889"/>
      <c r="E80" s="889"/>
      <c r="F80" s="889"/>
      <c r="G80" s="889"/>
      <c r="H80" s="889"/>
      <c r="I80" s="889"/>
      <c r="J80" s="889"/>
      <c r="K80" s="889"/>
      <c r="L80" s="889"/>
      <c r="M80" s="889"/>
      <c r="N80" s="889"/>
      <c r="O80" s="889"/>
      <c r="P80" s="889"/>
      <c r="Q80" s="889"/>
      <c r="R80" s="889"/>
      <c r="S80" s="889"/>
      <c r="T80" s="889"/>
      <c r="U80" s="889"/>
      <c r="V80"/>
      <c r="W80"/>
      <c r="X80"/>
      <c r="Y80"/>
      <c r="Z80"/>
      <c r="AA80"/>
      <c r="AB80"/>
      <c r="AC80"/>
      <c r="AD80"/>
      <c r="AE80"/>
      <c r="AF80"/>
      <c r="AG80"/>
      <c r="AH80"/>
      <c r="AI80"/>
      <c r="AJ80"/>
      <c r="AK80"/>
      <c r="AL80"/>
      <c r="AM80"/>
      <c r="AN80"/>
      <c r="AO80"/>
      <c r="AP80"/>
    </row>
    <row r="81" spans="1:42" ht="23.25" customHeight="1">
      <c r="A81" s="889"/>
      <c r="B81" s="889"/>
      <c r="C81" s="889"/>
      <c r="D81" s="889"/>
      <c r="E81" s="889"/>
      <c r="F81" s="889"/>
      <c r="G81" s="889"/>
      <c r="H81" s="889"/>
      <c r="I81" s="889"/>
      <c r="J81" s="889"/>
      <c r="K81" s="889"/>
      <c r="L81" s="889"/>
      <c r="M81" s="889"/>
      <c r="N81" s="889"/>
      <c r="O81" s="889"/>
      <c r="P81" s="889"/>
      <c r="Q81" s="889"/>
      <c r="R81" s="889"/>
      <c r="S81" s="889"/>
      <c r="T81" s="889"/>
      <c r="U81" s="889"/>
      <c r="V81"/>
      <c r="W81"/>
      <c r="X81"/>
      <c r="Y81"/>
      <c r="Z81"/>
      <c r="AA81"/>
      <c r="AB81"/>
      <c r="AC81"/>
      <c r="AD81"/>
      <c r="AE81"/>
      <c r="AF81"/>
      <c r="AG81"/>
      <c r="AH81"/>
      <c r="AI81"/>
      <c r="AJ81"/>
      <c r="AK81"/>
      <c r="AL81"/>
      <c r="AM81"/>
      <c r="AN81"/>
      <c r="AO81"/>
      <c r="AP81"/>
    </row>
    <row r="82" spans="1:42" ht="23.25" customHeight="1">
      <c r="A82" s="889"/>
      <c r="B82" s="889"/>
      <c r="C82" s="889"/>
      <c r="D82" s="889"/>
      <c r="E82" s="889"/>
      <c r="F82" s="889"/>
      <c r="G82" s="889"/>
      <c r="H82" s="889"/>
      <c r="I82" s="889"/>
      <c r="J82" s="889"/>
      <c r="K82" s="889"/>
      <c r="L82" s="889"/>
      <c r="M82" s="889"/>
      <c r="N82" s="889"/>
      <c r="O82" s="889"/>
      <c r="P82" s="889"/>
      <c r="Q82" s="889"/>
      <c r="R82" s="889"/>
      <c r="S82" s="889"/>
      <c r="T82" s="889"/>
      <c r="U82" s="889"/>
      <c r="V82"/>
      <c r="W82"/>
      <c r="X82"/>
      <c r="Y82"/>
      <c r="Z82"/>
      <c r="AA82"/>
      <c r="AB82"/>
      <c r="AC82"/>
      <c r="AD82"/>
      <c r="AE82"/>
      <c r="AF82"/>
      <c r="AG82"/>
      <c r="AH82"/>
      <c r="AI82"/>
      <c r="AJ82"/>
      <c r="AK82"/>
      <c r="AL82"/>
      <c r="AM82"/>
      <c r="AN82"/>
      <c r="AO82"/>
      <c r="AP82"/>
    </row>
    <row r="83" spans="1:42" ht="23.25" customHeight="1">
      <c r="A83" s="889"/>
      <c r="B83" s="889"/>
      <c r="C83" s="889"/>
      <c r="D83" s="889"/>
      <c r="E83" s="889"/>
      <c r="F83" s="889"/>
      <c r="G83" s="889"/>
      <c r="H83" s="889"/>
      <c r="I83" s="889"/>
      <c r="J83" s="889"/>
      <c r="K83" s="889"/>
      <c r="L83" s="889"/>
      <c r="M83" s="889"/>
      <c r="N83" s="889"/>
      <c r="O83" s="889"/>
      <c r="P83" s="889"/>
      <c r="Q83" s="889"/>
      <c r="R83" s="889"/>
      <c r="S83" s="889"/>
      <c r="T83" s="889"/>
      <c r="U83" s="889"/>
      <c r="V83"/>
      <c r="W83"/>
      <c r="X83"/>
      <c r="Y83"/>
      <c r="Z83"/>
      <c r="AA83"/>
      <c r="AB83"/>
      <c r="AC83"/>
      <c r="AD83"/>
      <c r="AE83"/>
      <c r="AF83"/>
      <c r="AG83"/>
      <c r="AH83"/>
      <c r="AI83"/>
      <c r="AJ83"/>
      <c r="AK83"/>
      <c r="AL83"/>
      <c r="AM83"/>
      <c r="AN83"/>
      <c r="AO83"/>
      <c r="AP83"/>
    </row>
    <row r="84" spans="1:42" ht="23.25" customHeight="1">
      <c r="A84" s="889"/>
      <c r="B84" s="889"/>
      <c r="C84" s="889"/>
      <c r="D84" s="889"/>
      <c r="E84" s="889"/>
      <c r="F84" s="889"/>
      <c r="G84" s="889"/>
      <c r="H84" s="889"/>
      <c r="I84" s="889"/>
      <c r="J84" s="889"/>
      <c r="K84" s="889"/>
      <c r="L84" s="889"/>
      <c r="M84" s="889"/>
      <c r="N84" s="889"/>
      <c r="O84" s="889"/>
      <c r="P84" s="889"/>
      <c r="Q84" s="889"/>
      <c r="R84" s="889"/>
      <c r="S84" s="889"/>
      <c r="T84" s="889"/>
      <c r="U84" s="889"/>
      <c r="V84"/>
      <c r="W84"/>
      <c r="X84"/>
      <c r="Y84"/>
      <c r="Z84"/>
      <c r="AA84"/>
      <c r="AB84"/>
      <c r="AC84"/>
      <c r="AD84"/>
      <c r="AE84"/>
      <c r="AF84"/>
      <c r="AG84"/>
      <c r="AH84"/>
      <c r="AI84"/>
      <c r="AJ84"/>
      <c r="AK84"/>
      <c r="AL84"/>
      <c r="AM84"/>
      <c r="AN84"/>
      <c r="AO84"/>
      <c r="AP84"/>
    </row>
    <row r="85" spans="1:42" ht="23.25" customHeight="1">
      <c r="A85" s="889"/>
      <c r="B85" s="889"/>
      <c r="C85" s="889"/>
      <c r="D85" s="889"/>
      <c r="E85" s="889"/>
      <c r="F85" s="889"/>
      <c r="G85" s="889"/>
      <c r="H85" s="889"/>
      <c r="I85" s="889"/>
      <c r="J85" s="889"/>
      <c r="K85" s="889"/>
      <c r="L85" s="889"/>
      <c r="M85" s="889"/>
      <c r="N85" s="889"/>
      <c r="O85" s="889"/>
      <c r="P85" s="889"/>
      <c r="Q85" s="889"/>
      <c r="R85" s="889"/>
      <c r="S85" s="889"/>
      <c r="T85" s="889"/>
      <c r="U85" s="889"/>
      <c r="V85"/>
      <c r="W85"/>
      <c r="X85"/>
      <c r="Y85"/>
      <c r="Z85"/>
      <c r="AA85"/>
      <c r="AB85"/>
      <c r="AC85"/>
      <c r="AD85"/>
      <c r="AE85"/>
      <c r="AF85"/>
      <c r="AG85"/>
      <c r="AH85"/>
      <c r="AI85"/>
      <c r="AJ85"/>
      <c r="AK85"/>
      <c r="AL85"/>
      <c r="AM85"/>
      <c r="AN85"/>
      <c r="AO85"/>
      <c r="AP85" s="952"/>
    </row>
    <row r="86" spans="1:42" ht="23.25" customHeight="1">
      <c r="A86" s="889"/>
      <c r="B86" s="889"/>
      <c r="C86" s="889"/>
      <c r="D86" s="889"/>
      <c r="E86" s="889"/>
      <c r="F86" s="889"/>
      <c r="G86" s="889"/>
      <c r="H86" s="889"/>
      <c r="I86" s="889"/>
      <c r="J86" s="889"/>
      <c r="K86" s="889"/>
      <c r="L86" s="889"/>
      <c r="M86" s="889"/>
      <c r="N86" s="889"/>
      <c r="O86" s="889"/>
      <c r="P86" s="889"/>
      <c r="Q86" s="889"/>
      <c r="R86" s="889"/>
      <c r="S86" s="889"/>
      <c r="T86" s="889"/>
      <c r="U86" s="889"/>
      <c r="V86"/>
      <c r="W86"/>
      <c r="X86"/>
      <c r="Y86"/>
      <c r="Z86"/>
      <c r="AA86"/>
      <c r="AB86"/>
      <c r="AC86"/>
      <c r="AD86"/>
      <c r="AE86"/>
      <c r="AF86"/>
      <c r="AG86"/>
      <c r="AH86"/>
      <c r="AI86"/>
      <c r="AJ86"/>
      <c r="AK86"/>
      <c r="AL86"/>
      <c r="AM86"/>
      <c r="AN86"/>
      <c r="AO86"/>
      <c r="AP86" s="952"/>
    </row>
    <row r="87" spans="1:42" ht="12.75" customHeight="1">
      <c r="A87" s="889"/>
      <c r="B87" s="889"/>
      <c r="C87" s="889"/>
      <c r="D87" s="889"/>
      <c r="E87" s="889"/>
      <c r="F87" s="889"/>
      <c r="G87" s="889"/>
      <c r="H87" s="889"/>
      <c r="I87" s="889"/>
      <c r="J87" s="889"/>
      <c r="K87" s="889"/>
      <c r="L87" s="889"/>
      <c r="M87" s="889"/>
      <c r="N87" s="889"/>
      <c r="O87" s="889"/>
      <c r="P87" s="889"/>
      <c r="Q87" s="889"/>
      <c r="R87" s="889"/>
      <c r="S87" s="889"/>
      <c r="T87" s="889"/>
      <c r="U87" s="889"/>
      <c r="V87"/>
      <c r="W87"/>
      <c r="X87"/>
      <c r="Y87"/>
      <c r="Z87"/>
      <c r="AA87"/>
      <c r="AB87"/>
      <c r="AC87"/>
      <c r="AD87"/>
      <c r="AE87"/>
      <c r="AF87"/>
      <c r="AG87"/>
      <c r="AH87"/>
      <c r="AI87"/>
      <c r="AJ87"/>
      <c r="AK87"/>
      <c r="AL87"/>
      <c r="AM87"/>
      <c r="AN87"/>
      <c r="AO87"/>
      <c r="AP87" s="952"/>
    </row>
    <row r="88" spans="1:42" ht="12.75" customHeight="1">
      <c r="A88" s="889"/>
      <c r="B88" s="889"/>
      <c r="C88" s="889"/>
      <c r="D88" s="889"/>
      <c r="E88" s="889"/>
      <c r="F88" s="889"/>
      <c r="G88" s="889"/>
      <c r="H88" s="889"/>
      <c r="I88" s="889"/>
      <c r="J88" s="889"/>
      <c r="K88" s="889"/>
      <c r="L88" s="889"/>
      <c r="M88" s="889"/>
      <c r="N88" s="889"/>
      <c r="O88" s="889"/>
      <c r="P88" s="889"/>
      <c r="Q88" s="889"/>
      <c r="R88" s="889"/>
      <c r="S88" s="889"/>
      <c r="T88" s="889"/>
      <c r="U88" s="889"/>
      <c r="V88"/>
      <c r="W88"/>
      <c r="X88"/>
      <c r="Y88"/>
      <c r="Z88"/>
      <c r="AA88"/>
      <c r="AB88"/>
      <c r="AC88"/>
      <c r="AD88"/>
      <c r="AE88"/>
      <c r="AF88"/>
      <c r="AG88"/>
      <c r="AH88"/>
      <c r="AI88"/>
      <c r="AJ88"/>
      <c r="AK88"/>
      <c r="AL88"/>
      <c r="AM88"/>
      <c r="AN88"/>
      <c r="AO88"/>
      <c r="AP88" s="952"/>
    </row>
    <row r="89" spans="1:42" ht="12.75" customHeight="1">
      <c r="A89" s="889"/>
      <c r="B89" s="889"/>
      <c r="C89" s="889"/>
      <c r="D89" s="889"/>
      <c r="E89" s="889"/>
      <c r="F89" s="889"/>
      <c r="G89" s="889"/>
      <c r="H89" s="889"/>
      <c r="I89" s="889"/>
      <c r="J89" s="889"/>
      <c r="K89" s="889"/>
      <c r="L89" s="889"/>
      <c r="M89" s="889"/>
      <c r="N89" s="889"/>
      <c r="O89" s="889"/>
      <c r="P89" s="889"/>
      <c r="Q89" s="889"/>
      <c r="R89" s="889"/>
      <c r="S89" s="889"/>
      <c r="T89" s="889"/>
      <c r="U89" s="889"/>
      <c r="V89"/>
      <c r="W89"/>
      <c r="X89"/>
      <c r="Y89"/>
      <c r="Z89"/>
      <c r="AA89"/>
      <c r="AB89"/>
      <c r="AC89"/>
      <c r="AD89"/>
      <c r="AE89"/>
      <c r="AF89"/>
      <c r="AG89"/>
      <c r="AH89"/>
      <c r="AI89"/>
      <c r="AJ89"/>
      <c r="AK89"/>
      <c r="AL89"/>
      <c r="AM89"/>
      <c r="AN89"/>
      <c r="AO89"/>
    </row>
    <row r="90" spans="1:42" ht="12.75" customHeight="1">
      <c r="A90" s="889"/>
      <c r="B90" s="889"/>
      <c r="C90" s="889"/>
      <c r="D90" s="889"/>
      <c r="E90" s="889"/>
      <c r="F90" s="889"/>
      <c r="G90" s="889"/>
      <c r="H90" s="889"/>
      <c r="I90" s="889"/>
      <c r="J90" s="889"/>
      <c r="K90" s="889"/>
      <c r="L90" s="889"/>
      <c r="M90" s="889"/>
      <c r="N90" s="889"/>
      <c r="O90" s="889"/>
      <c r="P90" s="889"/>
      <c r="Q90" s="889"/>
      <c r="R90" s="889"/>
      <c r="S90" s="889"/>
      <c r="T90" s="889"/>
      <c r="U90" s="889"/>
      <c r="V90"/>
      <c r="W90"/>
      <c r="X90"/>
      <c r="Y90"/>
      <c r="Z90"/>
      <c r="AA90"/>
      <c r="AB90"/>
      <c r="AC90"/>
      <c r="AD90"/>
      <c r="AE90"/>
      <c r="AF90"/>
      <c r="AG90"/>
      <c r="AH90"/>
      <c r="AI90"/>
      <c r="AJ90"/>
      <c r="AK90"/>
      <c r="AL90"/>
      <c r="AM90"/>
      <c r="AN90"/>
      <c r="AO90"/>
    </row>
    <row r="91" spans="1:42" ht="12.75" customHeight="1">
      <c r="S91" s="953"/>
      <c r="V91"/>
      <c r="W91"/>
      <c r="X91"/>
      <c r="Y91"/>
      <c r="Z91"/>
      <c r="AA91"/>
      <c r="AB91"/>
      <c r="AC91"/>
      <c r="AD91"/>
      <c r="AE91"/>
      <c r="AF91"/>
      <c r="AG91"/>
      <c r="AH91"/>
      <c r="AI91"/>
      <c r="AJ91"/>
      <c r="AK91"/>
      <c r="AL91"/>
      <c r="AM91"/>
      <c r="AN91"/>
      <c r="AO91"/>
    </row>
    <row r="92" spans="1:42" ht="12.75" customHeight="1">
      <c r="S92" s="953"/>
      <c r="V92"/>
      <c r="W92"/>
      <c r="X92"/>
      <c r="Y92"/>
      <c r="Z92"/>
      <c r="AA92"/>
      <c r="AB92"/>
      <c r="AC92"/>
      <c r="AD92"/>
      <c r="AE92"/>
      <c r="AF92"/>
      <c r="AG92"/>
      <c r="AH92"/>
      <c r="AI92"/>
      <c r="AJ92"/>
      <c r="AK92"/>
      <c r="AL92"/>
      <c r="AM92"/>
      <c r="AN92"/>
      <c r="AO92"/>
    </row>
    <row r="93" spans="1:42" ht="12.75" customHeight="1">
      <c r="V93"/>
      <c r="W93"/>
      <c r="X93"/>
      <c r="Y93"/>
      <c r="Z93"/>
      <c r="AA93"/>
      <c r="AB93"/>
      <c r="AC93"/>
      <c r="AD93"/>
      <c r="AE93"/>
      <c r="AF93"/>
      <c r="AG93"/>
      <c r="AH93"/>
      <c r="AI93"/>
      <c r="AJ93"/>
      <c r="AK93"/>
      <c r="AL93"/>
      <c r="AM93"/>
      <c r="AN93"/>
      <c r="AO93"/>
    </row>
    <row r="94" spans="1:42" ht="12.75" customHeight="1">
      <c r="V94"/>
      <c r="W94"/>
      <c r="X94"/>
      <c r="Y94"/>
      <c r="Z94"/>
      <c r="AA94"/>
      <c r="AB94"/>
      <c r="AC94"/>
      <c r="AD94"/>
      <c r="AE94"/>
      <c r="AF94"/>
      <c r="AG94"/>
      <c r="AH94"/>
      <c r="AI94"/>
      <c r="AJ94"/>
      <c r="AK94"/>
      <c r="AL94"/>
      <c r="AM94"/>
      <c r="AN94"/>
      <c r="AO94"/>
    </row>
    <row r="95" spans="1:42" ht="12.75" customHeight="1">
      <c r="V95"/>
      <c r="W95"/>
      <c r="X95"/>
      <c r="Y95"/>
      <c r="Z95"/>
      <c r="AA95"/>
      <c r="AB95"/>
      <c r="AC95"/>
      <c r="AD95"/>
      <c r="AE95"/>
      <c r="AF95"/>
      <c r="AG95"/>
      <c r="AH95"/>
      <c r="AI95"/>
      <c r="AJ95"/>
      <c r="AK95"/>
      <c r="AL95"/>
      <c r="AM95"/>
      <c r="AN95"/>
      <c r="AO95"/>
    </row>
    <row r="96" spans="1:42" ht="12.75" customHeight="1">
      <c r="V96"/>
      <c r="W96"/>
      <c r="X96"/>
      <c r="Y96"/>
      <c r="Z96"/>
      <c r="AA96"/>
      <c r="AB96"/>
      <c r="AC96"/>
      <c r="AD96"/>
      <c r="AE96"/>
      <c r="AF96"/>
      <c r="AG96"/>
      <c r="AH96"/>
      <c r="AI96"/>
      <c r="AJ96"/>
      <c r="AK96"/>
      <c r="AL96"/>
      <c r="AM96"/>
      <c r="AN96"/>
      <c r="AO96"/>
    </row>
    <row r="97" spans="22:41" ht="12.75" customHeight="1">
      <c r="V97"/>
      <c r="W97"/>
      <c r="X97"/>
      <c r="Y97"/>
      <c r="Z97"/>
      <c r="AA97"/>
      <c r="AB97"/>
      <c r="AC97"/>
      <c r="AD97"/>
      <c r="AE97"/>
      <c r="AF97"/>
      <c r="AG97"/>
      <c r="AH97"/>
      <c r="AI97"/>
      <c r="AJ97"/>
      <c r="AK97"/>
      <c r="AL97"/>
      <c r="AM97"/>
      <c r="AN97"/>
      <c r="AO97"/>
    </row>
    <row r="98" spans="22:41" ht="12.75" customHeight="1">
      <c r="V98"/>
      <c r="W98"/>
      <c r="X98"/>
      <c r="Y98"/>
      <c r="Z98"/>
      <c r="AA98"/>
      <c r="AB98"/>
      <c r="AC98"/>
      <c r="AD98"/>
      <c r="AE98"/>
      <c r="AF98"/>
      <c r="AG98"/>
      <c r="AH98"/>
      <c r="AI98"/>
      <c r="AJ98"/>
      <c r="AK98"/>
      <c r="AL98"/>
      <c r="AM98"/>
      <c r="AN98"/>
      <c r="AO98"/>
    </row>
    <row r="99" spans="22:41" ht="12.75" customHeight="1">
      <c r="V99"/>
      <c r="W99"/>
      <c r="X99"/>
      <c r="Y99"/>
      <c r="Z99"/>
      <c r="AA99"/>
      <c r="AB99"/>
      <c r="AC99"/>
      <c r="AD99"/>
      <c r="AE99"/>
      <c r="AF99"/>
      <c r="AG99"/>
      <c r="AH99"/>
      <c r="AI99"/>
      <c r="AJ99"/>
      <c r="AK99"/>
      <c r="AL99"/>
      <c r="AM99"/>
      <c r="AN99"/>
      <c r="AO99"/>
    </row>
    <row r="100" spans="22:41" ht="12.75" customHeight="1">
      <c r="V100"/>
      <c r="W100"/>
      <c r="X100"/>
      <c r="Y100"/>
      <c r="Z100"/>
      <c r="AA100"/>
      <c r="AB100"/>
      <c r="AC100"/>
      <c r="AD100"/>
      <c r="AE100"/>
      <c r="AF100"/>
      <c r="AG100"/>
      <c r="AH100"/>
      <c r="AI100"/>
      <c r="AJ100"/>
      <c r="AK100"/>
      <c r="AL100"/>
      <c r="AM100"/>
      <c r="AN100"/>
      <c r="AO100"/>
    </row>
    <row r="101" spans="22:41" ht="12.75" customHeight="1">
      <c r="V101"/>
      <c r="W101"/>
      <c r="X101"/>
      <c r="Y101"/>
      <c r="Z101"/>
      <c r="AA101"/>
      <c r="AB101"/>
      <c r="AC101"/>
      <c r="AD101"/>
      <c r="AE101"/>
      <c r="AF101"/>
      <c r="AG101"/>
      <c r="AH101"/>
      <c r="AI101"/>
      <c r="AJ101"/>
      <c r="AK101"/>
      <c r="AL101"/>
      <c r="AM101"/>
      <c r="AN101"/>
      <c r="AO101"/>
    </row>
    <row r="102" spans="22:41" ht="12.75" customHeight="1">
      <c r="V102"/>
      <c r="W102"/>
      <c r="X102"/>
      <c r="Y102"/>
      <c r="Z102"/>
      <c r="AA102"/>
      <c r="AB102"/>
      <c r="AC102"/>
      <c r="AD102"/>
      <c r="AE102"/>
      <c r="AF102"/>
      <c r="AG102"/>
      <c r="AH102"/>
      <c r="AI102"/>
      <c r="AJ102"/>
      <c r="AK102"/>
      <c r="AL102"/>
      <c r="AM102"/>
      <c r="AN102"/>
      <c r="AO102"/>
    </row>
    <row r="103" spans="22:41" ht="12.75" customHeight="1">
      <c r="V103"/>
      <c r="W103"/>
      <c r="X103"/>
      <c r="Y103"/>
      <c r="Z103"/>
      <c r="AA103"/>
      <c r="AB103"/>
      <c r="AC103"/>
      <c r="AD103"/>
      <c r="AE103"/>
      <c r="AF103"/>
      <c r="AG103"/>
      <c r="AH103"/>
      <c r="AI103"/>
      <c r="AJ103"/>
      <c r="AK103"/>
      <c r="AL103"/>
      <c r="AM103"/>
      <c r="AN103"/>
      <c r="AO103"/>
    </row>
    <row r="104" spans="22:41" ht="12.75" customHeight="1">
      <c r="V104"/>
      <c r="W104"/>
      <c r="X104"/>
      <c r="Y104"/>
      <c r="Z104"/>
      <c r="AA104"/>
      <c r="AB104"/>
      <c r="AC104"/>
      <c r="AD104"/>
      <c r="AE104"/>
      <c r="AF104"/>
      <c r="AG104"/>
      <c r="AH104"/>
      <c r="AI104"/>
      <c r="AJ104"/>
      <c r="AK104"/>
      <c r="AL104"/>
      <c r="AM104"/>
      <c r="AN104"/>
      <c r="AO104"/>
    </row>
    <row r="105" spans="22:41" ht="12.75" customHeight="1">
      <c r="V105"/>
      <c r="W105"/>
      <c r="X105"/>
      <c r="Y105"/>
      <c r="Z105"/>
      <c r="AA105"/>
      <c r="AB105"/>
      <c r="AC105"/>
      <c r="AD105"/>
      <c r="AE105"/>
      <c r="AF105"/>
      <c r="AG105"/>
      <c r="AH105"/>
      <c r="AI105"/>
      <c r="AJ105"/>
      <c r="AK105"/>
      <c r="AL105"/>
      <c r="AM105"/>
      <c r="AN105"/>
      <c r="AO105"/>
    </row>
    <row r="106" spans="22:41" ht="12.75" customHeight="1">
      <c r="V106"/>
      <c r="W106"/>
      <c r="X106"/>
      <c r="Y106"/>
      <c r="Z106"/>
      <c r="AA106"/>
      <c r="AB106"/>
      <c r="AC106"/>
      <c r="AD106"/>
      <c r="AE106"/>
      <c r="AF106"/>
      <c r="AG106"/>
      <c r="AH106"/>
      <c r="AI106"/>
      <c r="AJ106"/>
      <c r="AK106"/>
      <c r="AL106"/>
      <c r="AM106"/>
      <c r="AN106"/>
      <c r="AO106"/>
    </row>
    <row r="107" spans="22:41" ht="12.75" customHeight="1">
      <c r="V107"/>
      <c r="W107"/>
      <c r="X107"/>
      <c r="Y107"/>
      <c r="Z107"/>
      <c r="AA107"/>
      <c r="AB107"/>
      <c r="AC107"/>
      <c r="AD107"/>
      <c r="AE107"/>
      <c r="AF107"/>
      <c r="AG107"/>
      <c r="AH107"/>
      <c r="AI107"/>
      <c r="AJ107"/>
      <c r="AK107"/>
      <c r="AL107"/>
      <c r="AM107"/>
      <c r="AN107"/>
      <c r="AO107"/>
    </row>
    <row r="108" spans="22:41" ht="12.75" customHeight="1">
      <c r="V108"/>
      <c r="W108"/>
      <c r="X108"/>
      <c r="Y108"/>
      <c r="Z108"/>
      <c r="AA108"/>
      <c r="AB108"/>
      <c r="AC108"/>
      <c r="AD108"/>
      <c r="AE108"/>
      <c r="AF108"/>
      <c r="AG108"/>
      <c r="AH108"/>
      <c r="AI108"/>
      <c r="AJ108"/>
      <c r="AK108"/>
      <c r="AL108"/>
      <c r="AM108"/>
      <c r="AN108"/>
      <c r="AO108"/>
    </row>
    <row r="109" spans="22:41" ht="12.75" customHeight="1">
      <c r="V109"/>
      <c r="W109"/>
      <c r="X109"/>
      <c r="Y109"/>
      <c r="Z109"/>
      <c r="AA109"/>
      <c r="AB109"/>
      <c r="AC109"/>
      <c r="AD109"/>
      <c r="AE109"/>
      <c r="AF109"/>
      <c r="AG109"/>
      <c r="AH109"/>
      <c r="AI109"/>
      <c r="AJ109"/>
      <c r="AK109"/>
      <c r="AL109"/>
      <c r="AM109"/>
      <c r="AN109"/>
      <c r="AO109"/>
    </row>
    <row r="110" spans="22:41" ht="12.75" customHeight="1">
      <c r="V110"/>
      <c r="W110"/>
      <c r="X110"/>
      <c r="Y110"/>
      <c r="Z110"/>
      <c r="AA110"/>
      <c r="AB110"/>
      <c r="AC110"/>
      <c r="AD110"/>
      <c r="AE110"/>
      <c r="AF110"/>
      <c r="AG110"/>
      <c r="AH110"/>
      <c r="AI110"/>
      <c r="AJ110"/>
      <c r="AK110"/>
      <c r="AL110"/>
      <c r="AM110"/>
      <c r="AN110"/>
      <c r="AO110"/>
    </row>
    <row r="111" spans="22:41" ht="12.75" customHeight="1">
      <c r="V111"/>
      <c r="W111"/>
      <c r="X111"/>
      <c r="Y111"/>
      <c r="Z111"/>
      <c r="AA111"/>
      <c r="AB111"/>
      <c r="AC111"/>
      <c r="AD111"/>
      <c r="AE111"/>
      <c r="AF111"/>
      <c r="AG111"/>
      <c r="AH111"/>
      <c r="AI111"/>
      <c r="AJ111"/>
      <c r="AK111"/>
      <c r="AL111"/>
      <c r="AM111"/>
      <c r="AN111"/>
      <c r="AO111"/>
    </row>
    <row r="112" spans="22:41" ht="12.75" customHeight="1">
      <c r="V112"/>
      <c r="W112"/>
      <c r="X112"/>
      <c r="Y112"/>
      <c r="Z112"/>
      <c r="AA112"/>
      <c r="AB112"/>
      <c r="AC112"/>
      <c r="AD112"/>
      <c r="AE112"/>
      <c r="AF112"/>
      <c r="AG112"/>
      <c r="AH112"/>
      <c r="AI112"/>
      <c r="AJ112"/>
      <c r="AK112"/>
      <c r="AL112"/>
      <c r="AM112"/>
      <c r="AN112"/>
      <c r="AO112"/>
    </row>
    <row r="113" spans="22:41" ht="12.75" customHeight="1">
      <c r="V113"/>
      <c r="W113"/>
      <c r="X113"/>
      <c r="Y113"/>
      <c r="Z113"/>
      <c r="AA113"/>
      <c r="AB113"/>
      <c r="AC113"/>
      <c r="AD113"/>
      <c r="AE113"/>
      <c r="AF113"/>
      <c r="AG113"/>
      <c r="AH113"/>
      <c r="AI113"/>
      <c r="AJ113"/>
      <c r="AK113"/>
      <c r="AL113"/>
      <c r="AM113"/>
      <c r="AN113"/>
      <c r="AO113"/>
    </row>
    <row r="114" spans="22:41" ht="12.75" customHeight="1">
      <c r="V114"/>
      <c r="W114"/>
      <c r="X114"/>
      <c r="Y114"/>
      <c r="Z114"/>
      <c r="AA114"/>
      <c r="AB114"/>
      <c r="AC114"/>
      <c r="AD114"/>
      <c r="AE114"/>
      <c r="AF114"/>
      <c r="AG114"/>
      <c r="AH114"/>
      <c r="AI114"/>
      <c r="AJ114"/>
      <c r="AK114"/>
      <c r="AL114"/>
      <c r="AM114"/>
      <c r="AN114"/>
      <c r="AO114"/>
    </row>
    <row r="115" spans="22:41" ht="12.75" customHeight="1">
      <c r="V115"/>
      <c r="W115"/>
      <c r="X115"/>
      <c r="Y115"/>
      <c r="Z115"/>
      <c r="AA115"/>
      <c r="AB115"/>
      <c r="AC115"/>
      <c r="AD115"/>
      <c r="AE115"/>
      <c r="AF115"/>
      <c r="AG115"/>
      <c r="AH115"/>
      <c r="AI115"/>
      <c r="AJ115"/>
      <c r="AK115"/>
      <c r="AL115"/>
      <c r="AM115"/>
      <c r="AN115"/>
      <c r="AO115"/>
    </row>
    <row r="116" spans="22:41" ht="12.75" customHeight="1">
      <c r="V116"/>
      <c r="W116"/>
      <c r="X116"/>
      <c r="Y116"/>
      <c r="Z116"/>
      <c r="AA116"/>
      <c r="AB116"/>
      <c r="AC116"/>
      <c r="AD116"/>
      <c r="AE116"/>
      <c r="AF116"/>
      <c r="AG116"/>
      <c r="AH116"/>
      <c r="AI116"/>
      <c r="AJ116"/>
      <c r="AK116"/>
      <c r="AL116"/>
      <c r="AM116"/>
      <c r="AN116"/>
      <c r="AO116"/>
    </row>
    <row r="117" spans="22:41" ht="12.75" customHeight="1">
      <c r="V117"/>
      <c r="W117"/>
      <c r="X117"/>
      <c r="Y117"/>
      <c r="Z117"/>
      <c r="AA117"/>
      <c r="AB117"/>
      <c r="AC117"/>
      <c r="AD117"/>
      <c r="AE117"/>
      <c r="AF117"/>
      <c r="AG117"/>
      <c r="AH117"/>
      <c r="AI117"/>
      <c r="AJ117"/>
      <c r="AK117"/>
      <c r="AL117"/>
      <c r="AM117"/>
      <c r="AN117"/>
      <c r="AO117"/>
    </row>
    <row r="118" spans="22:41" ht="12.75" customHeight="1">
      <c r="V118"/>
      <c r="W118"/>
      <c r="X118"/>
      <c r="Y118"/>
      <c r="Z118"/>
      <c r="AA118"/>
      <c r="AB118"/>
      <c r="AC118"/>
      <c r="AD118"/>
      <c r="AE118"/>
      <c r="AF118"/>
      <c r="AG118"/>
      <c r="AH118"/>
      <c r="AI118"/>
      <c r="AJ118"/>
      <c r="AK118"/>
      <c r="AL118"/>
      <c r="AM118"/>
      <c r="AN118"/>
      <c r="AO118"/>
    </row>
    <row r="119" spans="22:41" ht="12.75" customHeight="1">
      <c r="V119"/>
      <c r="W119"/>
      <c r="X119"/>
      <c r="Y119"/>
      <c r="Z119"/>
      <c r="AA119"/>
      <c r="AB119"/>
      <c r="AC119"/>
      <c r="AD119"/>
      <c r="AE119"/>
      <c r="AF119"/>
      <c r="AG119"/>
      <c r="AH119"/>
      <c r="AI119"/>
      <c r="AJ119"/>
      <c r="AK119"/>
      <c r="AL119"/>
      <c r="AM119"/>
      <c r="AN119"/>
      <c r="AO119"/>
    </row>
    <row r="120" spans="22:41" ht="12.75" customHeight="1">
      <c r="V120"/>
      <c r="W120"/>
      <c r="X120"/>
      <c r="Y120"/>
      <c r="Z120"/>
      <c r="AA120"/>
      <c r="AB120"/>
      <c r="AC120"/>
      <c r="AD120"/>
      <c r="AE120"/>
      <c r="AF120"/>
      <c r="AG120"/>
      <c r="AH120"/>
      <c r="AI120"/>
      <c r="AJ120"/>
      <c r="AK120"/>
      <c r="AL120"/>
      <c r="AM120"/>
      <c r="AN120"/>
      <c r="AO120"/>
    </row>
    <row r="121" spans="22:41" ht="12.75" customHeight="1">
      <c r="V121"/>
      <c r="W121"/>
      <c r="X121"/>
      <c r="Y121"/>
      <c r="Z121"/>
      <c r="AA121"/>
      <c r="AB121"/>
      <c r="AC121"/>
      <c r="AD121"/>
      <c r="AE121"/>
      <c r="AF121"/>
      <c r="AG121"/>
      <c r="AH121"/>
      <c r="AI121"/>
      <c r="AJ121"/>
      <c r="AK121"/>
      <c r="AL121"/>
      <c r="AM121"/>
      <c r="AN121"/>
      <c r="AO121"/>
    </row>
    <row r="122" spans="22:41" ht="12.75" customHeight="1">
      <c r="V122"/>
      <c r="W122"/>
      <c r="X122"/>
      <c r="Y122"/>
      <c r="Z122"/>
      <c r="AA122"/>
      <c r="AB122"/>
      <c r="AC122"/>
      <c r="AD122"/>
      <c r="AE122"/>
      <c r="AF122"/>
      <c r="AG122"/>
      <c r="AH122"/>
      <c r="AI122"/>
      <c r="AJ122"/>
      <c r="AK122"/>
      <c r="AL122"/>
      <c r="AM122"/>
      <c r="AN122"/>
      <c r="AO122"/>
    </row>
    <row r="123" spans="22:41" ht="12.75" customHeight="1">
      <c r="V123"/>
      <c r="W123"/>
      <c r="X123"/>
      <c r="Y123"/>
      <c r="Z123"/>
      <c r="AA123"/>
      <c r="AB123"/>
      <c r="AC123"/>
      <c r="AD123"/>
      <c r="AE123"/>
      <c r="AF123"/>
      <c r="AG123"/>
      <c r="AH123"/>
      <c r="AI123"/>
      <c r="AJ123"/>
      <c r="AK123"/>
      <c r="AL123"/>
      <c r="AM123"/>
      <c r="AN123"/>
      <c r="AO123"/>
    </row>
    <row r="124" spans="22:41" ht="12.75" customHeight="1">
      <c r="V124"/>
      <c r="W124"/>
      <c r="X124"/>
      <c r="Y124"/>
      <c r="Z124"/>
      <c r="AA124"/>
      <c r="AB124"/>
      <c r="AC124"/>
      <c r="AD124"/>
      <c r="AE124"/>
      <c r="AF124"/>
      <c r="AG124"/>
      <c r="AH124"/>
      <c r="AI124"/>
      <c r="AJ124"/>
      <c r="AK124"/>
      <c r="AL124"/>
      <c r="AM124"/>
      <c r="AN124"/>
      <c r="AO124"/>
    </row>
    <row r="125" spans="22:41" ht="12.75" customHeight="1">
      <c r="V125"/>
      <c r="W125"/>
      <c r="X125"/>
      <c r="Y125"/>
      <c r="Z125"/>
      <c r="AA125"/>
      <c r="AB125"/>
      <c r="AC125"/>
      <c r="AD125"/>
      <c r="AE125"/>
      <c r="AF125"/>
      <c r="AG125"/>
      <c r="AH125"/>
      <c r="AI125"/>
      <c r="AJ125"/>
      <c r="AK125"/>
      <c r="AL125"/>
      <c r="AM125"/>
      <c r="AN125"/>
      <c r="AO125"/>
    </row>
    <row r="126" spans="22:41" ht="12.75" customHeight="1">
      <c r="V126"/>
      <c r="W126"/>
      <c r="X126"/>
      <c r="Y126"/>
      <c r="Z126"/>
      <c r="AA126"/>
      <c r="AB126"/>
      <c r="AC126"/>
      <c r="AD126"/>
      <c r="AE126"/>
      <c r="AF126"/>
      <c r="AG126"/>
      <c r="AH126"/>
      <c r="AI126"/>
      <c r="AJ126"/>
      <c r="AK126"/>
      <c r="AL126"/>
      <c r="AM126"/>
      <c r="AN126"/>
      <c r="AO126"/>
    </row>
    <row r="127" spans="22:41" ht="12.75" customHeight="1">
      <c r="V127"/>
      <c r="W127"/>
      <c r="X127"/>
      <c r="Y127"/>
      <c r="Z127"/>
      <c r="AA127"/>
      <c r="AB127"/>
      <c r="AC127"/>
      <c r="AD127"/>
      <c r="AE127"/>
      <c r="AF127"/>
      <c r="AG127"/>
      <c r="AH127"/>
      <c r="AI127"/>
      <c r="AJ127"/>
      <c r="AK127"/>
      <c r="AL127"/>
      <c r="AM127"/>
      <c r="AN127"/>
      <c r="AO127"/>
    </row>
    <row r="128" spans="22:41" ht="12.75" customHeight="1">
      <c r="V128"/>
      <c r="W128"/>
      <c r="X128"/>
      <c r="Y128"/>
      <c r="Z128"/>
      <c r="AA128"/>
      <c r="AB128"/>
      <c r="AC128"/>
      <c r="AD128"/>
      <c r="AE128"/>
      <c r="AF128"/>
      <c r="AG128"/>
      <c r="AH128"/>
      <c r="AI128"/>
      <c r="AJ128"/>
      <c r="AK128"/>
      <c r="AL128"/>
      <c r="AM128"/>
      <c r="AN128"/>
      <c r="AO128"/>
    </row>
    <row r="129" spans="22:41" ht="12.75" customHeight="1">
      <c r="V129"/>
      <c r="W129"/>
      <c r="X129"/>
      <c r="Y129"/>
      <c r="Z129"/>
      <c r="AA129"/>
      <c r="AB129"/>
      <c r="AC129"/>
      <c r="AD129"/>
      <c r="AE129"/>
      <c r="AF129"/>
      <c r="AG129"/>
      <c r="AH129"/>
      <c r="AI129"/>
      <c r="AJ129"/>
      <c r="AK129"/>
      <c r="AL129"/>
      <c r="AM129"/>
      <c r="AN129"/>
      <c r="AO129"/>
    </row>
    <row r="130" spans="22:41" ht="12.75" customHeight="1">
      <c r="V130"/>
      <c r="W130"/>
      <c r="X130"/>
      <c r="Y130"/>
      <c r="Z130"/>
      <c r="AA130"/>
      <c r="AB130"/>
      <c r="AC130"/>
      <c r="AD130"/>
      <c r="AE130"/>
      <c r="AF130"/>
      <c r="AG130"/>
      <c r="AH130"/>
      <c r="AI130"/>
      <c r="AJ130"/>
      <c r="AK130"/>
      <c r="AL130"/>
      <c r="AM130"/>
      <c r="AN130"/>
      <c r="AO130"/>
    </row>
    <row r="131" spans="22:41" ht="12.75" customHeight="1">
      <c r="V131"/>
      <c r="W131"/>
      <c r="X131"/>
      <c r="Y131"/>
      <c r="Z131"/>
      <c r="AA131"/>
      <c r="AB131"/>
      <c r="AC131"/>
      <c r="AD131"/>
      <c r="AE131"/>
      <c r="AF131"/>
      <c r="AG131"/>
      <c r="AH131"/>
      <c r="AI131"/>
      <c r="AJ131"/>
      <c r="AK131"/>
      <c r="AL131"/>
      <c r="AM131"/>
      <c r="AN131"/>
      <c r="AO131"/>
    </row>
    <row r="132" spans="22:41" ht="12.75" customHeight="1">
      <c r="V132"/>
      <c r="W132"/>
      <c r="X132"/>
      <c r="Y132"/>
      <c r="Z132"/>
      <c r="AA132"/>
      <c r="AB132"/>
      <c r="AC132"/>
      <c r="AD132"/>
      <c r="AE132"/>
      <c r="AF132"/>
      <c r="AG132"/>
      <c r="AH132"/>
      <c r="AI132"/>
      <c r="AJ132"/>
      <c r="AK132"/>
      <c r="AL132"/>
      <c r="AM132"/>
      <c r="AN132"/>
      <c r="AO132"/>
    </row>
    <row r="133" spans="22:41" ht="12.75" customHeight="1">
      <c r="V133"/>
      <c r="W133"/>
      <c r="X133"/>
      <c r="Y133"/>
      <c r="Z133"/>
      <c r="AA133"/>
      <c r="AB133"/>
      <c r="AC133"/>
      <c r="AD133"/>
      <c r="AE133"/>
      <c r="AF133"/>
      <c r="AG133"/>
      <c r="AH133"/>
      <c r="AI133"/>
      <c r="AJ133"/>
      <c r="AK133"/>
      <c r="AL133"/>
      <c r="AM133"/>
      <c r="AN133"/>
      <c r="AO133"/>
    </row>
    <row r="134" spans="22:41" ht="12.75" customHeight="1">
      <c r="V134"/>
      <c r="W134"/>
      <c r="X134"/>
      <c r="Y134"/>
      <c r="Z134"/>
      <c r="AA134"/>
      <c r="AB134"/>
      <c r="AC134"/>
      <c r="AD134"/>
      <c r="AE134"/>
      <c r="AF134"/>
      <c r="AG134"/>
      <c r="AH134"/>
      <c r="AI134"/>
      <c r="AJ134"/>
      <c r="AK134"/>
      <c r="AL134"/>
      <c r="AM134"/>
      <c r="AN134"/>
      <c r="AO134"/>
    </row>
    <row r="135" spans="22:41" ht="12.75" customHeight="1">
      <c r="V135"/>
      <c r="W135"/>
      <c r="X135"/>
      <c r="Y135"/>
      <c r="Z135"/>
      <c r="AA135"/>
      <c r="AB135"/>
      <c r="AC135"/>
      <c r="AD135"/>
      <c r="AE135"/>
      <c r="AF135"/>
      <c r="AG135"/>
      <c r="AH135"/>
      <c r="AI135"/>
      <c r="AJ135"/>
      <c r="AK135"/>
      <c r="AL135"/>
      <c r="AM135"/>
      <c r="AN135"/>
      <c r="AO135"/>
    </row>
    <row r="136" spans="22:41" ht="12.75" customHeight="1">
      <c r="V136"/>
      <c r="W136"/>
      <c r="X136"/>
      <c r="Y136"/>
      <c r="Z136"/>
      <c r="AA136"/>
      <c r="AB136"/>
      <c r="AC136"/>
      <c r="AD136"/>
      <c r="AE136"/>
      <c r="AF136"/>
      <c r="AG136"/>
      <c r="AH136"/>
      <c r="AI136"/>
      <c r="AJ136"/>
      <c r="AK136"/>
      <c r="AL136"/>
      <c r="AM136"/>
      <c r="AN136"/>
      <c r="AO136"/>
    </row>
    <row r="137" spans="22:41" ht="12.75" customHeight="1">
      <c r="V137"/>
      <c r="W137"/>
      <c r="X137"/>
      <c r="Y137"/>
      <c r="Z137"/>
      <c r="AA137"/>
      <c r="AB137"/>
      <c r="AC137"/>
      <c r="AD137"/>
      <c r="AE137"/>
      <c r="AF137"/>
      <c r="AG137"/>
      <c r="AH137"/>
      <c r="AI137"/>
      <c r="AJ137"/>
      <c r="AK137"/>
      <c r="AL137"/>
      <c r="AM137"/>
      <c r="AN137"/>
      <c r="AO137"/>
    </row>
    <row r="138" spans="22:41" ht="12.75" customHeight="1">
      <c r="V138"/>
      <c r="W138"/>
      <c r="X138"/>
      <c r="Y138"/>
      <c r="Z138"/>
      <c r="AA138"/>
      <c r="AB138"/>
      <c r="AC138"/>
      <c r="AD138"/>
      <c r="AE138"/>
      <c r="AF138"/>
      <c r="AG138"/>
      <c r="AH138"/>
      <c r="AI138"/>
      <c r="AJ138"/>
      <c r="AK138"/>
      <c r="AL138"/>
      <c r="AM138"/>
      <c r="AN138"/>
      <c r="AO138"/>
    </row>
    <row r="139" spans="22:41" ht="12.75" customHeight="1">
      <c r="V139"/>
      <c r="W139"/>
      <c r="X139"/>
      <c r="Y139"/>
      <c r="Z139"/>
      <c r="AA139"/>
      <c r="AB139"/>
      <c r="AC139"/>
      <c r="AD139"/>
      <c r="AE139"/>
      <c r="AF139"/>
      <c r="AG139"/>
      <c r="AH139"/>
      <c r="AI139"/>
      <c r="AJ139"/>
      <c r="AK139"/>
      <c r="AL139"/>
      <c r="AM139"/>
      <c r="AN139"/>
      <c r="AO139"/>
    </row>
    <row r="140" spans="22:41" ht="12.75" customHeight="1">
      <c r="V140"/>
      <c r="W140"/>
      <c r="X140"/>
      <c r="Y140"/>
      <c r="Z140"/>
      <c r="AA140"/>
      <c r="AB140"/>
      <c r="AC140"/>
      <c r="AD140"/>
      <c r="AE140"/>
      <c r="AF140"/>
      <c r="AG140"/>
      <c r="AH140"/>
      <c r="AI140"/>
      <c r="AJ140"/>
      <c r="AK140"/>
      <c r="AL140"/>
      <c r="AM140"/>
      <c r="AN140"/>
      <c r="AO140"/>
    </row>
    <row r="141" spans="22:41" ht="12.75" customHeight="1">
      <c r="V141"/>
      <c r="W141"/>
      <c r="X141"/>
      <c r="Y141"/>
      <c r="Z141"/>
      <c r="AA141"/>
      <c r="AB141"/>
      <c r="AC141"/>
      <c r="AD141"/>
      <c r="AE141"/>
      <c r="AF141"/>
      <c r="AG141"/>
      <c r="AH141"/>
      <c r="AI141"/>
      <c r="AJ141"/>
      <c r="AK141"/>
      <c r="AL141"/>
      <c r="AM141"/>
      <c r="AN141"/>
      <c r="AO141"/>
    </row>
    <row r="142" spans="22:41" ht="12.75" customHeight="1">
      <c r="V142"/>
      <c r="W142"/>
      <c r="X142"/>
      <c r="Y142"/>
      <c r="Z142"/>
      <c r="AA142"/>
      <c r="AB142"/>
      <c r="AC142"/>
      <c r="AD142"/>
      <c r="AE142"/>
      <c r="AF142"/>
      <c r="AG142"/>
      <c r="AH142"/>
      <c r="AI142"/>
      <c r="AJ142"/>
      <c r="AK142"/>
      <c r="AL142"/>
      <c r="AM142"/>
      <c r="AN142"/>
      <c r="AO142"/>
    </row>
    <row r="143" spans="22:41" ht="12.75" customHeight="1">
      <c r="V143"/>
      <c r="W143"/>
      <c r="X143"/>
      <c r="Y143"/>
      <c r="Z143"/>
      <c r="AA143"/>
      <c r="AB143"/>
      <c r="AC143"/>
      <c r="AD143"/>
      <c r="AE143"/>
      <c r="AF143"/>
      <c r="AG143"/>
      <c r="AH143"/>
      <c r="AI143"/>
      <c r="AJ143"/>
      <c r="AK143"/>
      <c r="AL143"/>
      <c r="AM143"/>
      <c r="AN143"/>
      <c r="AO143"/>
    </row>
    <row r="144" spans="22:41" ht="12.75" customHeight="1">
      <c r="V144"/>
      <c r="W144"/>
      <c r="X144"/>
      <c r="Y144"/>
      <c r="Z144"/>
      <c r="AA144"/>
      <c r="AB144"/>
      <c r="AC144"/>
      <c r="AD144"/>
      <c r="AE144"/>
      <c r="AF144"/>
      <c r="AG144"/>
      <c r="AH144"/>
      <c r="AI144"/>
      <c r="AJ144"/>
      <c r="AK144"/>
      <c r="AL144"/>
      <c r="AM144"/>
      <c r="AN144"/>
      <c r="AO144"/>
    </row>
    <row r="145" spans="22:41" ht="12.75" customHeight="1">
      <c r="V145"/>
      <c r="W145"/>
      <c r="X145"/>
      <c r="Y145"/>
      <c r="Z145"/>
      <c r="AA145"/>
      <c r="AB145"/>
      <c r="AC145"/>
      <c r="AD145"/>
      <c r="AE145"/>
      <c r="AF145"/>
      <c r="AG145"/>
      <c r="AH145"/>
      <c r="AI145"/>
      <c r="AJ145"/>
      <c r="AK145"/>
      <c r="AL145"/>
      <c r="AM145"/>
      <c r="AN145"/>
      <c r="AO145"/>
    </row>
    <row r="146" spans="22:41" ht="12.75" customHeight="1">
      <c r="V146"/>
      <c r="W146"/>
      <c r="X146"/>
      <c r="Y146"/>
      <c r="Z146"/>
      <c r="AA146"/>
      <c r="AB146"/>
      <c r="AC146"/>
      <c r="AD146"/>
      <c r="AE146"/>
      <c r="AF146"/>
      <c r="AG146"/>
      <c r="AH146"/>
      <c r="AI146"/>
      <c r="AJ146"/>
      <c r="AK146"/>
      <c r="AL146"/>
      <c r="AM146"/>
      <c r="AN146"/>
      <c r="AO146"/>
    </row>
    <row r="147" spans="22:41" ht="12.75" customHeight="1">
      <c r="V147"/>
      <c r="W147"/>
      <c r="X147"/>
      <c r="Y147"/>
      <c r="Z147"/>
      <c r="AA147"/>
      <c r="AB147"/>
      <c r="AC147"/>
      <c r="AD147"/>
      <c r="AE147"/>
      <c r="AF147"/>
      <c r="AG147"/>
      <c r="AH147"/>
      <c r="AI147"/>
      <c r="AJ147"/>
      <c r="AK147"/>
      <c r="AL147"/>
      <c r="AM147"/>
      <c r="AN147"/>
      <c r="AO147"/>
    </row>
    <row r="148" spans="22:41" ht="12.75" customHeight="1">
      <c r="V148"/>
      <c r="W148"/>
      <c r="X148"/>
      <c r="Y148"/>
      <c r="Z148"/>
      <c r="AA148"/>
      <c r="AB148"/>
      <c r="AC148"/>
      <c r="AD148"/>
      <c r="AE148"/>
      <c r="AF148"/>
      <c r="AG148"/>
      <c r="AH148"/>
      <c r="AI148"/>
      <c r="AJ148"/>
      <c r="AK148"/>
      <c r="AL148"/>
      <c r="AM148"/>
      <c r="AN148"/>
      <c r="AO148"/>
    </row>
    <row r="149" spans="22:41" ht="12.75" customHeight="1">
      <c r="V149"/>
      <c r="W149"/>
      <c r="X149"/>
      <c r="Y149"/>
      <c r="Z149"/>
      <c r="AA149"/>
      <c r="AB149"/>
      <c r="AC149"/>
      <c r="AD149"/>
      <c r="AE149"/>
      <c r="AF149"/>
      <c r="AG149"/>
      <c r="AH149"/>
      <c r="AI149"/>
      <c r="AJ149"/>
      <c r="AK149"/>
      <c r="AL149"/>
      <c r="AM149"/>
      <c r="AN149"/>
      <c r="AO149"/>
    </row>
    <row r="150" spans="22:41" ht="12.75" customHeight="1">
      <c r="V150"/>
      <c r="W150"/>
      <c r="X150"/>
      <c r="Y150"/>
      <c r="Z150"/>
      <c r="AA150"/>
      <c r="AB150"/>
      <c r="AC150"/>
      <c r="AD150"/>
      <c r="AE150"/>
      <c r="AF150"/>
      <c r="AG150"/>
      <c r="AH150"/>
      <c r="AI150"/>
      <c r="AJ150"/>
      <c r="AK150"/>
      <c r="AL150"/>
      <c r="AM150"/>
      <c r="AN150"/>
      <c r="AO150"/>
    </row>
    <row r="151" spans="22:41" ht="12.75" customHeight="1">
      <c r="V151"/>
      <c r="W151"/>
      <c r="X151"/>
      <c r="Y151"/>
      <c r="Z151"/>
      <c r="AA151"/>
      <c r="AB151"/>
      <c r="AC151"/>
      <c r="AD151"/>
      <c r="AE151"/>
      <c r="AF151"/>
      <c r="AG151"/>
      <c r="AH151"/>
      <c r="AI151"/>
      <c r="AJ151"/>
      <c r="AK151"/>
      <c r="AL151"/>
      <c r="AM151"/>
      <c r="AN151"/>
      <c r="AO151"/>
    </row>
    <row r="152" spans="22:41" ht="12.75" customHeight="1">
      <c r="V152"/>
      <c r="W152"/>
      <c r="X152"/>
      <c r="Y152"/>
      <c r="Z152"/>
      <c r="AA152"/>
      <c r="AB152"/>
      <c r="AC152"/>
      <c r="AD152"/>
      <c r="AE152"/>
      <c r="AF152"/>
      <c r="AG152"/>
      <c r="AH152"/>
      <c r="AI152"/>
      <c r="AJ152"/>
      <c r="AK152"/>
      <c r="AL152"/>
      <c r="AM152"/>
      <c r="AN152"/>
      <c r="AO152"/>
    </row>
    <row r="153" spans="22:41" ht="12.75" customHeight="1">
      <c r="V153"/>
      <c r="W153"/>
      <c r="X153"/>
      <c r="Y153"/>
      <c r="Z153"/>
      <c r="AA153"/>
      <c r="AB153"/>
      <c r="AC153"/>
      <c r="AD153"/>
      <c r="AE153"/>
      <c r="AF153"/>
      <c r="AG153"/>
      <c r="AH153"/>
      <c r="AI153"/>
      <c r="AJ153"/>
      <c r="AK153"/>
      <c r="AL153"/>
      <c r="AM153"/>
      <c r="AN153"/>
      <c r="AO153"/>
    </row>
    <row r="154" spans="22:41" ht="12.75" customHeight="1">
      <c r="V154"/>
      <c r="W154"/>
      <c r="X154"/>
      <c r="Y154"/>
      <c r="Z154"/>
      <c r="AA154"/>
      <c r="AB154"/>
      <c r="AC154"/>
      <c r="AD154"/>
      <c r="AE154"/>
      <c r="AF154"/>
      <c r="AG154"/>
      <c r="AH154"/>
      <c r="AI154"/>
      <c r="AJ154"/>
      <c r="AK154"/>
      <c r="AL154"/>
      <c r="AM154"/>
      <c r="AN154"/>
      <c r="AO154"/>
    </row>
    <row r="155" spans="22:41" ht="12.75" customHeight="1">
      <c r="V155"/>
      <c r="W155"/>
      <c r="X155"/>
      <c r="Y155"/>
      <c r="Z155"/>
      <c r="AA155"/>
      <c r="AB155"/>
      <c r="AC155"/>
      <c r="AD155"/>
      <c r="AE155"/>
      <c r="AF155"/>
      <c r="AG155"/>
      <c r="AH155"/>
      <c r="AI155"/>
      <c r="AJ155"/>
      <c r="AK155"/>
      <c r="AL155"/>
      <c r="AM155"/>
      <c r="AN155"/>
      <c r="AO155"/>
    </row>
    <row r="156" spans="22:41" ht="12.75" customHeight="1">
      <c r="V156"/>
      <c r="W156"/>
      <c r="X156"/>
      <c r="Y156"/>
      <c r="Z156"/>
      <c r="AA156"/>
      <c r="AB156"/>
      <c r="AC156"/>
      <c r="AD156"/>
      <c r="AE156"/>
      <c r="AF156"/>
      <c r="AG156"/>
      <c r="AH156"/>
      <c r="AI156"/>
      <c r="AJ156"/>
      <c r="AK156"/>
      <c r="AL156"/>
      <c r="AM156"/>
      <c r="AN156"/>
      <c r="AO156"/>
    </row>
    <row r="157" spans="22:41" ht="12.75" customHeight="1">
      <c r="V157"/>
      <c r="W157"/>
      <c r="X157"/>
      <c r="Y157"/>
      <c r="Z157"/>
      <c r="AA157"/>
      <c r="AB157"/>
      <c r="AC157"/>
      <c r="AD157"/>
      <c r="AE157"/>
      <c r="AF157"/>
      <c r="AG157"/>
      <c r="AH157"/>
      <c r="AI157"/>
      <c r="AJ157"/>
      <c r="AK157"/>
      <c r="AL157"/>
      <c r="AM157"/>
      <c r="AN157"/>
      <c r="AO157"/>
    </row>
    <row r="158" spans="22:41" ht="12.75" customHeight="1">
      <c r="V158"/>
      <c r="W158"/>
      <c r="X158"/>
      <c r="Y158"/>
      <c r="Z158"/>
      <c r="AA158"/>
      <c r="AB158"/>
      <c r="AC158"/>
      <c r="AD158"/>
      <c r="AE158"/>
      <c r="AF158"/>
      <c r="AG158"/>
      <c r="AH158"/>
      <c r="AI158"/>
      <c r="AJ158"/>
      <c r="AK158"/>
      <c r="AL158"/>
      <c r="AM158"/>
      <c r="AN158"/>
      <c r="AO158"/>
    </row>
    <row r="159" spans="22:41" ht="12.75" customHeight="1">
      <c r="V159"/>
      <c r="W159"/>
      <c r="X159"/>
      <c r="Y159"/>
      <c r="Z159"/>
      <c r="AA159"/>
      <c r="AB159"/>
      <c r="AC159"/>
      <c r="AD159"/>
      <c r="AE159"/>
      <c r="AF159"/>
      <c r="AG159"/>
      <c r="AH159"/>
      <c r="AI159"/>
      <c r="AJ159"/>
      <c r="AK159"/>
      <c r="AL159"/>
      <c r="AM159"/>
      <c r="AN159"/>
      <c r="AO159"/>
    </row>
    <row r="160" spans="22:41" ht="12.75" customHeight="1">
      <c r="V160"/>
      <c r="W160"/>
      <c r="X160"/>
      <c r="Y160"/>
      <c r="Z160"/>
      <c r="AA160"/>
      <c r="AB160"/>
      <c r="AC160"/>
      <c r="AD160"/>
      <c r="AE160"/>
      <c r="AF160"/>
      <c r="AG160"/>
      <c r="AH160"/>
      <c r="AI160"/>
      <c r="AJ160"/>
      <c r="AK160"/>
      <c r="AL160"/>
      <c r="AM160"/>
      <c r="AN160"/>
      <c r="AO160"/>
    </row>
    <row r="161" spans="22:41" ht="12.75" customHeight="1">
      <c r="V161"/>
      <c r="W161"/>
      <c r="X161"/>
      <c r="Y161"/>
      <c r="Z161"/>
      <c r="AA161"/>
      <c r="AB161"/>
      <c r="AC161"/>
      <c r="AD161"/>
      <c r="AE161"/>
      <c r="AF161"/>
      <c r="AG161"/>
      <c r="AH161"/>
      <c r="AI161"/>
      <c r="AJ161"/>
      <c r="AK161"/>
      <c r="AL161"/>
      <c r="AM161"/>
      <c r="AN161"/>
      <c r="AO161"/>
    </row>
    <row r="162" spans="22:41" ht="12.75" customHeight="1">
      <c r="V162"/>
      <c r="W162"/>
      <c r="X162"/>
      <c r="Y162"/>
      <c r="Z162"/>
      <c r="AA162"/>
      <c r="AB162"/>
      <c r="AC162"/>
      <c r="AD162"/>
      <c r="AE162"/>
      <c r="AF162"/>
      <c r="AG162"/>
      <c r="AH162"/>
      <c r="AI162"/>
      <c r="AJ162"/>
      <c r="AK162"/>
      <c r="AL162"/>
      <c r="AM162"/>
      <c r="AN162"/>
      <c r="AO162"/>
    </row>
    <row r="163" spans="22:41" ht="12.75" customHeight="1">
      <c r="V163"/>
      <c r="W163"/>
      <c r="X163"/>
      <c r="Y163"/>
      <c r="Z163"/>
      <c r="AA163"/>
      <c r="AB163"/>
      <c r="AC163"/>
      <c r="AD163"/>
      <c r="AE163"/>
      <c r="AF163"/>
      <c r="AG163"/>
      <c r="AH163"/>
      <c r="AI163"/>
      <c r="AJ163"/>
      <c r="AK163"/>
      <c r="AL163"/>
      <c r="AM163"/>
      <c r="AN163"/>
      <c r="AO163"/>
    </row>
    <row r="164" spans="22:41" ht="12.75" customHeight="1">
      <c r="V164"/>
      <c r="W164"/>
      <c r="X164"/>
      <c r="Y164"/>
      <c r="Z164"/>
      <c r="AA164"/>
      <c r="AB164"/>
      <c r="AC164"/>
      <c r="AD164"/>
      <c r="AE164"/>
      <c r="AF164"/>
      <c r="AG164"/>
      <c r="AH164"/>
      <c r="AI164"/>
      <c r="AJ164"/>
      <c r="AK164"/>
      <c r="AL164"/>
      <c r="AM164"/>
      <c r="AN164"/>
      <c r="AO164"/>
    </row>
    <row r="165" spans="22:41" ht="12.75" customHeight="1">
      <c r="V165"/>
      <c r="W165"/>
      <c r="X165"/>
      <c r="Y165"/>
      <c r="Z165"/>
      <c r="AA165"/>
      <c r="AB165"/>
      <c r="AC165"/>
      <c r="AD165"/>
      <c r="AE165"/>
      <c r="AF165"/>
      <c r="AG165"/>
      <c r="AH165"/>
      <c r="AI165"/>
      <c r="AJ165"/>
      <c r="AK165"/>
      <c r="AL165"/>
      <c r="AM165"/>
      <c r="AN165"/>
      <c r="AO165"/>
    </row>
    <row r="166" spans="22:41" ht="12.75" customHeight="1">
      <c r="V166"/>
      <c r="W166"/>
      <c r="X166"/>
      <c r="Y166"/>
      <c r="Z166"/>
      <c r="AA166"/>
      <c r="AB166"/>
      <c r="AC166"/>
      <c r="AD166"/>
      <c r="AE166"/>
      <c r="AF166"/>
      <c r="AG166"/>
      <c r="AH166"/>
      <c r="AI166"/>
      <c r="AJ166"/>
      <c r="AK166"/>
      <c r="AL166"/>
      <c r="AM166"/>
      <c r="AN166"/>
      <c r="AO166"/>
    </row>
    <row r="167" spans="22:41" ht="12.75" customHeight="1">
      <c r="V167"/>
      <c r="W167"/>
      <c r="X167"/>
      <c r="Y167"/>
      <c r="Z167"/>
      <c r="AA167"/>
      <c r="AB167"/>
      <c r="AC167"/>
      <c r="AD167"/>
      <c r="AE167"/>
      <c r="AF167"/>
      <c r="AG167"/>
      <c r="AH167"/>
      <c r="AI167"/>
      <c r="AJ167"/>
      <c r="AK167"/>
      <c r="AL167"/>
      <c r="AM167"/>
      <c r="AN167"/>
      <c r="AO167"/>
    </row>
    <row r="168" spans="22:41" ht="12.75" customHeight="1">
      <c r="V168"/>
      <c r="W168"/>
      <c r="X168"/>
      <c r="Y168"/>
      <c r="Z168"/>
      <c r="AA168"/>
      <c r="AB168"/>
      <c r="AC168"/>
      <c r="AD168"/>
      <c r="AE168"/>
      <c r="AF168"/>
      <c r="AG168"/>
      <c r="AH168"/>
      <c r="AI168"/>
      <c r="AJ168"/>
      <c r="AK168"/>
      <c r="AL168"/>
      <c r="AM168"/>
      <c r="AN168"/>
      <c r="AO168"/>
    </row>
    <row r="169" spans="22:41" ht="12.75" customHeight="1">
      <c r="V169"/>
      <c r="W169"/>
      <c r="X169"/>
      <c r="Y169"/>
      <c r="Z169"/>
      <c r="AA169"/>
      <c r="AB169"/>
      <c r="AC169"/>
      <c r="AD169"/>
      <c r="AE169"/>
      <c r="AF169"/>
      <c r="AG169"/>
      <c r="AH169"/>
      <c r="AI169"/>
      <c r="AJ169"/>
      <c r="AK169"/>
      <c r="AL169"/>
      <c r="AM169"/>
      <c r="AN169"/>
      <c r="AO169"/>
    </row>
    <row r="170" spans="22:41" ht="12.75" customHeight="1">
      <c r="V170"/>
      <c r="W170"/>
      <c r="X170"/>
      <c r="Y170"/>
      <c r="Z170"/>
      <c r="AA170"/>
      <c r="AB170"/>
      <c r="AC170"/>
      <c r="AD170"/>
      <c r="AE170"/>
      <c r="AF170"/>
      <c r="AG170"/>
      <c r="AH170"/>
      <c r="AI170"/>
      <c r="AJ170"/>
      <c r="AK170"/>
      <c r="AL170"/>
      <c r="AM170"/>
      <c r="AN170"/>
      <c r="AO170"/>
    </row>
    <row r="171" spans="22:41" ht="12.75" customHeight="1">
      <c r="V171"/>
      <c r="W171"/>
      <c r="X171"/>
      <c r="Y171"/>
      <c r="Z171"/>
      <c r="AA171"/>
      <c r="AB171"/>
      <c r="AC171"/>
      <c r="AD171"/>
      <c r="AE171"/>
      <c r="AF171"/>
      <c r="AG171"/>
      <c r="AH171"/>
      <c r="AI171"/>
      <c r="AJ171"/>
      <c r="AK171"/>
      <c r="AL171"/>
      <c r="AM171"/>
      <c r="AN171"/>
      <c r="AO171"/>
    </row>
    <row r="172" spans="22:41" ht="12.75" customHeight="1">
      <c r="V172"/>
      <c r="W172"/>
      <c r="X172"/>
      <c r="Y172"/>
      <c r="Z172"/>
      <c r="AA172"/>
      <c r="AB172"/>
      <c r="AC172"/>
      <c r="AD172"/>
      <c r="AE172"/>
      <c r="AF172"/>
      <c r="AG172"/>
      <c r="AH172"/>
      <c r="AI172"/>
      <c r="AJ172"/>
      <c r="AK172"/>
      <c r="AL172"/>
      <c r="AM172"/>
      <c r="AN172"/>
      <c r="AO172"/>
    </row>
    <row r="173" spans="22:41" ht="12.75" customHeight="1">
      <c r="V173"/>
      <c r="W173"/>
      <c r="X173"/>
      <c r="Y173"/>
      <c r="Z173"/>
      <c r="AA173"/>
      <c r="AB173"/>
      <c r="AC173"/>
      <c r="AD173"/>
      <c r="AE173"/>
      <c r="AF173"/>
      <c r="AG173"/>
      <c r="AH173"/>
      <c r="AI173"/>
      <c r="AJ173"/>
      <c r="AK173"/>
      <c r="AL173"/>
      <c r="AM173"/>
      <c r="AN173"/>
      <c r="AO173"/>
    </row>
    <row r="174" spans="22:41" ht="12.75" customHeight="1">
      <c r="V174"/>
      <c r="W174"/>
      <c r="X174"/>
      <c r="Y174"/>
      <c r="Z174"/>
      <c r="AA174"/>
      <c r="AB174"/>
      <c r="AC174"/>
      <c r="AD174"/>
      <c r="AE174"/>
      <c r="AF174"/>
      <c r="AG174"/>
      <c r="AH174"/>
      <c r="AI174"/>
      <c r="AJ174"/>
      <c r="AK174"/>
      <c r="AL174"/>
      <c r="AM174"/>
      <c r="AN174"/>
      <c r="AO174"/>
    </row>
    <row r="175" spans="22:41" ht="12.75" customHeight="1">
      <c r="V175"/>
      <c r="W175"/>
      <c r="X175"/>
      <c r="Y175"/>
      <c r="Z175"/>
      <c r="AA175"/>
      <c r="AB175"/>
      <c r="AC175"/>
      <c r="AD175"/>
      <c r="AE175"/>
      <c r="AF175"/>
      <c r="AG175"/>
      <c r="AH175"/>
      <c r="AI175"/>
      <c r="AJ175"/>
      <c r="AK175"/>
      <c r="AL175"/>
      <c r="AM175"/>
      <c r="AN175"/>
      <c r="AO175"/>
    </row>
    <row r="176" spans="22:41" ht="12.75" customHeight="1">
      <c r="V176"/>
      <c r="W176"/>
      <c r="X176"/>
      <c r="Y176"/>
      <c r="Z176"/>
      <c r="AA176"/>
      <c r="AB176"/>
      <c r="AC176"/>
      <c r="AD176"/>
      <c r="AE176"/>
      <c r="AF176"/>
      <c r="AG176"/>
      <c r="AH176"/>
      <c r="AI176"/>
      <c r="AJ176"/>
      <c r="AK176"/>
      <c r="AL176"/>
      <c r="AM176"/>
      <c r="AN176"/>
      <c r="AO176"/>
    </row>
    <row r="177" spans="22:41" ht="12.75" customHeight="1">
      <c r="V177"/>
      <c r="W177"/>
      <c r="X177"/>
      <c r="Y177"/>
      <c r="Z177"/>
      <c r="AA177"/>
      <c r="AB177"/>
      <c r="AC177"/>
      <c r="AD177"/>
      <c r="AE177"/>
      <c r="AF177"/>
      <c r="AG177"/>
      <c r="AH177"/>
      <c r="AI177"/>
      <c r="AJ177"/>
      <c r="AK177"/>
      <c r="AL177"/>
      <c r="AM177"/>
      <c r="AN177"/>
      <c r="AO177"/>
    </row>
    <row r="178" spans="22:41" ht="12.75" customHeight="1">
      <c r="V178"/>
      <c r="W178"/>
      <c r="X178"/>
      <c r="Y178"/>
      <c r="Z178"/>
      <c r="AA178"/>
      <c r="AB178"/>
      <c r="AC178"/>
      <c r="AD178"/>
      <c r="AE178"/>
      <c r="AF178"/>
      <c r="AG178"/>
      <c r="AH178"/>
      <c r="AI178"/>
      <c r="AJ178"/>
      <c r="AK178"/>
      <c r="AL178"/>
      <c r="AM178"/>
      <c r="AN178"/>
      <c r="AO178"/>
    </row>
    <row r="179" spans="22:41" ht="12.75" customHeight="1">
      <c r="V179"/>
      <c r="W179"/>
      <c r="X179"/>
      <c r="Y179"/>
      <c r="Z179"/>
      <c r="AA179"/>
      <c r="AB179"/>
      <c r="AC179"/>
      <c r="AD179"/>
      <c r="AE179"/>
      <c r="AF179"/>
      <c r="AG179"/>
      <c r="AH179"/>
      <c r="AI179"/>
      <c r="AJ179"/>
      <c r="AK179"/>
      <c r="AL179"/>
      <c r="AM179"/>
      <c r="AN179"/>
      <c r="AO179"/>
    </row>
    <row r="180" spans="22:41" ht="12.75" customHeight="1">
      <c r="V180"/>
      <c r="W180"/>
      <c r="X180"/>
      <c r="Y180"/>
      <c r="Z180"/>
      <c r="AA180"/>
      <c r="AB180"/>
      <c r="AC180"/>
      <c r="AD180"/>
      <c r="AE180"/>
      <c r="AF180"/>
      <c r="AG180"/>
      <c r="AH180"/>
      <c r="AI180"/>
      <c r="AJ180"/>
      <c r="AK180"/>
      <c r="AL180"/>
      <c r="AM180"/>
      <c r="AN180"/>
      <c r="AO180"/>
    </row>
    <row r="181" spans="22:41" ht="12.75" customHeight="1">
      <c r="V181"/>
      <c r="W181"/>
      <c r="X181"/>
      <c r="Y181"/>
      <c r="Z181"/>
      <c r="AA181"/>
      <c r="AB181"/>
      <c r="AC181"/>
      <c r="AD181"/>
      <c r="AE181"/>
      <c r="AF181"/>
      <c r="AG181"/>
      <c r="AH181"/>
      <c r="AI181"/>
      <c r="AJ181"/>
      <c r="AK181"/>
      <c r="AL181"/>
      <c r="AM181"/>
      <c r="AN181"/>
      <c r="AO181"/>
    </row>
    <row r="182" spans="22:41" ht="12.75" customHeight="1">
      <c r="V182"/>
      <c r="W182"/>
      <c r="X182"/>
      <c r="Y182"/>
      <c r="Z182"/>
      <c r="AA182"/>
      <c r="AB182"/>
      <c r="AC182"/>
      <c r="AD182"/>
      <c r="AE182"/>
      <c r="AF182"/>
      <c r="AG182"/>
      <c r="AH182"/>
      <c r="AI182"/>
      <c r="AJ182"/>
      <c r="AK182"/>
      <c r="AL182"/>
      <c r="AM182"/>
      <c r="AN182"/>
      <c r="AO182"/>
    </row>
    <row r="183" spans="22:41" ht="12.75" customHeight="1">
      <c r="V183"/>
      <c r="W183"/>
      <c r="X183"/>
      <c r="Y183"/>
      <c r="Z183"/>
      <c r="AA183"/>
      <c r="AB183"/>
      <c r="AC183"/>
      <c r="AD183"/>
      <c r="AE183"/>
      <c r="AF183"/>
      <c r="AG183"/>
      <c r="AH183"/>
      <c r="AI183"/>
      <c r="AJ183"/>
      <c r="AK183"/>
      <c r="AL183"/>
      <c r="AM183"/>
      <c r="AN183"/>
      <c r="AO183"/>
    </row>
    <row r="184" spans="22:41" ht="12.75" customHeight="1">
      <c r="V184"/>
      <c r="W184"/>
      <c r="X184"/>
      <c r="Y184"/>
      <c r="Z184"/>
      <c r="AA184"/>
      <c r="AB184"/>
      <c r="AC184"/>
      <c r="AD184"/>
      <c r="AE184"/>
      <c r="AF184"/>
      <c r="AG184"/>
      <c r="AH184"/>
      <c r="AI184"/>
      <c r="AJ184"/>
      <c r="AK184"/>
      <c r="AL184"/>
      <c r="AM184"/>
      <c r="AN184"/>
      <c r="AO184"/>
    </row>
    <row r="185" spans="22:41" ht="12.75" customHeight="1">
      <c r="V185"/>
      <c r="W185"/>
      <c r="X185"/>
      <c r="Y185"/>
      <c r="Z185"/>
      <c r="AA185"/>
      <c r="AB185"/>
      <c r="AC185"/>
      <c r="AD185"/>
      <c r="AE185"/>
      <c r="AF185"/>
      <c r="AG185"/>
      <c r="AH185"/>
      <c r="AI185"/>
      <c r="AJ185"/>
      <c r="AK185"/>
      <c r="AL185"/>
      <c r="AM185"/>
      <c r="AN185"/>
      <c r="AO185"/>
    </row>
    <row r="186" spans="22:41" ht="12.75" customHeight="1">
      <c r="V186"/>
      <c r="W186"/>
      <c r="X186"/>
      <c r="Y186"/>
      <c r="Z186"/>
      <c r="AA186"/>
      <c r="AB186"/>
      <c r="AC186"/>
      <c r="AD186"/>
      <c r="AE186"/>
      <c r="AF186"/>
      <c r="AG186"/>
      <c r="AH186"/>
      <c r="AI186"/>
      <c r="AJ186"/>
      <c r="AK186"/>
      <c r="AL186"/>
      <c r="AM186"/>
      <c r="AN186"/>
      <c r="AO186"/>
    </row>
    <row r="187" spans="22:41" ht="12.75" customHeight="1">
      <c r="V187"/>
      <c r="W187"/>
      <c r="X187"/>
      <c r="Y187"/>
      <c r="Z187"/>
      <c r="AA187"/>
      <c r="AB187"/>
      <c r="AC187"/>
      <c r="AD187"/>
      <c r="AE187"/>
      <c r="AF187"/>
      <c r="AG187"/>
      <c r="AH187"/>
      <c r="AI187"/>
      <c r="AJ187"/>
      <c r="AK187"/>
      <c r="AL187"/>
      <c r="AM187"/>
      <c r="AN187"/>
      <c r="AO187"/>
    </row>
    <row r="188" spans="22:41" ht="12.75" customHeight="1">
      <c r="V188"/>
      <c r="W188"/>
      <c r="X188"/>
      <c r="Y188"/>
      <c r="Z188"/>
      <c r="AA188"/>
      <c r="AB188"/>
      <c r="AC188"/>
      <c r="AD188"/>
      <c r="AE188"/>
      <c r="AF188"/>
      <c r="AG188"/>
      <c r="AH188"/>
      <c r="AI188"/>
      <c r="AJ188"/>
      <c r="AK188"/>
      <c r="AL188"/>
      <c r="AM188"/>
      <c r="AN188"/>
      <c r="AO188"/>
    </row>
    <row r="189" spans="22:41" ht="12.75" customHeight="1">
      <c r="V189"/>
      <c r="W189"/>
      <c r="X189"/>
      <c r="Y189"/>
      <c r="Z189"/>
      <c r="AA189"/>
      <c r="AB189"/>
      <c r="AC189"/>
      <c r="AD189"/>
      <c r="AE189"/>
      <c r="AF189"/>
      <c r="AG189"/>
      <c r="AH189"/>
      <c r="AI189"/>
      <c r="AJ189"/>
      <c r="AK189"/>
      <c r="AL189"/>
      <c r="AM189"/>
      <c r="AN189"/>
      <c r="AO189"/>
    </row>
    <row r="190" spans="22:41" ht="12.75" customHeight="1">
      <c r="V190"/>
      <c r="W190"/>
      <c r="X190"/>
      <c r="Y190"/>
      <c r="Z190"/>
      <c r="AA190"/>
      <c r="AB190"/>
      <c r="AC190"/>
      <c r="AD190"/>
      <c r="AE190"/>
      <c r="AF190"/>
      <c r="AG190"/>
      <c r="AH190"/>
      <c r="AI190"/>
      <c r="AJ190"/>
      <c r="AK190"/>
      <c r="AL190"/>
      <c r="AM190"/>
      <c r="AN190"/>
      <c r="AO190"/>
    </row>
    <row r="191" spans="22:41" ht="12.75" customHeight="1">
      <c r="V191"/>
      <c r="W191"/>
      <c r="X191"/>
      <c r="Y191"/>
      <c r="Z191"/>
      <c r="AA191"/>
      <c r="AB191"/>
      <c r="AC191"/>
      <c r="AD191"/>
      <c r="AE191"/>
      <c r="AF191"/>
      <c r="AG191"/>
      <c r="AH191"/>
      <c r="AI191"/>
      <c r="AJ191"/>
      <c r="AK191"/>
      <c r="AL191"/>
      <c r="AM191"/>
      <c r="AN191"/>
      <c r="AO191"/>
    </row>
    <row r="192" spans="22:41" ht="12.75" customHeight="1">
      <c r="V192"/>
      <c r="W192"/>
      <c r="X192"/>
      <c r="Y192"/>
      <c r="Z192"/>
      <c r="AA192"/>
      <c r="AB192"/>
      <c r="AC192"/>
      <c r="AD192"/>
      <c r="AE192"/>
      <c r="AF192"/>
      <c r="AG192"/>
      <c r="AH192"/>
      <c r="AI192"/>
      <c r="AJ192"/>
      <c r="AK192"/>
      <c r="AL192"/>
      <c r="AM192"/>
      <c r="AN192"/>
      <c r="AO192"/>
    </row>
    <row r="193" spans="22:41" ht="12.75" customHeight="1">
      <c r="V193"/>
      <c r="W193"/>
      <c r="X193"/>
      <c r="Y193"/>
      <c r="Z193"/>
      <c r="AA193"/>
      <c r="AB193"/>
      <c r="AC193"/>
      <c r="AD193"/>
      <c r="AE193"/>
      <c r="AF193"/>
      <c r="AG193"/>
      <c r="AH193"/>
      <c r="AI193"/>
      <c r="AJ193"/>
      <c r="AK193"/>
      <c r="AL193"/>
      <c r="AM193"/>
      <c r="AN193"/>
      <c r="AO193"/>
    </row>
    <row r="194" spans="22:41" ht="12.75" customHeight="1">
      <c r="V194"/>
      <c r="W194"/>
      <c r="X194"/>
      <c r="Y194"/>
      <c r="Z194"/>
      <c r="AA194"/>
      <c r="AB194"/>
      <c r="AC194"/>
      <c r="AD194"/>
      <c r="AE194"/>
      <c r="AF194"/>
      <c r="AG194"/>
      <c r="AH194"/>
      <c r="AI194"/>
      <c r="AJ194"/>
      <c r="AK194"/>
      <c r="AL194"/>
      <c r="AM194"/>
      <c r="AN194"/>
      <c r="AO194"/>
    </row>
    <row r="195" spans="22:41" ht="12.75" customHeight="1">
      <c r="V195"/>
      <c r="W195"/>
      <c r="X195"/>
      <c r="Y195"/>
      <c r="Z195"/>
      <c r="AA195"/>
      <c r="AB195"/>
      <c r="AC195"/>
      <c r="AD195"/>
      <c r="AE195"/>
      <c r="AF195"/>
      <c r="AG195"/>
      <c r="AH195"/>
      <c r="AI195"/>
      <c r="AJ195"/>
      <c r="AK195"/>
      <c r="AL195"/>
      <c r="AM195"/>
      <c r="AN195"/>
      <c r="AO195"/>
    </row>
    <row r="196" spans="22:41" ht="12.75" customHeight="1">
      <c r="V196"/>
      <c r="W196"/>
      <c r="X196"/>
      <c r="Y196"/>
      <c r="Z196"/>
      <c r="AA196"/>
      <c r="AB196"/>
      <c r="AC196"/>
      <c r="AD196"/>
      <c r="AE196"/>
      <c r="AF196"/>
      <c r="AG196"/>
      <c r="AH196"/>
      <c r="AI196"/>
      <c r="AJ196"/>
      <c r="AK196"/>
      <c r="AL196"/>
      <c r="AM196"/>
      <c r="AN196"/>
      <c r="AO196"/>
    </row>
    <row r="197" spans="22:41" ht="12.75" customHeight="1">
      <c r="V197"/>
      <c r="W197"/>
      <c r="X197"/>
      <c r="Y197"/>
      <c r="Z197"/>
      <c r="AA197"/>
      <c r="AB197"/>
      <c r="AC197"/>
      <c r="AD197"/>
      <c r="AE197"/>
      <c r="AF197"/>
      <c r="AG197"/>
      <c r="AH197"/>
      <c r="AI197"/>
      <c r="AJ197"/>
      <c r="AK197"/>
      <c r="AL197"/>
      <c r="AM197"/>
      <c r="AN197"/>
      <c r="AO197"/>
    </row>
    <row r="198" spans="22:41" ht="12.75" customHeight="1">
      <c r="V198"/>
      <c r="W198"/>
      <c r="X198"/>
      <c r="Y198"/>
      <c r="Z198"/>
      <c r="AA198"/>
      <c r="AB198"/>
      <c r="AC198"/>
      <c r="AD198"/>
      <c r="AE198"/>
      <c r="AF198"/>
      <c r="AG198"/>
      <c r="AH198"/>
      <c r="AI198"/>
      <c r="AJ198"/>
      <c r="AK198"/>
      <c r="AL198"/>
      <c r="AM198"/>
      <c r="AN198"/>
      <c r="AO198"/>
    </row>
    <row r="199" spans="22:41" ht="12.75" customHeight="1">
      <c r="V199"/>
      <c r="W199"/>
      <c r="X199"/>
      <c r="Y199"/>
      <c r="Z199"/>
      <c r="AA199"/>
      <c r="AB199"/>
      <c r="AC199"/>
      <c r="AD199"/>
      <c r="AE199"/>
      <c r="AF199"/>
      <c r="AG199"/>
      <c r="AH199"/>
      <c r="AI199"/>
      <c r="AJ199"/>
      <c r="AK199"/>
      <c r="AL199"/>
      <c r="AM199"/>
      <c r="AN199"/>
      <c r="AO199"/>
    </row>
    <row r="200" spans="22:41" ht="12.75" customHeight="1">
      <c r="V200"/>
      <c r="W200"/>
      <c r="X200"/>
      <c r="Y200"/>
      <c r="Z200"/>
      <c r="AA200"/>
      <c r="AB200"/>
      <c r="AC200"/>
      <c r="AD200"/>
      <c r="AE200"/>
      <c r="AF200"/>
      <c r="AG200"/>
      <c r="AH200"/>
      <c r="AI200"/>
      <c r="AJ200"/>
      <c r="AK200"/>
      <c r="AL200"/>
      <c r="AM200"/>
      <c r="AN200"/>
      <c r="AO200"/>
    </row>
    <row r="201" spans="22:41" ht="12.75" customHeight="1">
      <c r="V201"/>
      <c r="W201"/>
      <c r="X201"/>
      <c r="Y201"/>
      <c r="Z201"/>
      <c r="AA201"/>
      <c r="AB201"/>
      <c r="AC201"/>
      <c r="AD201"/>
      <c r="AE201"/>
      <c r="AF201"/>
      <c r="AG201"/>
      <c r="AH201"/>
      <c r="AI201"/>
      <c r="AJ201"/>
      <c r="AK201"/>
      <c r="AL201"/>
      <c r="AM201"/>
      <c r="AN201"/>
      <c r="AO201"/>
    </row>
    <row r="202" spans="22:41" ht="12.75" customHeight="1">
      <c r="V202"/>
      <c r="W202"/>
      <c r="X202"/>
      <c r="Y202"/>
      <c r="Z202"/>
      <c r="AA202"/>
      <c r="AB202"/>
      <c r="AC202"/>
      <c r="AD202"/>
      <c r="AE202"/>
      <c r="AF202"/>
      <c r="AG202"/>
      <c r="AH202"/>
      <c r="AI202"/>
      <c r="AJ202"/>
      <c r="AK202"/>
      <c r="AL202"/>
      <c r="AM202"/>
      <c r="AN202"/>
      <c r="AO202"/>
    </row>
    <row r="203" spans="22:41" ht="12.75" customHeight="1">
      <c r="V203"/>
      <c r="W203"/>
      <c r="X203"/>
      <c r="Y203"/>
      <c r="Z203"/>
      <c r="AA203"/>
      <c r="AB203"/>
      <c r="AC203"/>
      <c r="AD203"/>
      <c r="AE203"/>
      <c r="AF203"/>
      <c r="AG203"/>
      <c r="AH203"/>
      <c r="AI203"/>
      <c r="AJ203"/>
      <c r="AK203"/>
      <c r="AL203"/>
      <c r="AM203"/>
      <c r="AN203"/>
      <c r="AO203"/>
    </row>
    <row r="204" spans="22:41" ht="12.75" customHeight="1">
      <c r="V204"/>
      <c r="W204"/>
      <c r="X204"/>
      <c r="Y204"/>
      <c r="Z204"/>
      <c r="AA204"/>
      <c r="AB204"/>
      <c r="AC204"/>
      <c r="AD204"/>
      <c r="AE204"/>
      <c r="AF204"/>
      <c r="AG204"/>
      <c r="AH204"/>
      <c r="AI204"/>
      <c r="AJ204"/>
      <c r="AK204"/>
      <c r="AL204"/>
      <c r="AM204"/>
      <c r="AN204"/>
      <c r="AO204"/>
    </row>
    <row r="205" spans="22:41" ht="12.75" customHeight="1">
      <c r="V205"/>
      <c r="W205"/>
      <c r="X205"/>
      <c r="Y205"/>
      <c r="Z205"/>
      <c r="AA205"/>
      <c r="AB205"/>
      <c r="AC205"/>
      <c r="AD205"/>
      <c r="AE205"/>
      <c r="AF205"/>
      <c r="AG205"/>
      <c r="AH205"/>
      <c r="AI205"/>
      <c r="AJ205"/>
      <c r="AK205"/>
      <c r="AL205"/>
      <c r="AM205"/>
      <c r="AN205"/>
      <c r="AO205"/>
    </row>
    <row r="206" spans="22:41" ht="12.75" customHeight="1">
      <c r="V206"/>
      <c r="W206"/>
      <c r="X206"/>
      <c r="Y206"/>
      <c r="Z206"/>
      <c r="AA206"/>
      <c r="AB206"/>
      <c r="AC206"/>
      <c r="AD206"/>
      <c r="AE206"/>
      <c r="AF206"/>
      <c r="AG206"/>
      <c r="AH206"/>
      <c r="AI206"/>
      <c r="AJ206"/>
      <c r="AK206"/>
      <c r="AL206"/>
      <c r="AM206"/>
      <c r="AN206"/>
      <c r="AO206"/>
    </row>
    <row r="207" spans="22:41" ht="12.75" customHeight="1">
      <c r="V207"/>
      <c r="W207"/>
      <c r="X207"/>
      <c r="Y207"/>
      <c r="Z207"/>
      <c r="AA207"/>
      <c r="AB207"/>
      <c r="AC207"/>
      <c r="AD207"/>
      <c r="AE207"/>
      <c r="AF207"/>
      <c r="AG207"/>
      <c r="AH207"/>
      <c r="AI207"/>
      <c r="AJ207"/>
      <c r="AK207"/>
      <c r="AL207"/>
      <c r="AM207"/>
      <c r="AN207"/>
      <c r="AO207"/>
    </row>
    <row r="208" spans="22:41" ht="12.75" customHeight="1">
      <c r="V208"/>
      <c r="W208"/>
      <c r="X208"/>
      <c r="Y208"/>
      <c r="Z208"/>
      <c r="AA208"/>
      <c r="AB208"/>
      <c r="AC208"/>
      <c r="AD208"/>
      <c r="AE208"/>
      <c r="AF208"/>
      <c r="AG208"/>
      <c r="AH208"/>
      <c r="AI208"/>
      <c r="AJ208"/>
      <c r="AK208"/>
      <c r="AL208"/>
      <c r="AM208"/>
      <c r="AN208"/>
      <c r="AO208"/>
    </row>
    <row r="209" spans="22:41" ht="12.75" customHeight="1">
      <c r="V209"/>
      <c r="W209"/>
      <c r="X209"/>
      <c r="Y209"/>
      <c r="Z209"/>
      <c r="AA209"/>
      <c r="AB209"/>
      <c r="AC209"/>
      <c r="AD209"/>
      <c r="AE209"/>
      <c r="AF209"/>
      <c r="AG209"/>
      <c r="AH209"/>
      <c r="AI209"/>
      <c r="AJ209"/>
      <c r="AK209"/>
      <c r="AL209"/>
      <c r="AM209"/>
      <c r="AN209"/>
      <c r="AO209"/>
    </row>
    <row r="210" spans="22:41" ht="12.75" customHeight="1">
      <c r="V210"/>
      <c r="W210"/>
      <c r="X210"/>
      <c r="Y210"/>
      <c r="Z210"/>
      <c r="AA210"/>
      <c r="AB210"/>
      <c r="AC210"/>
      <c r="AD210"/>
      <c r="AE210"/>
      <c r="AF210"/>
      <c r="AG210"/>
      <c r="AH210"/>
      <c r="AI210"/>
      <c r="AJ210"/>
      <c r="AK210"/>
      <c r="AL210"/>
      <c r="AM210"/>
      <c r="AN210"/>
      <c r="AO210"/>
    </row>
    <row r="211" spans="22:41" ht="12.75" customHeight="1">
      <c r="V211"/>
      <c r="W211"/>
      <c r="X211"/>
      <c r="Y211"/>
      <c r="Z211"/>
      <c r="AA211"/>
      <c r="AB211"/>
      <c r="AC211"/>
      <c r="AD211"/>
      <c r="AE211"/>
      <c r="AF211"/>
      <c r="AG211"/>
      <c r="AH211"/>
      <c r="AI211"/>
      <c r="AJ211"/>
      <c r="AK211"/>
      <c r="AL211"/>
      <c r="AM211"/>
      <c r="AN211"/>
      <c r="AO211"/>
    </row>
    <row r="212" spans="22:41" ht="12.75" customHeight="1">
      <c r="V212"/>
      <c r="W212"/>
      <c r="X212"/>
      <c r="Y212"/>
      <c r="Z212"/>
      <c r="AA212"/>
      <c r="AB212"/>
      <c r="AC212"/>
      <c r="AD212"/>
      <c r="AE212"/>
      <c r="AF212"/>
      <c r="AG212"/>
      <c r="AH212"/>
      <c r="AI212"/>
      <c r="AJ212"/>
      <c r="AK212"/>
      <c r="AL212"/>
      <c r="AM212"/>
      <c r="AN212"/>
      <c r="AO212"/>
    </row>
    <row r="213" spans="22:41" ht="12.75" customHeight="1">
      <c r="V213"/>
      <c r="W213"/>
      <c r="X213"/>
      <c r="Y213"/>
      <c r="Z213"/>
      <c r="AA213"/>
      <c r="AB213"/>
      <c r="AC213"/>
      <c r="AD213"/>
      <c r="AE213"/>
      <c r="AF213"/>
      <c r="AG213"/>
      <c r="AH213"/>
      <c r="AI213"/>
      <c r="AJ213"/>
      <c r="AK213"/>
      <c r="AL213"/>
      <c r="AM213"/>
      <c r="AN213"/>
      <c r="AO213"/>
    </row>
    <row r="214" spans="22:41" ht="12.75" customHeight="1">
      <c r="V214"/>
      <c r="W214"/>
      <c r="X214"/>
      <c r="Y214"/>
      <c r="Z214"/>
      <c r="AA214"/>
      <c r="AB214"/>
      <c r="AC214"/>
      <c r="AD214"/>
      <c r="AE214"/>
      <c r="AF214"/>
      <c r="AG214"/>
      <c r="AH214"/>
      <c r="AI214"/>
      <c r="AJ214"/>
      <c r="AK214"/>
      <c r="AL214"/>
      <c r="AM214"/>
      <c r="AN214"/>
      <c r="AO214"/>
    </row>
    <row r="215" spans="22:41" ht="12.75" customHeight="1">
      <c r="V215"/>
      <c r="W215"/>
      <c r="X215"/>
      <c r="Y215"/>
      <c r="Z215"/>
      <c r="AA215"/>
      <c r="AB215"/>
      <c r="AC215"/>
      <c r="AD215"/>
      <c r="AE215"/>
      <c r="AF215"/>
      <c r="AG215"/>
      <c r="AH215"/>
      <c r="AI215"/>
      <c r="AJ215"/>
      <c r="AK215"/>
      <c r="AL215"/>
      <c r="AM215"/>
      <c r="AN215"/>
      <c r="AO215"/>
    </row>
    <row r="216" spans="22:41" ht="12.75" customHeight="1">
      <c r="V216"/>
      <c r="W216"/>
      <c r="X216"/>
      <c r="Y216"/>
      <c r="Z216"/>
      <c r="AA216"/>
      <c r="AB216"/>
      <c r="AC216"/>
      <c r="AD216"/>
      <c r="AE216"/>
      <c r="AF216"/>
      <c r="AG216"/>
      <c r="AH216"/>
      <c r="AI216"/>
      <c r="AJ216"/>
      <c r="AK216"/>
      <c r="AL216"/>
      <c r="AM216"/>
      <c r="AN216"/>
      <c r="AO216"/>
    </row>
    <row r="217" spans="22:41" ht="12.75" customHeight="1">
      <c r="V217"/>
      <c r="W217"/>
      <c r="X217"/>
      <c r="Y217"/>
      <c r="Z217"/>
      <c r="AA217"/>
      <c r="AB217"/>
      <c r="AC217"/>
      <c r="AD217"/>
      <c r="AE217"/>
      <c r="AF217"/>
      <c r="AG217"/>
      <c r="AH217"/>
      <c r="AI217"/>
      <c r="AJ217"/>
      <c r="AK217"/>
      <c r="AL217"/>
      <c r="AM217"/>
      <c r="AN217"/>
      <c r="AO217"/>
    </row>
    <row r="218" spans="22:41" ht="12.75" customHeight="1">
      <c r="V218"/>
      <c r="W218"/>
      <c r="X218"/>
      <c r="Y218"/>
      <c r="Z218"/>
      <c r="AA218"/>
      <c r="AB218"/>
      <c r="AC218"/>
      <c r="AD218"/>
      <c r="AE218"/>
      <c r="AF218"/>
      <c r="AG218"/>
      <c r="AH218"/>
      <c r="AI218"/>
      <c r="AJ218"/>
      <c r="AK218"/>
      <c r="AL218"/>
      <c r="AM218"/>
      <c r="AN218"/>
      <c r="AO218"/>
    </row>
    <row r="219" spans="22:41" ht="12.75" customHeight="1">
      <c r="V219"/>
      <c r="W219"/>
      <c r="X219"/>
      <c r="Y219"/>
      <c r="Z219"/>
      <c r="AA219"/>
      <c r="AB219"/>
      <c r="AC219"/>
      <c r="AD219"/>
      <c r="AE219"/>
      <c r="AF219"/>
      <c r="AG219"/>
      <c r="AH219"/>
      <c r="AI219"/>
      <c r="AJ219"/>
      <c r="AK219"/>
      <c r="AL219"/>
      <c r="AM219"/>
      <c r="AN219"/>
      <c r="AO219"/>
    </row>
    <row r="220" spans="22:41" ht="12.75" customHeight="1">
      <c r="V220"/>
      <c r="W220"/>
      <c r="X220"/>
      <c r="Y220"/>
      <c r="Z220"/>
      <c r="AA220"/>
      <c r="AB220"/>
      <c r="AC220"/>
      <c r="AD220"/>
      <c r="AE220"/>
      <c r="AF220"/>
      <c r="AG220"/>
      <c r="AH220"/>
      <c r="AI220"/>
      <c r="AJ220"/>
      <c r="AK220"/>
      <c r="AL220"/>
      <c r="AM220"/>
      <c r="AN220"/>
      <c r="AO220"/>
    </row>
    <row r="221" spans="22:41" ht="12.75" customHeight="1">
      <c r="V221"/>
      <c r="W221"/>
      <c r="X221"/>
      <c r="Y221"/>
      <c r="Z221"/>
      <c r="AA221"/>
      <c r="AB221"/>
      <c r="AC221"/>
      <c r="AD221"/>
      <c r="AE221"/>
      <c r="AF221"/>
      <c r="AG221"/>
      <c r="AH221"/>
      <c r="AI221"/>
      <c r="AJ221"/>
      <c r="AK221"/>
      <c r="AL221"/>
      <c r="AM221"/>
      <c r="AN221"/>
      <c r="AO221"/>
    </row>
    <row r="222" spans="22:41" ht="12.75" customHeight="1">
      <c r="V222"/>
      <c r="W222"/>
      <c r="X222"/>
      <c r="Y222"/>
      <c r="Z222"/>
      <c r="AA222"/>
      <c r="AB222"/>
      <c r="AC222"/>
      <c r="AD222"/>
      <c r="AE222"/>
      <c r="AF222"/>
      <c r="AG222"/>
      <c r="AH222"/>
      <c r="AI222"/>
      <c r="AJ222"/>
      <c r="AK222"/>
      <c r="AL222"/>
      <c r="AM222"/>
      <c r="AN222"/>
      <c r="AO222"/>
    </row>
    <row r="223" spans="22:41" ht="12.75" customHeight="1">
      <c r="V223"/>
      <c r="W223"/>
      <c r="X223"/>
      <c r="Y223"/>
      <c r="Z223"/>
      <c r="AA223"/>
      <c r="AB223"/>
      <c r="AC223"/>
      <c r="AD223"/>
      <c r="AE223"/>
      <c r="AF223"/>
      <c r="AG223"/>
      <c r="AH223"/>
      <c r="AI223"/>
      <c r="AJ223"/>
      <c r="AK223"/>
      <c r="AL223"/>
      <c r="AM223"/>
      <c r="AN223"/>
      <c r="AO223"/>
    </row>
    <row r="224" spans="22:41" ht="12.75" customHeight="1">
      <c r="V224"/>
      <c r="W224"/>
      <c r="X224"/>
      <c r="Y224"/>
      <c r="Z224"/>
      <c r="AA224"/>
      <c r="AB224"/>
      <c r="AC224"/>
      <c r="AD224"/>
      <c r="AE224"/>
      <c r="AF224"/>
      <c r="AG224"/>
      <c r="AH224"/>
      <c r="AI224"/>
      <c r="AJ224"/>
      <c r="AK224"/>
      <c r="AL224"/>
      <c r="AM224"/>
      <c r="AN224"/>
      <c r="AO224"/>
    </row>
    <row r="225" spans="22:41" ht="12.75" customHeight="1">
      <c r="V225"/>
      <c r="W225"/>
      <c r="X225"/>
      <c r="Y225"/>
      <c r="Z225"/>
      <c r="AA225"/>
      <c r="AB225"/>
      <c r="AC225"/>
      <c r="AD225"/>
      <c r="AE225"/>
      <c r="AF225"/>
      <c r="AG225"/>
      <c r="AH225"/>
      <c r="AI225"/>
      <c r="AJ225"/>
      <c r="AK225"/>
      <c r="AL225"/>
      <c r="AM225"/>
      <c r="AN225"/>
      <c r="AO225"/>
    </row>
    <row r="226" spans="22:41" ht="12.75" customHeight="1">
      <c r="V226"/>
      <c r="W226"/>
      <c r="X226"/>
      <c r="Y226"/>
      <c r="Z226"/>
      <c r="AA226"/>
      <c r="AB226"/>
      <c r="AC226"/>
      <c r="AD226"/>
      <c r="AE226"/>
      <c r="AF226"/>
      <c r="AG226"/>
      <c r="AH226"/>
      <c r="AI226"/>
      <c r="AJ226"/>
      <c r="AK226"/>
      <c r="AL226"/>
      <c r="AM226"/>
      <c r="AN226"/>
      <c r="AO226"/>
    </row>
    <row r="227" spans="22:41" ht="12.75" customHeight="1">
      <c r="V227"/>
      <c r="W227"/>
      <c r="X227"/>
      <c r="Y227"/>
      <c r="Z227"/>
      <c r="AA227"/>
      <c r="AB227"/>
      <c r="AC227"/>
      <c r="AD227"/>
      <c r="AE227"/>
      <c r="AF227"/>
      <c r="AG227"/>
      <c r="AH227"/>
      <c r="AI227"/>
      <c r="AJ227"/>
      <c r="AK227"/>
      <c r="AL227"/>
      <c r="AM227"/>
      <c r="AN227"/>
      <c r="AO227"/>
    </row>
    <row r="228" spans="22:41" ht="12.75" customHeight="1">
      <c r="V228"/>
      <c r="W228"/>
      <c r="X228"/>
      <c r="Y228"/>
      <c r="Z228"/>
      <c r="AA228"/>
      <c r="AB228"/>
      <c r="AC228"/>
      <c r="AD228"/>
      <c r="AE228"/>
      <c r="AF228"/>
      <c r="AG228"/>
      <c r="AH228"/>
      <c r="AI228"/>
      <c r="AJ228"/>
      <c r="AK228"/>
      <c r="AL228"/>
      <c r="AM228"/>
      <c r="AN228"/>
      <c r="AO228"/>
    </row>
    <row r="229" spans="22:41" ht="12.75" customHeight="1">
      <c r="V229"/>
      <c r="W229"/>
      <c r="X229"/>
      <c r="Y229"/>
      <c r="Z229"/>
      <c r="AA229"/>
      <c r="AB229"/>
      <c r="AC229"/>
      <c r="AD229"/>
      <c r="AE229"/>
      <c r="AF229"/>
      <c r="AG229"/>
      <c r="AH229"/>
      <c r="AI229"/>
      <c r="AJ229"/>
      <c r="AK229"/>
      <c r="AL229"/>
      <c r="AM229"/>
      <c r="AN229"/>
      <c r="AO229"/>
    </row>
    <row r="230" spans="22:41" ht="12.75" customHeight="1">
      <c r="V230"/>
      <c r="W230"/>
      <c r="X230"/>
      <c r="Y230"/>
      <c r="Z230"/>
      <c r="AA230"/>
      <c r="AB230"/>
      <c r="AC230"/>
      <c r="AD230"/>
      <c r="AE230"/>
      <c r="AF230"/>
      <c r="AG230"/>
      <c r="AH230"/>
      <c r="AI230"/>
      <c r="AJ230"/>
      <c r="AK230"/>
      <c r="AL230"/>
      <c r="AM230"/>
      <c r="AN230"/>
      <c r="AO230"/>
    </row>
    <row r="231" spans="22:41" ht="12.75" customHeight="1">
      <c r="V231"/>
      <c r="W231"/>
      <c r="X231"/>
      <c r="Y231"/>
      <c r="Z231"/>
      <c r="AA231"/>
      <c r="AB231"/>
      <c r="AC231"/>
      <c r="AD231"/>
      <c r="AE231"/>
      <c r="AF231"/>
      <c r="AG231"/>
      <c r="AH231"/>
      <c r="AI231"/>
      <c r="AJ231"/>
      <c r="AK231"/>
      <c r="AL231"/>
      <c r="AM231"/>
      <c r="AN231"/>
      <c r="AO231"/>
    </row>
    <row r="232" spans="22:41" ht="12.75" customHeight="1">
      <c r="V232"/>
      <c r="W232"/>
      <c r="X232"/>
      <c r="Y232"/>
      <c r="Z232"/>
      <c r="AA232"/>
      <c r="AB232"/>
      <c r="AC232"/>
      <c r="AD232"/>
      <c r="AE232"/>
      <c r="AF232"/>
      <c r="AG232"/>
      <c r="AH232"/>
      <c r="AI232"/>
      <c r="AJ232"/>
      <c r="AK232"/>
      <c r="AL232"/>
      <c r="AM232"/>
      <c r="AN232"/>
      <c r="AO232"/>
    </row>
    <row r="233" spans="22:41" ht="12.75" customHeight="1">
      <c r="V233"/>
      <c r="W233"/>
      <c r="X233"/>
      <c r="Y233"/>
      <c r="Z233"/>
      <c r="AA233"/>
      <c r="AB233"/>
      <c r="AC233"/>
      <c r="AD233"/>
      <c r="AE233"/>
      <c r="AF233"/>
      <c r="AG233"/>
      <c r="AH233"/>
      <c r="AI233"/>
      <c r="AJ233"/>
      <c r="AK233"/>
      <c r="AL233"/>
      <c r="AM233"/>
      <c r="AN233"/>
      <c r="AO233"/>
    </row>
    <row r="234" spans="22:41" ht="12.75" customHeight="1">
      <c r="V234"/>
      <c r="W234"/>
      <c r="X234"/>
      <c r="Y234"/>
      <c r="Z234"/>
      <c r="AA234"/>
      <c r="AB234"/>
      <c r="AC234"/>
      <c r="AD234"/>
      <c r="AE234"/>
      <c r="AF234"/>
      <c r="AG234"/>
      <c r="AH234"/>
      <c r="AI234"/>
      <c r="AJ234"/>
      <c r="AK234"/>
      <c r="AL234"/>
      <c r="AM234"/>
      <c r="AN234"/>
      <c r="AO234"/>
    </row>
    <row r="235" spans="22:41" ht="12.75" customHeight="1">
      <c r="V235"/>
      <c r="W235"/>
      <c r="X235"/>
      <c r="Y235"/>
      <c r="Z235"/>
      <c r="AA235"/>
      <c r="AB235"/>
      <c r="AC235"/>
      <c r="AD235"/>
      <c r="AE235"/>
      <c r="AF235"/>
      <c r="AG235"/>
      <c r="AH235"/>
      <c r="AI235"/>
      <c r="AJ235"/>
      <c r="AK235"/>
      <c r="AL235"/>
      <c r="AM235"/>
      <c r="AN235"/>
      <c r="AO235"/>
    </row>
    <row r="236" spans="22:41" ht="12.75" customHeight="1">
      <c r="V236"/>
      <c r="W236"/>
      <c r="X236"/>
      <c r="Y236"/>
      <c r="Z236"/>
      <c r="AA236"/>
      <c r="AB236"/>
      <c r="AC236"/>
      <c r="AD236"/>
      <c r="AE236"/>
      <c r="AF236"/>
      <c r="AG236"/>
      <c r="AH236"/>
      <c r="AI236"/>
      <c r="AJ236"/>
      <c r="AK236"/>
      <c r="AL236"/>
      <c r="AM236"/>
      <c r="AN236"/>
      <c r="AO236"/>
    </row>
    <row r="237" spans="22:41" ht="12.75" customHeight="1">
      <c r="V237"/>
      <c r="W237"/>
      <c r="X237"/>
      <c r="Y237"/>
      <c r="Z237"/>
      <c r="AA237"/>
      <c r="AB237"/>
      <c r="AC237"/>
      <c r="AD237"/>
      <c r="AE237"/>
      <c r="AF237"/>
      <c r="AG237"/>
      <c r="AH237"/>
      <c r="AI237"/>
      <c r="AJ237"/>
      <c r="AK237"/>
      <c r="AL237"/>
      <c r="AM237"/>
      <c r="AN237"/>
      <c r="AO237"/>
    </row>
    <row r="238" spans="22:41" ht="12.75" customHeight="1">
      <c r="V238"/>
      <c r="W238"/>
      <c r="X238"/>
      <c r="Y238"/>
      <c r="Z238"/>
      <c r="AA238"/>
      <c r="AB238"/>
      <c r="AC238"/>
      <c r="AD238"/>
      <c r="AE238"/>
      <c r="AF238"/>
      <c r="AG238"/>
      <c r="AH238"/>
      <c r="AI238"/>
      <c r="AJ238"/>
      <c r="AK238"/>
      <c r="AL238"/>
      <c r="AM238"/>
      <c r="AN238"/>
      <c r="AO238"/>
    </row>
    <row r="239" spans="22:41" ht="12.75" customHeight="1">
      <c r="V239"/>
      <c r="W239"/>
      <c r="X239"/>
      <c r="Y239"/>
      <c r="Z239"/>
      <c r="AA239"/>
      <c r="AB239"/>
      <c r="AC239"/>
      <c r="AD239"/>
      <c r="AE239"/>
      <c r="AF239"/>
      <c r="AG239"/>
      <c r="AH239"/>
      <c r="AI239"/>
      <c r="AJ239"/>
      <c r="AK239"/>
      <c r="AL239"/>
      <c r="AM239"/>
      <c r="AN239"/>
      <c r="AO239"/>
    </row>
    <row r="240" spans="22:41" ht="12.75" customHeight="1">
      <c r="V240"/>
      <c r="W240"/>
      <c r="X240"/>
      <c r="Y240"/>
      <c r="Z240"/>
      <c r="AA240"/>
      <c r="AB240"/>
      <c r="AC240"/>
      <c r="AD240"/>
      <c r="AE240"/>
      <c r="AF240"/>
      <c r="AG240"/>
      <c r="AH240"/>
      <c r="AI240"/>
      <c r="AJ240"/>
      <c r="AK240"/>
      <c r="AL240"/>
      <c r="AM240"/>
      <c r="AN240"/>
      <c r="AO240"/>
    </row>
    <row r="241" spans="22:41" ht="12.75" customHeight="1">
      <c r="V241"/>
      <c r="W241"/>
      <c r="X241"/>
      <c r="Y241"/>
      <c r="Z241"/>
      <c r="AA241"/>
      <c r="AB241"/>
      <c r="AC241"/>
      <c r="AD241"/>
      <c r="AE241"/>
      <c r="AF241"/>
      <c r="AG241"/>
      <c r="AH241"/>
      <c r="AI241"/>
      <c r="AJ241"/>
      <c r="AK241"/>
      <c r="AL241"/>
      <c r="AM241"/>
      <c r="AN241"/>
      <c r="AO241"/>
    </row>
    <row r="242" spans="22:41" ht="12.75" customHeight="1">
      <c r="V242"/>
      <c r="W242"/>
      <c r="X242"/>
      <c r="Y242"/>
      <c r="Z242"/>
      <c r="AA242"/>
      <c r="AB242"/>
      <c r="AC242"/>
      <c r="AD242"/>
      <c r="AE242"/>
      <c r="AF242"/>
      <c r="AG242"/>
      <c r="AH242"/>
      <c r="AI242"/>
      <c r="AJ242"/>
      <c r="AK242"/>
      <c r="AL242"/>
      <c r="AM242"/>
      <c r="AN242"/>
      <c r="AO242"/>
    </row>
    <row r="243" spans="22:41" ht="12.75" customHeight="1">
      <c r="V243"/>
      <c r="W243"/>
      <c r="X243"/>
      <c r="Y243"/>
      <c r="Z243"/>
      <c r="AA243"/>
      <c r="AB243"/>
      <c r="AC243"/>
      <c r="AD243"/>
      <c r="AE243"/>
      <c r="AF243"/>
      <c r="AG243"/>
      <c r="AH243"/>
      <c r="AI243"/>
      <c r="AJ243"/>
      <c r="AK243"/>
      <c r="AL243"/>
      <c r="AM243"/>
      <c r="AN243"/>
      <c r="AO243"/>
    </row>
    <row r="244" spans="22:41" ht="12.75" customHeight="1">
      <c r="V244"/>
      <c r="W244"/>
      <c r="X244"/>
      <c r="Y244"/>
      <c r="Z244"/>
      <c r="AA244"/>
      <c r="AB244"/>
      <c r="AC244"/>
      <c r="AD244"/>
      <c r="AE244"/>
      <c r="AF244"/>
      <c r="AG244"/>
      <c r="AH244"/>
      <c r="AI244"/>
      <c r="AJ244"/>
      <c r="AK244"/>
      <c r="AL244"/>
      <c r="AM244"/>
      <c r="AN244"/>
      <c r="AO244"/>
    </row>
    <row r="245" spans="22:41" ht="12.75" customHeight="1">
      <c r="V245"/>
      <c r="W245"/>
      <c r="X245"/>
      <c r="Y245"/>
      <c r="Z245"/>
      <c r="AA245"/>
      <c r="AB245"/>
      <c r="AC245"/>
      <c r="AD245"/>
      <c r="AE245"/>
      <c r="AF245"/>
      <c r="AG245"/>
      <c r="AH245"/>
      <c r="AI245"/>
      <c r="AJ245"/>
      <c r="AK245"/>
      <c r="AL245"/>
      <c r="AM245"/>
      <c r="AN245"/>
      <c r="AO245"/>
    </row>
    <row r="246" spans="22:41" ht="12.75" customHeight="1">
      <c r="V246"/>
      <c r="W246"/>
      <c r="X246"/>
      <c r="Y246"/>
      <c r="Z246"/>
      <c r="AA246"/>
      <c r="AB246"/>
      <c r="AC246"/>
      <c r="AD246"/>
      <c r="AE246"/>
      <c r="AF246"/>
      <c r="AG246"/>
      <c r="AH246"/>
      <c r="AI246"/>
      <c r="AJ246"/>
      <c r="AK246"/>
      <c r="AL246"/>
      <c r="AM246"/>
      <c r="AN246"/>
      <c r="AO246"/>
    </row>
    <row r="247" spans="22:41" ht="12.75" customHeight="1">
      <c r="V247"/>
      <c r="W247"/>
      <c r="X247"/>
      <c r="Y247"/>
      <c r="Z247"/>
      <c r="AA247"/>
      <c r="AB247"/>
      <c r="AC247"/>
      <c r="AD247"/>
      <c r="AE247"/>
      <c r="AF247"/>
      <c r="AG247"/>
      <c r="AH247"/>
      <c r="AI247"/>
      <c r="AJ247"/>
      <c r="AK247"/>
      <c r="AL247"/>
      <c r="AM247"/>
      <c r="AN247"/>
      <c r="AO247"/>
    </row>
    <row r="248" spans="22:41" ht="12.75" customHeight="1">
      <c r="V248"/>
      <c r="W248"/>
      <c r="X248"/>
      <c r="Y248"/>
      <c r="Z248"/>
      <c r="AA248"/>
      <c r="AB248"/>
      <c r="AC248"/>
      <c r="AD248"/>
      <c r="AE248"/>
      <c r="AF248"/>
      <c r="AG248"/>
      <c r="AH248"/>
      <c r="AI248"/>
      <c r="AJ248"/>
      <c r="AK248"/>
      <c r="AL248"/>
      <c r="AM248"/>
      <c r="AN248"/>
      <c r="AO248"/>
    </row>
    <row r="249" spans="22:41" ht="12.75" customHeight="1">
      <c r="V249"/>
      <c r="W249"/>
      <c r="X249"/>
      <c r="Y249"/>
      <c r="Z249"/>
      <c r="AA249"/>
      <c r="AB249"/>
      <c r="AC249"/>
      <c r="AD249"/>
      <c r="AE249"/>
      <c r="AF249"/>
      <c r="AG249"/>
      <c r="AH249"/>
      <c r="AI249"/>
      <c r="AJ249"/>
      <c r="AK249"/>
      <c r="AL249"/>
      <c r="AM249"/>
      <c r="AN249"/>
      <c r="AO249"/>
    </row>
    <row r="250" spans="22:41" ht="12.75" customHeight="1">
      <c r="V250"/>
      <c r="W250"/>
      <c r="X250"/>
      <c r="Y250"/>
      <c r="Z250"/>
      <c r="AA250"/>
      <c r="AB250"/>
      <c r="AC250"/>
      <c r="AD250"/>
      <c r="AE250"/>
      <c r="AF250"/>
      <c r="AG250"/>
      <c r="AH250"/>
      <c r="AI250"/>
      <c r="AJ250"/>
      <c r="AK250"/>
      <c r="AL250"/>
      <c r="AM250"/>
      <c r="AN250"/>
      <c r="AO250"/>
    </row>
    <row r="251" spans="22:41" ht="12.75" customHeight="1">
      <c r="V251"/>
      <c r="W251"/>
      <c r="X251"/>
      <c r="Y251"/>
      <c r="Z251"/>
      <c r="AA251"/>
      <c r="AB251"/>
      <c r="AC251"/>
      <c r="AD251"/>
      <c r="AE251"/>
      <c r="AF251"/>
      <c r="AG251"/>
      <c r="AH251"/>
      <c r="AI251"/>
      <c r="AJ251"/>
      <c r="AK251"/>
      <c r="AL251"/>
      <c r="AM251"/>
      <c r="AN251"/>
      <c r="AO251"/>
    </row>
    <row r="252" spans="22:41" ht="12.75" customHeight="1">
      <c r="V252"/>
      <c r="W252"/>
      <c r="X252"/>
      <c r="Y252"/>
      <c r="Z252"/>
      <c r="AA252"/>
      <c r="AB252"/>
      <c r="AC252"/>
      <c r="AD252"/>
      <c r="AE252"/>
      <c r="AF252"/>
      <c r="AG252"/>
      <c r="AH252"/>
      <c r="AI252"/>
      <c r="AJ252"/>
      <c r="AK252"/>
      <c r="AL252"/>
      <c r="AM252"/>
      <c r="AN252"/>
      <c r="AO252"/>
    </row>
    <row r="253" spans="22:41" ht="12.75" customHeight="1">
      <c r="V253"/>
      <c r="W253"/>
      <c r="X253"/>
      <c r="Y253"/>
      <c r="Z253"/>
      <c r="AA253"/>
      <c r="AB253"/>
      <c r="AC253"/>
      <c r="AD253"/>
      <c r="AE253"/>
      <c r="AF253"/>
      <c r="AG253"/>
      <c r="AH253"/>
      <c r="AI253"/>
      <c r="AJ253"/>
      <c r="AK253"/>
      <c r="AL253"/>
      <c r="AM253"/>
      <c r="AN253"/>
      <c r="AO253"/>
    </row>
    <row r="254" spans="22:41" ht="12.75" customHeight="1">
      <c r="V254"/>
      <c r="W254"/>
      <c r="X254"/>
      <c r="Y254"/>
      <c r="Z254"/>
      <c r="AA254"/>
      <c r="AB254"/>
      <c r="AC254"/>
      <c r="AD254"/>
      <c r="AE254"/>
      <c r="AF254"/>
      <c r="AG254"/>
      <c r="AH254"/>
      <c r="AI254"/>
      <c r="AJ254"/>
      <c r="AK254"/>
      <c r="AL254"/>
      <c r="AM254"/>
      <c r="AN254"/>
      <c r="AO254"/>
    </row>
    <row r="255" spans="22:41" ht="12.75" customHeight="1">
      <c r="V255"/>
      <c r="W255"/>
      <c r="X255"/>
      <c r="Y255"/>
      <c r="Z255"/>
      <c r="AA255"/>
      <c r="AB255"/>
      <c r="AC255"/>
      <c r="AD255"/>
      <c r="AE255"/>
      <c r="AF255"/>
      <c r="AG255"/>
      <c r="AH255"/>
      <c r="AI255"/>
      <c r="AJ255"/>
      <c r="AK255"/>
      <c r="AL255"/>
      <c r="AM255"/>
      <c r="AN255"/>
      <c r="AO255"/>
    </row>
    <row r="256" spans="22:41" ht="12.75" customHeight="1">
      <c r="V256"/>
      <c r="W256"/>
      <c r="X256"/>
      <c r="Y256"/>
      <c r="Z256"/>
      <c r="AA256"/>
      <c r="AB256"/>
      <c r="AC256"/>
      <c r="AD256"/>
      <c r="AE256"/>
      <c r="AF256"/>
      <c r="AG256"/>
      <c r="AH256"/>
      <c r="AI256"/>
      <c r="AJ256"/>
      <c r="AK256"/>
      <c r="AL256"/>
      <c r="AM256"/>
      <c r="AN256"/>
      <c r="AO256"/>
    </row>
    <row r="257" spans="22:41" ht="12.75" customHeight="1">
      <c r="V257"/>
      <c r="W257"/>
      <c r="X257"/>
      <c r="Y257"/>
      <c r="Z257"/>
      <c r="AA257"/>
      <c r="AB257"/>
      <c r="AC257"/>
      <c r="AD257"/>
      <c r="AE257"/>
      <c r="AF257"/>
      <c r="AG257"/>
      <c r="AH257"/>
      <c r="AI257"/>
      <c r="AJ257"/>
      <c r="AK257"/>
      <c r="AL257"/>
      <c r="AM257"/>
      <c r="AN257"/>
      <c r="AO257"/>
    </row>
    <row r="258" spans="22:41" ht="12.75" customHeight="1">
      <c r="V258"/>
      <c r="W258"/>
      <c r="X258"/>
      <c r="Y258"/>
      <c r="Z258"/>
      <c r="AA258"/>
      <c r="AB258"/>
      <c r="AC258"/>
      <c r="AD258"/>
      <c r="AE258"/>
      <c r="AF258"/>
      <c r="AG258"/>
      <c r="AH258"/>
      <c r="AI258"/>
      <c r="AJ258"/>
      <c r="AK258"/>
      <c r="AL258"/>
      <c r="AM258"/>
      <c r="AN258"/>
      <c r="AO258"/>
    </row>
    <row r="259" spans="22:41" ht="12.75" customHeight="1">
      <c r="V259"/>
      <c r="W259"/>
      <c r="X259"/>
      <c r="Y259"/>
      <c r="Z259"/>
      <c r="AA259"/>
      <c r="AB259"/>
      <c r="AC259"/>
      <c r="AD259"/>
      <c r="AE259"/>
      <c r="AF259"/>
      <c r="AG259"/>
      <c r="AH259"/>
      <c r="AI259"/>
      <c r="AJ259"/>
      <c r="AK259"/>
      <c r="AL259"/>
      <c r="AM259"/>
      <c r="AN259"/>
      <c r="AO259"/>
    </row>
    <row r="260" spans="22:41" ht="12.75" customHeight="1">
      <c r="V260"/>
      <c r="W260"/>
      <c r="X260"/>
      <c r="Y260"/>
      <c r="Z260"/>
      <c r="AA260"/>
      <c r="AB260"/>
      <c r="AC260"/>
      <c r="AD260"/>
      <c r="AE260"/>
      <c r="AF260"/>
      <c r="AG260"/>
      <c r="AH260"/>
      <c r="AI260"/>
      <c r="AJ260"/>
      <c r="AK260"/>
      <c r="AL260"/>
      <c r="AM260"/>
      <c r="AN260"/>
      <c r="AO260"/>
    </row>
    <row r="261" spans="22:41" ht="12.75" customHeight="1">
      <c r="V261"/>
      <c r="W261"/>
      <c r="X261"/>
      <c r="Y261"/>
      <c r="Z261"/>
      <c r="AA261"/>
      <c r="AB261"/>
      <c r="AC261"/>
      <c r="AD261"/>
      <c r="AE261"/>
      <c r="AF261"/>
      <c r="AG261"/>
      <c r="AH261"/>
      <c r="AI261"/>
      <c r="AJ261"/>
      <c r="AK261"/>
      <c r="AL261"/>
      <c r="AM261"/>
      <c r="AN261"/>
      <c r="AO261"/>
    </row>
    <row r="262" spans="22:41" ht="12.75" customHeight="1">
      <c r="V262"/>
      <c r="W262"/>
      <c r="X262"/>
      <c r="Y262"/>
      <c r="Z262"/>
      <c r="AA262"/>
      <c r="AB262"/>
      <c r="AC262"/>
      <c r="AD262"/>
      <c r="AE262"/>
      <c r="AF262"/>
      <c r="AG262"/>
      <c r="AH262"/>
      <c r="AI262"/>
      <c r="AJ262"/>
      <c r="AK262"/>
      <c r="AL262"/>
      <c r="AM262"/>
      <c r="AN262"/>
      <c r="AO262"/>
    </row>
    <row r="263" spans="22:41" ht="12.75" customHeight="1">
      <c r="V263"/>
      <c r="W263"/>
      <c r="X263"/>
      <c r="Y263"/>
      <c r="Z263"/>
      <c r="AA263"/>
      <c r="AB263"/>
      <c r="AC263"/>
      <c r="AD263"/>
      <c r="AE263"/>
      <c r="AF263"/>
      <c r="AG263"/>
      <c r="AH263"/>
      <c r="AI263"/>
      <c r="AJ263"/>
      <c r="AK263"/>
      <c r="AL263"/>
      <c r="AM263"/>
      <c r="AN263"/>
      <c r="AO263"/>
    </row>
    <row r="264" spans="22:41" ht="12.75" customHeight="1">
      <c r="V264"/>
      <c r="W264"/>
      <c r="X264"/>
      <c r="Y264"/>
      <c r="Z264"/>
      <c r="AA264"/>
      <c r="AB264"/>
      <c r="AC264"/>
      <c r="AD264"/>
      <c r="AE264"/>
      <c r="AF264"/>
      <c r="AG264"/>
      <c r="AH264"/>
      <c r="AI264"/>
      <c r="AJ264"/>
      <c r="AK264"/>
      <c r="AL264"/>
      <c r="AM264"/>
      <c r="AN264"/>
      <c r="AO264"/>
    </row>
    <row r="265" spans="22:41" ht="12.75" customHeight="1">
      <c r="V265"/>
      <c r="W265"/>
      <c r="X265"/>
      <c r="Y265"/>
      <c r="Z265"/>
      <c r="AA265"/>
      <c r="AB265"/>
      <c r="AC265"/>
      <c r="AD265"/>
      <c r="AE265"/>
      <c r="AF265"/>
      <c r="AG265"/>
      <c r="AH265"/>
      <c r="AI265"/>
      <c r="AJ265"/>
      <c r="AK265"/>
      <c r="AL265"/>
      <c r="AM265"/>
      <c r="AN265"/>
      <c r="AO265"/>
    </row>
    <row r="266" spans="22:41" ht="12.75" customHeight="1">
      <c r="V266"/>
      <c r="W266"/>
      <c r="X266"/>
      <c r="Y266"/>
      <c r="Z266"/>
      <c r="AA266"/>
      <c r="AB266"/>
      <c r="AC266"/>
      <c r="AD266"/>
      <c r="AE266"/>
      <c r="AF266"/>
      <c r="AG266"/>
      <c r="AH266"/>
      <c r="AI266"/>
      <c r="AJ266"/>
      <c r="AK266"/>
      <c r="AL266"/>
      <c r="AM266"/>
      <c r="AN266"/>
      <c r="AO266"/>
    </row>
    <row r="267" spans="22:41" ht="12.75" customHeight="1">
      <c r="V267"/>
      <c r="W267"/>
      <c r="X267"/>
      <c r="Y267"/>
      <c r="Z267"/>
      <c r="AA267"/>
      <c r="AB267"/>
      <c r="AC267"/>
      <c r="AD267"/>
      <c r="AE267"/>
      <c r="AF267"/>
      <c r="AG267"/>
      <c r="AH267"/>
      <c r="AI267"/>
      <c r="AJ267"/>
      <c r="AK267"/>
      <c r="AL267"/>
      <c r="AM267"/>
      <c r="AN267"/>
      <c r="AO267"/>
    </row>
    <row r="268" spans="22:41" ht="12.75" customHeight="1">
      <c r="V268"/>
      <c r="W268"/>
      <c r="X268"/>
      <c r="Y268"/>
      <c r="Z268"/>
      <c r="AA268"/>
      <c r="AB268"/>
      <c r="AC268"/>
      <c r="AD268"/>
      <c r="AE268"/>
      <c r="AF268"/>
      <c r="AG268"/>
      <c r="AH268"/>
      <c r="AI268"/>
      <c r="AJ268"/>
      <c r="AK268"/>
      <c r="AL268"/>
      <c r="AM268"/>
      <c r="AN268"/>
      <c r="AO268"/>
    </row>
    <row r="269" spans="22:41" ht="12.75" customHeight="1">
      <c r="V269"/>
      <c r="W269"/>
      <c r="X269"/>
      <c r="Y269"/>
      <c r="Z269"/>
      <c r="AA269"/>
      <c r="AB269"/>
      <c r="AC269"/>
      <c r="AD269"/>
      <c r="AE269"/>
      <c r="AF269"/>
      <c r="AG269"/>
      <c r="AH269"/>
      <c r="AI269"/>
      <c r="AJ269"/>
      <c r="AK269"/>
      <c r="AL269"/>
      <c r="AM269"/>
      <c r="AN269"/>
      <c r="AO269"/>
    </row>
    <row r="270" spans="22:41" ht="12.75" customHeight="1">
      <c r="V270"/>
      <c r="W270"/>
      <c r="X270"/>
      <c r="Y270"/>
      <c r="Z270"/>
      <c r="AA270"/>
      <c r="AB270"/>
      <c r="AC270"/>
      <c r="AD270"/>
      <c r="AE270"/>
      <c r="AF270"/>
      <c r="AG270"/>
      <c r="AH270"/>
      <c r="AI270"/>
      <c r="AJ270"/>
      <c r="AK270"/>
      <c r="AL270"/>
      <c r="AM270"/>
      <c r="AN270"/>
      <c r="AO270"/>
    </row>
    <row r="271" spans="22:41" ht="12.75" customHeight="1">
      <c r="V271"/>
      <c r="W271"/>
      <c r="X271"/>
      <c r="Y271"/>
      <c r="Z271"/>
      <c r="AA271"/>
      <c r="AB271"/>
      <c r="AC271"/>
      <c r="AD271"/>
      <c r="AE271"/>
      <c r="AF271"/>
      <c r="AG271"/>
      <c r="AH271"/>
      <c r="AI271"/>
      <c r="AJ271"/>
      <c r="AK271"/>
      <c r="AL271"/>
      <c r="AM271"/>
      <c r="AN271"/>
      <c r="AO271"/>
    </row>
    <row r="272" spans="22:41" ht="12.75" customHeight="1">
      <c r="V272"/>
      <c r="W272"/>
      <c r="X272"/>
      <c r="Y272"/>
      <c r="Z272"/>
      <c r="AA272"/>
      <c r="AB272"/>
      <c r="AC272"/>
      <c r="AD272"/>
      <c r="AE272"/>
      <c r="AF272"/>
      <c r="AG272"/>
      <c r="AH272"/>
      <c r="AI272"/>
      <c r="AJ272"/>
      <c r="AK272"/>
      <c r="AL272"/>
      <c r="AM272"/>
      <c r="AN272"/>
      <c r="AO272"/>
    </row>
    <row r="273" spans="22:41" ht="12.75" customHeight="1">
      <c r="V273"/>
      <c r="W273"/>
      <c r="X273"/>
      <c r="Y273"/>
      <c r="Z273"/>
      <c r="AA273"/>
      <c r="AB273"/>
      <c r="AC273"/>
      <c r="AD273"/>
      <c r="AE273"/>
      <c r="AF273"/>
      <c r="AG273"/>
      <c r="AH273"/>
      <c r="AI273"/>
      <c r="AJ273"/>
      <c r="AK273"/>
      <c r="AL273"/>
      <c r="AM273"/>
      <c r="AN273"/>
      <c r="AO273"/>
    </row>
    <row r="274" spans="22:41" ht="12.75" customHeight="1">
      <c r="V274"/>
      <c r="W274"/>
      <c r="X274"/>
      <c r="Y274"/>
      <c r="Z274"/>
      <c r="AA274"/>
      <c r="AB274"/>
      <c r="AC274"/>
      <c r="AD274"/>
      <c r="AE274"/>
      <c r="AF274"/>
      <c r="AG274"/>
      <c r="AH274"/>
      <c r="AI274"/>
      <c r="AJ274"/>
      <c r="AK274"/>
      <c r="AL274"/>
      <c r="AM274"/>
      <c r="AN274"/>
      <c r="AO274"/>
    </row>
    <row r="275" spans="22:41" ht="12.75" customHeight="1">
      <c r="V275"/>
      <c r="W275"/>
      <c r="X275"/>
      <c r="Y275"/>
      <c r="Z275"/>
      <c r="AA275"/>
      <c r="AB275"/>
      <c r="AC275"/>
      <c r="AD275"/>
      <c r="AE275"/>
      <c r="AF275"/>
      <c r="AG275"/>
      <c r="AH275"/>
      <c r="AI275"/>
      <c r="AJ275"/>
      <c r="AK275"/>
      <c r="AL275"/>
      <c r="AM275"/>
      <c r="AN275"/>
      <c r="AO275"/>
    </row>
    <row r="276" spans="22:41" ht="12.75" customHeight="1">
      <c r="V276"/>
      <c r="W276"/>
      <c r="X276"/>
      <c r="Y276"/>
      <c r="Z276"/>
      <c r="AA276"/>
      <c r="AB276"/>
      <c r="AC276"/>
      <c r="AD276"/>
      <c r="AE276"/>
      <c r="AF276"/>
      <c r="AG276"/>
      <c r="AH276"/>
      <c r="AI276"/>
      <c r="AJ276"/>
      <c r="AK276"/>
      <c r="AL276"/>
      <c r="AM276"/>
      <c r="AN276"/>
      <c r="AO276"/>
    </row>
    <row r="277" spans="22:41" ht="12.75" customHeight="1">
      <c r="V277"/>
      <c r="W277"/>
      <c r="X277"/>
      <c r="Y277"/>
      <c r="Z277"/>
      <c r="AA277"/>
      <c r="AB277"/>
      <c r="AC277"/>
      <c r="AD277"/>
      <c r="AE277"/>
      <c r="AF277"/>
      <c r="AG277"/>
      <c r="AH277"/>
      <c r="AI277"/>
      <c r="AJ277"/>
      <c r="AK277"/>
      <c r="AL277"/>
      <c r="AM277"/>
      <c r="AN277"/>
      <c r="AO277"/>
    </row>
    <row r="278" spans="22:41" ht="12.75" customHeight="1">
      <c r="V278"/>
      <c r="W278"/>
      <c r="X278"/>
      <c r="Y278"/>
      <c r="Z278"/>
      <c r="AA278"/>
      <c r="AB278"/>
      <c r="AC278"/>
      <c r="AD278"/>
      <c r="AE278"/>
      <c r="AF278"/>
      <c r="AG278"/>
      <c r="AH278"/>
      <c r="AI278"/>
      <c r="AJ278"/>
      <c r="AK278"/>
      <c r="AL278"/>
      <c r="AM278"/>
      <c r="AN278"/>
      <c r="AO278"/>
    </row>
    <row r="279" spans="22:41" ht="12.75" customHeight="1">
      <c r="V279"/>
      <c r="W279"/>
      <c r="X279"/>
      <c r="Y279"/>
      <c r="Z279"/>
      <c r="AA279"/>
      <c r="AB279"/>
      <c r="AC279"/>
      <c r="AD279"/>
      <c r="AE279"/>
      <c r="AF279"/>
      <c r="AG279"/>
      <c r="AH279"/>
      <c r="AI279"/>
      <c r="AJ279"/>
      <c r="AK279"/>
      <c r="AL279"/>
      <c r="AM279"/>
      <c r="AN279"/>
      <c r="AO279"/>
    </row>
    <row r="280" spans="22:41" ht="12.75" customHeight="1">
      <c r="V280"/>
      <c r="W280"/>
      <c r="X280"/>
      <c r="Y280"/>
      <c r="Z280"/>
      <c r="AA280"/>
      <c r="AB280"/>
      <c r="AC280"/>
      <c r="AD280"/>
      <c r="AE280"/>
      <c r="AF280"/>
      <c r="AG280"/>
      <c r="AH280"/>
      <c r="AI280"/>
      <c r="AJ280"/>
      <c r="AK280"/>
      <c r="AL280"/>
      <c r="AM280"/>
      <c r="AN280"/>
      <c r="AO280"/>
    </row>
    <row r="281" spans="22:41" ht="12.75" customHeight="1">
      <c r="V281"/>
      <c r="W281"/>
      <c r="X281"/>
      <c r="Y281"/>
      <c r="Z281"/>
      <c r="AA281"/>
      <c r="AB281"/>
      <c r="AC281"/>
      <c r="AD281"/>
      <c r="AE281"/>
      <c r="AF281"/>
      <c r="AG281"/>
      <c r="AH281"/>
      <c r="AI281"/>
      <c r="AJ281"/>
      <c r="AK281"/>
      <c r="AL281"/>
      <c r="AM281"/>
      <c r="AN281"/>
      <c r="AO281"/>
    </row>
    <row r="282" spans="22:41" ht="12.75" customHeight="1">
      <c r="V282"/>
      <c r="W282"/>
      <c r="X282"/>
      <c r="Y282"/>
      <c r="Z282"/>
      <c r="AA282"/>
      <c r="AB282"/>
      <c r="AC282"/>
      <c r="AD282"/>
      <c r="AE282"/>
      <c r="AF282"/>
      <c r="AG282"/>
      <c r="AH282"/>
      <c r="AI282"/>
      <c r="AJ282"/>
      <c r="AK282"/>
      <c r="AL282"/>
      <c r="AM282"/>
      <c r="AN282"/>
      <c r="AO282"/>
    </row>
    <row r="283" spans="22:41" ht="12.75" customHeight="1">
      <c r="V283"/>
      <c r="W283"/>
      <c r="X283"/>
      <c r="Y283"/>
      <c r="Z283"/>
      <c r="AA283"/>
      <c r="AB283"/>
      <c r="AC283"/>
      <c r="AD283"/>
      <c r="AE283"/>
      <c r="AF283"/>
      <c r="AG283"/>
      <c r="AH283"/>
      <c r="AI283"/>
      <c r="AJ283"/>
      <c r="AK283"/>
      <c r="AL283"/>
      <c r="AM283"/>
      <c r="AN283"/>
      <c r="AO283"/>
    </row>
    <row r="284" spans="22:41" ht="12.75" customHeight="1">
      <c r="V284"/>
      <c r="W284"/>
      <c r="X284"/>
      <c r="Y284"/>
      <c r="Z284"/>
      <c r="AA284"/>
      <c r="AB284"/>
      <c r="AC284"/>
      <c r="AD284"/>
      <c r="AE284"/>
      <c r="AF284"/>
      <c r="AG284"/>
      <c r="AH284"/>
      <c r="AI284"/>
      <c r="AJ284"/>
      <c r="AK284"/>
      <c r="AL284"/>
      <c r="AM284"/>
      <c r="AN284"/>
      <c r="AO284"/>
    </row>
    <row r="285" spans="22:41" ht="12.75" customHeight="1">
      <c r="V285"/>
      <c r="W285"/>
      <c r="X285"/>
      <c r="Y285"/>
      <c r="Z285"/>
      <c r="AA285"/>
      <c r="AB285"/>
      <c r="AC285"/>
      <c r="AD285"/>
      <c r="AE285"/>
      <c r="AF285"/>
      <c r="AG285"/>
      <c r="AH285"/>
      <c r="AI285"/>
      <c r="AJ285"/>
      <c r="AK285"/>
      <c r="AL285"/>
      <c r="AM285"/>
      <c r="AN285"/>
      <c r="AO285"/>
    </row>
    <row r="286" spans="22:41" ht="12.75" customHeight="1">
      <c r="V286"/>
      <c r="W286"/>
      <c r="X286"/>
      <c r="Y286"/>
      <c r="Z286"/>
      <c r="AA286"/>
      <c r="AB286"/>
      <c r="AC286"/>
      <c r="AD286"/>
      <c r="AE286"/>
      <c r="AF286"/>
      <c r="AG286"/>
      <c r="AH286"/>
      <c r="AI286"/>
      <c r="AJ286"/>
      <c r="AK286"/>
      <c r="AL286"/>
      <c r="AM286"/>
      <c r="AN286"/>
      <c r="AO286"/>
    </row>
    <row r="287" spans="22:41" ht="12.75" customHeight="1">
      <c r="V287"/>
      <c r="W287"/>
      <c r="X287"/>
      <c r="Y287"/>
      <c r="Z287"/>
      <c r="AA287"/>
      <c r="AB287"/>
      <c r="AC287"/>
      <c r="AD287"/>
      <c r="AE287"/>
      <c r="AF287"/>
      <c r="AG287"/>
      <c r="AH287"/>
      <c r="AI287"/>
      <c r="AJ287"/>
      <c r="AK287"/>
      <c r="AL287"/>
      <c r="AM287"/>
      <c r="AN287"/>
      <c r="AO287"/>
    </row>
    <row r="288" spans="22:41" ht="12.75" customHeight="1">
      <c r="V288"/>
      <c r="W288"/>
      <c r="X288"/>
      <c r="Y288"/>
      <c r="Z288"/>
      <c r="AA288"/>
      <c r="AB288"/>
      <c r="AC288"/>
      <c r="AD288"/>
      <c r="AE288"/>
      <c r="AF288"/>
      <c r="AG288"/>
      <c r="AH288"/>
      <c r="AI288"/>
      <c r="AJ288"/>
      <c r="AK288"/>
      <c r="AL288"/>
      <c r="AM288"/>
      <c r="AN288"/>
      <c r="AO288"/>
    </row>
    <row r="289" spans="22:41" ht="12.75" customHeight="1">
      <c r="V289"/>
      <c r="W289"/>
      <c r="X289"/>
      <c r="Y289"/>
      <c r="Z289"/>
      <c r="AA289"/>
      <c r="AB289"/>
      <c r="AC289"/>
      <c r="AD289"/>
      <c r="AE289"/>
      <c r="AF289"/>
      <c r="AG289"/>
      <c r="AH289"/>
      <c r="AI289"/>
      <c r="AJ289"/>
      <c r="AK289"/>
      <c r="AL289"/>
      <c r="AM289"/>
      <c r="AN289"/>
      <c r="AO289"/>
    </row>
    <row r="290" spans="22:41" ht="12.75" customHeight="1">
      <c r="V290"/>
      <c r="W290"/>
      <c r="X290"/>
      <c r="Y290"/>
      <c r="Z290"/>
      <c r="AA290"/>
      <c r="AB290"/>
      <c r="AC290"/>
      <c r="AD290"/>
      <c r="AE290"/>
      <c r="AF290"/>
      <c r="AG290"/>
      <c r="AH290"/>
      <c r="AI290"/>
      <c r="AJ290"/>
      <c r="AK290"/>
      <c r="AL290"/>
      <c r="AM290"/>
      <c r="AN290"/>
      <c r="AO290"/>
    </row>
    <row r="291" spans="22:41" ht="12.75" customHeight="1">
      <c r="V291"/>
      <c r="W291"/>
      <c r="X291"/>
      <c r="Y291"/>
      <c r="Z291"/>
      <c r="AA291"/>
      <c r="AB291"/>
      <c r="AC291"/>
      <c r="AD291"/>
      <c r="AE291"/>
      <c r="AF291"/>
      <c r="AG291"/>
      <c r="AH291"/>
      <c r="AI291"/>
      <c r="AJ291"/>
      <c r="AK291"/>
      <c r="AL291"/>
      <c r="AM291"/>
      <c r="AN291"/>
      <c r="AO291"/>
    </row>
    <row r="292" spans="22:41" ht="12.75" customHeight="1">
      <c r="V292"/>
      <c r="W292"/>
      <c r="X292"/>
      <c r="Y292"/>
      <c r="Z292"/>
      <c r="AA292"/>
      <c r="AB292"/>
      <c r="AC292"/>
      <c r="AD292"/>
      <c r="AE292"/>
      <c r="AF292"/>
      <c r="AG292"/>
      <c r="AH292"/>
      <c r="AI292"/>
      <c r="AJ292"/>
      <c r="AK292"/>
      <c r="AL292"/>
      <c r="AM292"/>
      <c r="AN292"/>
      <c r="AO292"/>
    </row>
    <row r="293" spans="22:41" ht="12.75" customHeight="1">
      <c r="V293"/>
      <c r="W293"/>
      <c r="X293"/>
      <c r="Y293"/>
      <c r="Z293"/>
      <c r="AA293"/>
      <c r="AB293"/>
      <c r="AC293"/>
      <c r="AD293"/>
      <c r="AE293"/>
      <c r="AF293"/>
      <c r="AG293"/>
      <c r="AH293"/>
      <c r="AI293"/>
      <c r="AJ293"/>
      <c r="AK293"/>
      <c r="AL293"/>
      <c r="AM293"/>
      <c r="AN293"/>
      <c r="AO293"/>
    </row>
    <row r="294" spans="22:41" ht="12.75" customHeight="1">
      <c r="V294"/>
      <c r="W294"/>
      <c r="X294"/>
      <c r="Y294"/>
      <c r="Z294"/>
      <c r="AA294"/>
      <c r="AB294"/>
      <c r="AC294"/>
      <c r="AD294"/>
      <c r="AE294"/>
      <c r="AF294"/>
      <c r="AG294"/>
      <c r="AH294"/>
      <c r="AI294"/>
      <c r="AJ294"/>
      <c r="AK294"/>
      <c r="AL294"/>
      <c r="AM294"/>
      <c r="AN294"/>
      <c r="AO294"/>
    </row>
    <row r="295" spans="22:41" ht="12.75" customHeight="1">
      <c r="V295"/>
      <c r="W295"/>
      <c r="X295"/>
      <c r="Y295"/>
      <c r="Z295"/>
      <c r="AA295"/>
      <c r="AB295"/>
      <c r="AC295"/>
      <c r="AD295"/>
      <c r="AE295"/>
      <c r="AF295"/>
      <c r="AG295"/>
      <c r="AH295"/>
      <c r="AI295"/>
      <c r="AJ295"/>
      <c r="AK295"/>
      <c r="AL295"/>
      <c r="AM295"/>
      <c r="AN295"/>
      <c r="AO295"/>
    </row>
    <row r="296" spans="22:41" ht="12.75" customHeight="1">
      <c r="V296"/>
      <c r="W296"/>
      <c r="X296"/>
      <c r="Y296"/>
      <c r="Z296"/>
      <c r="AA296"/>
      <c r="AB296"/>
      <c r="AC296"/>
      <c r="AD296"/>
      <c r="AE296"/>
      <c r="AF296"/>
      <c r="AG296"/>
      <c r="AH296"/>
      <c r="AI296"/>
      <c r="AJ296"/>
      <c r="AK296"/>
      <c r="AL296"/>
      <c r="AM296"/>
      <c r="AN296"/>
      <c r="AO296"/>
    </row>
    <row r="297" spans="22:41" ht="12.75" customHeight="1">
      <c r="V297"/>
      <c r="W297"/>
      <c r="X297"/>
      <c r="Y297"/>
      <c r="Z297"/>
      <c r="AA297"/>
      <c r="AB297"/>
      <c r="AC297"/>
      <c r="AD297"/>
      <c r="AE297"/>
      <c r="AF297"/>
      <c r="AG297"/>
      <c r="AH297"/>
      <c r="AI297"/>
      <c r="AJ297"/>
      <c r="AK297"/>
      <c r="AL297"/>
      <c r="AM297"/>
      <c r="AN297"/>
      <c r="AO297"/>
    </row>
    <row r="298" spans="22:41" ht="12.75" customHeight="1">
      <c r="V298"/>
      <c r="W298"/>
      <c r="X298"/>
      <c r="Y298"/>
      <c r="Z298"/>
      <c r="AA298"/>
      <c r="AB298"/>
      <c r="AC298"/>
      <c r="AD298"/>
      <c r="AE298"/>
      <c r="AF298"/>
      <c r="AG298"/>
      <c r="AH298"/>
      <c r="AI298"/>
      <c r="AJ298"/>
      <c r="AK298"/>
      <c r="AL298"/>
      <c r="AM298"/>
      <c r="AN298"/>
      <c r="AO298"/>
    </row>
    <row r="299" spans="22:41" ht="12.75" customHeight="1">
      <c r="V299"/>
      <c r="W299"/>
      <c r="X299"/>
      <c r="Y299"/>
      <c r="Z299"/>
      <c r="AA299"/>
      <c r="AB299"/>
      <c r="AC299"/>
      <c r="AD299"/>
      <c r="AE299"/>
      <c r="AF299"/>
      <c r="AG299"/>
      <c r="AH299"/>
      <c r="AI299"/>
      <c r="AJ299"/>
      <c r="AK299"/>
      <c r="AL299"/>
      <c r="AM299"/>
      <c r="AN299"/>
      <c r="AO299"/>
    </row>
    <row r="300" spans="22:41" ht="12.75" customHeight="1">
      <c r="V300"/>
      <c r="W300"/>
      <c r="X300"/>
      <c r="Y300"/>
      <c r="Z300"/>
      <c r="AA300"/>
      <c r="AB300"/>
      <c r="AC300"/>
      <c r="AD300"/>
      <c r="AE300"/>
      <c r="AF300"/>
      <c r="AG300"/>
      <c r="AH300"/>
      <c r="AI300"/>
      <c r="AJ300"/>
      <c r="AK300"/>
      <c r="AL300"/>
      <c r="AM300"/>
      <c r="AN300"/>
      <c r="AO300"/>
    </row>
  </sheetData>
  <sheetProtection password="F98A" sheet="1" objects="1" scenarios="1"/>
  <mergeCells count="46">
    <mergeCell ref="A2:B3"/>
    <mergeCell ref="C2:E3"/>
    <mergeCell ref="F2:F3"/>
    <mergeCell ref="I3:N3"/>
    <mergeCell ref="P3:R3"/>
    <mergeCell ref="C4:F4"/>
    <mergeCell ref="C5:F5"/>
    <mergeCell ref="C6:C7"/>
    <mergeCell ref="D6:D7"/>
    <mergeCell ref="E6:E7"/>
    <mergeCell ref="F6:F7"/>
    <mergeCell ref="K6:O7"/>
    <mergeCell ref="N8:O8"/>
    <mergeCell ref="O9:P9"/>
    <mergeCell ref="O10:P10"/>
    <mergeCell ref="O11:P11"/>
    <mergeCell ref="O12:P12"/>
    <mergeCell ref="O13:P13"/>
    <mergeCell ref="O14:P14"/>
    <mergeCell ref="O15:P15"/>
    <mergeCell ref="O16:P16"/>
    <mergeCell ref="O17:P17"/>
    <mergeCell ref="O18:P18"/>
    <mergeCell ref="O19:P19"/>
    <mergeCell ref="N23:O23"/>
    <mergeCell ref="N24:O24"/>
    <mergeCell ref="N25:O25"/>
    <mergeCell ref="N28:O28"/>
    <mergeCell ref="N29:O29"/>
    <mergeCell ref="N30:O30"/>
    <mergeCell ref="N31:O31"/>
    <mergeCell ref="K32:P33"/>
    <mergeCell ref="K38:P39"/>
    <mergeCell ref="M40:N40"/>
    <mergeCell ref="K53:Q53"/>
    <mergeCell ref="K54:P54"/>
    <mergeCell ref="O56:P56"/>
    <mergeCell ref="K58:O58"/>
    <mergeCell ref="K59:O59"/>
    <mergeCell ref="K60:O60"/>
    <mergeCell ref="K61:O61"/>
    <mergeCell ref="K63:O63"/>
    <mergeCell ref="K64:O64"/>
    <mergeCell ref="K65:P66"/>
    <mergeCell ref="C68:F68"/>
    <mergeCell ref="C69:F69"/>
  </mergeCells>
  <dataValidations count="6">
    <dataValidation type="list" operator="equal" showErrorMessage="1" errorTitle="Display Services" error="Please select a Lectionary from the drop-down list." promptTitle="Lectionary" sqref="I7 R7" xr:uid="{00000000-0002-0000-0900-000000000000}">
      <formula1>IF(#REF!, #REF!, #REF!)</formula1>
      <formula2>0</formula2>
    </dataValidation>
    <dataValidation operator="equal" allowBlank="1" showErrorMessage="1" errorTitle="Display Services" error="Please select a Lectionary from the drop-down list." promptTitle="Lectionary" sqref="G7" xr:uid="{00000000-0002-0000-0900-000001000000}">
      <formula1>0</formula1>
      <formula2>0</formula2>
    </dataValidation>
    <dataValidation type="list" operator="equal" showErrorMessage="1" errorTitle="Year Input" error="Error: The Year is out of Range._x000a__x000a_Valid years are from 2010 to 2044." promptTitle="Year Input" sqref="P8 P40" xr:uid="{00000000-0002-0000-0900-000002000000}">
      <formula1>$AD$3:$AD$53</formula1>
      <formula2>0</formula2>
    </dataValidation>
    <dataValidation type="list" operator="equal" showErrorMessage="1" errorTitle="Enter the APCM Date." error="_x000a_  Please enter a valid date." sqref="K40" xr:uid="{00000000-0002-0000-0900-000003000000}">
      <formula1>$AM$53:$AM$58</formula1>
      <formula2>0</formula2>
    </dataValidation>
    <dataValidation type="list" operator="equal" showErrorMessage="1" errorTitle="Enter the APCM Date." error="_x000a_  Please enter a valid date." sqref="M40" xr:uid="{00000000-0002-0000-0900-000004000000}">
      <formula1>$AK$53:$AK$59</formula1>
      <formula2>0</formula2>
    </dataValidation>
    <dataValidation type="date" showErrorMessage="1" errorTitle="Enter the APCM Date." error="_x000a_  Please enter a valid date." sqref="O56" xr:uid="{00000000-0002-0000-0900-000006000000}">
      <formula1>36526</formula1>
      <formula2>55153</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CC99FF"/>
  </sheetPr>
  <dimension ref="A1:BD545"/>
  <sheetViews>
    <sheetView showRowColHeaders="0" zoomScale="70" zoomScaleNormal="70" workbookViewId="0">
      <pane ySplit="11" topLeftCell="A12" activePane="bottomLeft" state="frozen"/>
      <selection pane="bottomLeft"/>
    </sheetView>
  </sheetViews>
  <sheetFormatPr defaultColWidth="10.5" defaultRowHeight="16.5"/>
  <cols>
    <col min="1" max="1" width="4.375" customWidth="1"/>
    <col min="2" max="2" width="13" hidden="1" customWidth="1"/>
    <col min="3" max="3" width="3.125" customWidth="1"/>
    <col min="4" max="4" width="2.625" customWidth="1"/>
    <col min="5" max="5" width="35.625" customWidth="1"/>
    <col min="6" max="7" width="2.875" customWidth="1"/>
    <col min="8" max="8" width="35.625" customWidth="1"/>
    <col min="9" max="10" width="2.875" customWidth="1"/>
    <col min="11" max="11" width="35.625" customWidth="1"/>
    <col min="12" max="13" width="2.875" customWidth="1"/>
    <col min="14" max="14" width="24.625" customWidth="1"/>
    <col min="15" max="15" width="4.25" customWidth="1"/>
    <col min="16" max="19" width="35" customWidth="1"/>
    <col min="20" max="20" width="3" hidden="1" customWidth="1"/>
    <col min="21" max="21" width="41.5" style="413" hidden="1" customWidth="1"/>
    <col min="22" max="22" width="41.5" hidden="1" customWidth="1"/>
    <col min="23" max="23" width="5.75" hidden="1" customWidth="1"/>
    <col min="24" max="24" width="3" hidden="1" customWidth="1"/>
  </cols>
  <sheetData>
    <row r="1" spans="1:56" ht="18.399999999999999" customHeight="1">
      <c r="A1" s="954"/>
      <c r="B1" s="575"/>
      <c r="C1" s="955"/>
      <c r="D1" s="956"/>
      <c r="E1" s="957"/>
      <c r="F1" s="957"/>
      <c r="G1" s="956"/>
      <c r="H1" s="958"/>
      <c r="I1" s="958"/>
      <c r="J1" s="958"/>
      <c r="K1" s="959"/>
      <c r="L1" s="959"/>
      <c r="M1" s="960"/>
      <c r="N1" s="961"/>
      <c r="O1" s="962"/>
      <c r="P1" s="963"/>
      <c r="Q1" s="958"/>
      <c r="R1" s="958"/>
      <c r="S1" s="958"/>
      <c r="U1" t="s">
        <v>1250</v>
      </c>
    </row>
    <row r="2" spans="1:56" ht="18.399999999999999" customHeight="1">
      <c r="A2" s="1680" t="str">
        <f>HYPERLINK("#Festivals" &amp; Se_CellDelimiter &amp; "B5", "")</f>
        <v></v>
      </c>
      <c r="B2" s="1680"/>
      <c r="C2" s="1680"/>
      <c r="D2" s="1680"/>
      <c r="E2" s="1681" t="str">
        <f>"Lectionary"</f>
        <v>Lectionary</v>
      </c>
      <c r="F2" s="1682" t="str">
        <f>HYPERLINK("#Services" &amp; Se_CellDelimiter &amp; "B4", "")</f>
        <v></v>
      </c>
      <c r="G2" s="1682"/>
      <c r="H2" s="1682"/>
      <c r="I2" s="958"/>
      <c r="J2" s="958"/>
      <c r="K2" s="959"/>
      <c r="L2" s="959"/>
      <c r="M2" s="960"/>
      <c r="N2" s="1683" t="s">
        <v>44</v>
      </c>
      <c r="O2" s="1683"/>
      <c r="P2" s="963"/>
      <c r="Q2" s="958"/>
      <c r="R2" s="958"/>
      <c r="S2" s="958"/>
      <c r="U2"/>
    </row>
    <row r="3" spans="1:56" ht="18.399999999999999" customHeight="1">
      <c r="A3" s="1680"/>
      <c r="B3" s="1680"/>
      <c r="C3" s="1680"/>
      <c r="D3" s="1680"/>
      <c r="E3" s="1681"/>
      <c r="F3" s="1682"/>
      <c r="G3" s="1682"/>
      <c r="H3" s="1682"/>
      <c r="I3" s="958"/>
      <c r="J3" s="958"/>
      <c r="K3" s="959"/>
      <c r="L3" s="959"/>
      <c r="M3" s="960"/>
      <c r="N3" s="961"/>
      <c r="O3" s="962"/>
      <c r="P3" s="963"/>
      <c r="Q3" s="958"/>
      <c r="R3" s="958"/>
      <c r="S3" s="958"/>
      <c r="U3" t="s">
        <v>1251</v>
      </c>
      <c r="V3" t="s">
        <v>1252</v>
      </c>
      <c r="Y3" s="152"/>
      <c r="Z3" s="152"/>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row>
    <row r="4" spans="1:56" ht="18.399999999999999" customHeight="1">
      <c r="A4" s="954"/>
      <c r="B4" s="575"/>
      <c r="C4" s="955"/>
      <c r="D4" s="956"/>
      <c r="E4" s="957"/>
      <c r="F4" s="957"/>
      <c r="G4" s="956"/>
      <c r="H4" s="1684" t="str">
        <f>IF(U50, U46, IF($U$19, U47, ""))</f>
        <v/>
      </c>
      <c r="I4" s="1684"/>
      <c r="J4" s="1684"/>
      <c r="K4" s="1684"/>
      <c r="L4" s="959"/>
      <c r="M4" s="960"/>
      <c r="N4" s="1678" t="str">
        <f>HYPERLINK($U$4 &amp; "A12", "Jump to Top")</f>
        <v>Jump to Top</v>
      </c>
      <c r="O4" s="1678"/>
      <c r="P4" s="963"/>
      <c r="Q4" s="958"/>
      <c r="R4" s="958"/>
      <c r="S4" s="958"/>
      <c r="U4" t="str">
        <f>"#Lectionary" &amp; Se_CellDelimiter</f>
        <v>#Lectionary!</v>
      </c>
    </row>
    <row r="5" spans="1:56" ht="18.399999999999999" customHeight="1">
      <c r="A5" s="954"/>
      <c r="B5" s="575"/>
      <c r="C5" s="1676" t="str">
        <f ca="1">HYPERLINK(U36, "Jump to this Sunday's Readings")</f>
        <v>Jump to this Sunday's Readings</v>
      </c>
      <c r="D5" s="1676"/>
      <c r="E5" s="1676"/>
      <c r="F5" s="1676"/>
      <c r="G5" s="1676"/>
      <c r="H5" s="1677" t="str">
        <f ca="1">LecR_LectionaryLabel</f>
        <v>Readings are from the Revised Common Lectionary</v>
      </c>
      <c r="I5" s="1677"/>
      <c r="J5" s="1677"/>
      <c r="K5" s="1677"/>
      <c r="L5" s="959"/>
      <c r="M5" s="960"/>
      <c r="N5" s="961"/>
      <c r="O5" s="962"/>
      <c r="P5" s="963"/>
      <c r="Q5" s="958"/>
      <c r="R5" s="958"/>
      <c r="S5" s="958"/>
      <c r="U5" t="s">
        <v>1253</v>
      </c>
      <c r="V5" t="s">
        <v>1254</v>
      </c>
    </row>
    <row r="6" spans="1:56" ht="18.399999999999999" customHeight="1">
      <c r="A6" s="954"/>
      <c r="B6" s="575"/>
      <c r="C6" s="955"/>
      <c r="D6" s="956"/>
      <c r="E6" s="957"/>
      <c r="F6" s="957"/>
      <c r="G6" s="956"/>
      <c r="H6" s="1677"/>
      <c r="I6" s="1677"/>
      <c r="J6" s="1677"/>
      <c r="K6" s="1677"/>
      <c r="L6" s="959"/>
      <c r="M6" s="960"/>
      <c r="N6" s="1678" t="str">
        <f ca="1">HYPERLINK(Se_JumpTodayLink, Se_JumpTodayText)</f>
        <v>Jump to Today</v>
      </c>
      <c r="O6" s="1678"/>
      <c r="P6" s="963"/>
      <c r="Q6" s="958"/>
      <c r="R6" s="958"/>
      <c r="S6" s="958"/>
      <c r="U6" t="s">
        <v>1255</v>
      </c>
    </row>
    <row r="7" spans="1:56" ht="18.399999999999999" customHeight="1">
      <c r="A7" s="954"/>
      <c r="B7" s="575"/>
      <c r="C7" s="1676" t="str">
        <f ca="1">HYPERLINK(V36, "Jump to the next Festival's Readings")</f>
        <v>Jump to the next Festival's Readings</v>
      </c>
      <c r="D7" s="1676"/>
      <c r="E7" s="1676"/>
      <c r="F7" s="1676"/>
      <c r="G7" s="1676"/>
      <c r="H7" s="1679" t="str">
        <f>IF(Se_Lectionary = LecR_ACNA!A3, "Note: The verse numbers of Psalms correspond to" &amp; CHAR(10) &amp; "the New Coverdale Psalter found in the BCP 2019 book.", " ")</f>
        <v xml:space="preserve"> </v>
      </c>
      <c r="I7" s="1679"/>
      <c r="J7" s="1679"/>
      <c r="K7" s="1679"/>
      <c r="L7" s="959"/>
      <c r="M7" s="960"/>
      <c r="N7" s="961"/>
      <c r="O7" s="962"/>
      <c r="P7" s="963"/>
      <c r="Q7" s="958"/>
      <c r="R7" s="958"/>
      <c r="S7" s="958"/>
      <c r="U7" t="b">
        <f>OR(Se_Lectionary = LecR_CofE!A3, Se_Lectionary = LecR_CofE!A4, Se_Lectionary = LecR_RCL!A3, Se_Lectionary = LecR_Scot!A3)</f>
        <v>1</v>
      </c>
    </row>
    <row r="8" spans="1:56" ht="18.399999999999999" customHeight="1">
      <c r="A8" s="954"/>
      <c r="B8" s="964"/>
      <c r="C8" s="965"/>
      <c r="D8" s="965"/>
      <c r="E8" s="965"/>
      <c r="F8" s="965"/>
      <c r="G8" s="965"/>
      <c r="H8" s="1679"/>
      <c r="I8" s="1679"/>
      <c r="J8" s="1679"/>
      <c r="K8" s="1679"/>
      <c r="L8" s="959"/>
      <c r="M8" s="960"/>
      <c r="N8" s="961"/>
      <c r="O8" s="961"/>
      <c r="P8" s="963"/>
      <c r="Q8" s="966"/>
      <c r="R8" s="967"/>
      <c r="S8" s="967"/>
      <c r="U8"/>
    </row>
    <row r="9" spans="1:56" ht="18.399999999999999" customHeight="1">
      <c r="A9" s="968"/>
      <c r="B9" s="964"/>
      <c r="C9" s="1672" t="s">
        <v>1256</v>
      </c>
      <c r="D9" s="1672"/>
      <c r="E9" s="1672"/>
      <c r="F9" s="969"/>
      <c r="G9" s="970"/>
      <c r="H9" s="966" t="s">
        <v>1257</v>
      </c>
      <c r="I9" s="966"/>
      <c r="J9" s="970"/>
      <c r="K9" s="966" t="s">
        <v>1258</v>
      </c>
      <c r="L9" s="966"/>
      <c r="M9" s="971"/>
      <c r="N9" s="966" t="s">
        <v>1259</v>
      </c>
      <c r="O9" s="963"/>
      <c r="P9" s="963"/>
      <c r="Q9" s="972"/>
      <c r="R9" s="972"/>
      <c r="S9" s="972"/>
      <c r="U9" t="s">
        <v>1260</v>
      </c>
    </row>
    <row r="10" spans="1:56" ht="24" customHeight="1">
      <c r="A10" s="968"/>
      <c r="B10" s="973"/>
      <c r="C10" s="1673" t="s">
        <v>1261</v>
      </c>
      <c r="D10" s="1673"/>
      <c r="E10" s="1673"/>
      <c r="F10" s="969"/>
      <c r="G10" s="966"/>
      <c r="H10" s="974" t="s">
        <v>1262</v>
      </c>
      <c r="I10" s="975"/>
      <c r="J10" s="970"/>
      <c r="K10" s="107" t="s">
        <v>1263</v>
      </c>
      <c r="L10" s="966"/>
      <c r="M10" s="976"/>
      <c r="N10" s="977" t="s">
        <v>1264</v>
      </c>
      <c r="O10" s="978" t="s">
        <v>1265</v>
      </c>
      <c r="P10" s="963"/>
      <c r="Q10" s="972"/>
      <c r="R10" s="972"/>
      <c r="S10" s="972"/>
      <c r="U10" t="str">
        <f>IF(U7, K10, U15)</f>
        <v>Semi-continuous</v>
      </c>
    </row>
    <row r="11" spans="1:56" ht="50.65" customHeight="1">
      <c r="A11" s="972"/>
      <c r="B11" s="979" t="s">
        <v>1266</v>
      </c>
      <c r="C11" s="1674" t="str">
        <f ca="1">"Sunday Readings (" &amp; LecR!B7 &amp; ")"</f>
        <v>Sunday Readings (Year C)</v>
      </c>
      <c r="D11" s="1674"/>
      <c r="E11" s="1674"/>
      <c r="F11" s="1674"/>
      <c r="G11" s="1674"/>
      <c r="H11" s="954"/>
      <c r="I11" s="980"/>
      <c r="J11" s="981"/>
      <c r="K11" s="954"/>
      <c r="L11" s="980"/>
      <c r="M11" s="960"/>
      <c r="N11" s="961"/>
      <c r="O11" s="962"/>
      <c r="P11" s="982"/>
      <c r="Q11" s="983"/>
      <c r="R11" s="983"/>
      <c r="S11" s="983"/>
      <c r="U11"/>
    </row>
    <row r="12" spans="1:56" ht="15" customHeight="1">
      <c r="A12" s="984"/>
      <c r="B12" s="985">
        <v>1</v>
      </c>
      <c r="C12" s="986" t="str">
        <f ca="1">INDEX(LecR_LabelForLect_Sundays, $B12, 1)</f>
        <v>02 Jan 2022   (2nd Sunday after Christmas)  -  White</v>
      </c>
      <c r="D12" s="987"/>
      <c r="E12" s="988"/>
      <c r="F12" s="988"/>
      <c r="G12" s="987"/>
      <c r="H12" s="988"/>
      <c r="I12" s="980"/>
      <c r="J12" s="981"/>
      <c r="K12" s="980"/>
      <c r="L12" s="980"/>
      <c r="M12" s="960"/>
      <c r="N12" s="986" t="str">
        <f>IF(AND(LEFT(N10, 6) &lt;&gt; "Search", LEN(TRIM(N10)) &gt; 1), "No. of Readings Found:  " &amp; LecR!AQ26, "")</f>
        <v/>
      </c>
      <c r="O12" s="962"/>
      <c r="P12" s="982"/>
      <c r="Q12" s="960"/>
      <c r="R12" s="960"/>
      <c r="S12" s="960"/>
      <c r="U12" t="s">
        <v>1267</v>
      </c>
    </row>
    <row r="13" spans="1:56" ht="15" customHeight="1">
      <c r="A13" s="984"/>
      <c r="B13" s="989"/>
      <c r="C13" s="990"/>
      <c r="D13" s="981" t="str">
        <f>Lect_PrincipalServ_Sun</f>
        <v>Principal Service</v>
      </c>
      <c r="E13" s="980"/>
      <c r="F13" s="980"/>
      <c r="G13" s="981" t="str">
        <f>Lect_2ndService_Sun</f>
        <v/>
      </c>
      <c r="H13" s="980"/>
      <c r="I13" s="980"/>
      <c r="J13" s="981" t="str">
        <f>Lect_3rdService_Sun</f>
        <v/>
      </c>
      <c r="K13" s="980"/>
      <c r="L13" s="980"/>
      <c r="M13" s="960"/>
      <c r="N13" s="991" t="str">
        <f ca="1">IFERROR(HYPERLINK(LecR!$AS32, LecR!$AR32), "")</f>
        <v/>
      </c>
      <c r="O13" s="962"/>
      <c r="P13" s="982"/>
      <c r="Q13" s="992"/>
      <c r="R13" s="992"/>
      <c r="S13" s="992"/>
      <c r="U13">
        <f>IFERROR(MATCH(U10, U15:U16, 0), 1)</f>
        <v>1</v>
      </c>
    </row>
    <row r="14" spans="1:56" ht="99">
      <c r="A14" s="984"/>
      <c r="B14" s="744"/>
      <c r="C14" s="993"/>
      <c r="D14" s="994"/>
      <c r="E14" s="995" t="str">
        <f ca="1">HYPERLINK(INDEX(LecR_SundayLect_Links, $B12, $U$13), INDEX(LecR_SundayLectReadings_Info, $B12, $U$13))</f>
        <v>Jeremiah 31:7-14 or Sirach 24:1-12
Psalm 147:12-20 
or Wisdom of Solomon 10:15-21
Ephesians 1:3-14
John 1:[1-9], 10-18</v>
      </c>
      <c r="F14" s="995"/>
      <c r="G14" s="996"/>
      <c r="H14" s="995" t="str">
        <f>IF(Lect_Show2nd3rdServices, HYPERLINK(INDEX(LecR_SundayLect_Links, $B12, 3), INDEX(LecR_SundayLectReadings_Info, $B12, 3)), "")</f>
        <v/>
      </c>
      <c r="I14" s="995"/>
      <c r="J14" s="997"/>
      <c r="K14" s="995" t="str">
        <f>IF(Lect_Show2nd3rdServices, HYPERLINK(INDEX(LecR_SundayLect_Links, $B12, 4), INDEX(LecR_SundayLectReadings_Info, $B12, 4)), "")</f>
        <v/>
      </c>
      <c r="L14" s="995"/>
      <c r="M14" s="960"/>
      <c r="N14" s="991" t="str">
        <f ca="1">IFERROR(HYPERLINK(LecR!$AS33, LecR!$AR33), "")</f>
        <v/>
      </c>
      <c r="O14" s="998"/>
      <c r="P14" s="982"/>
      <c r="Q14" s="962"/>
      <c r="R14" s="962"/>
      <c r="S14" s="962"/>
      <c r="U14" t="s">
        <v>1268</v>
      </c>
      <c r="W14" s="49" t="s">
        <v>1269</v>
      </c>
    </row>
    <row r="15" spans="1:56">
      <c r="A15" s="984"/>
      <c r="B15" s="989"/>
      <c r="C15" s="993"/>
      <c r="D15" s="981"/>
      <c r="E15" s="999"/>
      <c r="F15" s="999"/>
      <c r="G15" s="981"/>
      <c r="H15" s="999"/>
      <c r="I15" s="999"/>
      <c r="J15" s="1000"/>
      <c r="K15" s="999"/>
      <c r="L15" s="999"/>
      <c r="M15" s="960"/>
      <c r="N15" s="991" t="str">
        <f ca="1">IFERROR(HYPERLINK(LecR!$AS34, LecR!$AR34), "")</f>
        <v/>
      </c>
      <c r="O15" s="962"/>
      <c r="P15" s="982"/>
      <c r="Q15" s="962"/>
      <c r="R15" s="962"/>
      <c r="S15" s="962"/>
      <c r="U15" t="str">
        <f>IF(Se_Lectionary = LecR_RCL!A3, "Semi-continuous", "Continuous")</f>
        <v>Semi-continuous</v>
      </c>
    </row>
    <row r="16" spans="1:56">
      <c r="A16" s="984"/>
      <c r="B16" s="985">
        <v>2</v>
      </c>
      <c r="C16" s="986" t="str">
        <f ca="1">INDEX(LecR_LabelForLect_Sundays, $B16, 1)</f>
        <v>09 Jan 2022   (The Baptism of Christ)  -  White</v>
      </c>
      <c r="D16" s="987"/>
      <c r="E16" s="988"/>
      <c r="F16" s="988"/>
      <c r="G16" s="987"/>
      <c r="H16" s="988"/>
      <c r="I16" s="988"/>
      <c r="J16" s="960"/>
      <c r="K16" s="988"/>
      <c r="L16" s="988"/>
      <c r="M16" s="960"/>
      <c r="N16" s="991" t="str">
        <f ca="1">IFERROR(HYPERLINK(LecR!$AS35, LecR!$AR35), "")</f>
        <v/>
      </c>
      <c r="O16" s="962"/>
      <c r="P16" s="982"/>
      <c r="Q16" s="961"/>
      <c r="R16" s="961"/>
      <c r="S16" s="961"/>
      <c r="U16" t="str">
        <f>IF(Se_Lectionary = LecR_Scot!A3, "Thematic", IF(Se_Lectionary = LecR_RCL!A3, "Complementary", "Related"))</f>
        <v>Complementary</v>
      </c>
    </row>
    <row r="17" spans="1:25" ht="17.25">
      <c r="A17" s="984"/>
      <c r="B17" s="989"/>
      <c r="C17" s="990"/>
      <c r="D17" s="981" t="str">
        <f>Lect_PrincipalServ_Sun</f>
        <v>Principal Service</v>
      </c>
      <c r="E17" s="980"/>
      <c r="F17" s="980"/>
      <c r="G17" s="981" t="str">
        <f>Lect_2ndService_Sun</f>
        <v/>
      </c>
      <c r="H17" s="980"/>
      <c r="I17" s="980"/>
      <c r="J17" s="981" t="str">
        <f>Lect_3rdService_Sun</f>
        <v/>
      </c>
      <c r="K17" s="980"/>
      <c r="L17" s="980"/>
      <c r="M17" s="960"/>
      <c r="N17" s="991" t="str">
        <f ca="1">IFERROR(HYPERLINK(LecR!$AS36, LecR!$AR36), "")</f>
        <v/>
      </c>
      <c r="O17" s="962"/>
      <c r="P17" s="982"/>
      <c r="Q17" s="1001"/>
      <c r="R17" s="1001"/>
      <c r="S17" s="1001"/>
      <c r="U17"/>
    </row>
    <row r="18" spans="1:25" ht="99">
      <c r="A18" s="984"/>
      <c r="B18" s="744"/>
      <c r="C18" s="993"/>
      <c r="D18" s="994"/>
      <c r="E18" s="995" t="str">
        <f ca="1">HYPERLINK(INDEX(LecR_SundayLect_Links, $B16, $U$13), INDEX(LecR_SundayLectReadings_Info, $B16, $U$13))</f>
        <v xml:space="preserve">Isaiah 43:1-7
Psalm 29 
Acts 8:14-17
Luke 3:15-17,21-22
</v>
      </c>
      <c r="F18" s="995"/>
      <c r="G18" s="996"/>
      <c r="H18" s="995" t="str">
        <f>IF(Lect_Show2nd3rdServices, HYPERLINK(INDEX(LecR_SundayLect_Links, $B16, 3), INDEX(LecR_SundayLectReadings_Info, $B16, 3)), "")</f>
        <v/>
      </c>
      <c r="I18" s="995"/>
      <c r="J18" s="997"/>
      <c r="K18" s="995" t="str">
        <f>IF(Lect_Show2nd3rdServices, HYPERLINK(INDEX(LecR_SundayLect_Links, $B16, 4), INDEX(LecR_SundayLectReadings_Info, $B16, 4)), "")</f>
        <v/>
      </c>
      <c r="L18" s="995"/>
      <c r="M18" s="960"/>
      <c r="N18" s="991" t="str">
        <f ca="1">IFERROR(HYPERLINK(LecR!$AS37, LecR!$AR37), "")</f>
        <v/>
      </c>
      <c r="O18" s="962"/>
      <c r="P18" s="982"/>
      <c r="Q18" s="962"/>
      <c r="R18" s="962"/>
      <c r="S18" s="962"/>
      <c r="U18" t="s">
        <v>1270</v>
      </c>
      <c r="W18" s="49" t="s">
        <v>1269</v>
      </c>
    </row>
    <row r="19" spans="1:25">
      <c r="A19" s="984"/>
      <c r="B19" s="989"/>
      <c r="C19" s="993"/>
      <c r="D19" s="981"/>
      <c r="E19" s="999"/>
      <c r="F19" s="999"/>
      <c r="G19" s="981"/>
      <c r="H19" s="999"/>
      <c r="I19" s="999"/>
      <c r="J19" s="1000"/>
      <c r="K19" s="999"/>
      <c r="L19" s="999"/>
      <c r="M19" s="960"/>
      <c r="N19" s="991" t="str">
        <f ca="1">IFERROR(HYPERLINK(LecR!$AS38, LecR!$AR38), "")</f>
        <v/>
      </c>
      <c r="O19" s="962"/>
      <c r="P19" s="982"/>
      <c r="Q19" s="962"/>
      <c r="R19" s="962"/>
      <c r="S19" s="962"/>
      <c r="U19" t="b">
        <f>AND(ISNA(MATCH(K10, U15:U16, 0)), U7)</f>
        <v>0</v>
      </c>
    </row>
    <row r="20" spans="1:25">
      <c r="A20" s="984"/>
      <c r="B20" s="985">
        <v>3</v>
      </c>
      <c r="C20" s="986" t="str">
        <f ca="1">INDEX(LecR_LabelForLect_Sundays, $B20, 1)</f>
        <v>16 Jan 2022   (2nd Sunday after Epiphany)  -  Green</v>
      </c>
      <c r="D20" s="987"/>
      <c r="E20" s="988"/>
      <c r="F20" s="988"/>
      <c r="G20" s="987"/>
      <c r="H20" s="988"/>
      <c r="I20" s="988"/>
      <c r="J20" s="960"/>
      <c r="K20" s="988"/>
      <c r="L20" s="988"/>
      <c r="M20" s="960"/>
      <c r="N20" s="991" t="str">
        <f ca="1">IFERROR(HYPERLINK(LecR!$AS39, LecR!$AR39), "")</f>
        <v/>
      </c>
      <c r="O20" s="962"/>
      <c r="P20" s="982"/>
      <c r="Q20" s="961"/>
      <c r="R20" s="961"/>
      <c r="S20" s="961"/>
      <c r="U20"/>
    </row>
    <row r="21" spans="1:25" ht="18">
      <c r="A21" s="984"/>
      <c r="B21" s="989"/>
      <c r="C21" s="990"/>
      <c r="D21" s="981" t="str">
        <f>Lect_PrincipalServ_Sun</f>
        <v>Principal Service</v>
      </c>
      <c r="E21" s="980"/>
      <c r="F21" s="980"/>
      <c r="G21" s="981" t="str">
        <f>Lect_2ndService_Sun</f>
        <v/>
      </c>
      <c r="H21" s="980"/>
      <c r="I21" s="980"/>
      <c r="J21" s="981" t="str">
        <f>Lect_3rdService_Sun</f>
        <v/>
      </c>
      <c r="K21" s="980"/>
      <c r="L21" s="980"/>
      <c r="M21" s="960"/>
      <c r="N21" s="991" t="str">
        <f ca="1">IFERROR(HYPERLINK(LecR!$AS40, LecR!$AR40), "")</f>
        <v/>
      </c>
      <c r="O21" s="962"/>
      <c r="P21" s="982"/>
      <c r="Q21" s="1001"/>
      <c r="R21" s="1001"/>
      <c r="S21" s="1001"/>
      <c r="U21" t="s">
        <v>1271</v>
      </c>
      <c r="V21" t="s">
        <v>1272</v>
      </c>
    </row>
    <row r="22" spans="1:25" ht="99">
      <c r="A22" s="984"/>
      <c r="B22" s="744"/>
      <c r="C22" s="993"/>
      <c r="D22" s="994"/>
      <c r="E22" s="995" t="str">
        <f ca="1">HYPERLINK(INDEX(LecR_SundayLect_Links, $B20, $U$13), INDEX(LecR_SundayLectReadings_Info, $B20, $U$13))</f>
        <v>Isaiah 62:1-5
Psalm 36:5-10
1 Corinthians 12:1-11
John 2:1-11</v>
      </c>
      <c r="F22" s="995"/>
      <c r="G22" s="996"/>
      <c r="H22" s="995" t="str">
        <f>IF(Lect_Show2nd3rdServices, HYPERLINK(INDEX(LecR_SundayLect_Links, $B20, 3), INDEX(LecR_SundayLectReadings_Info, $B20, 3)), "")</f>
        <v/>
      </c>
      <c r="I22" s="995"/>
      <c r="J22" s="997"/>
      <c r="K22" s="995" t="str">
        <f>IF(Lect_Show2nd3rdServices, HYPERLINK(INDEX(LecR_SundayLect_Links, $B20, 4), INDEX(LecR_SundayLectReadings_Info, $B20, 4)), "")</f>
        <v/>
      </c>
      <c r="L22" s="995"/>
      <c r="M22" s="960"/>
      <c r="N22" s="991" t="str">
        <f ca="1">IFERROR(HYPERLINK(LecR!$AS41, LecR!$AR41), "")</f>
        <v/>
      </c>
      <c r="O22" s="962"/>
      <c r="P22" s="982"/>
      <c r="Q22" s="962"/>
      <c r="R22" s="962"/>
      <c r="S22" s="962"/>
      <c r="U22" t="b">
        <f>LEN(U27) &gt; 1</f>
        <v>0</v>
      </c>
      <c r="V22" t="s">
        <v>1272</v>
      </c>
      <c r="W22" s="49" t="s">
        <v>1269</v>
      </c>
    </row>
    <row r="23" spans="1:25">
      <c r="A23" s="984"/>
      <c r="B23" s="989"/>
      <c r="C23" s="993"/>
      <c r="D23" s="981"/>
      <c r="E23" s="999"/>
      <c r="F23" s="999"/>
      <c r="G23" s="981"/>
      <c r="H23" s="999"/>
      <c r="I23" s="999"/>
      <c r="J23" s="1000"/>
      <c r="K23" s="999"/>
      <c r="L23" s="999"/>
      <c r="M23" s="960"/>
      <c r="N23" s="991" t="str">
        <f ca="1">IFERROR(HYPERLINK(LecR!$AS42, LecR!$AR42), "")</f>
        <v/>
      </c>
      <c r="O23" s="962"/>
      <c r="P23" s="982"/>
      <c r="Q23" s="962"/>
      <c r="R23" s="962"/>
      <c r="S23" s="962"/>
      <c r="U23" t="s">
        <v>1273</v>
      </c>
      <c r="V23" t="s">
        <v>1273</v>
      </c>
    </row>
    <row r="24" spans="1:25">
      <c r="A24" s="984"/>
      <c r="B24" s="985">
        <v>4</v>
      </c>
      <c r="C24" s="986" t="str">
        <f ca="1">INDEX(LecR_LabelForLect_Sundays, $B24, 1)</f>
        <v>23 Jan 2022   (3rd Sunday after Epiphany)  -  Green</v>
      </c>
      <c r="D24" s="987"/>
      <c r="E24" s="988"/>
      <c r="F24" s="988"/>
      <c r="G24" s="987"/>
      <c r="H24" s="988"/>
      <c r="I24" s="988"/>
      <c r="J24" s="960"/>
      <c r="K24" s="988"/>
      <c r="L24" s="988"/>
      <c r="M24" s="960"/>
      <c r="N24" s="991" t="str">
        <f ca="1">IFERROR(HYPERLINK(LecR!$AS43, LecR!$AR43), "")</f>
        <v/>
      </c>
      <c r="O24" s="962"/>
      <c r="P24" s="982"/>
      <c r="Q24" s="961"/>
      <c r="R24" s="961"/>
      <c r="S24" s="961"/>
      <c r="U24" t="s">
        <v>1273</v>
      </c>
      <c r="V24" t="s">
        <v>1273</v>
      </c>
    </row>
    <row r="25" spans="1:25" ht="17.25">
      <c r="A25" s="984"/>
      <c r="B25" s="989"/>
      <c r="C25" s="990"/>
      <c r="D25" s="981" t="str">
        <f>Lect_PrincipalServ_Sun</f>
        <v>Principal Service</v>
      </c>
      <c r="E25" s="980"/>
      <c r="F25" s="980"/>
      <c r="G25" s="981" t="str">
        <f>Lect_2ndService_Sun</f>
        <v/>
      </c>
      <c r="H25" s="980"/>
      <c r="I25" s="980"/>
      <c r="J25" s="981" t="str">
        <f>Lect_3rdService_Sun</f>
        <v/>
      </c>
      <c r="K25" s="980"/>
      <c r="L25" s="980"/>
      <c r="M25" s="960"/>
      <c r="N25" s="991" t="str">
        <f ca="1">IFERROR(HYPERLINK(LecR!$AS44, LecR!$AR44), "")</f>
        <v/>
      </c>
      <c r="O25" s="962"/>
      <c r="P25" s="982"/>
      <c r="Q25" s="1001"/>
      <c r="R25" s="1001"/>
      <c r="S25" s="1001"/>
      <c r="U25"/>
    </row>
    <row r="26" spans="1:25" ht="99">
      <c r="A26" s="984"/>
      <c r="B26" s="744"/>
      <c r="C26" s="993"/>
      <c r="D26" s="994"/>
      <c r="E26" s="995" t="str">
        <f ca="1">HYPERLINK(INDEX(LecR_SundayLect_Links, $B24, $U$13), INDEX(LecR_SundayLectReadings_Info, $B24, $U$13))</f>
        <v>Nehemiah 8:1-3,5-6,8-10
Psalm 19 
1 Corinthians 12:12-31a
Luke 4:14-21</v>
      </c>
      <c r="F26" s="995"/>
      <c r="G26" s="996"/>
      <c r="H26" s="995" t="str">
        <f>IF(Lect_Show2nd3rdServices, HYPERLINK(INDEX(LecR_SundayLect_Links, $B24, 3), INDEX(LecR_SundayLectReadings_Info, $B24, 3)), "")</f>
        <v/>
      </c>
      <c r="I26" s="995"/>
      <c r="J26" s="997"/>
      <c r="K26" s="995" t="str">
        <f>IF(Lect_Show2nd3rdServices, HYPERLINK(INDEX(LecR_SundayLect_Links, $B24, 4), INDEX(LecR_SundayLectReadings_Info, $B24, 4)), "")</f>
        <v/>
      </c>
      <c r="L26" s="995"/>
      <c r="M26" s="960"/>
      <c r="N26" s="991" t="str">
        <f ca="1">IFERROR(HYPERLINK(LecR!$AS45, LecR!$AR45), "")</f>
        <v/>
      </c>
      <c r="O26" s="962"/>
      <c r="P26" s="982"/>
      <c r="Q26" s="962"/>
      <c r="R26" s="962"/>
      <c r="S26" s="962"/>
      <c r="U26" t="s">
        <v>1274</v>
      </c>
      <c r="V26" s="123" t="s">
        <v>1275</v>
      </c>
      <c r="W26" s="49" t="s">
        <v>1269</v>
      </c>
    </row>
    <row r="27" spans="1:25">
      <c r="A27" s="984"/>
      <c r="B27" s="989"/>
      <c r="C27" s="993"/>
      <c r="D27" s="981"/>
      <c r="E27" s="999"/>
      <c r="F27" s="999"/>
      <c r="G27" s="981"/>
      <c r="H27" s="999"/>
      <c r="I27" s="999"/>
      <c r="J27" s="1000"/>
      <c r="K27" s="999"/>
      <c r="L27" s="999"/>
      <c r="M27" s="960"/>
      <c r="N27" s="991" t="str">
        <f ca="1">IFERROR(HYPERLINK(LecR!$AS46, LecR!$AR46), "")</f>
        <v/>
      </c>
      <c r="O27" s="962"/>
      <c r="P27" s="982"/>
      <c r="Q27" s="962"/>
      <c r="R27" s="962"/>
      <c r="S27" s="962"/>
      <c r="U27" t="str">
        <f>IF(OR(Se_Lectionary = LecR_CofE!$A$3, Se_Lectionary = LecR_CofE!$A$4), "Second Service", IF(OR(Se_Lectionary = LecR_BCP!$A$3, Se_Lectionary = LecR_BCP!$A$4), "Mattins", ""))</f>
        <v/>
      </c>
      <c r="V27" t="str">
        <f>IF(Se_Lectionary = LecR_Scot!$D$15, "Morning Prayer", Lect_2ndService_Sun)</f>
        <v/>
      </c>
    </row>
    <row r="28" spans="1:25">
      <c r="A28" s="984"/>
      <c r="B28" s="985">
        <v>5</v>
      </c>
      <c r="C28" s="986" t="str">
        <f ca="1">INDEX(LecR_LabelForLect_Sundays, $B28, 1)</f>
        <v>30 Jan 2022   (4th Sunday after Epiphany)  -  Green</v>
      </c>
      <c r="D28" s="987"/>
      <c r="E28" s="988"/>
      <c r="F28" s="988"/>
      <c r="G28" s="987"/>
      <c r="H28" s="988"/>
      <c r="I28" s="988"/>
      <c r="J28" s="960"/>
      <c r="K28" s="988"/>
      <c r="L28" s="988"/>
      <c r="M28" s="960"/>
      <c r="N28" s="991" t="str">
        <f ca="1">IFERROR(HYPERLINK(LecR!$AS47, LecR!$AR47), "")</f>
        <v/>
      </c>
      <c r="O28" s="962"/>
      <c r="P28" s="982"/>
      <c r="Q28" s="961"/>
      <c r="R28" s="961"/>
      <c r="S28" s="961"/>
      <c r="U28"/>
      <c r="Y28" s="1002"/>
    </row>
    <row r="29" spans="1:25" ht="18">
      <c r="A29" s="984"/>
      <c r="B29" s="989"/>
      <c r="C29" s="990"/>
      <c r="D29" s="981" t="str">
        <f>Lect_PrincipalServ_Sun</f>
        <v>Principal Service</v>
      </c>
      <c r="E29" s="980"/>
      <c r="F29" s="980"/>
      <c r="G29" s="981" t="str">
        <f>Lect_2ndService_Sun</f>
        <v/>
      </c>
      <c r="H29" s="980"/>
      <c r="I29" s="980"/>
      <c r="J29" s="981" t="str">
        <f>Lect_3rdService_Sun</f>
        <v/>
      </c>
      <c r="K29" s="980"/>
      <c r="L29" s="980"/>
      <c r="M29" s="960"/>
      <c r="N29" s="991" t="str">
        <f ca="1">IFERROR(HYPERLINK(LecR!$AS48, LecR!$AR48), "")</f>
        <v/>
      </c>
      <c r="O29" s="962"/>
      <c r="P29" s="982"/>
      <c r="Q29" s="1001"/>
      <c r="R29" s="1001"/>
      <c r="S29" s="1001"/>
      <c r="U29" s="123" t="s">
        <v>1276</v>
      </c>
      <c r="V29" s="123" t="s">
        <v>1276</v>
      </c>
      <c r="Y29" s="1002"/>
    </row>
    <row r="30" spans="1:25" ht="99">
      <c r="A30" s="984"/>
      <c r="B30" s="744"/>
      <c r="C30" s="993"/>
      <c r="D30" s="994"/>
      <c r="E30" s="995" t="str">
        <f ca="1">HYPERLINK(INDEX(LecR_SundayLect_Links, $B28, $U$13), INDEX(LecR_SundayLectReadings_Info, $B28, $U$13))</f>
        <v>Jeremiah 1:4-10
Psalm 71:1-6
1 Corinthians 13:1-13
Luke 4:21-30</v>
      </c>
      <c r="F30" s="995"/>
      <c r="G30" s="996"/>
      <c r="H30" s="995" t="str">
        <f>IF(Lect_Show2nd3rdServices, HYPERLINK(INDEX(LecR_SundayLect_Links, $B28, 3), INDEX(LecR_SundayLectReadings_Info, $B28, 3)), "")</f>
        <v/>
      </c>
      <c r="I30" s="995"/>
      <c r="J30" s="997"/>
      <c r="K30" s="995" t="str">
        <f>IF(Lect_Show2nd3rdServices, HYPERLINK(INDEX(LecR_SundayLect_Links, $B28, 4), INDEX(LecR_SundayLectReadings_Info, $B28, 4)), "")</f>
        <v/>
      </c>
      <c r="L30" s="995"/>
      <c r="M30" s="960"/>
      <c r="N30" s="991" t="str">
        <f ca="1">IFERROR(HYPERLINK(LecR!$AS49, LecR!$AR49), "")</f>
        <v/>
      </c>
      <c r="O30" s="962"/>
      <c r="P30" s="982"/>
      <c r="Q30" s="962"/>
      <c r="R30" s="962"/>
      <c r="S30" s="962"/>
      <c r="U30" t="str">
        <f>IF(OR(Se_Lectionary = LecR_CofE!$A$3, Se_Lectionary = LecR_CofE!$A$4), "Third Service", IF(OR(Se_Lectionary = LecR_BCP!$A$3, Se_Lectionary = LecR_BCP!$A$4), "Evensong", ""))</f>
        <v/>
      </c>
      <c r="V30" t="str">
        <f>IF(Se_Lectionary = LecR_Scot!$D$15, "Evening Prayer", Lect_3rdService_Sun)</f>
        <v/>
      </c>
      <c r="W30" s="49" t="s">
        <v>1269</v>
      </c>
      <c r="Y30" s="1003"/>
    </row>
    <row r="31" spans="1:25">
      <c r="A31" s="984"/>
      <c r="B31" s="989"/>
      <c r="C31" s="993"/>
      <c r="D31" s="981"/>
      <c r="E31" s="999"/>
      <c r="F31" s="999"/>
      <c r="G31" s="981"/>
      <c r="H31" s="999"/>
      <c r="I31" s="999"/>
      <c r="J31" s="1000"/>
      <c r="K31" s="999"/>
      <c r="L31" s="999"/>
      <c r="M31" s="960"/>
      <c r="N31" s="991" t="str">
        <f ca="1">IFERROR(HYPERLINK(LecR!$AS50, LecR!$AR50), "")</f>
        <v/>
      </c>
      <c r="O31" s="962"/>
      <c r="P31" s="982"/>
      <c r="Q31" s="962"/>
      <c r="R31" s="962"/>
      <c r="S31" s="962"/>
      <c r="U31"/>
      <c r="Y31" s="1002"/>
    </row>
    <row r="32" spans="1:25">
      <c r="A32" s="984"/>
      <c r="B32" s="985">
        <v>6</v>
      </c>
      <c r="C32" s="986" t="str">
        <f ca="1">INDEX(LecR_LabelForLect_Sundays, $B32, 1)</f>
        <v>06 Feb 2022   (5th Sunday after Epiphany)  -  Green</v>
      </c>
      <c r="D32" s="987"/>
      <c r="E32" s="988"/>
      <c r="F32" s="988"/>
      <c r="G32" s="987"/>
      <c r="H32" s="988"/>
      <c r="I32" s="988"/>
      <c r="J32" s="960"/>
      <c r="K32" s="988"/>
      <c r="L32" s="988"/>
      <c r="M32" s="960"/>
      <c r="N32" s="991" t="str">
        <f ca="1">IFERROR(HYPERLINK(LecR!$AS51, LecR!$AR51), "")</f>
        <v/>
      </c>
      <c r="O32" s="962"/>
      <c r="P32" s="982"/>
      <c r="Q32" s="961"/>
      <c r="R32" s="961"/>
      <c r="S32" s="961"/>
      <c r="U32" t="s">
        <v>1277</v>
      </c>
      <c r="V32" t="s">
        <v>1278</v>
      </c>
      <c r="Y32" s="1002"/>
    </row>
    <row r="33" spans="1:25" ht="17.25">
      <c r="A33" s="984"/>
      <c r="B33" s="989"/>
      <c r="C33" s="990"/>
      <c r="D33" s="981" t="str">
        <f>Lect_PrincipalServ_Sun</f>
        <v>Principal Service</v>
      </c>
      <c r="E33" s="980"/>
      <c r="F33" s="980"/>
      <c r="G33" s="981" t="str">
        <f>Lect_2ndService_Sun</f>
        <v/>
      </c>
      <c r="H33" s="980"/>
      <c r="I33" s="980"/>
      <c r="J33" s="981" t="str">
        <f>Lect_3rdService_Sun</f>
        <v/>
      </c>
      <c r="K33" s="980"/>
      <c r="L33" s="980"/>
      <c r="M33" s="960"/>
      <c r="N33" s="991" t="str">
        <f ca="1">IFERROR(HYPERLINK(LecR!$AS52, LecR!$AR52), "")</f>
        <v/>
      </c>
      <c r="O33" s="962"/>
      <c r="P33" s="982"/>
      <c r="Q33" s="1001"/>
      <c r="R33" s="1001"/>
      <c r="S33" s="1001"/>
      <c r="U33">
        <v>8</v>
      </c>
      <c r="V33">
        <v>228</v>
      </c>
      <c r="Y33" s="1002"/>
    </row>
    <row r="34" spans="1:25" ht="99">
      <c r="A34" s="984"/>
      <c r="B34" s="744"/>
      <c r="C34" s="993"/>
      <c r="D34" s="994"/>
      <c r="E34" s="995" t="str">
        <f ca="1">HYPERLINK(INDEX(LecR_SundayLect_Links, $B32, $U$13), INDEX(LecR_SundayLectReadings_Info, $B32, $U$13))</f>
        <v>Isaiah 6:1-8, [9-13]
Psalm 138 
1 Corinthians 15:1-11
Luke 5:1-11</v>
      </c>
      <c r="F34" s="995"/>
      <c r="G34" s="996"/>
      <c r="H34" s="995" t="str">
        <f>IF(Lect_Show2nd3rdServices, HYPERLINK(INDEX(LecR_SundayLect_Links, $B32, 3), INDEX(LecR_SundayLectReadings_Info, $B32, 3)), "")</f>
        <v/>
      </c>
      <c r="I34" s="995"/>
      <c r="J34" s="997"/>
      <c r="K34" s="995" t="str">
        <f>IF(Lect_Show2nd3rdServices, HYPERLINK(INDEX(LecR_SundayLect_Links, $B32, 4), INDEX(LecR_SundayLectReadings_Info, $B32, 4)), "")</f>
        <v/>
      </c>
      <c r="L34" s="995"/>
      <c r="M34" s="960"/>
      <c r="N34" s="991" t="str">
        <f ca="1">IFERROR(HYPERLINK(LecR!$AS53, LecR!$AR53), "")</f>
        <v/>
      </c>
      <c r="O34" s="962"/>
      <c r="P34" s="982"/>
      <c r="Q34" s="1001"/>
      <c r="R34" s="1001"/>
      <c r="S34" s="1001"/>
      <c r="U34" t="s">
        <v>1279</v>
      </c>
      <c r="V34" t="s">
        <v>1280</v>
      </c>
      <c r="W34" s="49" t="s">
        <v>1269</v>
      </c>
      <c r="Y34" s="1002"/>
    </row>
    <row r="35" spans="1:25">
      <c r="A35" s="984"/>
      <c r="B35" s="989"/>
      <c r="C35" s="993"/>
      <c r="D35" s="981"/>
      <c r="E35" s="999"/>
      <c r="F35" s="999"/>
      <c r="G35" s="981"/>
      <c r="H35" s="999"/>
      <c r="I35" s="999"/>
      <c r="J35" s="1000"/>
      <c r="K35" s="999"/>
      <c r="L35" s="999"/>
      <c r="M35" s="960"/>
      <c r="N35" s="991" t="str">
        <f ca="1">IFERROR(HYPERLINK(LecR!$AS54, LecR!$AR54), "")</f>
        <v/>
      </c>
      <c r="O35" s="962"/>
      <c r="P35" s="982"/>
      <c r="Q35" s="1001"/>
      <c r="R35" s="1001"/>
      <c r="S35" s="1001"/>
      <c r="U35">
        <f ca="1">IFERROR(MATCH(Se_TodaysDate + 6, LecR_SundayDates, 1) * 4, 4) + Lect_SundayRowOffset</f>
        <v>208</v>
      </c>
      <c r="V35">
        <f ca="1">IFERROR(MATCH(Se_TodaysDate, LecR_FestivalDates_Tx, 1) * 4, 0) + Lect_FestivalRowOffset</f>
        <v>304</v>
      </c>
    </row>
    <row r="36" spans="1:25">
      <c r="A36" s="984"/>
      <c r="B36" s="985">
        <v>7</v>
      </c>
      <c r="C36" s="986" t="str">
        <f ca="1">INDEX(LecR_LabelForLect_Sundays, $B36, 1)</f>
        <v>13 Feb 2022   (6th Sunday after Epiphany)  -  Green</v>
      </c>
      <c r="D36" s="987"/>
      <c r="E36" s="988"/>
      <c r="F36" s="988"/>
      <c r="G36" s="987"/>
      <c r="H36" s="988"/>
      <c r="I36" s="988"/>
      <c r="J36" s="960"/>
      <c r="K36" s="988"/>
      <c r="L36" s="988"/>
      <c r="M36" s="960"/>
      <c r="N36" s="991" t="str">
        <f ca="1">IFERROR(HYPERLINK(LecR!$AS55, LecR!$AR55), "")</f>
        <v/>
      </c>
      <c r="O36" s="961"/>
      <c r="P36" s="982"/>
      <c r="Q36" s="1001"/>
      <c r="R36" s="1001"/>
      <c r="S36" s="1001"/>
      <c r="U36" t="str">
        <f ca="1">$U$4 &amp;"C" &amp; U35 &amp; ":K" &amp; U35+2</f>
        <v>#Lectionary!C208:K210</v>
      </c>
      <c r="V36" t="str">
        <f ca="1">$U$4 &amp;"C" &amp; V35 &amp; ":N" &amp; V35+2</f>
        <v>#Lectionary!C304:N306</v>
      </c>
    </row>
    <row r="37" spans="1:25" ht="17.25">
      <c r="A37" s="984"/>
      <c r="B37" s="989"/>
      <c r="C37" s="990"/>
      <c r="D37" s="981" t="str">
        <f>Lect_PrincipalServ_Sun</f>
        <v>Principal Service</v>
      </c>
      <c r="E37" s="980"/>
      <c r="F37" s="980"/>
      <c r="G37" s="981" t="str">
        <f>Lect_2ndService_Sun</f>
        <v/>
      </c>
      <c r="H37" s="980"/>
      <c r="I37" s="980"/>
      <c r="J37" s="981" t="str">
        <f>Lect_3rdService_Sun</f>
        <v/>
      </c>
      <c r="K37" s="980"/>
      <c r="L37" s="980"/>
      <c r="M37" s="960"/>
      <c r="N37" s="991" t="str">
        <f ca="1">IFERROR(HYPERLINK(LecR!$AS56, LecR!$AR56), "")</f>
        <v/>
      </c>
      <c r="O37" s="1001"/>
      <c r="P37" s="982"/>
      <c r="Q37" s="1001"/>
      <c r="R37" s="1001"/>
      <c r="S37" s="1001"/>
      <c r="U37"/>
    </row>
    <row r="38" spans="1:25" ht="99">
      <c r="A38" s="984"/>
      <c r="B38" s="744"/>
      <c r="C38" s="993"/>
      <c r="D38" s="994"/>
      <c r="E38" s="995" t="str">
        <f ca="1">HYPERLINK(INDEX(LecR_SundayLect_Links, $B36, $U$13), INDEX(LecR_SundayLectReadings_Info, $B36, $U$13))</f>
        <v>Jeremiah 17:5-10
Psalm 1 
1 Corinthians 15:12-20
Luke 6:17-26</v>
      </c>
      <c r="F38" s="995"/>
      <c r="G38" s="996"/>
      <c r="H38" s="995" t="str">
        <f>IF(Lect_Show2nd3rdServices, HYPERLINK(INDEX(LecR_SundayLect_Links, $B36, 3), INDEX(LecR_SundayLectReadings_Info, $B36, 3)), "")</f>
        <v/>
      </c>
      <c r="I38" s="995"/>
      <c r="J38" s="997"/>
      <c r="K38" s="995" t="str">
        <f>IF(Lect_Show2nd3rdServices, HYPERLINK(INDEX(LecR_SundayLect_Links, $B36, 4), INDEX(LecR_SundayLectReadings_Info, $B36, 4)), "")</f>
        <v/>
      </c>
      <c r="L38" s="995"/>
      <c r="M38" s="960"/>
      <c r="N38" s="991" t="str">
        <f ca="1">IFERROR(HYPERLINK(LecR!$AS57, LecR!$AR57), "")</f>
        <v/>
      </c>
      <c r="O38" s="962"/>
      <c r="P38" s="982"/>
      <c r="Q38" s="1001"/>
      <c r="R38" s="1001"/>
      <c r="S38" s="1001"/>
      <c r="U38" s="49" t="s">
        <v>1281</v>
      </c>
      <c r="V38" s="49" t="s">
        <v>1282</v>
      </c>
      <c r="W38" s="49" t="s">
        <v>1269</v>
      </c>
    </row>
    <row r="39" spans="1:25">
      <c r="A39" s="984"/>
      <c r="B39" s="989"/>
      <c r="C39" s="993"/>
      <c r="D39" s="981"/>
      <c r="E39" s="999"/>
      <c r="F39" s="999"/>
      <c r="G39" s="981"/>
      <c r="H39" s="999"/>
      <c r="I39" s="999"/>
      <c r="J39" s="1000"/>
      <c r="K39" s="999"/>
      <c r="L39" s="999"/>
      <c r="M39" s="960"/>
      <c r="N39" s="991" t="str">
        <f ca="1">IFERROR(HYPERLINK(LecR!$AS58, LecR!$AR58), "")</f>
        <v/>
      </c>
      <c r="O39" s="962"/>
      <c r="P39" s="982"/>
      <c r="Q39" s="1001"/>
      <c r="R39" s="1001"/>
      <c r="S39" s="1001"/>
      <c r="U39" t="s">
        <v>1262</v>
      </c>
      <c r="V39">
        <f>MATCH(Se_BibleLanguage, Lect_BibleLanguages, 0)</f>
        <v>17</v>
      </c>
    </row>
    <row r="40" spans="1:25">
      <c r="A40" s="984"/>
      <c r="B40" s="985">
        <v>8</v>
      </c>
      <c r="C40" s="986" t="str">
        <f ca="1">INDEX(LecR_LabelForLect_Sundays, $B40, 1)</f>
        <v>20 Feb 2022   (7th Sunday after Epiphany)  -  Green</v>
      </c>
      <c r="D40" s="987"/>
      <c r="E40" s="988"/>
      <c r="F40" s="988"/>
      <c r="G40" s="987"/>
      <c r="H40" s="988"/>
      <c r="I40" s="988"/>
      <c r="J40" s="960"/>
      <c r="K40" s="988"/>
      <c r="L40" s="988"/>
      <c r="M40" s="960"/>
      <c r="N40" s="991" t="str">
        <f ca="1">IFERROR(HYPERLINK(LecR!$AS59, LecR!$AR59), "")</f>
        <v/>
      </c>
      <c r="O40" s="961"/>
      <c r="P40" s="982"/>
      <c r="Q40" s="1001"/>
      <c r="R40" s="1001"/>
      <c r="S40" s="1001"/>
      <c r="U40" t="str">
        <f t="array" aca="1" ref="U40:U43" ca="1">OFFSET(LecR!A20, 0, 0, LecR!A17, 1)</f>
        <v>Year A</v>
      </c>
    </row>
    <row r="41" spans="1:25" ht="17.25">
      <c r="A41" s="984"/>
      <c r="B41" s="989"/>
      <c r="C41" s="990"/>
      <c r="D41" s="981" t="str">
        <f>Lect_PrincipalServ_Sun</f>
        <v>Principal Service</v>
      </c>
      <c r="E41" s="980"/>
      <c r="F41" s="980"/>
      <c r="G41" s="981" t="str">
        <f>Lect_2ndService_Sun</f>
        <v/>
      </c>
      <c r="H41" s="980"/>
      <c r="I41" s="980"/>
      <c r="J41" s="981" t="str">
        <f>Lect_3rdService_Sun</f>
        <v/>
      </c>
      <c r="K41" s="980"/>
      <c r="L41" s="980"/>
      <c r="M41" s="960"/>
      <c r="N41" s="991" t="str">
        <f ca="1">IFERROR(HYPERLINK(LecR!$AS60, LecR!$AR60), "")</f>
        <v/>
      </c>
      <c r="O41" s="1001"/>
      <c r="P41" s="982"/>
      <c r="Q41" s="1001"/>
      <c r="R41" s="1001"/>
      <c r="S41" s="1001"/>
      <c r="U41" t="str">
        <f ca="1"/>
        <v>Year B</v>
      </c>
      <c r="V41" t="s">
        <v>1283</v>
      </c>
    </row>
    <row r="42" spans="1:25" ht="99">
      <c r="A42" s="984"/>
      <c r="B42" s="744"/>
      <c r="C42" s="993"/>
      <c r="D42" s="994"/>
      <c r="E42" s="995" t="str">
        <f ca="1">HYPERLINK(INDEX(LecR_SundayLect_Links, $B40, $U$13), INDEX(LecR_SundayLectReadings_Info, $B40, $U$13))</f>
        <v>Genesis 45:3-11, 15
Psalm 37:1-11, 39-40
1 Corinthians 15:35-38, 42-50
Luke 6:27-38</v>
      </c>
      <c r="F42" s="995"/>
      <c r="G42" s="996"/>
      <c r="H42" s="995" t="str">
        <f>IF(Lect_Show2nd3rdServices, HYPERLINK(INDEX(LecR_SundayLect_Links, $B40, 3), INDEX(LecR_SundayLectReadings_Info, $B40, 3)), "")</f>
        <v/>
      </c>
      <c r="I42" s="995"/>
      <c r="J42" s="997"/>
      <c r="K42" s="995" t="str">
        <f>IF(Lect_Show2nd3rdServices, HYPERLINK(INDEX(LecR_SundayLect_Links, $B40, 4), INDEX(LecR_SundayLectReadings_Info, $B40, 4)), "")</f>
        <v/>
      </c>
      <c r="L42" s="995"/>
      <c r="M42" s="960"/>
      <c r="N42" s="991" t="str">
        <f ca="1">IFERROR(HYPERLINK(LecR!$AS61, LecR!$AR61), "")</f>
        <v/>
      </c>
      <c r="O42" s="962"/>
      <c r="P42" s="982"/>
      <c r="Q42" s="962"/>
      <c r="R42" s="962"/>
      <c r="S42" s="962"/>
      <c r="U42" t="str">
        <f ca="1"/>
        <v>Year C</v>
      </c>
      <c r="V42">
        <f>COUNTIF(Lect_BibleLanguages, Se_BibleLanguage)</f>
        <v>62</v>
      </c>
      <c r="W42" s="49" t="s">
        <v>1269</v>
      </c>
    </row>
    <row r="43" spans="1:25">
      <c r="A43" s="984"/>
      <c r="B43" s="989"/>
      <c r="C43" s="993"/>
      <c r="D43" s="981"/>
      <c r="E43" s="999"/>
      <c r="F43" s="999"/>
      <c r="G43" s="981"/>
      <c r="H43" s="999"/>
      <c r="I43" s="999"/>
      <c r="J43" s="1000"/>
      <c r="K43" s="999"/>
      <c r="L43" s="999"/>
      <c r="M43" s="960"/>
      <c r="N43" s="1004" t="str">
        <f ca="1">IF(LecR!AQ26 &gt; 30, "More than 30 Readings found.   Please search more specifically.", "")</f>
        <v/>
      </c>
      <c r="O43" s="1000"/>
      <c r="P43" s="982"/>
      <c r="Q43" s="962"/>
      <c r="R43" s="962"/>
      <c r="S43" s="962"/>
      <c r="U43" t="e">
        <f ca="1"/>
        <v>#N/A</v>
      </c>
    </row>
    <row r="44" spans="1:25">
      <c r="A44" s="984"/>
      <c r="B44" s="985">
        <v>9</v>
      </c>
      <c r="C44" s="986" t="str">
        <f ca="1">INDEX(LecR_LabelForLect_Sundays, $B44, 1)</f>
        <v>27 Feb 2022   (Transfiguration Sunday)  -  White</v>
      </c>
      <c r="D44" s="987"/>
      <c r="E44" s="988"/>
      <c r="F44" s="988"/>
      <c r="G44" s="987"/>
      <c r="H44" s="988"/>
      <c r="I44" s="988"/>
      <c r="J44" s="960"/>
      <c r="K44" s="988"/>
      <c r="L44" s="988"/>
      <c r="M44" s="960"/>
      <c r="N44" s="961"/>
      <c r="O44" s="1005"/>
      <c r="P44" s="961"/>
      <c r="Q44" s="961"/>
      <c r="R44" s="961"/>
      <c r="S44" s="961"/>
      <c r="U44"/>
    </row>
    <row r="45" spans="1:25" ht="17.25">
      <c r="A45" s="984"/>
      <c r="B45" s="989"/>
      <c r="C45" s="990"/>
      <c r="D45" s="981" t="str">
        <f>Lect_PrincipalServ_Sun</f>
        <v>Principal Service</v>
      </c>
      <c r="E45" s="980"/>
      <c r="F45" s="980"/>
      <c r="G45" s="981" t="str">
        <f>Lect_2ndService_Sun</f>
        <v/>
      </c>
      <c r="H45" s="980"/>
      <c r="I45" s="980"/>
      <c r="J45" s="981" t="str">
        <f>Lect_3rdService_Sun</f>
        <v/>
      </c>
      <c r="K45" s="980"/>
      <c r="L45" s="980"/>
      <c r="M45" s="992"/>
      <c r="N45" s="1001"/>
      <c r="O45" s="1005"/>
      <c r="P45" s="1001"/>
      <c r="Q45" s="1001"/>
      <c r="R45" s="1001"/>
      <c r="S45" s="1001"/>
      <c r="U45" t="s">
        <v>1284</v>
      </c>
    </row>
    <row r="46" spans="1:25" ht="99">
      <c r="A46" s="984"/>
      <c r="B46" s="744"/>
      <c r="C46" s="993"/>
      <c r="D46" s="994"/>
      <c r="E46" s="995" t="str">
        <f ca="1">HYPERLINK(INDEX(LecR_SundayLect_Links, $B44, $U$13), INDEX(LecR_SundayLectReadings_Info, $B44, $U$13))</f>
        <v>Exodus 34:29-35
Psalm 99 
2 Corinthians 3:12-4:2
Luke 9:28-36, [37-43]</v>
      </c>
      <c r="F46" s="995"/>
      <c r="G46" s="996"/>
      <c r="H46" s="995" t="str">
        <f>IF(Lect_Show2nd3rdServices, HYPERLINK(INDEX(LecR_SundayLect_Links, $B44, 3), INDEX(LecR_SundayLectReadings_Info, $B44, 3)), "")</f>
        <v/>
      </c>
      <c r="I46" s="995"/>
      <c r="J46" s="997"/>
      <c r="K46" s="995" t="str">
        <f>IF(Lect_Show2nd3rdServices, HYPERLINK(INDEX(LecR_SundayLect_Links, $B44, 4), INDEX(LecR_SundayLectReadings_Info, $B44, 4)), "")</f>
        <v/>
      </c>
      <c r="L46" s="995"/>
      <c r="M46" s="1000"/>
      <c r="N46" s="962"/>
      <c r="O46" s="1005"/>
      <c r="P46" s="962"/>
      <c r="Q46" s="962"/>
      <c r="R46" s="962"/>
      <c r="S46" s="962"/>
      <c r="U46" s="49" t="s">
        <v>1285</v>
      </c>
      <c r="W46" s="49" t="s">
        <v>1269</v>
      </c>
    </row>
    <row r="47" spans="1:25">
      <c r="A47" s="984"/>
      <c r="B47" s="989"/>
      <c r="C47" s="993"/>
      <c r="D47" s="981"/>
      <c r="E47" s="999"/>
      <c r="F47" s="999"/>
      <c r="G47" s="981"/>
      <c r="H47" s="999"/>
      <c r="I47" s="999"/>
      <c r="J47" s="1000"/>
      <c r="K47" s="999"/>
      <c r="L47" s="999"/>
      <c r="M47" s="1000"/>
      <c r="N47" s="962"/>
      <c r="O47" s="1005"/>
      <c r="P47" s="962"/>
      <c r="Q47" s="962"/>
      <c r="R47" s="962"/>
      <c r="S47" s="962"/>
      <c r="U47" t="s">
        <v>1286</v>
      </c>
    </row>
    <row r="48" spans="1:25">
      <c r="A48" s="984"/>
      <c r="B48" s="985">
        <v>10</v>
      </c>
      <c r="C48" s="986" t="str">
        <f ca="1">INDEX(LecR_LabelForLect_Sundays, $B48, 1)</f>
        <v>06 Mar 2022   (1st Sunday in Lent)  -  Purple</v>
      </c>
      <c r="D48" s="987"/>
      <c r="E48" s="988"/>
      <c r="F48" s="988"/>
      <c r="G48" s="987"/>
      <c r="H48" s="988"/>
      <c r="I48" s="988"/>
      <c r="J48" s="960"/>
      <c r="K48" s="988"/>
      <c r="L48" s="988"/>
      <c r="M48" s="960"/>
      <c r="N48" s="961"/>
      <c r="O48" s="1005"/>
      <c r="P48" s="961"/>
      <c r="Q48" s="961"/>
      <c r="R48" s="961"/>
      <c r="S48" s="961"/>
      <c r="U48"/>
    </row>
    <row r="49" spans="1:23" ht="17.25">
      <c r="A49" s="984"/>
      <c r="B49" s="989"/>
      <c r="C49" s="990"/>
      <c r="D49" s="981" t="str">
        <f>Lect_PrincipalServ_Sun</f>
        <v>Principal Service</v>
      </c>
      <c r="E49" s="980"/>
      <c r="F49" s="980"/>
      <c r="G49" s="981" t="str">
        <f>Lect_2ndService_Sun</f>
        <v/>
      </c>
      <c r="H49" s="980"/>
      <c r="I49" s="980"/>
      <c r="J49" s="981" t="str">
        <f>Lect_3rdService_Sun</f>
        <v/>
      </c>
      <c r="K49" s="980"/>
      <c r="L49" s="980"/>
      <c r="M49" s="992"/>
      <c r="N49" s="1001"/>
      <c r="O49" s="1005"/>
      <c r="P49" s="1001"/>
      <c r="Q49" s="1001"/>
      <c r="R49" s="1001"/>
      <c r="S49" s="1001"/>
      <c r="U49" t="s">
        <v>1287</v>
      </c>
    </row>
    <row r="50" spans="1:23" ht="99">
      <c r="A50" s="984"/>
      <c r="B50" s="744"/>
      <c r="C50" s="993"/>
      <c r="D50" s="994"/>
      <c r="E50" s="995" t="str">
        <f ca="1">HYPERLINK(INDEX(LecR_SundayLect_Links, $B48, $U$13), INDEX(LecR_SundayLectReadings_Info, $B48, $U$13))</f>
        <v>Deuteronomy 26:1-11
Psalm 91:1-2,9-16
Romans 10:8b-13
Luke 4:1-13</v>
      </c>
      <c r="F50" s="995"/>
      <c r="G50" s="996"/>
      <c r="H50" s="995" t="str">
        <f>IF(Lect_Show2nd3rdServices, HYPERLINK(INDEX(LecR_SundayLect_Links, $B48, 3), INDEX(LecR_SundayLectReadings_Info, $B48, 3)), "")</f>
        <v/>
      </c>
      <c r="I50" s="995"/>
      <c r="J50" s="997"/>
      <c r="K50" s="995" t="str">
        <f>IF(Lect_Show2nd3rdServices, HYPERLINK(INDEX(LecR_SundayLect_Links, $B48, 4), INDEX(LecR_SundayLectReadings_Info, $B48, 4)), "")</f>
        <v/>
      </c>
      <c r="L50" s="995"/>
      <c r="M50" s="1000"/>
      <c r="N50" s="962"/>
      <c r="O50" s="1005"/>
      <c r="P50" s="962"/>
      <c r="Q50" s="962"/>
      <c r="R50" s="962"/>
      <c r="S50" s="962"/>
      <c r="U50" t="b">
        <f>ISNA( MATCH(Lect_LectionaryYear, U39:U43, 0) )</f>
        <v>0</v>
      </c>
      <c r="W50" s="49" t="s">
        <v>1269</v>
      </c>
    </row>
    <row r="51" spans="1:23">
      <c r="A51" s="984"/>
      <c r="B51" s="989"/>
      <c r="C51" s="993"/>
      <c r="D51" s="981"/>
      <c r="E51" s="999"/>
      <c r="F51" s="999"/>
      <c r="G51" s="981"/>
      <c r="H51" s="999"/>
      <c r="I51" s="999"/>
      <c r="J51" s="1000"/>
      <c r="K51" s="999"/>
      <c r="L51" s="999"/>
      <c r="M51" s="1000"/>
      <c r="N51" s="962"/>
      <c r="O51" s="1005"/>
      <c r="P51" s="962"/>
      <c r="Q51" s="962"/>
      <c r="R51" s="962"/>
      <c r="S51" s="962"/>
      <c r="U51"/>
    </row>
    <row r="52" spans="1:23">
      <c r="A52" s="984"/>
      <c r="B52" s="985">
        <v>11</v>
      </c>
      <c r="C52" s="986" t="str">
        <f ca="1">INDEX(LecR_LabelForLect_Sundays, $B52, 1)</f>
        <v>13 Mar 2022   (2nd Sunday in Lent)  -  Purple</v>
      </c>
      <c r="D52" s="987"/>
      <c r="E52" s="988"/>
      <c r="F52" s="988"/>
      <c r="G52" s="987"/>
      <c r="H52" s="988"/>
      <c r="I52" s="988"/>
      <c r="J52" s="960"/>
      <c r="K52" s="988"/>
      <c r="L52" s="988"/>
      <c r="M52" s="960"/>
      <c r="N52" s="961"/>
      <c r="O52" s="1005"/>
      <c r="P52" s="961"/>
      <c r="Q52" s="961"/>
      <c r="R52" s="961"/>
      <c r="S52" s="961"/>
      <c r="U52"/>
    </row>
    <row r="53" spans="1:23" ht="17.25">
      <c r="A53" s="984"/>
      <c r="B53" s="989"/>
      <c r="C53" s="990"/>
      <c r="D53" s="981" t="str">
        <f>Lect_PrincipalServ_Sun</f>
        <v>Principal Service</v>
      </c>
      <c r="E53" s="980"/>
      <c r="F53" s="980"/>
      <c r="G53" s="981" t="str">
        <f>Lect_2ndService_Sun</f>
        <v/>
      </c>
      <c r="H53" s="980"/>
      <c r="I53" s="980"/>
      <c r="J53" s="981" t="str">
        <f>Lect_3rdService_Sun</f>
        <v/>
      </c>
      <c r="K53" s="980"/>
      <c r="L53" s="980"/>
      <c r="M53" s="992"/>
      <c r="N53" s="1001"/>
      <c r="O53" s="1005"/>
      <c r="P53" s="1001"/>
      <c r="Q53" s="1001"/>
      <c r="R53" s="1001"/>
      <c r="S53" s="1001"/>
      <c r="U53"/>
    </row>
    <row r="54" spans="1:23" ht="99">
      <c r="A54" s="984"/>
      <c r="B54" s="744"/>
      <c r="C54" s="993"/>
      <c r="D54" s="994"/>
      <c r="E54" s="995" t="str">
        <f ca="1">HYPERLINK(INDEX(LecR_SundayLect_Links, $B52, $U$13), INDEX(LecR_SundayLectReadings_Info, $B52, $U$13))</f>
        <v>Genesis 15:1-12, 17-18
Psalm 27 
Philippians 3:17-4:1
Luke 13:31-35 or  Luke 9:28-36</v>
      </c>
      <c r="F54" s="995"/>
      <c r="G54" s="996"/>
      <c r="H54" s="995" t="str">
        <f>IF(Lect_Show2nd3rdServices, HYPERLINK(INDEX(LecR_SundayLect_Links, $B52, 3), INDEX(LecR_SundayLectReadings_Info, $B52, 3)), "")</f>
        <v/>
      </c>
      <c r="I54" s="995"/>
      <c r="J54" s="997"/>
      <c r="K54" s="995" t="str">
        <f>IF(Lect_Show2nd3rdServices, HYPERLINK(INDEX(LecR_SundayLect_Links, $B52, 4), INDEX(LecR_SundayLectReadings_Info, $B52, 4)), "")</f>
        <v/>
      </c>
      <c r="L54" s="995"/>
      <c r="M54" s="1000"/>
      <c r="N54" s="962"/>
      <c r="O54" s="1005"/>
      <c r="P54" s="962"/>
      <c r="Q54" s="962"/>
      <c r="R54" s="962"/>
      <c r="S54" s="962"/>
      <c r="U54"/>
      <c r="W54" s="49" t="s">
        <v>1269</v>
      </c>
    </row>
    <row r="55" spans="1:23">
      <c r="A55" s="984"/>
      <c r="B55" s="989"/>
      <c r="C55" s="993"/>
      <c r="D55" s="981"/>
      <c r="E55" s="999"/>
      <c r="F55" s="999"/>
      <c r="G55" s="981"/>
      <c r="H55" s="999"/>
      <c r="I55" s="999"/>
      <c r="J55" s="1000"/>
      <c r="K55" s="999"/>
      <c r="L55" s="999"/>
      <c r="M55" s="1000"/>
      <c r="N55" s="962"/>
      <c r="O55" s="1005"/>
      <c r="P55" s="962"/>
      <c r="Q55" s="962"/>
      <c r="R55" s="962"/>
      <c r="S55" s="962"/>
      <c r="U55"/>
    </row>
    <row r="56" spans="1:23">
      <c r="A56" s="984"/>
      <c r="B56" s="985">
        <v>12</v>
      </c>
      <c r="C56" s="986" t="str">
        <f ca="1">INDEX(LecR_LabelForLect_Sundays, $B56, 1)</f>
        <v>20 Mar 2022   (3rd Sunday in Lent)  -  Purple</v>
      </c>
      <c r="D56" s="987"/>
      <c r="E56" s="988"/>
      <c r="F56" s="988"/>
      <c r="G56" s="987"/>
      <c r="H56" s="988"/>
      <c r="I56" s="988"/>
      <c r="J56" s="960"/>
      <c r="K56" s="988"/>
      <c r="L56" s="988"/>
      <c r="M56" s="960"/>
      <c r="N56" s="961"/>
      <c r="O56" s="1005"/>
      <c r="P56" s="961"/>
      <c r="Q56" s="961"/>
      <c r="R56" s="961"/>
      <c r="S56" s="961"/>
      <c r="U56"/>
    </row>
    <row r="57" spans="1:23" ht="17.25">
      <c r="A57" s="984"/>
      <c r="B57" s="989"/>
      <c r="C57" s="990"/>
      <c r="D57" s="981" t="str">
        <f>Lect_PrincipalServ_Sun</f>
        <v>Principal Service</v>
      </c>
      <c r="E57" s="980"/>
      <c r="F57" s="980"/>
      <c r="G57" s="981" t="str">
        <f>Lect_2ndService_Sun</f>
        <v/>
      </c>
      <c r="H57" s="980"/>
      <c r="I57" s="980"/>
      <c r="J57" s="981" t="str">
        <f>Lect_3rdService_Sun</f>
        <v/>
      </c>
      <c r="K57" s="980"/>
      <c r="L57" s="980"/>
      <c r="M57" s="992"/>
      <c r="N57" s="1001"/>
      <c r="O57" s="1005"/>
      <c r="P57" s="1001"/>
      <c r="Q57" s="1001"/>
      <c r="R57" s="1001"/>
      <c r="S57" s="1001"/>
      <c r="U57"/>
    </row>
    <row r="58" spans="1:23" ht="99">
      <c r="A58" s="984"/>
      <c r="B58" s="744"/>
      <c r="C58" s="993"/>
      <c r="D58" s="994"/>
      <c r="E58" s="995" t="str">
        <f ca="1">HYPERLINK(INDEX(LecR_SundayLect_Links, $B56, $U$13), INDEX(LecR_SundayLectReadings_Info, $B56, $U$13))</f>
        <v>Isaiah 55:1-9
Psalm 63:1-8
1 Corinthians 10:1-13
Luke 13:1-9</v>
      </c>
      <c r="F58" s="995"/>
      <c r="G58" s="996"/>
      <c r="H58" s="995" t="str">
        <f>IF(Lect_Show2nd3rdServices, HYPERLINK(INDEX(LecR_SundayLect_Links, $B56, 3), INDEX(LecR_SundayLectReadings_Info, $B56, 3)), "")</f>
        <v/>
      </c>
      <c r="I58" s="995"/>
      <c r="J58" s="997"/>
      <c r="K58" s="995" t="str">
        <f>IF(Lect_Show2nd3rdServices, HYPERLINK(INDEX(LecR_SundayLect_Links, $B56, 4), INDEX(LecR_SundayLectReadings_Info, $B56, 4)), "")</f>
        <v/>
      </c>
      <c r="L58" s="995"/>
      <c r="M58" s="1000"/>
      <c r="N58" s="962"/>
      <c r="O58" s="1005"/>
      <c r="P58" s="962"/>
      <c r="Q58" s="962"/>
      <c r="R58" s="962"/>
      <c r="S58" s="962"/>
      <c r="U58" t="s">
        <v>1288</v>
      </c>
      <c r="V58" t="s">
        <v>1289</v>
      </c>
      <c r="W58" s="49" t="s">
        <v>1269</v>
      </c>
    </row>
    <row r="59" spans="1:23">
      <c r="A59" s="984"/>
      <c r="B59" s="989"/>
      <c r="C59" s="993"/>
      <c r="D59" s="981"/>
      <c r="E59" s="999"/>
      <c r="F59" s="999"/>
      <c r="G59" s="981"/>
      <c r="H59" s="999"/>
      <c r="I59" s="999"/>
      <c r="J59" s="1000"/>
      <c r="K59" s="999"/>
      <c r="L59" s="999"/>
      <c r="M59" s="1000"/>
      <c r="N59" s="962"/>
      <c r="O59" s="1005"/>
      <c r="P59" s="962"/>
      <c r="Q59" s="962"/>
      <c r="R59" s="962"/>
      <c r="S59" s="962"/>
      <c r="U59" t="s">
        <v>493</v>
      </c>
      <c r="V59" t="s">
        <v>1290</v>
      </c>
    </row>
    <row r="60" spans="1:23">
      <c r="A60" s="984"/>
      <c r="B60" s="985">
        <v>13</v>
      </c>
      <c r="C60" s="986" t="str">
        <f ca="1">INDEX(LecR_LabelForLect_Sundays, $B60, 1)</f>
        <v>27 Mar 2022   (4th Sunday in Lent)  -  Purple</v>
      </c>
      <c r="D60" s="987"/>
      <c r="E60" s="988"/>
      <c r="F60" s="988"/>
      <c r="G60" s="987"/>
      <c r="H60" s="988"/>
      <c r="I60" s="988"/>
      <c r="J60" s="960"/>
      <c r="K60" s="988"/>
      <c r="L60" s="988"/>
      <c r="M60" s="960"/>
      <c r="N60" s="961"/>
      <c r="O60" s="1005"/>
      <c r="P60" s="961"/>
      <c r="Q60" s="961"/>
      <c r="R60" s="961"/>
      <c r="S60" s="961"/>
      <c r="U60" t="s">
        <v>497</v>
      </c>
      <c r="V60" t="s">
        <v>1291</v>
      </c>
    </row>
    <row r="61" spans="1:23" ht="17.25">
      <c r="A61" s="984"/>
      <c r="B61" s="989"/>
      <c r="C61" s="990"/>
      <c r="D61" s="981" t="str">
        <f>Lect_PrincipalServ_Sun</f>
        <v>Principal Service</v>
      </c>
      <c r="E61" s="980"/>
      <c r="F61" s="980"/>
      <c r="G61" s="981" t="str">
        <f>Lect_2ndService_Sun</f>
        <v/>
      </c>
      <c r="H61" s="980"/>
      <c r="I61" s="980"/>
      <c r="J61" s="981" t="str">
        <f>Lect_3rdService_Sun</f>
        <v/>
      </c>
      <c r="K61" s="980"/>
      <c r="L61" s="980"/>
      <c r="M61" s="992"/>
      <c r="N61" s="1001"/>
      <c r="O61" s="1005"/>
      <c r="P61" s="1001"/>
      <c r="Q61" s="1001"/>
      <c r="R61" s="1001"/>
      <c r="S61" s="1001"/>
      <c r="U61" t="s">
        <v>500</v>
      </c>
      <c r="V61" t="s">
        <v>1292</v>
      </c>
    </row>
    <row r="62" spans="1:23" ht="99">
      <c r="A62" s="984"/>
      <c r="B62" s="744"/>
      <c r="C62" s="993"/>
      <c r="D62" s="994"/>
      <c r="E62" s="995" t="str">
        <f ca="1">HYPERLINK(INDEX(LecR_SundayLect_Links, $B60, $U$13), INDEX(LecR_SundayLectReadings_Info, $B60, $U$13))</f>
        <v>Joshua 5:9-12
Psalm 32 
2 Corinthians 5:16-21
Luke 15:1-3,11b-32</v>
      </c>
      <c r="F62" s="995"/>
      <c r="G62" s="996"/>
      <c r="H62" s="995" t="str">
        <f>IF(Lect_Show2nd3rdServices, HYPERLINK(INDEX(LecR_SundayLect_Links, $B60, 3), INDEX(LecR_SundayLectReadings_Info, $B60, 3)), "")</f>
        <v/>
      </c>
      <c r="I62" s="995"/>
      <c r="J62" s="997"/>
      <c r="K62" s="995" t="str">
        <f>IF(Lect_Show2nd3rdServices, HYPERLINK(INDEX(LecR_SundayLect_Links, $B60, 4), INDEX(LecR_SundayLectReadings_Info, $B60, 4)), "")</f>
        <v/>
      </c>
      <c r="L62" s="995"/>
      <c r="M62" s="1000"/>
      <c r="N62" s="962"/>
      <c r="O62" s="1005"/>
      <c r="P62" s="962"/>
      <c r="Q62" s="962"/>
      <c r="R62" s="962"/>
      <c r="S62" s="962"/>
      <c r="U62" t="s">
        <v>503</v>
      </c>
      <c r="V62" t="s">
        <v>1293</v>
      </c>
      <c r="W62" s="49" t="s">
        <v>1269</v>
      </c>
    </row>
    <row r="63" spans="1:23">
      <c r="A63" s="984"/>
      <c r="B63" s="989"/>
      <c r="C63" s="993"/>
      <c r="D63" s="981"/>
      <c r="E63" s="999"/>
      <c r="F63" s="999"/>
      <c r="G63" s="981"/>
      <c r="H63" s="999"/>
      <c r="I63" s="999"/>
      <c r="J63" s="1000"/>
      <c r="K63" s="999"/>
      <c r="L63" s="999"/>
      <c r="M63" s="1000"/>
      <c r="N63" s="962"/>
      <c r="O63" s="1005"/>
      <c r="P63" s="962"/>
      <c r="Q63" s="962"/>
      <c r="R63" s="962"/>
      <c r="S63" s="962"/>
      <c r="U63" t="s">
        <v>503</v>
      </c>
      <c r="V63" t="s">
        <v>1294</v>
      </c>
    </row>
    <row r="64" spans="1:23">
      <c r="A64" s="984"/>
      <c r="B64" s="985">
        <v>14</v>
      </c>
      <c r="C64" s="986" t="str">
        <f ca="1">INDEX(LecR_LabelForLect_Sundays, $B64, 1)</f>
        <v>03 Apr 2022   (5th Sunday in Lent)  -  Purple</v>
      </c>
      <c r="D64" s="987"/>
      <c r="E64" s="988"/>
      <c r="F64" s="988"/>
      <c r="G64" s="987"/>
      <c r="H64" s="988"/>
      <c r="I64" s="988"/>
      <c r="J64" s="960"/>
      <c r="K64" s="988"/>
      <c r="L64" s="988"/>
      <c r="M64" s="960"/>
      <c r="N64" s="961"/>
      <c r="O64" s="1005"/>
      <c r="P64" s="961"/>
      <c r="Q64" s="961"/>
      <c r="R64" s="961"/>
      <c r="S64" s="961"/>
      <c r="U64" t="s">
        <v>511</v>
      </c>
      <c r="V64" t="s">
        <v>1295</v>
      </c>
    </row>
    <row r="65" spans="1:23" ht="17.25">
      <c r="A65" s="984"/>
      <c r="B65" s="989"/>
      <c r="C65" s="990"/>
      <c r="D65" s="981" t="str">
        <f>Lect_PrincipalServ_Sun</f>
        <v>Principal Service</v>
      </c>
      <c r="E65" s="980"/>
      <c r="F65" s="980"/>
      <c r="G65" s="981" t="str">
        <f>Lect_2ndService_Sun</f>
        <v/>
      </c>
      <c r="H65" s="980"/>
      <c r="I65" s="980"/>
      <c r="J65" s="981" t="str">
        <f>Lect_3rdService_Sun</f>
        <v/>
      </c>
      <c r="K65" s="980"/>
      <c r="L65" s="980"/>
      <c r="M65" s="992"/>
      <c r="N65" s="1001"/>
      <c r="O65" s="1005"/>
      <c r="P65" s="1001"/>
      <c r="Q65" s="1001"/>
      <c r="R65" s="1001"/>
      <c r="S65" s="1001"/>
      <c r="U65" t="s">
        <v>516</v>
      </c>
      <c r="V65" t="s">
        <v>1296</v>
      </c>
    </row>
    <row r="66" spans="1:23" ht="115.5">
      <c r="A66" s="984"/>
      <c r="B66" s="744"/>
      <c r="C66" s="993"/>
      <c r="D66" s="994"/>
      <c r="E66" s="995" t="str">
        <f ca="1">HYPERLINK(INDEX(LecR_SundayLect_Links, $B64, $U$13), INDEX(LecR_SundayLectReadings_Info, $B64, $U$13))</f>
        <v xml:space="preserve">Isaiah 43:16-21
Psalm 126 
Philippians 3:4b-14
John 12:1-8
</v>
      </c>
      <c r="F66" s="995"/>
      <c r="G66" s="996"/>
      <c r="H66" s="995" t="str">
        <f>IF(Lect_Show2nd3rdServices, HYPERLINK(INDEX(LecR_SundayLect_Links, $B64, 3), INDEX(LecR_SundayLectReadings_Info, $B64, 3)), "")</f>
        <v/>
      </c>
      <c r="I66" s="995"/>
      <c r="J66" s="997"/>
      <c r="K66" s="995" t="str">
        <f>IF(Lect_Show2nd3rdServices, HYPERLINK(INDEX(LecR_SundayLect_Links, $B64, 4), INDEX(LecR_SundayLectReadings_Info, $B64, 4)), "")</f>
        <v/>
      </c>
      <c r="L66" s="995"/>
      <c r="M66" s="1000"/>
      <c r="N66" s="962"/>
      <c r="O66" s="1005"/>
      <c r="P66" s="962"/>
      <c r="Q66" s="962"/>
      <c r="R66" s="962"/>
      <c r="S66" s="962"/>
      <c r="U66" t="s">
        <v>521</v>
      </c>
      <c r="V66" t="s">
        <v>1297</v>
      </c>
      <c r="W66" s="49" t="s">
        <v>1298</v>
      </c>
    </row>
    <row r="67" spans="1:23">
      <c r="A67" s="984"/>
      <c r="B67" s="989"/>
      <c r="C67" s="993"/>
      <c r="D67" s="981"/>
      <c r="E67" s="999"/>
      <c r="F67" s="999"/>
      <c r="G67" s="981"/>
      <c r="H67" s="999"/>
      <c r="I67" s="999"/>
      <c r="J67" s="1000"/>
      <c r="K67" s="999"/>
      <c r="L67" s="999"/>
      <c r="M67" s="1000"/>
      <c r="N67" s="962"/>
      <c r="O67" s="1005"/>
      <c r="P67" s="962"/>
      <c r="Q67" s="962"/>
      <c r="R67" s="962"/>
      <c r="S67" s="962"/>
      <c r="U67" t="s">
        <v>524</v>
      </c>
      <c r="V67" t="s">
        <v>1299</v>
      </c>
    </row>
    <row r="68" spans="1:23">
      <c r="A68" s="984"/>
      <c r="B68" s="985">
        <v>15</v>
      </c>
      <c r="C68" s="986" t="str">
        <f ca="1">INDEX(LecR_LabelForLect_Sundays, $B68, 1)</f>
        <v>10 Apr 2022   (Palm Sunday)  -  Red</v>
      </c>
      <c r="D68" s="987"/>
      <c r="E68" s="988"/>
      <c r="F68" s="988"/>
      <c r="G68" s="987"/>
      <c r="H68" s="988"/>
      <c r="I68" s="988"/>
      <c r="J68" s="960"/>
      <c r="K68" s="988"/>
      <c r="L68" s="988"/>
      <c r="M68" s="960"/>
      <c r="N68" s="961"/>
      <c r="O68" s="1005"/>
      <c r="P68" s="961"/>
      <c r="Q68" s="961"/>
      <c r="R68" s="961"/>
      <c r="S68" s="961"/>
      <c r="U68" t="s">
        <v>528</v>
      </c>
      <c r="V68" t="s">
        <v>1300</v>
      </c>
    </row>
    <row r="69" spans="1:23" ht="17.25">
      <c r="A69" s="984"/>
      <c r="B69" s="989"/>
      <c r="C69" s="990"/>
      <c r="D69" s="981" t="str">
        <f>Lect_PrincipalServ_Sun</f>
        <v>Principal Service</v>
      </c>
      <c r="E69" s="980"/>
      <c r="F69" s="980"/>
      <c r="G69" s="981" t="str">
        <f>Lect_2ndService_Sun</f>
        <v/>
      </c>
      <c r="H69" s="980"/>
      <c r="I69" s="980"/>
      <c r="J69" s="981" t="str">
        <f>Lect_3rdService_Sun</f>
        <v/>
      </c>
      <c r="K69" s="980"/>
      <c r="L69" s="980"/>
      <c r="M69" s="992"/>
      <c r="N69" s="1001"/>
      <c r="O69" s="1005"/>
      <c r="P69" s="1001"/>
      <c r="Q69" s="1001"/>
      <c r="R69" s="1001"/>
      <c r="S69" s="1001"/>
      <c r="U69" t="s">
        <v>528</v>
      </c>
      <c r="V69" t="s">
        <v>1301</v>
      </c>
    </row>
    <row r="70" spans="1:23" ht="148.5">
      <c r="A70" s="984"/>
      <c r="B70" s="744"/>
      <c r="C70" s="993"/>
      <c r="D70" s="994"/>
      <c r="E70" s="995" t="str">
        <f ca="1">HYPERLINK(INDEX(LecR_SundayLect_Links, $B68, $U$13), INDEX(LecR_SundayLectReadings_Info, $B68, $U$13))</f>
        <v>Liturgy of the Palms:
Luke 19:28-40
Psalm 118:1-2,19-29
Liturgy of the Passion:
Isaiah 50:4-9a
Psalm 31:9-16
Philippians 2:5-11
Luke 22:14 - 23:56 or Luke 23:1-49</v>
      </c>
      <c r="F70" s="995"/>
      <c r="G70" s="996"/>
      <c r="H70" s="995" t="str">
        <f>IF(Lect_Show2nd3rdServices, HYPERLINK(INDEX(LecR_SundayLect_Links, $B68, 3), INDEX(LecR_SundayLectReadings_Info, $B68, 3)), "")</f>
        <v/>
      </c>
      <c r="I70" s="995"/>
      <c r="J70" s="997"/>
      <c r="K70" s="995" t="str">
        <f>IF(Lect_Show2nd3rdServices, HYPERLINK(INDEX(LecR_SundayLect_Links, $B68, 4), INDEX(LecR_SundayLectReadings_Info, $B68, 4)), "")</f>
        <v/>
      </c>
      <c r="L70" s="995"/>
      <c r="M70" s="1000"/>
      <c r="N70" s="962"/>
      <c r="O70" s="1005"/>
      <c r="P70" s="962"/>
      <c r="Q70" s="962"/>
      <c r="R70" s="962"/>
      <c r="S70" s="962"/>
      <c r="U70" t="s">
        <v>531</v>
      </c>
      <c r="V70" t="s">
        <v>1302</v>
      </c>
      <c r="W70" s="49" t="s">
        <v>1298</v>
      </c>
    </row>
    <row r="71" spans="1:23">
      <c r="A71" s="984"/>
      <c r="B71" s="989"/>
      <c r="C71" s="993"/>
      <c r="D71" s="981"/>
      <c r="E71" s="999"/>
      <c r="F71" s="999"/>
      <c r="G71" s="981"/>
      <c r="H71" s="999"/>
      <c r="I71" s="999"/>
      <c r="J71" s="1000"/>
      <c r="K71" s="999"/>
      <c r="L71" s="999"/>
      <c r="M71" s="1000"/>
      <c r="N71" s="962"/>
      <c r="O71" s="1005"/>
      <c r="P71" s="962"/>
      <c r="Q71" s="962"/>
      <c r="R71" s="962"/>
      <c r="S71" s="962"/>
      <c r="U71" t="s">
        <v>531</v>
      </c>
      <c r="V71" t="s">
        <v>1303</v>
      </c>
    </row>
    <row r="72" spans="1:23">
      <c r="A72" s="984"/>
      <c r="B72" s="985">
        <v>16</v>
      </c>
      <c r="C72" s="986" t="str">
        <f ca="1">INDEX(LecR_LabelForLect_Sundays, $B72, 1)</f>
        <v>17 Apr 2022   (Easter Day)  -  White</v>
      </c>
      <c r="D72" s="987"/>
      <c r="E72" s="988"/>
      <c r="F72" s="988"/>
      <c r="G72" s="987"/>
      <c r="H72" s="988"/>
      <c r="I72" s="988"/>
      <c r="J72" s="960"/>
      <c r="K72" s="988"/>
      <c r="L72" s="988"/>
      <c r="M72" s="960"/>
      <c r="N72" s="961"/>
      <c r="O72" s="1005"/>
      <c r="P72" s="961"/>
      <c r="Q72" s="961"/>
      <c r="R72" s="961"/>
      <c r="S72" s="961"/>
      <c r="U72" t="s">
        <v>531</v>
      </c>
      <c r="V72" t="s">
        <v>1304</v>
      </c>
    </row>
    <row r="73" spans="1:23" ht="17.25">
      <c r="A73" s="984"/>
      <c r="B73" s="989"/>
      <c r="C73" s="990"/>
      <c r="D73" s="981" t="str">
        <f>Lect_PrincipalServ_Sun</f>
        <v>Principal Service</v>
      </c>
      <c r="E73" s="980"/>
      <c r="F73" s="980"/>
      <c r="G73" s="981" t="str">
        <f>Lect_2ndService_Sun</f>
        <v/>
      </c>
      <c r="H73" s="980"/>
      <c r="I73" s="980"/>
      <c r="J73" s="981" t="str">
        <f>Lect_3rdService_Sun</f>
        <v/>
      </c>
      <c r="K73" s="980"/>
      <c r="L73" s="980"/>
      <c r="M73" s="992"/>
      <c r="N73" s="1001"/>
      <c r="O73" s="1005"/>
      <c r="P73" s="1001"/>
      <c r="Q73" s="1001"/>
      <c r="R73" s="1001"/>
      <c r="S73" s="1001"/>
      <c r="U73" t="s">
        <v>531</v>
      </c>
      <c r="V73" t="s">
        <v>1305</v>
      </c>
    </row>
    <row r="74" spans="1:23" ht="115.5">
      <c r="A74" s="984"/>
      <c r="B74" s="744"/>
      <c r="C74" s="993"/>
      <c r="D74" s="994"/>
      <c r="E74" s="995" t="str">
        <f ca="1">HYPERLINK(INDEX(LecR_SundayLect_Links, $B72, $U$13), INDEX(LecR_SundayLectReadings_Info, $B72, $U$13))</f>
        <v>Acts 10:34-43 or  Isaiah 65:17-25
Psalm 118:1-2, 14-24
1 Corinthians 15:19-26 or  Acts 10:34-43
John 20:1-18 or  Luke 24:1-12</v>
      </c>
      <c r="F74" s="995"/>
      <c r="G74" s="996"/>
      <c r="H74" s="995" t="str">
        <f>IF(Lect_Show2nd3rdServices, HYPERLINK(INDEX(LecR_SundayLect_Links, $B72, 3), INDEX(LecR_SundayLectReadings_Info, $B72, 3)), "")</f>
        <v/>
      </c>
      <c r="I74" s="995"/>
      <c r="J74" s="997"/>
      <c r="K74" s="995" t="str">
        <f>IF(Lect_Show2nd3rdServices, HYPERLINK(INDEX(LecR_SundayLect_Links, $B72, 4), INDEX(LecR_SundayLectReadings_Info, $B72, 4)), "")</f>
        <v/>
      </c>
      <c r="L74" s="995"/>
      <c r="M74" s="1000"/>
      <c r="N74" s="962"/>
      <c r="O74" s="1005"/>
      <c r="P74" s="962"/>
      <c r="Q74" s="962"/>
      <c r="R74" s="962"/>
      <c r="S74" s="962"/>
      <c r="U74" t="s">
        <v>531</v>
      </c>
      <c r="V74" t="s">
        <v>1306</v>
      </c>
      <c r="W74" s="49" t="s">
        <v>1298</v>
      </c>
    </row>
    <row r="75" spans="1:23">
      <c r="A75" s="984"/>
      <c r="B75" s="989"/>
      <c r="C75" s="993"/>
      <c r="D75" s="981"/>
      <c r="E75" s="999"/>
      <c r="F75" s="999"/>
      <c r="G75" s="981"/>
      <c r="H75" s="999"/>
      <c r="I75" s="999"/>
      <c r="J75" s="1000"/>
      <c r="K75" s="999"/>
      <c r="L75" s="999"/>
      <c r="M75" s="1000"/>
      <c r="N75" s="962"/>
      <c r="O75" s="1005"/>
      <c r="P75" s="962"/>
      <c r="Q75" s="962"/>
      <c r="R75" s="962"/>
      <c r="S75" s="962"/>
      <c r="U75" t="s">
        <v>126</v>
      </c>
      <c r="V75" t="s">
        <v>1307</v>
      </c>
    </row>
    <row r="76" spans="1:23">
      <c r="A76" s="984"/>
      <c r="B76" s="985">
        <v>17</v>
      </c>
      <c r="C76" s="986" t="str">
        <f ca="1">INDEX(LecR_LabelForLect_Sundays, $B76, 1)</f>
        <v>24 Apr 2022   (2nd Sunday of Easter)  -  White</v>
      </c>
      <c r="D76" s="987"/>
      <c r="E76" s="988"/>
      <c r="F76" s="988"/>
      <c r="G76" s="987"/>
      <c r="H76" s="988"/>
      <c r="I76" s="988"/>
      <c r="J76" s="960"/>
      <c r="K76" s="988"/>
      <c r="L76" s="988"/>
      <c r="M76" s="960"/>
      <c r="N76" s="961"/>
      <c r="O76" s="1005"/>
      <c r="P76" s="961"/>
      <c r="Q76" s="961"/>
      <c r="R76" s="961"/>
      <c r="S76" s="961"/>
      <c r="U76" t="s">
        <v>126</v>
      </c>
      <c r="V76" t="s">
        <v>1308</v>
      </c>
    </row>
    <row r="77" spans="1:23" ht="17.25">
      <c r="A77" s="984"/>
      <c r="B77" s="989"/>
      <c r="C77" s="990"/>
      <c r="D77" s="981" t="str">
        <f>Lect_PrincipalServ_Sun</f>
        <v>Principal Service</v>
      </c>
      <c r="E77" s="980"/>
      <c r="F77" s="980"/>
      <c r="G77" s="981" t="str">
        <f>Lect_2ndService_Sun</f>
        <v/>
      </c>
      <c r="H77" s="980"/>
      <c r="I77" s="980"/>
      <c r="J77" s="981" t="str">
        <f>Lect_3rdService_Sun</f>
        <v/>
      </c>
      <c r="K77" s="980"/>
      <c r="L77" s="980"/>
      <c r="M77" s="992"/>
      <c r="N77" s="1001"/>
      <c r="O77" s="1001"/>
      <c r="P77" s="1001"/>
      <c r="Q77" s="1001"/>
      <c r="R77" s="1001"/>
      <c r="S77" s="1001"/>
      <c r="U77" t="s">
        <v>126</v>
      </c>
      <c r="V77" t="s">
        <v>1309</v>
      </c>
    </row>
    <row r="78" spans="1:23" ht="115.5">
      <c r="A78" s="984"/>
      <c r="B78" s="744"/>
      <c r="C78" s="993"/>
      <c r="D78" s="994"/>
      <c r="E78" s="995" t="str">
        <f ca="1">HYPERLINK(INDEX(LecR_SundayLect_Links, $B76, $U$13), INDEX(LecR_SundayLectReadings_Info, $B76, $U$13))</f>
        <v>Acts 5:27-32
Psalm 118:14-29 or  Psalm 150 
Revelation 1:4-8
John 20:19-31</v>
      </c>
      <c r="F78" s="995"/>
      <c r="G78" s="996"/>
      <c r="H78" s="995" t="str">
        <f>IF(Lect_Show2nd3rdServices, HYPERLINK(INDEX(LecR_SundayLect_Links, $B76, 3), INDEX(LecR_SundayLectReadings_Info, $B76, 3)), "")</f>
        <v/>
      </c>
      <c r="I78" s="995"/>
      <c r="J78" s="997"/>
      <c r="K78" s="995" t="str">
        <f>IF(Lect_Show2nd3rdServices, HYPERLINK(INDEX(LecR_SundayLect_Links, $B76, 4), INDEX(LecR_SundayLectReadings_Info, $B76, 4)), "")</f>
        <v/>
      </c>
      <c r="L78" s="995"/>
      <c r="M78" s="1000"/>
      <c r="N78" s="962"/>
      <c r="O78" s="962"/>
      <c r="P78" s="962"/>
      <c r="Q78" s="962"/>
      <c r="R78" s="962"/>
      <c r="S78" s="962"/>
      <c r="U78" t="s">
        <v>126</v>
      </c>
      <c r="V78" t="s">
        <v>1310</v>
      </c>
      <c r="W78" s="49" t="s">
        <v>1298</v>
      </c>
    </row>
    <row r="79" spans="1:23">
      <c r="A79" s="984"/>
      <c r="B79" s="989"/>
      <c r="C79" s="993"/>
      <c r="D79" s="981"/>
      <c r="E79" s="999"/>
      <c r="F79" s="999"/>
      <c r="G79" s="981"/>
      <c r="H79" s="999"/>
      <c r="I79" s="999"/>
      <c r="J79" s="1000"/>
      <c r="K79" s="999"/>
      <c r="L79" s="999"/>
      <c r="M79" s="1000"/>
      <c r="N79" s="962"/>
      <c r="O79" s="962"/>
      <c r="P79" s="962"/>
      <c r="Q79" s="962"/>
      <c r="R79" s="962"/>
      <c r="S79" s="962"/>
      <c r="U79" t="s">
        <v>126</v>
      </c>
      <c r="V79" t="s">
        <v>1311</v>
      </c>
    </row>
    <row r="80" spans="1:23">
      <c r="A80" s="984"/>
      <c r="B80" s="985">
        <v>18</v>
      </c>
      <c r="C80" s="986" t="str">
        <f ca="1">INDEX(LecR_LabelForLect_Sundays, $B80, 1)</f>
        <v>01 May 2022   (3rd Sunday of Easter)  -  White</v>
      </c>
      <c r="D80" s="987"/>
      <c r="E80" s="988"/>
      <c r="F80" s="988"/>
      <c r="G80" s="987"/>
      <c r="H80" s="988"/>
      <c r="I80" s="988"/>
      <c r="J80" s="960"/>
      <c r="K80" s="988"/>
      <c r="L80" s="988"/>
      <c r="M80" s="960"/>
      <c r="N80" s="961"/>
      <c r="O80" s="961"/>
      <c r="P80" s="961"/>
      <c r="Q80" s="961"/>
      <c r="R80" s="961"/>
      <c r="S80" s="961"/>
      <c r="U80" t="s">
        <v>126</v>
      </c>
      <c r="V80" t="s">
        <v>1312</v>
      </c>
    </row>
    <row r="81" spans="1:23" ht="17.25">
      <c r="A81" s="984"/>
      <c r="B81" s="989"/>
      <c r="C81" s="990"/>
      <c r="D81" s="981" t="str">
        <f>Lect_PrincipalServ_Sun</f>
        <v>Principal Service</v>
      </c>
      <c r="E81" s="980"/>
      <c r="F81" s="980"/>
      <c r="G81" s="981" t="str">
        <f>Lect_2ndService_Sun</f>
        <v/>
      </c>
      <c r="H81" s="980"/>
      <c r="I81" s="980"/>
      <c r="J81" s="981" t="str">
        <f>Lect_3rdService_Sun</f>
        <v/>
      </c>
      <c r="K81" s="980"/>
      <c r="L81" s="980"/>
      <c r="M81" s="992"/>
      <c r="N81" s="1001"/>
      <c r="O81" s="1001"/>
      <c r="P81" s="1001"/>
      <c r="Q81" s="1001"/>
      <c r="R81" s="1001"/>
      <c r="S81" s="1001"/>
      <c r="U81" t="s">
        <v>126</v>
      </c>
      <c r="V81" t="s">
        <v>1313</v>
      </c>
    </row>
    <row r="82" spans="1:23" ht="115.5">
      <c r="A82" s="984"/>
      <c r="B82" s="744"/>
      <c r="C82" s="993"/>
      <c r="D82" s="994"/>
      <c r="E82" s="995" t="str">
        <f ca="1">HYPERLINK(INDEX(LecR_SundayLect_Links, $B80, $U$13), INDEX(LecR_SundayLectReadings_Info, $B80, $U$13))</f>
        <v>Acts 9:1-6, [7-20]
Psalm 30 
Revelation 5:11-14
John 21:1-19</v>
      </c>
      <c r="F82" s="995"/>
      <c r="G82" s="996"/>
      <c r="H82" s="995" t="str">
        <f>IF(Lect_Show2nd3rdServices, HYPERLINK(INDEX(LecR_SundayLect_Links, $B80, 3), INDEX(LecR_SundayLectReadings_Info, $B80, 3)), "")</f>
        <v/>
      </c>
      <c r="I82" s="995"/>
      <c r="J82" s="997"/>
      <c r="K82" s="995" t="str">
        <f>IF(Lect_Show2nd3rdServices, HYPERLINK(INDEX(LecR_SundayLect_Links, $B80, 4), INDEX(LecR_SundayLectReadings_Info, $B80, 4)), "")</f>
        <v/>
      </c>
      <c r="L82" s="995"/>
      <c r="M82" s="1000"/>
      <c r="N82" s="962"/>
      <c r="O82" s="962"/>
      <c r="P82" s="962"/>
      <c r="Q82" s="962"/>
      <c r="R82" s="962"/>
      <c r="S82" s="962"/>
      <c r="U82" t="s">
        <v>126</v>
      </c>
      <c r="V82" t="s">
        <v>1314</v>
      </c>
      <c r="W82" s="49" t="s">
        <v>1298</v>
      </c>
    </row>
    <row r="83" spans="1:23">
      <c r="A83" s="984"/>
      <c r="B83" s="989"/>
      <c r="C83" s="993"/>
      <c r="D83" s="981"/>
      <c r="E83" s="999"/>
      <c r="F83" s="999"/>
      <c r="G83" s="981"/>
      <c r="H83" s="999"/>
      <c r="I83" s="999"/>
      <c r="J83" s="1000"/>
      <c r="K83" s="999"/>
      <c r="L83" s="999"/>
      <c r="M83" s="1000"/>
      <c r="N83" s="962"/>
      <c r="O83" s="962"/>
      <c r="P83" s="962"/>
      <c r="Q83" s="962"/>
      <c r="R83" s="962"/>
      <c r="S83" s="962"/>
      <c r="U83" t="s">
        <v>126</v>
      </c>
      <c r="V83" t="s">
        <v>1315</v>
      </c>
    </row>
    <row r="84" spans="1:23">
      <c r="A84" s="984"/>
      <c r="B84" s="985">
        <v>19</v>
      </c>
      <c r="C84" s="986" t="str">
        <f ca="1">INDEX(LecR_LabelForLect_Sundays, $B84, 1)</f>
        <v>08 May 2022   (4th Sunday of Easter)  -  White</v>
      </c>
      <c r="D84" s="987"/>
      <c r="E84" s="988"/>
      <c r="F84" s="988"/>
      <c r="G84" s="987"/>
      <c r="H84" s="988"/>
      <c r="I84" s="988"/>
      <c r="J84" s="960"/>
      <c r="K84" s="988"/>
      <c r="L84" s="988"/>
      <c r="M84" s="960"/>
      <c r="N84" s="961"/>
      <c r="O84" s="961"/>
      <c r="P84" s="961"/>
      <c r="Q84" s="961"/>
      <c r="R84" s="961"/>
      <c r="S84" s="961"/>
      <c r="U84" t="s">
        <v>126</v>
      </c>
      <c r="V84" t="s">
        <v>1316</v>
      </c>
    </row>
    <row r="85" spans="1:23" ht="17.25">
      <c r="A85" s="984"/>
      <c r="B85" s="989"/>
      <c r="C85" s="990"/>
      <c r="D85" s="981" t="str">
        <f>Lect_PrincipalServ_Sun</f>
        <v>Principal Service</v>
      </c>
      <c r="E85" s="980"/>
      <c r="F85" s="980"/>
      <c r="G85" s="981" t="str">
        <f>Lect_2ndService_Sun</f>
        <v/>
      </c>
      <c r="H85" s="980"/>
      <c r="I85" s="980"/>
      <c r="J85" s="981" t="str">
        <f>Lect_3rdService_Sun</f>
        <v/>
      </c>
      <c r="K85" s="980"/>
      <c r="L85" s="980"/>
      <c r="M85" s="992"/>
      <c r="N85" s="1001"/>
      <c r="O85" s="1001"/>
      <c r="P85" s="1001"/>
      <c r="Q85" s="1001"/>
      <c r="R85" s="1001"/>
      <c r="S85" s="1001"/>
      <c r="U85" t="s">
        <v>126</v>
      </c>
      <c r="V85" t="s">
        <v>1317</v>
      </c>
    </row>
    <row r="86" spans="1:23" ht="115.5">
      <c r="A86" s="984"/>
      <c r="B86" s="744"/>
      <c r="C86" s="993"/>
      <c r="D86" s="994"/>
      <c r="E86" s="995" t="str">
        <f ca="1">HYPERLINK(INDEX(LecR_SundayLect_Links, $B84, $U$13), INDEX(LecR_SundayLectReadings_Info, $B84, $U$13))</f>
        <v>Acts 9:36-43
Psalm 23 
Revelation7:9-17
John 10:22-30</v>
      </c>
      <c r="F86" s="995"/>
      <c r="G86" s="996"/>
      <c r="H86" s="995" t="str">
        <f>IF(Lect_Show2nd3rdServices, HYPERLINK(INDEX(LecR_SundayLect_Links, $B84, 3), INDEX(LecR_SundayLectReadings_Info, $B84, 3)), "")</f>
        <v/>
      </c>
      <c r="I86" s="995"/>
      <c r="J86" s="997"/>
      <c r="K86" s="995" t="str">
        <f>IF(Lect_Show2nd3rdServices, HYPERLINK(INDEX(LecR_SundayLect_Links, $B84, 4), INDEX(LecR_SundayLectReadings_Info, $B84, 4)), "")</f>
        <v/>
      </c>
      <c r="L86" s="995"/>
      <c r="M86" s="1000"/>
      <c r="N86" s="962"/>
      <c r="O86" s="962"/>
      <c r="P86" s="962"/>
      <c r="Q86" s="962"/>
      <c r="R86" s="962"/>
      <c r="S86" s="962"/>
      <c r="U86" t="s">
        <v>126</v>
      </c>
      <c r="V86" t="s">
        <v>1318</v>
      </c>
      <c r="W86" s="49" t="s">
        <v>1298</v>
      </c>
    </row>
    <row r="87" spans="1:23">
      <c r="A87" s="984"/>
      <c r="B87" s="989"/>
      <c r="C87" s="993"/>
      <c r="D87" s="981"/>
      <c r="E87" s="999"/>
      <c r="F87" s="999"/>
      <c r="G87" s="981"/>
      <c r="H87" s="999"/>
      <c r="I87" s="999"/>
      <c r="J87" s="1000"/>
      <c r="K87" s="999"/>
      <c r="L87" s="999"/>
      <c r="M87" s="1000"/>
      <c r="N87" s="962"/>
      <c r="O87" s="962"/>
      <c r="P87" s="962"/>
      <c r="Q87" s="962"/>
      <c r="R87" s="962"/>
      <c r="S87" s="962"/>
      <c r="U87" t="s">
        <v>126</v>
      </c>
      <c r="V87" t="s">
        <v>1319</v>
      </c>
    </row>
    <row r="88" spans="1:23">
      <c r="A88" s="984"/>
      <c r="B88" s="985">
        <v>20</v>
      </c>
      <c r="C88" s="986" t="str">
        <f ca="1">INDEX(LecR_LabelForLect_Sundays, $B88, 1)</f>
        <v>15 May 2022   (5th Sunday of Easter)  -  White</v>
      </c>
      <c r="D88" s="987"/>
      <c r="E88" s="988"/>
      <c r="F88" s="988"/>
      <c r="G88" s="987"/>
      <c r="H88" s="988"/>
      <c r="I88" s="988"/>
      <c r="J88" s="960"/>
      <c r="K88" s="988"/>
      <c r="L88" s="988"/>
      <c r="M88" s="960"/>
      <c r="N88" s="961"/>
      <c r="O88" s="961"/>
      <c r="P88" s="961"/>
      <c r="Q88" s="961"/>
      <c r="R88" s="961"/>
      <c r="S88" s="961"/>
      <c r="U88" t="s">
        <v>126</v>
      </c>
      <c r="V88" t="s">
        <v>1320</v>
      </c>
    </row>
    <row r="89" spans="1:23" ht="17.25">
      <c r="A89" s="984"/>
      <c r="B89" s="989"/>
      <c r="C89" s="990"/>
      <c r="D89" s="981" t="str">
        <f>Lect_PrincipalServ_Sun</f>
        <v>Principal Service</v>
      </c>
      <c r="E89" s="980"/>
      <c r="F89" s="980"/>
      <c r="G89" s="981" t="str">
        <f>Lect_2ndService_Sun</f>
        <v/>
      </c>
      <c r="H89" s="980"/>
      <c r="I89" s="980"/>
      <c r="J89" s="981" t="str">
        <f>Lect_3rdService_Sun</f>
        <v/>
      </c>
      <c r="K89" s="980"/>
      <c r="L89" s="980"/>
      <c r="M89" s="992"/>
      <c r="N89" s="1001"/>
      <c r="O89" s="1001"/>
      <c r="P89" s="1001"/>
      <c r="Q89" s="1001"/>
      <c r="R89" s="1001"/>
      <c r="S89" s="1001"/>
      <c r="U89" t="s">
        <v>126</v>
      </c>
      <c r="V89" t="s">
        <v>1321</v>
      </c>
    </row>
    <row r="90" spans="1:23" ht="115.5">
      <c r="A90" s="984"/>
      <c r="B90" s="744"/>
      <c r="C90" s="993"/>
      <c r="D90" s="994"/>
      <c r="E90" s="995" t="str">
        <f ca="1">HYPERLINK(INDEX(LecR_SundayLect_Links, $B88, $U$13), INDEX(LecR_SundayLectReadings_Info, $B88, $U$13))</f>
        <v>Acts 11:1-18
Psalm 148 
Revelation 21:1-6
John 13:31-35</v>
      </c>
      <c r="F90" s="995"/>
      <c r="G90" s="996"/>
      <c r="H90" s="995" t="str">
        <f>IF(Lect_Show2nd3rdServices, HYPERLINK(INDEX(LecR_SundayLect_Links, $B88, 3), INDEX(LecR_SundayLectReadings_Info, $B88, 3)), "")</f>
        <v/>
      </c>
      <c r="I90" s="995"/>
      <c r="J90" s="997"/>
      <c r="K90" s="995" t="str">
        <f>IF(Lect_Show2nd3rdServices, HYPERLINK(INDEX(LecR_SundayLect_Links, $B88, 4), INDEX(LecR_SundayLectReadings_Info, $B88, 4)), "")</f>
        <v/>
      </c>
      <c r="L90" s="995"/>
      <c r="M90" s="1000"/>
      <c r="N90" s="962"/>
      <c r="O90" s="962"/>
      <c r="P90" s="962"/>
      <c r="Q90" s="962"/>
      <c r="R90" s="962"/>
      <c r="S90" s="962"/>
      <c r="U90" t="s">
        <v>126</v>
      </c>
      <c r="V90" t="s">
        <v>1322</v>
      </c>
      <c r="W90" s="49" t="s">
        <v>1298</v>
      </c>
    </row>
    <row r="91" spans="1:23">
      <c r="A91" s="984"/>
      <c r="B91" s="989"/>
      <c r="C91" s="993"/>
      <c r="D91" s="981"/>
      <c r="E91" s="999"/>
      <c r="F91" s="999"/>
      <c r="G91" s="981"/>
      <c r="H91" s="999"/>
      <c r="I91" s="999"/>
      <c r="J91" s="1000"/>
      <c r="K91" s="999"/>
      <c r="L91" s="999"/>
      <c r="M91" s="1000"/>
      <c r="N91" s="962"/>
      <c r="O91" s="962"/>
      <c r="P91" s="962"/>
      <c r="Q91" s="962"/>
      <c r="R91" s="962"/>
      <c r="S91" s="962"/>
      <c r="U91" t="s">
        <v>126</v>
      </c>
      <c r="V91" t="s">
        <v>1261</v>
      </c>
    </row>
    <row r="92" spans="1:23">
      <c r="A92" s="984"/>
      <c r="B92" s="985">
        <v>21</v>
      </c>
      <c r="C92" s="986" t="str">
        <f ca="1">INDEX(LecR_LabelForLect_Sundays, $B92, 1)</f>
        <v>22 May 2022   (6th Sunday of Easter)  -  White</v>
      </c>
      <c r="D92" s="987"/>
      <c r="E92" s="988"/>
      <c r="F92" s="988"/>
      <c r="G92" s="987"/>
      <c r="H92" s="988"/>
      <c r="I92" s="988"/>
      <c r="J92" s="960"/>
      <c r="K92" s="988"/>
      <c r="L92" s="988"/>
      <c r="M92" s="960"/>
      <c r="N92" s="961"/>
      <c r="O92" s="961"/>
      <c r="P92" s="961"/>
      <c r="Q92" s="961"/>
      <c r="R92" s="961"/>
      <c r="S92" s="961"/>
      <c r="U92" t="s">
        <v>126</v>
      </c>
      <c r="V92" t="s">
        <v>1323</v>
      </c>
    </row>
    <row r="93" spans="1:23" ht="17.25">
      <c r="A93" s="984"/>
      <c r="B93" s="989"/>
      <c r="C93" s="990"/>
      <c r="D93" s="981" t="str">
        <f>Lect_PrincipalServ_Sun</f>
        <v>Principal Service</v>
      </c>
      <c r="E93" s="980"/>
      <c r="F93" s="980"/>
      <c r="G93" s="981" t="str">
        <f>Lect_2ndService_Sun</f>
        <v/>
      </c>
      <c r="H93" s="980"/>
      <c r="I93" s="980"/>
      <c r="J93" s="981" t="str">
        <f>Lect_3rdService_Sun</f>
        <v/>
      </c>
      <c r="K93" s="980"/>
      <c r="L93" s="980"/>
      <c r="M93" s="992"/>
      <c r="N93" s="1001"/>
      <c r="O93" s="1001"/>
      <c r="P93" s="1001"/>
      <c r="Q93" s="1001"/>
      <c r="R93" s="1001"/>
      <c r="S93" s="1001"/>
      <c r="U93" t="s">
        <v>126</v>
      </c>
      <c r="V93" t="s">
        <v>1324</v>
      </c>
    </row>
    <row r="94" spans="1:23" ht="115.5">
      <c r="A94" s="984"/>
      <c r="B94" s="744"/>
      <c r="C94" s="993"/>
      <c r="D94" s="994"/>
      <c r="E94" s="995" t="str">
        <f ca="1">HYPERLINK(INDEX(LecR_SundayLect_Links, $B92, $U$13), INDEX(LecR_SundayLectReadings_Info, $B92, $U$13))</f>
        <v>Acts 16:9-15
Psalm 67 
Revelation 21:10, 22-22:5
John 14:23-29 or  John 5:1-9</v>
      </c>
      <c r="F94" s="995"/>
      <c r="G94" s="996"/>
      <c r="H94" s="995" t="str">
        <f>IF(Lect_Show2nd3rdServices, HYPERLINK(INDEX(LecR_SundayLect_Links, $B92, 3), INDEX(LecR_SundayLectReadings_Info, $B92, 3)), "")</f>
        <v/>
      </c>
      <c r="I94" s="995"/>
      <c r="J94" s="997"/>
      <c r="K94" s="995" t="str">
        <f>IF(Lect_Show2nd3rdServices, HYPERLINK(INDEX(LecR_SundayLect_Links, $B92, 4), INDEX(LecR_SundayLectReadings_Info, $B92, 4)), "")</f>
        <v/>
      </c>
      <c r="L94" s="995"/>
      <c r="M94" s="1000"/>
      <c r="N94" s="962"/>
      <c r="O94" s="962"/>
      <c r="P94" s="962"/>
      <c r="Q94" s="962"/>
      <c r="R94" s="962"/>
      <c r="S94" s="962"/>
      <c r="U94" t="s">
        <v>126</v>
      </c>
      <c r="V94" t="s">
        <v>1325</v>
      </c>
      <c r="W94" s="49" t="s">
        <v>1298</v>
      </c>
    </row>
    <row r="95" spans="1:23">
      <c r="A95" s="984"/>
      <c r="B95" s="989"/>
      <c r="C95" s="993"/>
      <c r="D95" s="981"/>
      <c r="E95" s="999"/>
      <c r="F95" s="999"/>
      <c r="G95" s="981"/>
      <c r="H95" s="999"/>
      <c r="I95" s="999"/>
      <c r="J95" s="1000"/>
      <c r="K95" s="999"/>
      <c r="L95" s="999"/>
      <c r="M95" s="1000"/>
      <c r="N95" s="962"/>
      <c r="O95" s="962"/>
      <c r="P95" s="962"/>
      <c r="Q95" s="962"/>
      <c r="R95" s="962"/>
      <c r="S95" s="962"/>
      <c r="U95" t="s">
        <v>126</v>
      </c>
      <c r="V95" t="s">
        <v>1326</v>
      </c>
    </row>
    <row r="96" spans="1:23">
      <c r="A96" s="984"/>
      <c r="B96" s="985">
        <v>22</v>
      </c>
      <c r="C96" s="986" t="str">
        <f ca="1">INDEX(LecR_LabelForLect_Sundays, $B96, 1)</f>
        <v>29 May 2022   (7th Sunday of Easter)  -  White</v>
      </c>
      <c r="D96" s="987"/>
      <c r="E96" s="988"/>
      <c r="F96" s="988"/>
      <c r="G96" s="987"/>
      <c r="H96" s="988"/>
      <c r="I96" s="988"/>
      <c r="J96" s="960"/>
      <c r="K96" s="988"/>
      <c r="L96" s="988"/>
      <c r="M96" s="960"/>
      <c r="N96" s="961"/>
      <c r="O96" s="961"/>
      <c r="P96" s="961"/>
      <c r="Q96" s="961"/>
      <c r="R96" s="961"/>
      <c r="S96" s="961"/>
      <c r="U96" t="s">
        <v>126</v>
      </c>
      <c r="V96" t="s">
        <v>1327</v>
      </c>
    </row>
    <row r="97" spans="1:23" ht="17.25">
      <c r="A97" s="984"/>
      <c r="B97" s="989"/>
      <c r="C97" s="990"/>
      <c r="D97" s="981" t="str">
        <f>Lect_PrincipalServ_Sun</f>
        <v>Principal Service</v>
      </c>
      <c r="E97" s="980"/>
      <c r="F97" s="980"/>
      <c r="G97" s="981" t="str">
        <f>Lect_2ndService_Sun</f>
        <v/>
      </c>
      <c r="H97" s="980"/>
      <c r="I97" s="980"/>
      <c r="J97" s="981" t="str">
        <f>Lect_3rdService_Sun</f>
        <v/>
      </c>
      <c r="K97" s="980"/>
      <c r="L97" s="980"/>
      <c r="M97" s="992"/>
      <c r="N97" s="1001"/>
      <c r="O97" s="1001"/>
      <c r="P97" s="1001"/>
      <c r="Q97" s="1001"/>
      <c r="R97" s="1001"/>
      <c r="S97" s="1001"/>
      <c r="U97" t="s">
        <v>126</v>
      </c>
      <c r="V97" t="s">
        <v>1328</v>
      </c>
    </row>
    <row r="98" spans="1:23" ht="115.5">
      <c r="A98" s="984"/>
      <c r="B98" s="744"/>
      <c r="C98" s="993"/>
      <c r="D98" s="994"/>
      <c r="E98" s="995" t="str">
        <f ca="1">HYPERLINK(INDEX(LecR_SundayLect_Links, $B96, $U$13), INDEX(LecR_SundayLectReadings_Info, $B96, $U$13))</f>
        <v>Acts 16:16-34
Psalm 97 
Revelation 22:12-14, 16-17, 20-21
John 17:20-26</v>
      </c>
      <c r="F98" s="995"/>
      <c r="G98" s="996"/>
      <c r="H98" s="995" t="str">
        <f>IF(Lect_Show2nd3rdServices, HYPERLINK(INDEX(LecR_SundayLect_Links, $B96, 3), INDEX(LecR_SundayLectReadings_Info, $B96, 3)), "")</f>
        <v/>
      </c>
      <c r="I98" s="995"/>
      <c r="J98" s="997"/>
      <c r="K98" s="995" t="str">
        <f>IF(Lect_Show2nd3rdServices, HYPERLINK(INDEX(LecR_SundayLect_Links, $B96, 4), INDEX(LecR_SundayLectReadings_Info, $B96, 4)), "")</f>
        <v/>
      </c>
      <c r="L98" s="995"/>
      <c r="M98" s="1000"/>
      <c r="N98" s="962"/>
      <c r="O98" s="962"/>
      <c r="P98" s="962"/>
      <c r="Q98" s="962"/>
      <c r="R98" s="962"/>
      <c r="S98" s="962"/>
      <c r="U98" t="s">
        <v>126</v>
      </c>
      <c r="V98" t="s">
        <v>1329</v>
      </c>
      <c r="W98" s="49" t="s">
        <v>1298</v>
      </c>
    </row>
    <row r="99" spans="1:23">
      <c r="A99" s="984"/>
      <c r="B99" s="989"/>
      <c r="C99" s="993"/>
      <c r="D99" s="981"/>
      <c r="E99" s="999"/>
      <c r="F99" s="999"/>
      <c r="G99" s="981"/>
      <c r="H99" s="999"/>
      <c r="I99" s="999"/>
      <c r="J99" s="1000"/>
      <c r="K99" s="999"/>
      <c r="L99" s="999"/>
      <c r="M99" s="1000"/>
      <c r="N99" s="962"/>
      <c r="O99" s="962"/>
      <c r="P99" s="962"/>
      <c r="Q99" s="962"/>
      <c r="R99" s="962"/>
      <c r="S99" s="962"/>
      <c r="U99" t="s">
        <v>126</v>
      </c>
      <c r="V99" t="s">
        <v>1330</v>
      </c>
    </row>
    <row r="100" spans="1:23">
      <c r="A100" s="984"/>
      <c r="B100" s="985">
        <v>23</v>
      </c>
      <c r="C100" s="986" t="str">
        <f ca="1">INDEX(LecR_LabelForLect_Sundays, $B100, 1)</f>
        <v>05 Jun 2022   (Pentecost)  -  Red</v>
      </c>
      <c r="D100" s="987"/>
      <c r="E100" s="988"/>
      <c r="F100" s="988"/>
      <c r="G100" s="987"/>
      <c r="H100" s="988"/>
      <c r="I100" s="988"/>
      <c r="J100" s="960"/>
      <c r="K100" s="988"/>
      <c r="L100" s="988"/>
      <c r="M100" s="960"/>
      <c r="N100" s="961"/>
      <c r="O100" s="961"/>
      <c r="P100" s="961"/>
      <c r="Q100" s="961"/>
      <c r="R100" s="961"/>
      <c r="S100" s="961"/>
      <c r="U100" t="s">
        <v>126</v>
      </c>
      <c r="V100" t="s">
        <v>1331</v>
      </c>
    </row>
    <row r="101" spans="1:23" ht="17.25">
      <c r="A101" s="984"/>
      <c r="B101" s="989"/>
      <c r="C101" s="990"/>
      <c r="D101" s="981" t="str">
        <f>Lect_PrincipalServ_Sun</f>
        <v>Principal Service</v>
      </c>
      <c r="E101" s="980"/>
      <c r="F101" s="980"/>
      <c r="G101" s="981" t="str">
        <f>Lect_2ndService_Sun</f>
        <v/>
      </c>
      <c r="H101" s="980"/>
      <c r="I101" s="980"/>
      <c r="J101" s="981" t="str">
        <f>Lect_3rdService_Sun</f>
        <v/>
      </c>
      <c r="K101" s="980"/>
      <c r="L101" s="980"/>
      <c r="M101" s="992"/>
      <c r="N101" s="1001"/>
      <c r="O101" s="1001"/>
      <c r="P101" s="1001"/>
      <c r="Q101" s="1001"/>
      <c r="R101" s="1001"/>
      <c r="S101" s="1001"/>
      <c r="U101" t="s">
        <v>126</v>
      </c>
      <c r="V101" t="s">
        <v>1332</v>
      </c>
    </row>
    <row r="102" spans="1:23" ht="115.5">
      <c r="A102" s="984"/>
      <c r="B102" s="744"/>
      <c r="C102" s="993"/>
      <c r="D102" s="994"/>
      <c r="E102" s="995" t="str">
        <f ca="1">HYPERLINK(INDEX(LecR_SundayLect_Links, $B100, $U$13), INDEX(LecR_SundayLectReadings_Info, $B100, $U$13))</f>
        <v>The Acts reading must be used as either
the 1st or 2nd reading:
Acts 2:1-21 or Genesis 11:1-9
Psalm 104:24-34,35b
Romans 8:14-17 or Acts 2:1-21
John 14:8-17, [25-27]</v>
      </c>
      <c r="F102" s="995"/>
      <c r="G102" s="996"/>
      <c r="H102" s="995" t="str">
        <f>IF(Lect_Show2nd3rdServices, HYPERLINK(INDEX(LecR_SundayLect_Links, $B100, 3), INDEX(LecR_SundayLectReadings_Info, $B100, 3)), "")</f>
        <v/>
      </c>
      <c r="I102" s="995"/>
      <c r="J102" s="997"/>
      <c r="K102" s="995" t="str">
        <f>IF(Lect_Show2nd3rdServices, HYPERLINK(INDEX(LecR_SundayLect_Links, $B100, 4), INDEX(LecR_SundayLectReadings_Info, $B100, 4)), "")</f>
        <v/>
      </c>
      <c r="L102" s="995"/>
      <c r="M102" s="1000"/>
      <c r="N102" s="962"/>
      <c r="O102" s="962"/>
      <c r="P102" s="962"/>
      <c r="Q102" s="962"/>
      <c r="R102" s="962"/>
      <c r="S102" s="962"/>
      <c r="U102" t="s">
        <v>126</v>
      </c>
      <c r="V102" t="s">
        <v>1333</v>
      </c>
      <c r="W102" s="49" t="s">
        <v>1298</v>
      </c>
    </row>
    <row r="103" spans="1:23">
      <c r="A103" s="984"/>
      <c r="B103" s="989"/>
      <c r="C103" s="993"/>
      <c r="D103" s="981"/>
      <c r="E103" s="999"/>
      <c r="F103" s="999"/>
      <c r="G103" s="981"/>
      <c r="H103" s="999"/>
      <c r="I103" s="999"/>
      <c r="J103" s="1000"/>
      <c r="K103" s="999"/>
      <c r="L103" s="999"/>
      <c r="M103" s="1000"/>
      <c r="N103" s="962"/>
      <c r="O103" s="962"/>
      <c r="P103" s="962"/>
      <c r="Q103" s="962"/>
      <c r="R103" s="962"/>
      <c r="S103" s="962"/>
      <c r="U103" t="s">
        <v>126</v>
      </c>
      <c r="V103" t="s">
        <v>1334</v>
      </c>
    </row>
    <row r="104" spans="1:23">
      <c r="A104" s="984"/>
      <c r="B104" s="985">
        <v>24</v>
      </c>
      <c r="C104" s="986" t="str">
        <f ca="1">INDEX(LecR_LabelForLect_Sundays, $B104, 1)</f>
        <v>12 Jun 2022   (Trinity Sunday)  -  White</v>
      </c>
      <c r="D104" s="987"/>
      <c r="E104" s="988"/>
      <c r="F104" s="988"/>
      <c r="G104" s="987"/>
      <c r="H104" s="988"/>
      <c r="I104" s="988"/>
      <c r="J104" s="960"/>
      <c r="K104" s="988"/>
      <c r="L104" s="988"/>
      <c r="M104" s="960"/>
      <c r="N104" s="961"/>
      <c r="O104" s="961"/>
      <c r="P104" s="961"/>
      <c r="Q104" s="961"/>
      <c r="R104" s="961"/>
      <c r="S104" s="961"/>
      <c r="U104" t="s">
        <v>126</v>
      </c>
      <c r="V104" t="s">
        <v>1335</v>
      </c>
    </row>
    <row r="105" spans="1:23" ht="17.25">
      <c r="A105" s="984"/>
      <c r="B105" s="989"/>
      <c r="C105" s="990"/>
      <c r="D105" s="981" t="str">
        <f>Lect_PrincipalServ_Sun</f>
        <v>Principal Service</v>
      </c>
      <c r="E105" s="980"/>
      <c r="F105" s="980"/>
      <c r="G105" s="981" t="str">
        <f>Lect_2ndService_Sun</f>
        <v/>
      </c>
      <c r="H105" s="980"/>
      <c r="I105" s="980"/>
      <c r="J105" s="981" t="str">
        <f>Lect_3rdService_Sun</f>
        <v/>
      </c>
      <c r="K105" s="980"/>
      <c r="L105" s="980"/>
      <c r="M105" s="992"/>
      <c r="N105" s="1001"/>
      <c r="O105" s="1001"/>
      <c r="P105" s="1001"/>
      <c r="Q105" s="1001"/>
      <c r="R105" s="1001"/>
      <c r="S105" s="1001"/>
      <c r="U105" t="s">
        <v>126</v>
      </c>
      <c r="V105" t="s">
        <v>1336</v>
      </c>
    </row>
    <row r="106" spans="1:23" ht="115.5">
      <c r="A106" s="984"/>
      <c r="B106" s="744"/>
      <c r="C106" s="993"/>
      <c r="D106" s="994"/>
      <c r="E106" s="995" t="str">
        <f ca="1">HYPERLINK(INDEX(LecR_SundayLect_Links, $B104, $U$13), INDEX(LecR_SundayLectReadings_Info, $B104, $U$13))</f>
        <v>Proverbs 8:1-4,22-31
Psalm 8 
Romans 5:1-5
John 16:12-15</v>
      </c>
      <c r="F106" s="995"/>
      <c r="G106" s="996"/>
      <c r="H106" s="995" t="str">
        <f>IF(Lect_Show2nd3rdServices, HYPERLINK(INDEX(LecR_SundayLect_Links, $B104, 3), INDEX(LecR_SundayLectReadings_Info, $B104, 3)), "")</f>
        <v/>
      </c>
      <c r="I106" s="995"/>
      <c r="J106" s="997"/>
      <c r="K106" s="995" t="str">
        <f>IF(Lect_Show2nd3rdServices, HYPERLINK(INDEX(LecR_SundayLect_Links, $B104, 4), INDEX(LecR_SundayLectReadings_Info, $B104, 4)), "")</f>
        <v/>
      </c>
      <c r="L106" s="995"/>
      <c r="M106" s="1000"/>
      <c r="N106" s="962"/>
      <c r="O106" s="962"/>
      <c r="P106" s="962"/>
      <c r="Q106" s="962"/>
      <c r="R106" s="962"/>
      <c r="S106" s="962"/>
      <c r="U106" t="s">
        <v>126</v>
      </c>
      <c r="V106" t="s">
        <v>1337</v>
      </c>
      <c r="W106" s="49" t="s">
        <v>1298</v>
      </c>
    </row>
    <row r="107" spans="1:23">
      <c r="A107" s="984"/>
      <c r="B107" s="989"/>
      <c r="C107" s="993"/>
      <c r="D107" s="981"/>
      <c r="E107" s="999"/>
      <c r="F107" s="999"/>
      <c r="G107" s="981"/>
      <c r="H107" s="999"/>
      <c r="I107" s="999"/>
      <c r="J107" s="1000"/>
      <c r="K107" s="999"/>
      <c r="L107" s="999"/>
      <c r="M107" s="1000"/>
      <c r="N107" s="962"/>
      <c r="O107" s="962"/>
      <c r="P107" s="962"/>
      <c r="Q107" s="962"/>
      <c r="R107" s="962"/>
      <c r="S107" s="962"/>
      <c r="U107" t="s">
        <v>126</v>
      </c>
      <c r="V107" t="s">
        <v>1338</v>
      </c>
    </row>
    <row r="108" spans="1:23">
      <c r="A108" s="984"/>
      <c r="B108" s="985">
        <v>25</v>
      </c>
      <c r="C108" s="986" t="str">
        <f ca="1">INDEX(LecR_LabelForLect_Sundays, $B108, 1)</f>
        <v>19 Jun 2022   (Proper 7 / Pentecost 2)  -  Green</v>
      </c>
      <c r="D108" s="987"/>
      <c r="E108" s="988"/>
      <c r="F108" s="988"/>
      <c r="G108" s="987"/>
      <c r="H108" s="988"/>
      <c r="I108" s="988"/>
      <c r="J108" s="960"/>
      <c r="K108" s="988"/>
      <c r="L108" s="988"/>
      <c r="M108" s="960"/>
      <c r="N108" s="961"/>
      <c r="O108" s="961"/>
      <c r="P108" s="961"/>
      <c r="Q108" s="961"/>
      <c r="R108" s="961"/>
      <c r="S108" s="961"/>
      <c r="U108" t="s">
        <v>126</v>
      </c>
      <c r="V108" t="s">
        <v>1339</v>
      </c>
    </row>
    <row r="109" spans="1:23" ht="17.25">
      <c r="A109" s="984"/>
      <c r="B109" s="989"/>
      <c r="C109" s="990"/>
      <c r="D109" s="981" t="str">
        <f>Lect_PrincipalServ_Sun</f>
        <v>Principal Service</v>
      </c>
      <c r="E109" s="980"/>
      <c r="F109" s="980"/>
      <c r="G109" s="981" t="str">
        <f>Lect_2ndService_Sun</f>
        <v/>
      </c>
      <c r="H109" s="980"/>
      <c r="I109" s="980"/>
      <c r="J109" s="981" t="str">
        <f>Lect_3rdService_Sun</f>
        <v/>
      </c>
      <c r="K109" s="980"/>
      <c r="L109" s="980"/>
      <c r="M109" s="992"/>
      <c r="N109" s="1001"/>
      <c r="O109" s="1001"/>
      <c r="P109" s="1001"/>
      <c r="Q109" s="1001"/>
      <c r="R109" s="1001"/>
      <c r="S109" s="1001"/>
      <c r="U109" t="s">
        <v>126</v>
      </c>
      <c r="V109" t="s">
        <v>1340</v>
      </c>
    </row>
    <row r="110" spans="1:23" ht="115.5">
      <c r="A110" s="984"/>
      <c r="B110" s="744"/>
      <c r="C110" s="993"/>
      <c r="D110" s="994"/>
      <c r="E110" s="995" t="str">
        <f ca="1">HYPERLINK(INDEX(LecR_SundayLect_Links, $B108, $U$13), INDEX(LecR_SundayLectReadings_Info, $B108, $U$13))</f>
        <v>1 Kings 19:1-4, [5-7], 8-15a
Psalm 42, 43
Galatians 3:23-29
Luke 8:26-39</v>
      </c>
      <c r="F110" s="995"/>
      <c r="G110" s="996"/>
      <c r="H110" s="995" t="str">
        <f>IF(Lect_Show2nd3rdServices, HYPERLINK(INDEX(LecR_SundayLect_Links, $B108, 3), INDEX(LecR_SundayLectReadings_Info, $B108, 3)), "")</f>
        <v/>
      </c>
      <c r="I110" s="995"/>
      <c r="J110" s="997"/>
      <c r="K110" s="995" t="str">
        <f>IF(Lect_Show2nd3rdServices, HYPERLINK(INDEX(LecR_SundayLect_Links, $B108, 4), INDEX(LecR_SundayLectReadings_Info, $B108, 4)), "")</f>
        <v/>
      </c>
      <c r="L110" s="995"/>
      <c r="M110" s="1000"/>
      <c r="N110" s="962"/>
      <c r="O110" s="962"/>
      <c r="P110" s="962"/>
      <c r="Q110" s="962"/>
      <c r="R110" s="962"/>
      <c r="S110" s="962"/>
      <c r="U110" t="s">
        <v>126</v>
      </c>
      <c r="V110" t="s">
        <v>1341</v>
      </c>
      <c r="W110" s="49" t="s">
        <v>1298</v>
      </c>
    </row>
    <row r="111" spans="1:23">
      <c r="A111" s="984"/>
      <c r="B111" s="989"/>
      <c r="C111" s="993"/>
      <c r="D111" s="981"/>
      <c r="E111" s="999"/>
      <c r="F111" s="999"/>
      <c r="G111" s="981"/>
      <c r="H111" s="999"/>
      <c r="I111" s="999"/>
      <c r="J111" s="1000"/>
      <c r="K111" s="999"/>
      <c r="L111" s="999"/>
      <c r="M111" s="1000"/>
      <c r="N111" s="962"/>
      <c r="O111" s="962"/>
      <c r="P111" s="962"/>
      <c r="Q111" s="962"/>
      <c r="R111" s="962"/>
      <c r="S111" s="962"/>
      <c r="U111" t="s">
        <v>126</v>
      </c>
      <c r="V111" t="s">
        <v>1342</v>
      </c>
    </row>
    <row r="112" spans="1:23">
      <c r="A112" s="984"/>
      <c r="B112" s="985">
        <v>26</v>
      </c>
      <c r="C112" s="986" t="str">
        <f ca="1">INDEX(LecR_LabelForLect_Sundays, $B112, 1)</f>
        <v>26 Jun 2022   (Proper 8 / Pentecost 3)  -  Green</v>
      </c>
      <c r="D112" s="987"/>
      <c r="E112" s="988"/>
      <c r="F112" s="988"/>
      <c r="G112" s="987"/>
      <c r="H112" s="988"/>
      <c r="I112" s="988"/>
      <c r="J112" s="960"/>
      <c r="K112" s="988"/>
      <c r="L112" s="988"/>
      <c r="M112" s="960"/>
      <c r="N112" s="961"/>
      <c r="O112" s="961"/>
      <c r="P112" s="961"/>
      <c r="Q112" s="961"/>
      <c r="R112" s="961"/>
      <c r="S112" s="961"/>
      <c r="U112" t="s">
        <v>126</v>
      </c>
      <c r="V112" t="s">
        <v>1343</v>
      </c>
    </row>
    <row r="113" spans="1:23" ht="17.25">
      <c r="A113" s="984"/>
      <c r="B113" s="989"/>
      <c r="C113" s="990"/>
      <c r="D113" s="981" t="str">
        <f>Lect_PrincipalServ_Sun</f>
        <v>Principal Service</v>
      </c>
      <c r="E113" s="980"/>
      <c r="F113" s="980"/>
      <c r="G113" s="981" t="str">
        <f>Lect_2ndService_Sun</f>
        <v/>
      </c>
      <c r="H113" s="980"/>
      <c r="I113" s="980"/>
      <c r="J113" s="981" t="str">
        <f>Lect_3rdService_Sun</f>
        <v/>
      </c>
      <c r="K113" s="980"/>
      <c r="L113" s="980"/>
      <c r="M113" s="992"/>
      <c r="N113" s="1001"/>
      <c r="O113" s="1001"/>
      <c r="P113" s="1001"/>
      <c r="Q113" s="1001"/>
      <c r="R113" s="1001"/>
      <c r="S113" s="1001"/>
      <c r="U113" t="s">
        <v>126</v>
      </c>
      <c r="V113" t="s">
        <v>1344</v>
      </c>
    </row>
    <row r="114" spans="1:23" ht="115.5">
      <c r="A114" s="984"/>
      <c r="B114" s="744"/>
      <c r="C114" s="993"/>
      <c r="D114" s="994"/>
      <c r="E114" s="995" t="str">
        <f ca="1">HYPERLINK(INDEX(LecR_SundayLect_Links, $B112, $U$13), INDEX(LecR_SundayLectReadings_Info, $B112, $U$13))</f>
        <v>2 Kings 2:1-2,6-14
Psalm 77:1-2,11-20
Galatians 5:1,13-25
Luke 9:51-62</v>
      </c>
      <c r="F114" s="995"/>
      <c r="G114" s="996"/>
      <c r="H114" s="995" t="str">
        <f>IF(Lect_Show2nd3rdServices, HYPERLINK(INDEX(LecR_SundayLect_Links, $B112, 3), INDEX(LecR_SundayLectReadings_Info, $B112, 3)), "")</f>
        <v/>
      </c>
      <c r="I114" s="995"/>
      <c r="J114" s="997"/>
      <c r="K114" s="995" t="str">
        <f>IF(Lect_Show2nd3rdServices, HYPERLINK(INDEX(LecR_SundayLect_Links, $B112, 4), INDEX(LecR_SundayLectReadings_Info, $B112, 4)), "")</f>
        <v/>
      </c>
      <c r="L114" s="995"/>
      <c r="M114" s="1000"/>
      <c r="N114" s="962"/>
      <c r="O114" s="962"/>
      <c r="P114" s="962"/>
      <c r="Q114" s="962"/>
      <c r="R114" s="962"/>
      <c r="S114" s="962"/>
      <c r="U114" t="s">
        <v>126</v>
      </c>
      <c r="V114" t="s">
        <v>1345</v>
      </c>
      <c r="W114" s="49" t="s">
        <v>1298</v>
      </c>
    </row>
    <row r="115" spans="1:23">
      <c r="A115" s="984"/>
      <c r="B115" s="989"/>
      <c r="C115" s="993"/>
      <c r="D115" s="981"/>
      <c r="E115" s="999"/>
      <c r="F115" s="999"/>
      <c r="G115" s="981"/>
      <c r="H115" s="999"/>
      <c r="I115" s="999"/>
      <c r="J115" s="1000"/>
      <c r="K115" s="999"/>
      <c r="L115" s="999"/>
      <c r="M115" s="1000"/>
      <c r="N115" s="962"/>
      <c r="O115" s="962"/>
      <c r="P115" s="962"/>
      <c r="Q115" s="962"/>
      <c r="R115" s="962"/>
      <c r="S115" s="962"/>
      <c r="U115" t="s">
        <v>126</v>
      </c>
      <c r="V115" t="s">
        <v>1346</v>
      </c>
    </row>
    <row r="116" spans="1:23">
      <c r="A116" s="984"/>
      <c r="B116" s="985">
        <v>27</v>
      </c>
      <c r="C116" s="986" t="str">
        <f ca="1">INDEX(LecR_LabelForLect_Sundays, $B116, 1)</f>
        <v>03 Jul 2022   (Proper 9 / Pentecost 4)  -  Green</v>
      </c>
      <c r="D116" s="987"/>
      <c r="E116" s="988"/>
      <c r="F116" s="988"/>
      <c r="G116" s="987"/>
      <c r="H116" s="988"/>
      <c r="I116" s="988"/>
      <c r="J116" s="960"/>
      <c r="K116" s="988"/>
      <c r="L116" s="988"/>
      <c r="M116" s="960"/>
      <c r="N116" s="961"/>
      <c r="O116" s="961"/>
      <c r="P116" s="961"/>
      <c r="Q116" s="961"/>
      <c r="R116" s="961"/>
      <c r="S116" s="961"/>
      <c r="U116" t="s">
        <v>126</v>
      </c>
      <c r="V116" t="s">
        <v>1347</v>
      </c>
    </row>
    <row r="117" spans="1:23" ht="17.25">
      <c r="A117" s="984"/>
      <c r="B117" s="989"/>
      <c r="C117" s="990"/>
      <c r="D117" s="981" t="str">
        <f>Lect_PrincipalServ_Sun</f>
        <v>Principal Service</v>
      </c>
      <c r="E117" s="980"/>
      <c r="F117" s="980"/>
      <c r="G117" s="981" t="str">
        <f>Lect_2ndService_Sun</f>
        <v/>
      </c>
      <c r="H117" s="980"/>
      <c r="I117" s="980"/>
      <c r="J117" s="981" t="str">
        <f>Lect_3rdService_Sun</f>
        <v/>
      </c>
      <c r="K117" s="980"/>
      <c r="L117" s="980"/>
      <c r="M117" s="992"/>
      <c r="N117" s="1001"/>
      <c r="O117" s="1001"/>
      <c r="P117" s="1001"/>
      <c r="Q117" s="1001"/>
      <c r="R117" s="1001"/>
      <c r="S117" s="1001"/>
      <c r="U117" t="s">
        <v>126</v>
      </c>
      <c r="V117" t="s">
        <v>1348</v>
      </c>
    </row>
    <row r="118" spans="1:23" ht="115.5">
      <c r="A118" s="984"/>
      <c r="B118" s="744"/>
      <c r="C118" s="993"/>
      <c r="D118" s="994"/>
      <c r="E118" s="995" t="str">
        <f ca="1">HYPERLINK(INDEX(LecR_SundayLect_Links, $B116, $U$13), INDEX(LecR_SundayLectReadings_Info, $B116, $U$13))</f>
        <v>2 Kings 5:1-14
Psalm 30 
Galatians 6:[1-6], 7-16
Luke 10:1-11,16-20</v>
      </c>
      <c r="F118" s="995"/>
      <c r="G118" s="996"/>
      <c r="H118" s="995" t="str">
        <f>IF(Lect_Show2nd3rdServices, HYPERLINK(INDEX(LecR_SundayLect_Links, $B116, 3), INDEX(LecR_SundayLectReadings_Info, $B116, 3)), "")</f>
        <v/>
      </c>
      <c r="I118" s="995"/>
      <c r="J118" s="997"/>
      <c r="K118" s="995" t="str">
        <f>IF(Lect_Show2nd3rdServices, HYPERLINK(INDEX(LecR_SundayLect_Links, $B116, 4), INDEX(LecR_SundayLectReadings_Info, $B116, 4)), "")</f>
        <v/>
      </c>
      <c r="L118" s="995"/>
      <c r="M118" s="1000"/>
      <c r="N118" s="962"/>
      <c r="O118" s="962"/>
      <c r="P118" s="962"/>
      <c r="Q118" s="962"/>
      <c r="R118" s="962"/>
      <c r="S118" s="962"/>
      <c r="U118" t="s">
        <v>126</v>
      </c>
      <c r="V118" t="s">
        <v>1349</v>
      </c>
      <c r="W118" s="49" t="s">
        <v>1298</v>
      </c>
    </row>
    <row r="119" spans="1:23">
      <c r="A119" s="984"/>
      <c r="B119" s="989"/>
      <c r="C119" s="993"/>
      <c r="D119" s="981"/>
      <c r="E119" s="999"/>
      <c r="F119" s="999"/>
      <c r="G119" s="981"/>
      <c r="H119" s="999"/>
      <c r="I119" s="999"/>
      <c r="J119" s="1000"/>
      <c r="K119" s="999"/>
      <c r="L119" s="999"/>
      <c r="M119" s="1000"/>
      <c r="N119" s="962"/>
      <c r="O119" s="962"/>
      <c r="P119" s="962"/>
      <c r="Q119" s="962"/>
      <c r="R119" s="962"/>
      <c r="S119" s="962"/>
      <c r="U119" t="s">
        <v>126</v>
      </c>
      <c r="V119" t="s">
        <v>1350</v>
      </c>
    </row>
    <row r="120" spans="1:23">
      <c r="A120" s="984"/>
      <c r="B120" s="985">
        <v>28</v>
      </c>
      <c r="C120" s="986" t="str">
        <f ca="1">INDEX(LecR_LabelForLect_Sundays, $B120, 1)</f>
        <v>10 Jul 2022   (Proper 10 / Pentecost 5)  -  Green</v>
      </c>
      <c r="D120" s="987"/>
      <c r="E120" s="988"/>
      <c r="F120" s="988"/>
      <c r="G120" s="987"/>
      <c r="H120" s="988"/>
      <c r="I120" s="988"/>
      <c r="J120" s="960"/>
      <c r="K120" s="988"/>
      <c r="L120" s="988"/>
      <c r="M120" s="960"/>
      <c r="N120" s="961"/>
      <c r="O120" s="961"/>
      <c r="P120" s="961"/>
      <c r="Q120" s="961"/>
      <c r="R120" s="961"/>
      <c r="S120" s="961"/>
      <c r="U120" t="s">
        <v>126</v>
      </c>
      <c r="V120" t="s">
        <v>1351</v>
      </c>
    </row>
    <row r="121" spans="1:23" ht="17.25">
      <c r="A121" s="984"/>
      <c r="B121" s="989"/>
      <c r="C121" s="990"/>
      <c r="D121" s="981" t="str">
        <f>Lect_PrincipalServ_Sun</f>
        <v>Principal Service</v>
      </c>
      <c r="E121" s="980"/>
      <c r="F121" s="980"/>
      <c r="G121" s="981" t="str">
        <f>Lect_2ndService_Sun</f>
        <v/>
      </c>
      <c r="H121" s="980"/>
      <c r="I121" s="980"/>
      <c r="J121" s="981" t="str">
        <f>Lect_3rdService_Sun</f>
        <v/>
      </c>
      <c r="K121" s="980"/>
      <c r="L121" s="980"/>
      <c r="M121" s="992"/>
      <c r="N121" s="1001"/>
      <c r="O121" s="1001"/>
      <c r="P121" s="1001"/>
      <c r="Q121" s="1001"/>
      <c r="R121" s="1001"/>
      <c r="S121" s="1001"/>
      <c r="U121" t="s">
        <v>126</v>
      </c>
      <c r="V121" t="s">
        <v>1352</v>
      </c>
    </row>
    <row r="122" spans="1:23" ht="115.5">
      <c r="A122" s="984"/>
      <c r="B122" s="744"/>
      <c r="C122" s="993"/>
      <c r="D122" s="994"/>
      <c r="E122" s="995" t="str">
        <f ca="1">HYPERLINK(INDEX(LecR_SundayLect_Links, $B120, $U$13), INDEX(LecR_SundayLectReadings_Info, $B120, $U$13))</f>
        <v>Amos 7:7-17
Psalm 82 
Colossians 1:1-14
Luke 10:25-37</v>
      </c>
      <c r="F122" s="995"/>
      <c r="G122" s="996"/>
      <c r="H122" s="995" t="str">
        <f>IF(Lect_Show2nd3rdServices, HYPERLINK(INDEX(LecR_SundayLect_Links, $B120, 3), INDEX(LecR_SundayLectReadings_Info, $B120, 3)), "")</f>
        <v/>
      </c>
      <c r="I122" s="995"/>
      <c r="J122" s="997"/>
      <c r="K122" s="995" t="str">
        <f>IF(Lect_Show2nd3rdServices, HYPERLINK(INDEX(LecR_SundayLect_Links, $B120, 4), INDEX(LecR_SundayLectReadings_Info, $B120, 4)), "")</f>
        <v/>
      </c>
      <c r="L122" s="995"/>
      <c r="M122" s="1000"/>
      <c r="N122" s="962"/>
      <c r="O122" s="962"/>
      <c r="P122" s="962"/>
      <c r="Q122" s="962"/>
      <c r="R122" s="962"/>
      <c r="S122" s="962"/>
      <c r="U122" t="s">
        <v>126</v>
      </c>
      <c r="V122" t="s">
        <v>1353</v>
      </c>
      <c r="W122" s="49" t="s">
        <v>1298</v>
      </c>
    </row>
    <row r="123" spans="1:23">
      <c r="A123" s="984"/>
      <c r="B123" s="989"/>
      <c r="C123" s="993"/>
      <c r="D123" s="981"/>
      <c r="E123" s="999"/>
      <c r="F123" s="999"/>
      <c r="G123" s="981"/>
      <c r="H123" s="999"/>
      <c r="I123" s="999"/>
      <c r="J123" s="1000"/>
      <c r="K123" s="999"/>
      <c r="L123" s="999"/>
      <c r="M123" s="1000"/>
      <c r="N123" s="962"/>
      <c r="O123" s="962"/>
      <c r="P123" s="962"/>
      <c r="Q123" s="962"/>
      <c r="R123" s="962"/>
      <c r="S123" s="962"/>
      <c r="U123" t="s">
        <v>126</v>
      </c>
      <c r="V123" t="s">
        <v>1354</v>
      </c>
    </row>
    <row r="124" spans="1:23">
      <c r="A124" s="984"/>
      <c r="B124" s="985">
        <v>29</v>
      </c>
      <c r="C124" s="986" t="str">
        <f ca="1">INDEX(LecR_LabelForLect_Sundays, $B124, 1)</f>
        <v>17 Jul 2022   (Proper 11 / Pentecost 6)  -  Green</v>
      </c>
      <c r="D124" s="987"/>
      <c r="E124" s="988"/>
      <c r="F124" s="988"/>
      <c r="G124" s="987"/>
      <c r="H124" s="988"/>
      <c r="I124" s="988"/>
      <c r="J124" s="960"/>
      <c r="K124" s="988"/>
      <c r="L124" s="988"/>
      <c r="M124" s="960"/>
      <c r="N124" s="961"/>
      <c r="O124" s="961"/>
      <c r="P124" s="961"/>
      <c r="Q124" s="961"/>
      <c r="R124" s="961"/>
      <c r="S124" s="961"/>
      <c r="U124" t="s">
        <v>126</v>
      </c>
      <c r="V124" t="s">
        <v>1355</v>
      </c>
    </row>
    <row r="125" spans="1:23" ht="17.25">
      <c r="A125" s="984"/>
      <c r="B125" s="989"/>
      <c r="C125" s="990"/>
      <c r="D125" s="981" t="str">
        <f>Lect_PrincipalServ_Sun</f>
        <v>Principal Service</v>
      </c>
      <c r="E125" s="980"/>
      <c r="F125" s="980"/>
      <c r="G125" s="981" t="str">
        <f>Lect_2ndService_Sun</f>
        <v/>
      </c>
      <c r="H125" s="980"/>
      <c r="I125" s="980"/>
      <c r="J125" s="981" t="str">
        <f>Lect_3rdService_Sun</f>
        <v/>
      </c>
      <c r="K125" s="980"/>
      <c r="L125" s="980"/>
      <c r="M125" s="992"/>
      <c r="N125" s="1001"/>
      <c r="O125" s="1001"/>
      <c r="P125" s="1001"/>
      <c r="Q125" s="1001"/>
      <c r="R125" s="1001"/>
      <c r="S125" s="1001"/>
      <c r="U125" t="s">
        <v>126</v>
      </c>
      <c r="V125" t="s">
        <v>1356</v>
      </c>
    </row>
    <row r="126" spans="1:23" ht="115.5">
      <c r="A126" s="984"/>
      <c r="B126" s="744"/>
      <c r="C126" s="993"/>
      <c r="D126" s="994"/>
      <c r="E126" s="995" t="str">
        <f ca="1">HYPERLINK(INDEX(LecR_SundayLect_Links, $B124, $U$13), INDEX(LecR_SundayLectReadings_Info, $B124, $U$13))</f>
        <v>Amos 8:1-12
Psalm 52 
Colossians 1:15-28
Luke 10:38-42</v>
      </c>
      <c r="F126" s="995"/>
      <c r="G126" s="996"/>
      <c r="H126" s="995" t="str">
        <f>IF(Lect_Show2nd3rdServices, HYPERLINK(INDEX(LecR_SundayLect_Links, $B124, 3), INDEX(LecR_SundayLectReadings_Info, $B124, 3)), "")</f>
        <v/>
      </c>
      <c r="I126" s="995"/>
      <c r="J126" s="997"/>
      <c r="K126" s="995" t="str">
        <f>IF(Lect_Show2nd3rdServices, HYPERLINK(INDEX(LecR_SundayLect_Links, $B124, 4), INDEX(LecR_SundayLectReadings_Info, $B124, 4)), "")</f>
        <v/>
      </c>
      <c r="L126" s="995"/>
      <c r="M126" s="1000"/>
      <c r="N126" s="962"/>
      <c r="O126" s="962"/>
      <c r="P126" s="962"/>
      <c r="Q126" s="962"/>
      <c r="R126" s="962"/>
      <c r="S126" s="962"/>
      <c r="U126" t="s">
        <v>126</v>
      </c>
      <c r="V126" t="s">
        <v>1357</v>
      </c>
      <c r="W126" s="49" t="s">
        <v>1298</v>
      </c>
    </row>
    <row r="127" spans="1:23">
      <c r="A127" s="984"/>
      <c r="B127" s="989"/>
      <c r="C127" s="993"/>
      <c r="D127" s="981"/>
      <c r="E127" s="999"/>
      <c r="F127" s="999"/>
      <c r="G127" s="981"/>
      <c r="H127" s="999"/>
      <c r="I127" s="999"/>
      <c r="J127" s="1000"/>
      <c r="K127" s="999"/>
      <c r="L127" s="999"/>
      <c r="M127" s="1000"/>
      <c r="N127" s="962"/>
      <c r="O127" s="962"/>
      <c r="P127" s="962"/>
      <c r="Q127" s="962"/>
      <c r="R127" s="962"/>
      <c r="S127" s="962"/>
      <c r="U127" t="s">
        <v>126</v>
      </c>
      <c r="V127" t="s">
        <v>1358</v>
      </c>
    </row>
    <row r="128" spans="1:23">
      <c r="A128" s="984"/>
      <c r="B128" s="985">
        <v>30</v>
      </c>
      <c r="C128" s="986" t="str">
        <f ca="1">INDEX(LecR_LabelForLect_Sundays, $B128, 1)</f>
        <v>24 Jul 2022   (Proper 12 / Pentecost 7)  -  Green</v>
      </c>
      <c r="D128" s="987"/>
      <c r="E128" s="988"/>
      <c r="F128" s="988"/>
      <c r="G128" s="987"/>
      <c r="H128" s="988"/>
      <c r="I128" s="988"/>
      <c r="J128" s="960"/>
      <c r="K128" s="988"/>
      <c r="L128" s="988"/>
      <c r="M128" s="960"/>
      <c r="N128" s="961"/>
      <c r="O128" s="961"/>
      <c r="P128" s="961"/>
      <c r="Q128" s="961"/>
      <c r="R128" s="961"/>
      <c r="S128" s="961"/>
      <c r="U128" t="s">
        <v>126</v>
      </c>
      <c r="V128" t="s">
        <v>1359</v>
      </c>
    </row>
    <row r="129" spans="1:23" ht="17.25">
      <c r="A129" s="984"/>
      <c r="B129" s="989"/>
      <c r="C129" s="990"/>
      <c r="D129" s="981" t="str">
        <f>Lect_PrincipalServ_Sun</f>
        <v>Principal Service</v>
      </c>
      <c r="E129" s="980"/>
      <c r="F129" s="980"/>
      <c r="G129" s="981" t="str">
        <f>Lect_2ndService_Sun</f>
        <v/>
      </c>
      <c r="H129" s="980"/>
      <c r="I129" s="980"/>
      <c r="J129" s="981" t="str">
        <f>Lect_3rdService_Sun</f>
        <v/>
      </c>
      <c r="K129" s="980"/>
      <c r="L129" s="980"/>
      <c r="M129" s="992"/>
      <c r="N129" s="1001"/>
      <c r="O129" s="1001"/>
      <c r="P129" s="1001"/>
      <c r="Q129" s="1001"/>
      <c r="R129" s="1001"/>
      <c r="S129" s="1001"/>
      <c r="U129" t="s">
        <v>126</v>
      </c>
      <c r="V129" t="s">
        <v>1360</v>
      </c>
    </row>
    <row r="130" spans="1:23" ht="115.5">
      <c r="A130" s="984"/>
      <c r="B130" s="744"/>
      <c r="C130" s="993"/>
      <c r="D130" s="994"/>
      <c r="E130" s="995" t="str">
        <f ca="1">HYPERLINK(INDEX(LecR_SundayLect_Links, $B128, $U$13), INDEX(LecR_SundayLectReadings_Info, $B128, $U$13))</f>
        <v>Hosea 1:2-10
Psalm 85 
Colossians 2:6-15, [16-19]
Luke 11:1-13</v>
      </c>
      <c r="F130" s="995"/>
      <c r="G130" s="996"/>
      <c r="H130" s="995" t="str">
        <f>IF(Lect_Show2nd3rdServices, HYPERLINK(INDEX(LecR_SundayLect_Links, $B128, 3), INDEX(LecR_SundayLectReadings_Info, $B128, 3)), "")</f>
        <v/>
      </c>
      <c r="I130" s="995"/>
      <c r="J130" s="997"/>
      <c r="K130" s="995" t="str">
        <f>IF(Lect_Show2nd3rdServices, HYPERLINK(INDEX(LecR_SundayLect_Links, $B128, 4), INDEX(LecR_SundayLectReadings_Info, $B128, 4)), "")</f>
        <v/>
      </c>
      <c r="L130" s="995"/>
      <c r="M130" s="1000"/>
      <c r="N130" s="962"/>
      <c r="O130" s="962"/>
      <c r="P130" s="962"/>
      <c r="Q130" s="962"/>
      <c r="R130" s="962"/>
      <c r="S130" s="962"/>
      <c r="U130" t="s">
        <v>126</v>
      </c>
      <c r="V130" t="s">
        <v>1361</v>
      </c>
      <c r="W130" s="49" t="s">
        <v>1298</v>
      </c>
    </row>
    <row r="131" spans="1:23">
      <c r="A131" s="984"/>
      <c r="B131" s="989"/>
      <c r="C131" s="993"/>
      <c r="D131" s="981"/>
      <c r="E131" s="999"/>
      <c r="F131" s="999"/>
      <c r="G131" s="981"/>
      <c r="H131" s="999"/>
      <c r="I131" s="999"/>
      <c r="J131" s="1000"/>
      <c r="K131" s="999"/>
      <c r="L131" s="999"/>
      <c r="M131" s="1000"/>
      <c r="N131" s="962"/>
      <c r="O131" s="962"/>
      <c r="P131" s="962"/>
      <c r="Q131" s="962"/>
      <c r="R131" s="962"/>
      <c r="S131" s="962"/>
      <c r="U131" t="s">
        <v>126</v>
      </c>
      <c r="V131" t="s">
        <v>1362</v>
      </c>
    </row>
    <row r="132" spans="1:23">
      <c r="A132" s="984"/>
      <c r="B132" s="985">
        <v>31</v>
      </c>
      <c r="C132" s="986" t="str">
        <f ca="1">INDEX(LecR_LabelForLect_Sundays, $B132, 1)</f>
        <v>31 Jul 2022   (Proper 13 / Pentecost 8)  -  Green</v>
      </c>
      <c r="D132" s="987"/>
      <c r="E132" s="988"/>
      <c r="F132" s="988"/>
      <c r="G132" s="987"/>
      <c r="H132" s="988"/>
      <c r="I132" s="988"/>
      <c r="J132" s="960"/>
      <c r="K132" s="988"/>
      <c r="L132" s="988"/>
      <c r="M132" s="960"/>
      <c r="N132" s="961"/>
      <c r="O132" s="961"/>
      <c r="P132" s="961"/>
      <c r="Q132" s="961"/>
      <c r="R132" s="961"/>
      <c r="S132" s="961"/>
      <c r="U132" t="s">
        <v>126</v>
      </c>
      <c r="V132" t="s">
        <v>1363</v>
      </c>
    </row>
    <row r="133" spans="1:23" ht="17.25">
      <c r="A133" s="984"/>
      <c r="B133" s="989"/>
      <c r="C133" s="990"/>
      <c r="D133" s="981" t="str">
        <f>Lect_PrincipalServ_Sun</f>
        <v>Principal Service</v>
      </c>
      <c r="E133" s="980"/>
      <c r="F133" s="980"/>
      <c r="G133" s="981" t="str">
        <f>Lect_2ndService_Sun</f>
        <v/>
      </c>
      <c r="H133" s="980"/>
      <c r="I133" s="980"/>
      <c r="J133" s="981" t="str">
        <f>Lect_3rdService_Sun</f>
        <v/>
      </c>
      <c r="K133" s="980"/>
      <c r="L133" s="980"/>
      <c r="M133" s="992"/>
      <c r="N133" s="1001"/>
      <c r="O133" s="1001"/>
      <c r="P133" s="1001"/>
      <c r="Q133" s="1001"/>
      <c r="R133" s="1001"/>
      <c r="S133" s="1001"/>
      <c r="U133" t="s">
        <v>126</v>
      </c>
      <c r="V133" t="s">
        <v>1364</v>
      </c>
    </row>
    <row r="134" spans="1:23" ht="115.5">
      <c r="A134" s="984"/>
      <c r="B134" s="744"/>
      <c r="C134" s="993"/>
      <c r="D134" s="994"/>
      <c r="E134" s="995" t="str">
        <f ca="1">HYPERLINK(INDEX(LecR_SundayLect_Links, $B132, $U$13), INDEX(LecR_SundayLectReadings_Info, $B132, $U$13))</f>
        <v>Hosea 11:1-11
Psalm 107:1-9,43
Colossians 3:1-11
Luke 12:13-21</v>
      </c>
      <c r="F134" s="995"/>
      <c r="G134" s="996"/>
      <c r="H134" s="995" t="str">
        <f>IF(Lect_Show2nd3rdServices, HYPERLINK(INDEX(LecR_SundayLect_Links, $B132, 3), INDEX(LecR_SundayLectReadings_Info, $B132, 3)), "")</f>
        <v/>
      </c>
      <c r="I134" s="995"/>
      <c r="J134" s="997"/>
      <c r="K134" s="995" t="str">
        <f>IF(Lect_Show2nd3rdServices, HYPERLINK(INDEX(LecR_SundayLect_Links, $B132, 4), INDEX(LecR_SundayLectReadings_Info, $B132, 4)), "")</f>
        <v/>
      </c>
      <c r="L134" s="995"/>
      <c r="M134" s="1000"/>
      <c r="N134" s="962"/>
      <c r="O134" s="962"/>
      <c r="P134" s="962"/>
      <c r="Q134" s="962"/>
      <c r="R134" s="962"/>
      <c r="S134" s="962"/>
      <c r="U134" t="s">
        <v>126</v>
      </c>
      <c r="V134" t="s">
        <v>1365</v>
      </c>
      <c r="W134" s="49" t="s">
        <v>1298</v>
      </c>
    </row>
    <row r="135" spans="1:23">
      <c r="A135" s="984"/>
      <c r="B135" s="989"/>
      <c r="C135" s="993"/>
      <c r="D135" s="981"/>
      <c r="E135" s="999"/>
      <c r="F135" s="999"/>
      <c r="G135" s="981"/>
      <c r="H135" s="999"/>
      <c r="I135" s="999"/>
      <c r="J135" s="1000"/>
      <c r="K135" s="999"/>
      <c r="L135" s="999"/>
      <c r="M135" s="1000"/>
      <c r="N135" s="962"/>
      <c r="O135" s="962"/>
      <c r="P135" s="962"/>
      <c r="Q135" s="962"/>
      <c r="R135" s="962"/>
      <c r="S135" s="962"/>
      <c r="U135" t="s">
        <v>126</v>
      </c>
      <c r="V135" t="s">
        <v>1366</v>
      </c>
    </row>
    <row r="136" spans="1:23">
      <c r="A136" s="984"/>
      <c r="B136" s="985">
        <v>32</v>
      </c>
      <c r="C136" s="986" t="str">
        <f ca="1">INDEX(LecR_LabelForLect_Sundays, $B136, 1)</f>
        <v>07 Aug 2022   (Proper 14 / Pentecost 9)  -  Green</v>
      </c>
      <c r="D136" s="987"/>
      <c r="E136" s="988"/>
      <c r="F136" s="988"/>
      <c r="G136" s="987"/>
      <c r="H136" s="988"/>
      <c r="I136" s="988"/>
      <c r="J136" s="960"/>
      <c r="K136" s="988"/>
      <c r="L136" s="988"/>
      <c r="M136" s="960"/>
      <c r="N136" s="961"/>
      <c r="O136" s="961"/>
      <c r="P136" s="961"/>
      <c r="Q136" s="961"/>
      <c r="R136" s="961"/>
      <c r="S136" s="961"/>
      <c r="U136" t="s">
        <v>126</v>
      </c>
      <c r="V136" t="s">
        <v>1367</v>
      </c>
    </row>
    <row r="137" spans="1:23" ht="17.25">
      <c r="A137" s="984"/>
      <c r="B137" s="989"/>
      <c r="C137" s="990"/>
      <c r="D137" s="981" t="str">
        <f>Lect_PrincipalServ_Sun</f>
        <v>Principal Service</v>
      </c>
      <c r="E137" s="980"/>
      <c r="F137" s="980"/>
      <c r="G137" s="981" t="str">
        <f>Lect_2ndService_Sun</f>
        <v/>
      </c>
      <c r="H137" s="980"/>
      <c r="I137" s="980"/>
      <c r="J137" s="981" t="str">
        <f>Lect_3rdService_Sun</f>
        <v/>
      </c>
      <c r="K137" s="980"/>
      <c r="L137" s="980"/>
      <c r="M137" s="992"/>
      <c r="N137" s="1001"/>
      <c r="O137" s="1001"/>
      <c r="P137" s="1001"/>
      <c r="Q137" s="1001"/>
      <c r="R137" s="1001"/>
      <c r="S137" s="1001"/>
      <c r="U137" t="s">
        <v>539</v>
      </c>
      <c r="V137" t="s">
        <v>1368</v>
      </c>
    </row>
    <row r="138" spans="1:23" ht="115.5">
      <c r="A138" s="984"/>
      <c r="B138" s="744"/>
      <c r="C138" s="993"/>
      <c r="D138" s="994"/>
      <c r="E138" s="995" t="str">
        <f ca="1">HYPERLINK(INDEX(LecR_SundayLect_Links, $B136, $U$13), INDEX(LecR_SundayLectReadings_Info, $B136, $U$13))</f>
        <v>Isaiah 1:1,10-20
Psalm 50:1-8, 23,24
Hebrews 11:1-3,8-16
Luke 12:32-40</v>
      </c>
      <c r="F138" s="995"/>
      <c r="G138" s="996"/>
      <c r="H138" s="995" t="str">
        <f>IF(Lect_Show2nd3rdServices, HYPERLINK(INDEX(LecR_SundayLect_Links, $B136, 3), INDEX(LecR_SundayLectReadings_Info, $B136, 3)), "")</f>
        <v/>
      </c>
      <c r="I138" s="995"/>
      <c r="J138" s="997"/>
      <c r="K138" s="995" t="str">
        <f>IF(Lect_Show2nd3rdServices, HYPERLINK(INDEX(LecR_SundayLect_Links, $B136, 4), INDEX(LecR_SundayLectReadings_Info, $B136, 4)), "")</f>
        <v/>
      </c>
      <c r="L138" s="995"/>
      <c r="M138" s="1000"/>
      <c r="N138" s="962"/>
      <c r="O138" s="962"/>
      <c r="P138" s="962"/>
      <c r="Q138" s="962"/>
      <c r="R138" s="962"/>
      <c r="S138" s="962"/>
      <c r="U138" t="s">
        <v>539</v>
      </c>
      <c r="V138" t="s">
        <v>1369</v>
      </c>
      <c r="W138" s="49" t="s">
        <v>1298</v>
      </c>
    </row>
    <row r="139" spans="1:23">
      <c r="A139" s="984"/>
      <c r="B139" s="989"/>
      <c r="C139" s="993"/>
      <c r="D139" s="981"/>
      <c r="E139" s="999"/>
      <c r="F139" s="999"/>
      <c r="G139" s="981"/>
      <c r="H139" s="999"/>
      <c r="I139" s="999"/>
      <c r="J139" s="1000"/>
      <c r="K139" s="999"/>
      <c r="L139" s="999"/>
      <c r="M139" s="1000"/>
      <c r="N139" s="962"/>
      <c r="O139" s="962"/>
      <c r="P139" s="962"/>
      <c r="Q139" s="962"/>
      <c r="R139" s="962"/>
      <c r="S139" s="962"/>
      <c r="U139" t="s">
        <v>539</v>
      </c>
      <c r="V139" t="s">
        <v>1370</v>
      </c>
    </row>
    <row r="140" spans="1:23">
      <c r="A140" s="984"/>
      <c r="B140" s="985">
        <v>33</v>
      </c>
      <c r="C140" s="986" t="str">
        <f ca="1">INDEX(LecR_LabelForLect_Sundays, $B140, 1)</f>
        <v>14 Aug 2022   (Proper 15 / Pentecost 10)  -  Green</v>
      </c>
      <c r="D140" s="987"/>
      <c r="E140" s="988"/>
      <c r="F140" s="988"/>
      <c r="G140" s="987"/>
      <c r="H140" s="988"/>
      <c r="I140" s="988"/>
      <c r="J140" s="960"/>
      <c r="K140" s="988"/>
      <c r="L140" s="988"/>
      <c r="M140" s="960"/>
      <c r="N140" s="961"/>
      <c r="O140" s="961"/>
      <c r="P140" s="961"/>
      <c r="Q140" s="961"/>
      <c r="R140" s="961"/>
      <c r="S140" s="961"/>
      <c r="U140" t="s">
        <v>539</v>
      </c>
      <c r="V140" t="s">
        <v>1371</v>
      </c>
    </row>
    <row r="141" spans="1:23" ht="17.25">
      <c r="A141" s="984"/>
      <c r="B141" s="989"/>
      <c r="C141" s="990"/>
      <c r="D141" s="981" t="str">
        <f>Lect_PrincipalServ_Sun</f>
        <v>Principal Service</v>
      </c>
      <c r="E141" s="980"/>
      <c r="F141" s="980"/>
      <c r="G141" s="981" t="str">
        <f>Lect_2ndService_Sun</f>
        <v/>
      </c>
      <c r="H141" s="980"/>
      <c r="I141" s="980"/>
      <c r="J141" s="981" t="str">
        <f>Lect_3rdService_Sun</f>
        <v/>
      </c>
      <c r="K141" s="980"/>
      <c r="L141" s="980"/>
      <c r="M141" s="992"/>
      <c r="N141" s="1001"/>
      <c r="O141" s="1001"/>
      <c r="P141" s="1001"/>
      <c r="Q141" s="1001"/>
      <c r="R141" s="1001"/>
      <c r="S141" s="1001"/>
      <c r="U141" t="s">
        <v>539</v>
      </c>
      <c r="V141" t="s">
        <v>1372</v>
      </c>
    </row>
    <row r="142" spans="1:23" ht="115.5">
      <c r="A142" s="984"/>
      <c r="B142" s="744"/>
      <c r="C142" s="993"/>
      <c r="D142" s="994"/>
      <c r="E142" s="995" t="str">
        <f ca="1">HYPERLINK(INDEX(LecR_SundayLect_Links, $B140, $U$13), INDEX(LecR_SundayLectReadings_Info, $B140, $U$13))</f>
        <v>Isaiah 5:1-7
Psalm 80:1-2,9-20
Hebrews 11:29 - 12:2
Luke 12:49-56</v>
      </c>
      <c r="F142" s="995"/>
      <c r="G142" s="996"/>
      <c r="H142" s="995" t="str">
        <f>IF(Lect_Show2nd3rdServices, HYPERLINK(INDEX(LecR_SundayLect_Links, $B140, 3), INDEX(LecR_SundayLectReadings_Info, $B140, 3)), "")</f>
        <v/>
      </c>
      <c r="I142" s="995"/>
      <c r="J142" s="997"/>
      <c r="K142" s="995" t="str">
        <f>IF(Lect_Show2nd3rdServices, HYPERLINK(INDEX(LecR_SundayLect_Links, $B140, 4), INDEX(LecR_SundayLectReadings_Info, $B140, 4)), "")</f>
        <v/>
      </c>
      <c r="L142" s="995"/>
      <c r="M142" s="1000"/>
      <c r="N142" s="962"/>
      <c r="O142" s="962"/>
      <c r="P142" s="962"/>
      <c r="Q142" s="962"/>
      <c r="R142" s="962"/>
      <c r="S142" s="962"/>
      <c r="U142" t="s">
        <v>539</v>
      </c>
      <c r="V142" t="s">
        <v>1373</v>
      </c>
      <c r="W142" s="49" t="s">
        <v>1298</v>
      </c>
    </row>
    <row r="143" spans="1:23">
      <c r="A143" s="984"/>
      <c r="B143" s="989"/>
      <c r="C143" s="993"/>
      <c r="D143" s="981"/>
      <c r="E143" s="999"/>
      <c r="F143" s="999"/>
      <c r="G143" s="981"/>
      <c r="H143" s="999"/>
      <c r="I143" s="999"/>
      <c r="J143" s="1000"/>
      <c r="K143" s="999"/>
      <c r="L143" s="999"/>
      <c r="M143" s="1000"/>
      <c r="N143" s="962"/>
      <c r="O143" s="962"/>
      <c r="P143" s="962"/>
      <c r="Q143" s="962"/>
      <c r="R143" s="962"/>
      <c r="S143" s="962"/>
      <c r="U143" t="s">
        <v>539</v>
      </c>
      <c r="V143" t="s">
        <v>1374</v>
      </c>
    </row>
    <row r="144" spans="1:23">
      <c r="A144" s="984"/>
      <c r="B144" s="985">
        <v>34</v>
      </c>
      <c r="C144" s="986" t="str">
        <f ca="1">INDEX(LecR_LabelForLect_Sundays, $B144, 1)</f>
        <v>21 Aug 2022   (Proper 16 / Pentecost 11)  -  Green</v>
      </c>
      <c r="D144" s="987"/>
      <c r="E144" s="988"/>
      <c r="F144" s="988"/>
      <c r="G144" s="987"/>
      <c r="H144" s="988"/>
      <c r="I144" s="988"/>
      <c r="J144" s="960"/>
      <c r="K144" s="988"/>
      <c r="L144" s="988"/>
      <c r="M144" s="960"/>
      <c r="N144" s="961"/>
      <c r="O144" s="961"/>
      <c r="P144" s="961"/>
      <c r="Q144" s="961"/>
      <c r="R144" s="961"/>
      <c r="S144" s="961"/>
      <c r="U144" t="s">
        <v>539</v>
      </c>
      <c r="V144" t="s">
        <v>1375</v>
      </c>
    </row>
    <row r="145" spans="1:23" ht="17.25">
      <c r="A145" s="984"/>
      <c r="B145" s="989"/>
      <c r="C145" s="990"/>
      <c r="D145" s="981" t="str">
        <f>Lect_PrincipalServ_Sun</f>
        <v>Principal Service</v>
      </c>
      <c r="E145" s="980"/>
      <c r="F145" s="980"/>
      <c r="G145" s="981" t="str">
        <f>Lect_2ndService_Sun</f>
        <v/>
      </c>
      <c r="H145" s="980"/>
      <c r="I145" s="980"/>
      <c r="J145" s="981" t="str">
        <f>Lect_3rdService_Sun</f>
        <v/>
      </c>
      <c r="K145" s="980"/>
      <c r="L145" s="980"/>
      <c r="M145" s="992"/>
      <c r="N145" s="1001"/>
      <c r="O145" s="1001"/>
      <c r="P145" s="1001"/>
      <c r="Q145" s="1001"/>
      <c r="R145" s="1001"/>
      <c r="S145" s="1001"/>
      <c r="U145" t="s">
        <v>539</v>
      </c>
      <c r="V145" t="s">
        <v>1376</v>
      </c>
    </row>
    <row r="146" spans="1:23" ht="115.5">
      <c r="A146" s="984"/>
      <c r="B146" s="744"/>
      <c r="C146" s="993"/>
      <c r="D146" s="994"/>
      <c r="E146" s="995" t="str">
        <f ca="1">HYPERLINK(INDEX(LecR_SundayLect_Links, $B144, $U$13), INDEX(LecR_SundayLectReadings_Info, $B144, $U$13))</f>
        <v>Jeremiah 1:4-10
Psalm 71:1-6
Hebrews 12:18-29
Luke 13:10-17</v>
      </c>
      <c r="F146" s="995"/>
      <c r="G146" s="996"/>
      <c r="H146" s="995" t="str">
        <f>IF(Lect_Show2nd3rdServices, HYPERLINK(INDEX(LecR_SundayLect_Links, $B144, 3), INDEX(LecR_SundayLectReadings_Info, $B144, 3)), "")</f>
        <v/>
      </c>
      <c r="I146" s="995"/>
      <c r="J146" s="997"/>
      <c r="K146" s="995" t="str">
        <f>IF(Lect_Show2nd3rdServices, HYPERLINK(INDEX(LecR_SundayLect_Links, $B144, 4), INDEX(LecR_SundayLectReadings_Info, $B144, 4)), "")</f>
        <v/>
      </c>
      <c r="L146" s="995"/>
      <c r="M146" s="1000"/>
      <c r="N146" s="962"/>
      <c r="O146" s="962"/>
      <c r="P146" s="962"/>
      <c r="Q146" s="962"/>
      <c r="R146" s="962"/>
      <c r="S146" s="962"/>
      <c r="U146" t="s">
        <v>539</v>
      </c>
      <c r="V146" t="s">
        <v>1377</v>
      </c>
      <c r="W146" s="49" t="s">
        <v>1298</v>
      </c>
    </row>
    <row r="147" spans="1:23">
      <c r="A147" s="984"/>
      <c r="B147" s="989"/>
      <c r="C147" s="993"/>
      <c r="D147" s="981"/>
      <c r="E147" s="999"/>
      <c r="F147" s="999"/>
      <c r="G147" s="981"/>
      <c r="H147" s="999"/>
      <c r="I147" s="999"/>
      <c r="J147" s="1000"/>
      <c r="K147" s="999"/>
      <c r="L147" s="999"/>
      <c r="M147" s="1000"/>
      <c r="N147" s="962"/>
      <c r="O147" s="962"/>
      <c r="P147" s="962"/>
      <c r="Q147" s="962"/>
      <c r="R147" s="962"/>
      <c r="S147" s="962"/>
      <c r="U147" t="s">
        <v>539</v>
      </c>
      <c r="V147" t="s">
        <v>1378</v>
      </c>
    </row>
    <row r="148" spans="1:23">
      <c r="A148" s="984"/>
      <c r="B148" s="985">
        <v>35</v>
      </c>
      <c r="C148" s="986" t="str">
        <f ca="1">INDEX(LecR_LabelForLect_Sundays, $B148, 1)</f>
        <v>28 Aug 2022   (Proper 17 / Pentecost 12)  -  Green</v>
      </c>
      <c r="D148" s="987"/>
      <c r="E148" s="988"/>
      <c r="F148" s="988"/>
      <c r="G148" s="987"/>
      <c r="H148" s="988"/>
      <c r="I148" s="988"/>
      <c r="J148" s="960"/>
      <c r="K148" s="988"/>
      <c r="L148" s="988"/>
      <c r="M148" s="960"/>
      <c r="N148" s="961"/>
      <c r="O148" s="961"/>
      <c r="P148" s="961"/>
      <c r="Q148" s="961"/>
      <c r="R148" s="961"/>
      <c r="S148" s="961"/>
      <c r="U148" t="s">
        <v>539</v>
      </c>
      <c r="V148" t="s">
        <v>1379</v>
      </c>
    </row>
    <row r="149" spans="1:23" ht="17.25">
      <c r="A149" s="984"/>
      <c r="B149" s="989"/>
      <c r="C149" s="990"/>
      <c r="D149" s="981" t="str">
        <f>Lect_PrincipalServ_Sun</f>
        <v>Principal Service</v>
      </c>
      <c r="E149" s="980"/>
      <c r="F149" s="980"/>
      <c r="G149" s="981" t="str">
        <f>Lect_2ndService_Sun</f>
        <v/>
      </c>
      <c r="H149" s="980"/>
      <c r="I149" s="980"/>
      <c r="J149" s="981" t="str">
        <f>Lect_3rdService_Sun</f>
        <v/>
      </c>
      <c r="K149" s="980"/>
      <c r="L149" s="980"/>
      <c r="M149" s="992"/>
      <c r="N149" s="1001"/>
      <c r="O149" s="1001"/>
      <c r="P149" s="1001"/>
      <c r="Q149" s="1001"/>
      <c r="R149" s="1001"/>
      <c r="S149" s="1001"/>
      <c r="U149" t="s">
        <v>539</v>
      </c>
      <c r="V149" t="s">
        <v>1380</v>
      </c>
    </row>
    <row r="150" spans="1:23" ht="115.5">
      <c r="A150" s="984"/>
      <c r="B150" s="1006" t="s">
        <v>1381</v>
      </c>
      <c r="C150" s="993"/>
      <c r="D150" s="994"/>
      <c r="E150" s="995" t="str">
        <f ca="1">HYPERLINK(INDEX(LecR_SundayLect_Links, $B148, $U$13), INDEX(LecR_SundayLectReadings_Info, $B148, $U$13))</f>
        <v>Jeremiah 2:4-13
Psalm 81:1,10-16
Hebrews 13:1-8,15,16
Luke 14:1,7-14</v>
      </c>
      <c r="F150" s="995"/>
      <c r="G150" s="996"/>
      <c r="H150" s="995" t="str">
        <f>IF(Lect_Show2nd3rdServices, HYPERLINK(INDEX(LecR_SundayLect_Links, $B148, 3), INDEX(LecR_SundayLectReadings_Info, $B148, 3)), "")</f>
        <v/>
      </c>
      <c r="I150" s="995"/>
      <c r="J150" s="997"/>
      <c r="K150" s="995" t="str">
        <f>IF(Lect_Show2nd3rdServices, HYPERLINK(INDEX(LecR_SundayLect_Links, $B148, 4), INDEX(LecR_SundayLectReadings_Info, $B148, 4)), "")</f>
        <v/>
      </c>
      <c r="L150" s="995"/>
      <c r="M150" s="1000"/>
      <c r="N150" s="962"/>
      <c r="O150" s="962"/>
      <c r="P150" s="962"/>
      <c r="Q150" s="962"/>
      <c r="R150" s="962"/>
      <c r="S150" s="962"/>
      <c r="U150" t="s">
        <v>539</v>
      </c>
      <c r="V150" t="s">
        <v>1382</v>
      </c>
      <c r="W150" s="49" t="s">
        <v>1298</v>
      </c>
    </row>
    <row r="151" spans="1:23" ht="25.5">
      <c r="A151" s="984"/>
      <c r="B151" s="295" t="str">
        <f ca="1">IF(AND(LecR!$S$20, LEFT(INDEX(LecR!$J$32:$J$88, $B152, 1), 6) = "Week 1"), "Sunday Readings (" &amp; LecR!$B$8 &amp; ")", "")</f>
        <v/>
      </c>
      <c r="C151" s="1007" t="str">
        <f ca="1">B151</f>
        <v/>
      </c>
      <c r="D151" s="981"/>
      <c r="E151" s="999"/>
      <c r="F151" s="999"/>
      <c r="G151" s="981"/>
      <c r="H151" s="999"/>
      <c r="I151" s="999"/>
      <c r="J151" s="1000"/>
      <c r="K151" s="999"/>
      <c r="L151" s="999"/>
      <c r="M151" s="1000"/>
      <c r="N151" s="962"/>
      <c r="O151" s="962"/>
      <c r="P151" s="962"/>
      <c r="Q151" s="962"/>
      <c r="R151" s="962"/>
      <c r="S151" s="962"/>
      <c r="U151" t="s">
        <v>539</v>
      </c>
      <c r="V151" t="s">
        <v>1383</v>
      </c>
    </row>
    <row r="152" spans="1:23">
      <c r="A152" s="984"/>
      <c r="B152" s="985">
        <v>36</v>
      </c>
      <c r="C152" s="986" t="str">
        <f ca="1">INDEX(LecR_LabelForLect_Sundays, $B152, 1)</f>
        <v>04 Sep 2022   (Proper 18 / Pentecost 13)  -  Green</v>
      </c>
      <c r="D152" s="987"/>
      <c r="E152" s="988"/>
      <c r="F152" s="988"/>
      <c r="G152" s="987"/>
      <c r="H152" s="988"/>
      <c r="I152" s="988"/>
      <c r="J152" s="960"/>
      <c r="K152" s="988"/>
      <c r="L152" s="988"/>
      <c r="M152" s="960"/>
      <c r="N152" s="961"/>
      <c r="O152" s="961"/>
      <c r="P152" s="961"/>
      <c r="Q152" s="961"/>
      <c r="R152" s="961"/>
      <c r="S152" s="961"/>
      <c r="U152" t="s">
        <v>539</v>
      </c>
      <c r="V152" t="s">
        <v>1384</v>
      </c>
    </row>
    <row r="153" spans="1:23" ht="17.25">
      <c r="A153" s="984"/>
      <c r="B153" s="989"/>
      <c r="C153" s="990"/>
      <c r="D153" s="981" t="str">
        <f>Lect_PrincipalServ_Sun</f>
        <v>Principal Service</v>
      </c>
      <c r="E153" s="980"/>
      <c r="F153" s="980"/>
      <c r="G153" s="981" t="str">
        <f>Lect_2ndService_Sun</f>
        <v/>
      </c>
      <c r="H153" s="980"/>
      <c r="I153" s="980"/>
      <c r="J153" s="981" t="str">
        <f>Lect_3rdService_Sun</f>
        <v/>
      </c>
      <c r="K153" s="980"/>
      <c r="L153" s="980"/>
      <c r="M153" s="992"/>
      <c r="N153" s="1001"/>
      <c r="O153" s="1001"/>
      <c r="P153" s="1001"/>
      <c r="Q153" s="1001"/>
      <c r="R153" s="1001"/>
      <c r="S153" s="1001"/>
      <c r="U153" t="s">
        <v>539</v>
      </c>
      <c r="V153" t="s">
        <v>1385</v>
      </c>
    </row>
    <row r="154" spans="1:23" ht="115.5">
      <c r="A154" s="984"/>
      <c r="B154" s="1006" t="s">
        <v>1381</v>
      </c>
      <c r="C154" s="993"/>
      <c r="D154" s="994"/>
      <c r="E154" s="995" t="str">
        <f ca="1">HYPERLINK(INDEX(LecR_SundayLect_Links, $B152, $U$13), INDEX(LecR_SundayLectReadings_Info, $B152, $U$13))</f>
        <v>Jeremiah 18:1-11
Psalm 139:1-5,12-18
Philemon 1-21
Luke 14:25-33</v>
      </c>
      <c r="F154" s="995"/>
      <c r="G154" s="996"/>
      <c r="H154" s="995" t="str">
        <f>IF(Lect_Show2nd3rdServices, HYPERLINK(INDEX(LecR_SundayLect_Links, $B152, 3), INDEX(LecR_SundayLectReadings_Info, $B152, 3)), "")</f>
        <v/>
      </c>
      <c r="I154" s="995"/>
      <c r="J154" s="997"/>
      <c r="K154" s="995" t="str">
        <f>IF(Lect_Show2nd3rdServices, HYPERLINK(INDEX(LecR_SundayLect_Links, $B152, 4), INDEX(LecR_SundayLectReadings_Info, $B152, 4)), "")</f>
        <v/>
      </c>
      <c r="L154" s="995"/>
      <c r="M154" s="1000"/>
      <c r="N154" s="962"/>
      <c r="O154" s="962"/>
      <c r="P154" s="962"/>
      <c r="Q154" s="962"/>
      <c r="R154" s="962"/>
      <c r="S154" s="962"/>
      <c r="U154" t="s">
        <v>539</v>
      </c>
      <c r="V154" t="s">
        <v>1386</v>
      </c>
      <c r="W154" s="49" t="s">
        <v>1298</v>
      </c>
    </row>
    <row r="155" spans="1:23" ht="25.5">
      <c r="A155" s="984"/>
      <c r="B155" s="295" t="str">
        <f ca="1">IF(AND(LecR!$S$20, LEFT(INDEX(LecR!$J$32:$J$88, $B156, 1), 6) = "Week 1"), "Sunday Readings (" &amp; LecR!$B$8 &amp; ")", "")</f>
        <v/>
      </c>
      <c r="C155" s="1007" t="str">
        <f ca="1">B155</f>
        <v/>
      </c>
      <c r="D155" s="981"/>
      <c r="E155" s="999"/>
      <c r="F155" s="999"/>
      <c r="G155" s="981"/>
      <c r="H155" s="999"/>
      <c r="I155" s="999"/>
      <c r="J155" s="1000"/>
      <c r="K155" s="999"/>
      <c r="L155" s="999"/>
      <c r="M155" s="1000"/>
      <c r="N155" s="962"/>
      <c r="O155" s="962"/>
      <c r="P155" s="962"/>
      <c r="Q155" s="962"/>
      <c r="R155" s="962"/>
      <c r="S155" s="962"/>
      <c r="U155" t="s">
        <v>539</v>
      </c>
      <c r="V155" t="s">
        <v>1387</v>
      </c>
    </row>
    <row r="156" spans="1:23">
      <c r="A156" s="984"/>
      <c r="B156" s="985">
        <v>37</v>
      </c>
      <c r="C156" s="986" t="str">
        <f ca="1">INDEX(LecR_LabelForLect_Sundays, $B156, 1)</f>
        <v>11 Sep 2022   (Proper 19 / Pentecost 14)  -  Green</v>
      </c>
      <c r="D156" s="987"/>
      <c r="E156" s="988"/>
      <c r="F156" s="988"/>
      <c r="G156" s="987"/>
      <c r="H156" s="988"/>
      <c r="I156" s="988"/>
      <c r="J156" s="960"/>
      <c r="K156" s="988"/>
      <c r="L156" s="988"/>
      <c r="M156" s="960"/>
      <c r="N156" s="961"/>
      <c r="O156" s="961"/>
      <c r="P156" s="961"/>
      <c r="Q156" s="961"/>
      <c r="R156" s="961"/>
      <c r="S156" s="961"/>
      <c r="U156" t="s">
        <v>544</v>
      </c>
      <c r="V156" t="s">
        <v>1388</v>
      </c>
    </row>
    <row r="157" spans="1:23" ht="17.25">
      <c r="A157" s="984"/>
      <c r="B157" s="989" t="s">
        <v>54</v>
      </c>
      <c r="C157" s="990"/>
      <c r="D157" s="981" t="str">
        <f>Lect_PrincipalServ_Sun</f>
        <v>Principal Service</v>
      </c>
      <c r="E157" s="980"/>
      <c r="F157" s="980"/>
      <c r="G157" s="981" t="str">
        <f>Lect_2ndService_Sun</f>
        <v/>
      </c>
      <c r="H157" s="980"/>
      <c r="I157" s="980"/>
      <c r="J157" s="981" t="str">
        <f>Lect_3rdService_Sun</f>
        <v/>
      </c>
      <c r="K157" s="980"/>
      <c r="L157" s="980"/>
      <c r="M157" s="992"/>
      <c r="N157" s="1001"/>
      <c r="O157" s="1001"/>
      <c r="P157" s="1001"/>
      <c r="Q157" s="1001"/>
      <c r="R157" s="1001"/>
      <c r="S157" s="1001"/>
      <c r="U157" t="s">
        <v>544</v>
      </c>
      <c r="V157" t="s">
        <v>1389</v>
      </c>
    </row>
    <row r="158" spans="1:23" ht="115.5">
      <c r="A158" s="984"/>
      <c r="B158" s="744"/>
      <c r="C158" s="993"/>
      <c r="D158" s="994"/>
      <c r="E158" s="995" t="str">
        <f ca="1">HYPERLINK(INDEX(LecR_SundayLect_Links, $B156, $U$13), INDEX(LecR_SundayLectReadings_Info, $B156, $U$13))</f>
        <v>Jeremiah 4:11-12,22-28
Psalm 14 
1 Timothy 1:12-17
Luke 15:1-10</v>
      </c>
      <c r="F158" s="995"/>
      <c r="G158" s="996"/>
      <c r="H158" s="995" t="str">
        <f>IF(Lect_Show2nd3rdServices, HYPERLINK(INDEX(LecR_SundayLect_Links, $B156, 3), INDEX(LecR_SundayLectReadings_Info, $B156, 3)), "")</f>
        <v/>
      </c>
      <c r="I158" s="995"/>
      <c r="J158" s="997"/>
      <c r="K158" s="995" t="str">
        <f>IF(Lect_Show2nd3rdServices, HYPERLINK(INDEX(LecR_SundayLect_Links, $B156, 4), INDEX(LecR_SundayLectReadings_Info, $B156, 4)), "")</f>
        <v/>
      </c>
      <c r="L158" s="995"/>
      <c r="M158" s="1000"/>
      <c r="N158" s="962"/>
      <c r="O158" s="962"/>
      <c r="P158" s="962"/>
      <c r="Q158" s="962"/>
      <c r="R158" s="962"/>
      <c r="S158" s="962"/>
      <c r="U158" t="s">
        <v>544</v>
      </c>
      <c r="V158" t="s">
        <v>1390</v>
      </c>
      <c r="W158" s="49" t="s">
        <v>1298</v>
      </c>
    </row>
    <row r="159" spans="1:23">
      <c r="A159" s="984"/>
      <c r="B159" s="989"/>
      <c r="C159" s="993"/>
      <c r="D159" s="981"/>
      <c r="E159" s="999"/>
      <c r="F159" s="999"/>
      <c r="G159" s="981"/>
      <c r="H159" s="999"/>
      <c r="I159" s="999"/>
      <c r="J159" s="1000"/>
      <c r="K159" s="999"/>
      <c r="L159" s="999"/>
      <c r="M159" s="1000"/>
      <c r="N159" s="962"/>
      <c r="O159" s="962"/>
      <c r="P159" s="962"/>
      <c r="Q159" s="962"/>
      <c r="R159" s="962"/>
      <c r="S159" s="962"/>
      <c r="U159" t="s">
        <v>544</v>
      </c>
      <c r="V159" t="s">
        <v>1391</v>
      </c>
    </row>
    <row r="160" spans="1:23">
      <c r="A160" s="984"/>
      <c r="B160" s="985">
        <v>38</v>
      </c>
      <c r="C160" s="986" t="str">
        <f ca="1">INDEX(LecR_LabelForLect_Sundays, $B160, 1)</f>
        <v>18 Sep 2022   (Proper 20 / Pentecost 15)  -  Green</v>
      </c>
      <c r="D160" s="987"/>
      <c r="E160" s="988"/>
      <c r="F160" s="988"/>
      <c r="G160" s="987"/>
      <c r="H160" s="988"/>
      <c r="I160" s="988"/>
      <c r="J160" s="960"/>
      <c r="K160" s="988"/>
      <c r="L160" s="988"/>
      <c r="M160" s="960"/>
      <c r="N160" s="961"/>
      <c r="O160" s="961"/>
      <c r="P160" s="961"/>
      <c r="Q160" s="961"/>
      <c r="R160" s="961"/>
      <c r="S160" s="961"/>
      <c r="U160" t="s">
        <v>550</v>
      </c>
      <c r="V160" t="s">
        <v>1392</v>
      </c>
    </row>
    <row r="161" spans="1:23" ht="17.25">
      <c r="A161" s="984"/>
      <c r="B161" s="989" t="s">
        <v>54</v>
      </c>
      <c r="C161" s="990"/>
      <c r="D161" s="981" t="str">
        <f>Lect_PrincipalServ_Sun</f>
        <v>Principal Service</v>
      </c>
      <c r="E161" s="980"/>
      <c r="F161" s="980"/>
      <c r="G161" s="981" t="str">
        <f>Lect_2ndService_Sun</f>
        <v/>
      </c>
      <c r="H161" s="980"/>
      <c r="I161" s="980"/>
      <c r="J161" s="981" t="str">
        <f>Lect_3rdService_Sun</f>
        <v/>
      </c>
      <c r="K161" s="980"/>
      <c r="L161" s="980"/>
      <c r="M161" s="992"/>
      <c r="N161" s="1001"/>
      <c r="O161" s="1001"/>
      <c r="P161" s="1001"/>
      <c r="Q161" s="1001"/>
      <c r="R161" s="1001"/>
      <c r="S161" s="1001"/>
      <c r="U161" t="s">
        <v>553</v>
      </c>
      <c r="V161" t="s">
        <v>1393</v>
      </c>
    </row>
    <row r="162" spans="1:23" ht="115.5">
      <c r="A162" s="984"/>
      <c r="B162" s="744"/>
      <c r="C162" s="993"/>
      <c r="D162" s="994"/>
      <c r="E162" s="995" t="str">
        <f ca="1">HYPERLINK(INDEX(LecR_SundayLect_Links, $B160, $U$13), INDEX(LecR_SundayLectReadings_Info, $B160, $U$13))</f>
        <v>Jeremiah 8:18 - 9:1
Psalm 79:1-9
1 Timothy 2:1-7
Luke 16:1-13</v>
      </c>
      <c r="F162" s="995"/>
      <c r="G162" s="996"/>
      <c r="H162" s="995" t="str">
        <f>IF(Lect_Show2nd3rdServices, HYPERLINK(INDEX(LecR_SundayLect_Links, $B160, 3), INDEX(LecR_SundayLectReadings_Info, $B160, 3)), "")</f>
        <v/>
      </c>
      <c r="I162" s="995"/>
      <c r="J162" s="997"/>
      <c r="K162" s="995" t="str">
        <f>IF(Lect_Show2nd3rdServices, HYPERLINK(INDEX(LecR_SundayLect_Links, $B160, 4), INDEX(LecR_SundayLectReadings_Info, $B160, 4)), "")</f>
        <v/>
      </c>
      <c r="L162" s="995"/>
      <c r="M162" s="1000"/>
      <c r="N162" s="962"/>
      <c r="O162" s="962"/>
      <c r="P162" s="962"/>
      <c r="Q162" s="962"/>
      <c r="R162" s="962"/>
      <c r="S162" s="962"/>
      <c r="U162" t="s">
        <v>553</v>
      </c>
      <c r="V162" t="s">
        <v>1394</v>
      </c>
      <c r="W162" s="49" t="s">
        <v>1298</v>
      </c>
    </row>
    <row r="163" spans="1:23">
      <c r="A163" s="984"/>
      <c r="B163" s="989"/>
      <c r="C163" s="993"/>
      <c r="D163" s="981"/>
      <c r="E163" s="999"/>
      <c r="F163" s="999"/>
      <c r="G163" s="981"/>
      <c r="H163" s="999"/>
      <c r="I163" s="999"/>
      <c r="J163" s="1000"/>
      <c r="K163" s="999"/>
      <c r="L163" s="999"/>
      <c r="M163" s="1000"/>
      <c r="N163" s="962"/>
      <c r="O163" s="962"/>
      <c r="P163" s="962"/>
      <c r="Q163" s="962"/>
      <c r="R163" s="962"/>
      <c r="S163" s="962"/>
      <c r="U163" t="s">
        <v>553</v>
      </c>
      <c r="V163" t="s">
        <v>1395</v>
      </c>
    </row>
    <row r="164" spans="1:23">
      <c r="A164" s="984"/>
      <c r="B164" s="985">
        <v>39</v>
      </c>
      <c r="C164" s="986" t="str">
        <f ca="1">INDEX(LecR_LabelForLect_Sundays, $B164, 1)</f>
        <v>25 Sep 2022   (Proper 21 / Pentecost 16)  -  Green</v>
      </c>
      <c r="D164" s="987"/>
      <c r="E164" s="988"/>
      <c r="F164" s="988"/>
      <c r="G164" s="987"/>
      <c r="H164" s="988"/>
      <c r="I164" s="988"/>
      <c r="J164" s="960"/>
      <c r="K164" s="988"/>
      <c r="L164" s="988"/>
      <c r="M164" s="960"/>
      <c r="N164" s="961"/>
      <c r="O164" s="961"/>
      <c r="P164" s="961"/>
      <c r="Q164" s="961"/>
      <c r="R164" s="961"/>
      <c r="S164" s="961"/>
      <c r="U164" t="s">
        <v>556</v>
      </c>
      <c r="V164" t="s">
        <v>1396</v>
      </c>
    </row>
    <row r="165" spans="1:23" ht="17.25">
      <c r="A165" s="984"/>
      <c r="B165" s="989" t="s">
        <v>54</v>
      </c>
      <c r="C165" s="990"/>
      <c r="D165" s="981" t="str">
        <f>Lect_PrincipalServ_Sun</f>
        <v>Principal Service</v>
      </c>
      <c r="E165" s="980"/>
      <c r="F165" s="980"/>
      <c r="G165" s="981" t="str">
        <f>Lect_2ndService_Sun</f>
        <v/>
      </c>
      <c r="H165" s="980"/>
      <c r="I165" s="980"/>
      <c r="J165" s="981" t="str">
        <f>Lect_3rdService_Sun</f>
        <v/>
      </c>
      <c r="K165" s="980"/>
      <c r="L165" s="980"/>
      <c r="M165" s="992"/>
      <c r="N165" s="1001"/>
      <c r="O165" s="1001"/>
      <c r="P165" s="1001"/>
      <c r="Q165" s="1001"/>
      <c r="R165" s="1001"/>
      <c r="S165" s="1001"/>
      <c r="U165" t="s">
        <v>560</v>
      </c>
      <c r="V165" t="s">
        <v>1397</v>
      </c>
    </row>
    <row r="166" spans="1:23" ht="115.5">
      <c r="A166" s="984"/>
      <c r="B166" s="744"/>
      <c r="C166" s="993"/>
      <c r="D166" s="994"/>
      <c r="E166" s="995" t="str">
        <f ca="1">HYPERLINK(INDEX(LecR_SundayLect_Links, $B164, $U$13), INDEX(LecR_SundayLectReadings_Info, $B164, $U$13))</f>
        <v>Jeremiah 32:1-3a,6-15
Psalm 91:1-6,14-16
1 Timothy 6:6-19
Luke 16:19-31</v>
      </c>
      <c r="F166" s="995"/>
      <c r="G166" s="996"/>
      <c r="H166" s="995" t="str">
        <f>IF(Lect_Show2nd3rdServices, HYPERLINK(INDEX(LecR_SundayLect_Links, $B164, 3), INDEX(LecR_SundayLectReadings_Info, $B164, 3)), "")</f>
        <v/>
      </c>
      <c r="I166" s="995"/>
      <c r="J166" s="997"/>
      <c r="K166" s="995" t="str">
        <f>IF(Lect_Show2nd3rdServices, HYPERLINK(INDEX(LecR_SundayLect_Links, $B164, 4), INDEX(LecR_SundayLectReadings_Info, $B164, 4)), "")</f>
        <v/>
      </c>
      <c r="L166" s="995"/>
      <c r="M166" s="1000"/>
      <c r="N166" s="962"/>
      <c r="O166" s="962"/>
      <c r="P166" s="962"/>
      <c r="Q166" s="962"/>
      <c r="R166" s="962"/>
      <c r="S166" s="962"/>
      <c r="U166" t="s">
        <v>564</v>
      </c>
      <c r="V166" t="s">
        <v>1398</v>
      </c>
      <c r="W166" s="49" t="s">
        <v>1298</v>
      </c>
    </row>
    <row r="167" spans="1:23">
      <c r="A167" s="984"/>
      <c r="B167" s="989"/>
      <c r="C167" s="993"/>
      <c r="D167" s="981"/>
      <c r="E167" s="999"/>
      <c r="F167" s="999"/>
      <c r="G167" s="981"/>
      <c r="H167" s="999"/>
      <c r="I167" s="999"/>
      <c r="J167" s="1000"/>
      <c r="K167" s="999"/>
      <c r="L167" s="999"/>
      <c r="M167" s="1000"/>
      <c r="N167" s="962"/>
      <c r="O167" s="962"/>
      <c r="P167" s="962"/>
      <c r="Q167" s="962"/>
      <c r="R167" s="962"/>
      <c r="S167" s="962"/>
      <c r="U167" t="s">
        <v>564</v>
      </c>
      <c r="V167" t="s">
        <v>1399</v>
      </c>
    </row>
    <row r="168" spans="1:23">
      <c r="A168" s="984"/>
      <c r="B168" s="985">
        <v>40</v>
      </c>
      <c r="C168" s="986" t="str">
        <f ca="1">INDEX(LecR_LabelForLect_Sundays, $B168, 1)</f>
        <v>02 Oct 2022   (Proper 22 / Pentecost 17)  -  Green</v>
      </c>
      <c r="D168" s="987"/>
      <c r="E168" s="988"/>
      <c r="F168" s="988"/>
      <c r="G168" s="987"/>
      <c r="H168" s="988"/>
      <c r="I168" s="988"/>
      <c r="J168" s="960"/>
      <c r="K168" s="988"/>
      <c r="L168" s="988"/>
      <c r="M168" s="960"/>
      <c r="N168" s="961"/>
      <c r="O168" s="961"/>
      <c r="P168" s="961"/>
      <c r="Q168" s="961"/>
      <c r="R168" s="961"/>
      <c r="S168" s="961"/>
      <c r="U168" t="s">
        <v>564</v>
      </c>
      <c r="V168" t="s">
        <v>1400</v>
      </c>
    </row>
    <row r="169" spans="1:23" ht="17.25">
      <c r="A169" s="984"/>
      <c r="B169" s="989" t="s">
        <v>54</v>
      </c>
      <c r="C169" s="990"/>
      <c r="D169" s="981" t="str">
        <f>Lect_PrincipalServ_Sun</f>
        <v>Principal Service</v>
      </c>
      <c r="E169" s="980"/>
      <c r="F169" s="980"/>
      <c r="G169" s="981" t="str">
        <f>Lect_2ndService_Sun</f>
        <v/>
      </c>
      <c r="H169" s="980"/>
      <c r="I169" s="980"/>
      <c r="J169" s="981" t="str">
        <f>Lect_3rdService_Sun</f>
        <v/>
      </c>
      <c r="K169" s="980"/>
      <c r="L169" s="980"/>
      <c r="M169" s="992"/>
      <c r="N169" s="1001"/>
      <c r="O169" s="1001"/>
      <c r="P169" s="1001"/>
      <c r="Q169" s="1001"/>
      <c r="R169" s="1001"/>
      <c r="S169" s="1001"/>
      <c r="U169" t="s">
        <v>564</v>
      </c>
      <c r="V169" t="s">
        <v>1401</v>
      </c>
    </row>
    <row r="170" spans="1:23" ht="115.5">
      <c r="A170" s="984"/>
      <c r="B170" s="744"/>
      <c r="C170" s="993"/>
      <c r="D170" s="994"/>
      <c r="E170" s="995" t="str">
        <f ca="1">HYPERLINK(INDEX(LecR_SundayLect_Links, $B168, $U$13), INDEX(LecR_SundayLectReadings_Info, $B168, $U$13))</f>
        <v xml:space="preserve">Lamentations 1:1-6
Lamentations 3:19-26 or Psalm 137 
2 Timothy 1:1-14
Luke 17:5-10
</v>
      </c>
      <c r="F170" s="995"/>
      <c r="G170" s="996"/>
      <c r="H170" s="995" t="str">
        <f>IF(Lect_Show2nd3rdServices, HYPERLINK(INDEX(LecR_SundayLect_Links, $B168, 3), INDEX(LecR_SundayLectReadings_Info, $B168, 3)), "")</f>
        <v/>
      </c>
      <c r="I170" s="995"/>
      <c r="J170" s="997"/>
      <c r="K170" s="995" t="str">
        <f>IF(Lect_Show2nd3rdServices, HYPERLINK(INDEX(LecR_SundayLect_Links, $B168, 4), INDEX(LecR_SundayLectReadings_Info, $B168, 4)), "")</f>
        <v/>
      </c>
      <c r="L170" s="995"/>
      <c r="M170" s="1000"/>
      <c r="N170" s="962"/>
      <c r="O170" s="962"/>
      <c r="P170" s="962"/>
      <c r="Q170" s="962"/>
      <c r="R170" s="962"/>
      <c r="S170" s="962"/>
      <c r="U170" t="s">
        <v>564</v>
      </c>
      <c r="V170" t="s">
        <v>1402</v>
      </c>
      <c r="W170" s="49" t="s">
        <v>1298</v>
      </c>
    </row>
    <row r="171" spans="1:23">
      <c r="A171" s="984"/>
      <c r="B171" s="989"/>
      <c r="C171" s="993"/>
      <c r="D171" s="981"/>
      <c r="E171" s="999"/>
      <c r="F171" s="999"/>
      <c r="G171" s="981"/>
      <c r="H171" s="999"/>
      <c r="I171" s="999"/>
      <c r="J171" s="1000"/>
      <c r="K171" s="999"/>
      <c r="L171" s="999"/>
      <c r="M171" s="1000"/>
      <c r="N171" s="962"/>
      <c r="O171" s="962"/>
      <c r="P171" s="962"/>
      <c r="Q171" s="962"/>
      <c r="R171" s="962"/>
      <c r="S171" s="962"/>
      <c r="U171" t="s">
        <v>568</v>
      </c>
      <c r="V171" t="s">
        <v>1403</v>
      </c>
    </row>
    <row r="172" spans="1:23">
      <c r="A172" s="984"/>
      <c r="B172" s="985">
        <v>41</v>
      </c>
      <c r="C172" s="986" t="str">
        <f ca="1">INDEX(LecR_LabelForLect_Sundays, $B172, 1)</f>
        <v>09 Oct 2022   (Proper 23 / Pentecost 18)  -  Green</v>
      </c>
      <c r="D172" s="987"/>
      <c r="E172" s="988"/>
      <c r="F172" s="988"/>
      <c r="G172" s="987"/>
      <c r="H172" s="988"/>
      <c r="I172" s="988"/>
      <c r="J172" s="960"/>
      <c r="K172" s="988"/>
      <c r="L172" s="988"/>
      <c r="M172" s="960"/>
      <c r="N172" s="961"/>
      <c r="O172" s="961"/>
      <c r="P172" s="961"/>
      <c r="Q172" s="961"/>
      <c r="R172" s="961"/>
      <c r="S172" s="961"/>
      <c r="U172" t="s">
        <v>571</v>
      </c>
      <c r="V172" t="s">
        <v>1404</v>
      </c>
    </row>
    <row r="173" spans="1:23" ht="17.25">
      <c r="A173" s="984"/>
      <c r="B173" s="989" t="s">
        <v>54</v>
      </c>
      <c r="C173" s="990"/>
      <c r="D173" s="981" t="str">
        <f>Lect_PrincipalServ_Sun</f>
        <v>Principal Service</v>
      </c>
      <c r="E173" s="980"/>
      <c r="F173" s="980"/>
      <c r="G173" s="981" t="str">
        <f>Lect_2ndService_Sun</f>
        <v/>
      </c>
      <c r="H173" s="980"/>
      <c r="I173" s="980"/>
      <c r="J173" s="981" t="str">
        <f>Lect_3rdService_Sun</f>
        <v/>
      </c>
      <c r="K173" s="980"/>
      <c r="L173" s="980"/>
      <c r="M173" s="992"/>
      <c r="N173" s="1001"/>
      <c r="O173" s="1001"/>
      <c r="P173" s="1001"/>
      <c r="Q173" s="1001"/>
      <c r="R173" s="1001"/>
      <c r="S173" s="1001"/>
      <c r="U173" t="s">
        <v>572</v>
      </c>
      <c r="V173" t="s">
        <v>1405</v>
      </c>
    </row>
    <row r="174" spans="1:23" ht="115.5">
      <c r="A174" s="984"/>
      <c r="B174" s="744"/>
      <c r="C174" s="993"/>
      <c r="D174" s="994"/>
      <c r="E174" s="995" t="str">
        <f ca="1">HYPERLINK(INDEX(LecR_SundayLect_Links, $B172, $U$13), INDEX(LecR_SundayLectReadings_Info, $B172, $U$13))</f>
        <v>Jeremiah 29:1,4-7
Psalm 66:1-12
2 Timothy 2:8-15
Luke 17:11-19</v>
      </c>
      <c r="F174" s="995"/>
      <c r="G174" s="996"/>
      <c r="H174" s="995" t="str">
        <f>IF(Lect_Show2nd3rdServices, HYPERLINK(INDEX(LecR_SundayLect_Links, $B172, 3), INDEX(LecR_SundayLectReadings_Info, $B172, 3)), "")</f>
        <v/>
      </c>
      <c r="I174" s="995"/>
      <c r="J174" s="997"/>
      <c r="K174" s="995" t="str">
        <f>IF(Lect_Show2nd3rdServices, HYPERLINK(INDEX(LecR_SundayLect_Links, $B172, 4), INDEX(LecR_SundayLectReadings_Info, $B172, 4)), "")</f>
        <v/>
      </c>
      <c r="L174" s="995"/>
      <c r="M174" s="1000"/>
      <c r="N174" s="962"/>
      <c r="O174" s="962"/>
      <c r="P174" s="962"/>
      <c r="Q174" s="962"/>
      <c r="R174" s="962"/>
      <c r="S174" s="962"/>
      <c r="U174" t="s">
        <v>572</v>
      </c>
      <c r="V174" t="s">
        <v>1406</v>
      </c>
      <c r="W174" s="49" t="s">
        <v>1298</v>
      </c>
    </row>
    <row r="175" spans="1:23">
      <c r="A175" s="984"/>
      <c r="B175" s="989"/>
      <c r="C175" s="993"/>
      <c r="D175" s="981"/>
      <c r="E175" s="999"/>
      <c r="F175" s="999"/>
      <c r="G175" s="981"/>
      <c r="H175" s="999"/>
      <c r="I175" s="999"/>
      <c r="J175" s="1000"/>
      <c r="K175" s="999"/>
      <c r="L175" s="999"/>
      <c r="M175" s="1000"/>
      <c r="N175" s="962"/>
      <c r="O175" s="962"/>
      <c r="P175" s="962"/>
      <c r="Q175" s="962"/>
      <c r="R175" s="962"/>
      <c r="S175" s="962"/>
      <c r="U175" t="s">
        <v>573</v>
      </c>
      <c r="V175" t="s">
        <v>1407</v>
      </c>
    </row>
    <row r="176" spans="1:23">
      <c r="A176" s="984"/>
      <c r="B176" s="985">
        <v>42</v>
      </c>
      <c r="C176" s="986" t="str">
        <f ca="1">INDEX(LecR_LabelForLect_Sundays, $B176, 1)</f>
        <v>16 Oct 2022   (Proper 24 / Pentecost 19)  -  Green</v>
      </c>
      <c r="D176" s="987"/>
      <c r="E176" s="988"/>
      <c r="F176" s="988"/>
      <c r="G176" s="987"/>
      <c r="H176" s="988"/>
      <c r="I176" s="988"/>
      <c r="J176" s="960"/>
      <c r="K176" s="988"/>
      <c r="L176" s="988"/>
      <c r="M176" s="960"/>
      <c r="N176" s="961"/>
      <c r="O176" s="961"/>
      <c r="P176" s="961"/>
      <c r="Q176" s="961"/>
      <c r="R176" s="961"/>
      <c r="S176" s="961"/>
      <c r="U176" t="s">
        <v>573</v>
      </c>
      <c r="V176" t="s">
        <v>1408</v>
      </c>
    </row>
    <row r="177" spans="1:23" ht="17.25">
      <c r="A177" s="984"/>
      <c r="B177" s="989" t="s">
        <v>54</v>
      </c>
      <c r="C177" s="990"/>
      <c r="D177" s="981" t="str">
        <f>Lect_PrincipalServ_Sun</f>
        <v>Principal Service</v>
      </c>
      <c r="E177" s="980"/>
      <c r="F177" s="980"/>
      <c r="G177" s="981" t="str">
        <f>Lect_2ndService_Sun</f>
        <v/>
      </c>
      <c r="H177" s="980"/>
      <c r="I177" s="980"/>
      <c r="J177" s="981" t="str">
        <f>Lect_3rdService_Sun</f>
        <v/>
      </c>
      <c r="K177" s="980"/>
      <c r="L177" s="980"/>
      <c r="M177" s="992"/>
      <c r="N177" s="1001"/>
      <c r="O177" s="1001"/>
      <c r="P177" s="1001"/>
      <c r="Q177" s="1001"/>
      <c r="R177" s="1001"/>
      <c r="S177" s="1001"/>
      <c r="U177" t="s">
        <v>578</v>
      </c>
      <c r="V177" t="s">
        <v>1409</v>
      </c>
    </row>
    <row r="178" spans="1:23" ht="115.5">
      <c r="A178" s="984"/>
      <c r="B178" s="744"/>
      <c r="C178" s="993"/>
      <c r="D178" s="994"/>
      <c r="E178" s="995" t="str">
        <f ca="1">HYPERLINK(INDEX(LecR_SundayLect_Links, $B176, $U$13), INDEX(LecR_SundayLectReadings_Info, $B176, $U$13))</f>
        <v>Jeremiah 31:27-34
Psalm 119:97-104
2 Timothy 3:14 - 4:5
Luke 18:1-8</v>
      </c>
      <c r="F178" s="995"/>
      <c r="G178" s="996"/>
      <c r="H178" s="995" t="str">
        <f>IF(Lect_Show2nd3rdServices, HYPERLINK(INDEX(LecR_SundayLect_Links, $B176, 3), INDEX(LecR_SundayLectReadings_Info, $B176, 3)), "")</f>
        <v/>
      </c>
      <c r="I178" s="995"/>
      <c r="J178" s="997"/>
      <c r="K178" s="995" t="str">
        <f>IF(Lect_Show2nd3rdServices, HYPERLINK(INDEX(LecR_SundayLect_Links, $B176, 4), INDEX(LecR_SundayLectReadings_Info, $B176, 4)), "")</f>
        <v/>
      </c>
      <c r="L178" s="995"/>
      <c r="M178" s="1000"/>
      <c r="N178" s="962"/>
      <c r="O178" s="962"/>
      <c r="P178" s="962"/>
      <c r="Q178" s="962"/>
      <c r="R178" s="962"/>
      <c r="S178" s="962"/>
      <c r="U178" t="s">
        <v>580</v>
      </c>
      <c r="V178" t="s">
        <v>1410</v>
      </c>
      <c r="W178" s="49" t="s">
        <v>1298</v>
      </c>
    </row>
    <row r="179" spans="1:23">
      <c r="A179" s="984"/>
      <c r="B179" s="989"/>
      <c r="C179" s="993"/>
      <c r="D179" s="981"/>
      <c r="E179" s="999"/>
      <c r="F179" s="999"/>
      <c r="G179" s="981"/>
      <c r="H179" s="999"/>
      <c r="I179" s="999"/>
      <c r="J179" s="1000"/>
      <c r="K179" s="999"/>
      <c r="L179" s="999"/>
      <c r="M179" s="1000"/>
      <c r="N179" s="962"/>
      <c r="O179" s="962"/>
      <c r="P179" s="962"/>
      <c r="Q179" s="962"/>
      <c r="R179" s="962"/>
      <c r="S179" s="962"/>
      <c r="U179" t="s">
        <v>582</v>
      </c>
      <c r="V179" t="s">
        <v>1411</v>
      </c>
    </row>
    <row r="180" spans="1:23">
      <c r="A180" s="984"/>
      <c r="B180" s="985">
        <v>43</v>
      </c>
      <c r="C180" s="986" t="str">
        <f ca="1">INDEX(LecR_LabelForLect_Sundays, $B180, 1)</f>
        <v>23 Oct 2022   (Proper 25 / Pentecost 20)  -  Green</v>
      </c>
      <c r="D180" s="987"/>
      <c r="E180" s="988"/>
      <c r="F180" s="988"/>
      <c r="G180" s="987"/>
      <c r="H180" s="988"/>
      <c r="I180" s="988"/>
      <c r="J180" s="960"/>
      <c r="K180" s="988"/>
      <c r="L180" s="988"/>
      <c r="M180" s="960"/>
      <c r="N180" s="961"/>
      <c r="O180" s="961"/>
      <c r="P180" s="961"/>
      <c r="Q180" s="961"/>
      <c r="R180" s="961"/>
      <c r="S180" s="961"/>
      <c r="U180" t="s">
        <v>582</v>
      </c>
      <c r="V180" t="s">
        <v>1412</v>
      </c>
    </row>
    <row r="181" spans="1:23" ht="17.25">
      <c r="A181" s="984"/>
      <c r="B181" s="989" t="s">
        <v>54</v>
      </c>
      <c r="C181" s="990"/>
      <c r="D181" s="981" t="str">
        <f>Lect_PrincipalServ_Sun</f>
        <v>Principal Service</v>
      </c>
      <c r="E181" s="980"/>
      <c r="F181" s="980"/>
      <c r="G181" s="981" t="str">
        <f>Lect_2ndService_Sun</f>
        <v/>
      </c>
      <c r="H181" s="980"/>
      <c r="I181" s="980"/>
      <c r="J181" s="981" t="str">
        <f>Lect_3rdService_Sun</f>
        <v/>
      </c>
      <c r="K181" s="980"/>
      <c r="L181" s="980"/>
      <c r="M181" s="992"/>
      <c r="N181" s="1001"/>
      <c r="O181" s="1001"/>
      <c r="P181" s="1001"/>
      <c r="Q181" s="1001"/>
      <c r="R181" s="1001"/>
      <c r="S181" s="1001"/>
      <c r="U181" t="s">
        <v>582</v>
      </c>
      <c r="V181" t="s">
        <v>1413</v>
      </c>
    </row>
    <row r="182" spans="1:23" ht="115.5">
      <c r="A182" s="984"/>
      <c r="B182" s="744"/>
      <c r="C182" s="993"/>
      <c r="D182" s="994"/>
      <c r="E182" s="995" t="str">
        <f ca="1">HYPERLINK(INDEX(LecR_SundayLect_Links, $B180, $U$13), INDEX(LecR_SundayLectReadings_Info, $B180, $U$13))</f>
        <v>Joel 2:23-32
Psalm 65 
2 Timothy 4:6-8,16-18
Luke 18:9-14</v>
      </c>
      <c r="F182" s="995"/>
      <c r="G182" s="996"/>
      <c r="H182" s="995" t="str">
        <f>IF(Lect_Show2nd3rdServices, HYPERLINK(INDEX(LecR_SundayLect_Links, $B180, 3), INDEX(LecR_SundayLectReadings_Info, $B180, 3)), "")</f>
        <v/>
      </c>
      <c r="I182" s="995"/>
      <c r="J182" s="997"/>
      <c r="K182" s="995" t="str">
        <f>IF(Lect_Show2nd3rdServices, HYPERLINK(INDEX(LecR_SundayLect_Links, $B180, 4), INDEX(LecR_SundayLectReadings_Info, $B180, 4)), "")</f>
        <v/>
      </c>
      <c r="L182" s="995"/>
      <c r="M182" s="1000"/>
      <c r="N182" s="962"/>
      <c r="O182" s="962"/>
      <c r="P182" s="962"/>
      <c r="Q182" s="962"/>
      <c r="R182" s="962"/>
      <c r="S182" s="962"/>
      <c r="U182" t="s">
        <v>584</v>
      </c>
      <c r="V182" t="s">
        <v>1414</v>
      </c>
      <c r="W182" s="49" t="s">
        <v>1298</v>
      </c>
    </row>
    <row r="183" spans="1:23">
      <c r="A183" s="984"/>
      <c r="B183" s="989"/>
      <c r="C183" s="993"/>
      <c r="D183" s="981"/>
      <c r="E183" s="999"/>
      <c r="F183" s="999"/>
      <c r="G183" s="981"/>
      <c r="H183" s="999"/>
      <c r="I183" s="999"/>
      <c r="J183" s="1000"/>
      <c r="K183" s="999"/>
      <c r="L183" s="999"/>
      <c r="M183" s="1000"/>
      <c r="N183" s="962"/>
      <c r="O183" s="962"/>
      <c r="P183" s="962"/>
      <c r="Q183" s="962"/>
      <c r="R183" s="962"/>
      <c r="S183" s="962"/>
      <c r="U183" t="s">
        <v>586</v>
      </c>
      <c r="V183" t="s">
        <v>1415</v>
      </c>
    </row>
    <row r="184" spans="1:23">
      <c r="A184" s="984"/>
      <c r="B184" s="985">
        <v>44</v>
      </c>
      <c r="C184" s="986" t="str">
        <f ca="1">INDEX(LecR_LabelForLect_Sundays, $B184, 1)</f>
        <v>30 Oct 2022   (Proper 26 / Pentecost 21)  -  Green</v>
      </c>
      <c r="D184" s="987"/>
      <c r="E184" s="988"/>
      <c r="F184" s="988"/>
      <c r="G184" s="987"/>
      <c r="H184" s="988"/>
      <c r="I184" s="988"/>
      <c r="J184" s="960"/>
      <c r="K184" s="988"/>
      <c r="L184" s="988"/>
      <c r="M184" s="960"/>
      <c r="N184" s="961"/>
      <c r="O184" s="961"/>
      <c r="P184" s="961"/>
      <c r="Q184" s="961"/>
      <c r="R184" s="961"/>
      <c r="S184" s="961"/>
      <c r="U184" t="s">
        <v>588</v>
      </c>
      <c r="V184" t="s">
        <v>1416</v>
      </c>
    </row>
    <row r="185" spans="1:23" ht="17.25">
      <c r="A185" s="984"/>
      <c r="B185" s="989" t="s">
        <v>54</v>
      </c>
      <c r="C185" s="990"/>
      <c r="D185" s="981" t="str">
        <f>Lect_PrincipalServ_Sun</f>
        <v>Principal Service</v>
      </c>
      <c r="E185" s="980"/>
      <c r="F185" s="980"/>
      <c r="G185" s="981" t="str">
        <f>Lect_2ndService_Sun</f>
        <v/>
      </c>
      <c r="H185" s="980"/>
      <c r="I185" s="980"/>
      <c r="J185" s="981" t="str">
        <f>Lect_3rdService_Sun</f>
        <v/>
      </c>
      <c r="K185" s="980"/>
      <c r="L185" s="980"/>
      <c r="M185" s="992"/>
      <c r="N185" s="1001"/>
      <c r="O185" s="1001"/>
      <c r="P185" s="1001"/>
      <c r="Q185" s="1001"/>
      <c r="R185" s="1001"/>
      <c r="S185" s="1001"/>
      <c r="U185" t="s">
        <v>590</v>
      </c>
      <c r="V185" t="s">
        <v>1417</v>
      </c>
    </row>
    <row r="186" spans="1:23" ht="115.5">
      <c r="A186" s="984"/>
      <c r="B186" s="744"/>
      <c r="C186" s="993"/>
      <c r="D186" s="994"/>
      <c r="E186" s="995" t="str">
        <f ca="1">HYPERLINK(INDEX(LecR_SundayLect_Links, $B184, $U$13), INDEX(LecR_SundayLectReadings_Info, $B184, $U$13))</f>
        <v>Habakkuk 1:1-4, 2:1-4
Psalm 119:137-144 
2 Thessalonians 1:1-4, 11-12
Luke 19:1-10</v>
      </c>
      <c r="F186" s="995"/>
      <c r="G186" s="996"/>
      <c r="H186" s="995" t="str">
        <f>IF(Lect_Show2nd3rdServices, HYPERLINK(INDEX(LecR_SundayLect_Links, $B184, 3), INDEX(LecR_SundayLectReadings_Info, $B184, 3)), "")</f>
        <v/>
      </c>
      <c r="I186" s="995"/>
      <c r="J186" s="997"/>
      <c r="K186" s="995" t="str">
        <f>IF(Lect_Show2nd3rdServices, HYPERLINK(INDEX(LecR_SundayLect_Links, $B184, 4), INDEX(LecR_SundayLectReadings_Info, $B184, 4)), "")</f>
        <v/>
      </c>
      <c r="L186" s="995"/>
      <c r="M186" s="1000"/>
      <c r="N186" s="962"/>
      <c r="O186" s="962"/>
      <c r="P186" s="962"/>
      <c r="Q186" s="962"/>
      <c r="R186" s="962"/>
      <c r="S186" s="962"/>
      <c r="U186" t="s">
        <v>592</v>
      </c>
      <c r="V186" t="s">
        <v>1418</v>
      </c>
      <c r="W186" s="49" t="s">
        <v>1298</v>
      </c>
    </row>
    <row r="187" spans="1:23">
      <c r="A187" s="984"/>
      <c r="B187" s="989"/>
      <c r="C187" s="993"/>
      <c r="D187" s="981"/>
      <c r="E187" s="999"/>
      <c r="F187" s="999"/>
      <c r="G187" s="981"/>
      <c r="H187" s="999"/>
      <c r="I187" s="999"/>
      <c r="J187" s="1000"/>
      <c r="K187" s="999"/>
      <c r="L187" s="999"/>
      <c r="M187" s="1000"/>
      <c r="N187" s="962"/>
      <c r="O187" s="962"/>
      <c r="P187" s="962"/>
      <c r="Q187" s="962"/>
      <c r="R187" s="962"/>
      <c r="S187" s="962"/>
      <c r="U187" t="s">
        <v>594</v>
      </c>
      <c r="V187" t="s">
        <v>1419</v>
      </c>
    </row>
    <row r="188" spans="1:23">
      <c r="A188" s="984"/>
      <c r="B188" s="985">
        <v>45</v>
      </c>
      <c r="C188" s="986" t="str">
        <f ca="1">INDEX(LecR_LabelForLect_Sundays, $B188, 1)</f>
        <v>06 Nov 2022   (Proper 27 / Pentecost 22)  -  Green</v>
      </c>
      <c r="D188" s="987"/>
      <c r="E188" s="988"/>
      <c r="F188" s="988"/>
      <c r="G188" s="987"/>
      <c r="H188" s="988"/>
      <c r="I188" s="988"/>
      <c r="J188" s="960"/>
      <c r="K188" s="988"/>
      <c r="L188" s="988"/>
      <c r="M188" s="960"/>
      <c r="N188" s="961"/>
      <c r="O188" s="961"/>
      <c r="P188" s="961"/>
      <c r="Q188" s="961"/>
      <c r="R188" s="961"/>
      <c r="S188" s="961"/>
      <c r="U188" t="s">
        <v>594</v>
      </c>
      <c r="V188" t="s">
        <v>1420</v>
      </c>
    </row>
    <row r="189" spans="1:23" ht="17.25">
      <c r="A189" s="984"/>
      <c r="B189" s="989" t="s">
        <v>54</v>
      </c>
      <c r="C189" s="990"/>
      <c r="D189" s="981" t="str">
        <f>Lect_PrincipalServ_Sun</f>
        <v>Principal Service</v>
      </c>
      <c r="E189" s="980"/>
      <c r="F189" s="980"/>
      <c r="G189" s="981" t="str">
        <f>Lect_2ndService_Sun</f>
        <v/>
      </c>
      <c r="H189" s="980"/>
      <c r="I189" s="980"/>
      <c r="J189" s="981" t="str">
        <f>Lect_3rdService_Sun</f>
        <v/>
      </c>
      <c r="K189" s="980"/>
      <c r="L189" s="980"/>
      <c r="M189" s="992"/>
      <c r="N189" s="1001"/>
      <c r="O189" s="1001"/>
      <c r="P189" s="1001"/>
      <c r="Q189" s="1001"/>
      <c r="R189" s="1001"/>
      <c r="S189" s="1001"/>
      <c r="U189" t="s">
        <v>596</v>
      </c>
      <c r="V189" t="s">
        <v>1421</v>
      </c>
    </row>
    <row r="190" spans="1:23" ht="115.5">
      <c r="A190" s="984"/>
      <c r="B190" s="744"/>
      <c r="C190" s="993"/>
      <c r="D190" s="994"/>
      <c r="E190" s="995" t="str">
        <f ca="1">HYPERLINK(INDEX(LecR_SundayLect_Links, $B188, $U$13), INDEX(LecR_SundayLectReadings_Info, $B188, $U$13))</f>
        <v>Haggai 1:15b-2:9
Psalm 145:1-5, 17-21 or  Psalm 98 
2 Thessalonians 2:1-5, 13-17
Luke 20:27-38</v>
      </c>
      <c r="F190" s="995"/>
      <c r="G190" s="996"/>
      <c r="H190" s="995" t="str">
        <f>IF(Lect_Show2nd3rdServices, HYPERLINK(INDEX(LecR_SundayLect_Links, $B188, 3), INDEX(LecR_SundayLectReadings_Info, $B188, 3)), "")</f>
        <v/>
      </c>
      <c r="I190" s="995"/>
      <c r="J190" s="997"/>
      <c r="K190" s="995" t="str">
        <f>IF(Lect_Show2nd3rdServices, HYPERLINK(INDEX(LecR_SundayLect_Links, $B188, 4), INDEX(LecR_SundayLectReadings_Info, $B188, 4)), "")</f>
        <v/>
      </c>
      <c r="L190" s="995"/>
      <c r="M190" s="1000"/>
      <c r="N190" s="962"/>
      <c r="O190" s="962"/>
      <c r="P190" s="962"/>
      <c r="Q190" s="962"/>
      <c r="R190" s="962"/>
      <c r="S190" s="962"/>
      <c r="U190" t="s">
        <v>596</v>
      </c>
      <c r="V190" t="s">
        <v>1422</v>
      </c>
      <c r="W190" s="49" t="s">
        <v>1298</v>
      </c>
    </row>
    <row r="191" spans="1:23">
      <c r="A191" s="984"/>
      <c r="B191" s="989"/>
      <c r="C191" s="993"/>
      <c r="D191" s="981"/>
      <c r="E191" s="999"/>
      <c r="F191" s="999"/>
      <c r="G191" s="981"/>
      <c r="H191" s="999"/>
      <c r="I191" s="999"/>
      <c r="J191" s="1000"/>
      <c r="K191" s="999"/>
      <c r="L191" s="999"/>
      <c r="M191" s="1000"/>
      <c r="N191" s="962"/>
      <c r="O191" s="962"/>
      <c r="P191" s="962"/>
      <c r="Q191" s="962"/>
      <c r="R191" s="962"/>
      <c r="S191" s="962"/>
      <c r="U191" t="s">
        <v>598</v>
      </c>
      <c r="V191" t="s">
        <v>1423</v>
      </c>
    </row>
    <row r="192" spans="1:23">
      <c r="A192" s="984"/>
      <c r="B192" s="985">
        <v>46</v>
      </c>
      <c r="C192" s="986" t="str">
        <f ca="1">INDEX(LecR_LabelForLect_Sundays, $B192, 1)</f>
        <v>13 Nov 2022   (Proper 28 / Pentecost 23)  -  Green</v>
      </c>
      <c r="D192" s="987"/>
      <c r="E192" s="988"/>
      <c r="F192" s="988"/>
      <c r="G192" s="987"/>
      <c r="H192" s="988"/>
      <c r="I192" s="988"/>
      <c r="J192" s="960"/>
      <c r="K192" s="988"/>
      <c r="L192" s="988"/>
      <c r="M192" s="960"/>
      <c r="N192" s="961"/>
      <c r="O192" s="961"/>
      <c r="P192" s="961"/>
      <c r="Q192" s="961"/>
      <c r="R192" s="961"/>
      <c r="S192" s="961"/>
      <c r="U192" t="s">
        <v>600</v>
      </c>
      <c r="V192" t="s">
        <v>1424</v>
      </c>
    </row>
    <row r="193" spans="1:23" ht="17.25">
      <c r="A193" s="984"/>
      <c r="B193" s="989" t="s">
        <v>54</v>
      </c>
      <c r="C193" s="990"/>
      <c r="D193" s="981" t="str">
        <f>Lect_PrincipalServ_Sun</f>
        <v>Principal Service</v>
      </c>
      <c r="E193" s="980"/>
      <c r="F193" s="980"/>
      <c r="G193" s="981" t="str">
        <f>Lect_2ndService_Sun</f>
        <v/>
      </c>
      <c r="H193" s="980"/>
      <c r="I193" s="980"/>
      <c r="J193" s="981" t="str">
        <f>Lect_3rdService_Sun</f>
        <v/>
      </c>
      <c r="K193" s="980"/>
      <c r="L193" s="980"/>
      <c r="M193" s="992"/>
      <c r="N193" s="1001"/>
      <c r="O193" s="1001"/>
      <c r="P193" s="1001"/>
      <c r="Q193" s="1001"/>
      <c r="R193" s="1001"/>
      <c r="S193" s="1001"/>
      <c r="U193" t="s">
        <v>600</v>
      </c>
      <c r="V193" t="s">
        <v>1425</v>
      </c>
    </row>
    <row r="194" spans="1:23" ht="115.5">
      <c r="A194" s="984"/>
      <c r="B194" s="744"/>
      <c r="C194" s="993"/>
      <c r="D194" s="994"/>
      <c r="E194" s="995" t="str">
        <f ca="1">HYPERLINK(INDEX(LecR_SundayLect_Links, $B192, $U$13), INDEX(LecR_SundayLectReadings_Info, $B192, $U$13))</f>
        <v>Isaiah 65:17-25
Isaiah 12
2 Thessalonians 3:6-13
Luke 21:5-19</v>
      </c>
      <c r="F194" s="995"/>
      <c r="G194" s="996"/>
      <c r="H194" s="995" t="str">
        <f>IF(Lect_Show2nd3rdServices, HYPERLINK(INDEX(LecR_SundayLect_Links, $B192, 3), INDEX(LecR_SundayLectReadings_Info, $B192, 3)), "")</f>
        <v/>
      </c>
      <c r="I194" s="995"/>
      <c r="J194" s="997"/>
      <c r="K194" s="995" t="str">
        <f>IF(Lect_Show2nd3rdServices, HYPERLINK(INDEX(LecR_SundayLect_Links, $B192, 4), INDEX(LecR_SundayLectReadings_Info, $B192, 4)), "")</f>
        <v/>
      </c>
      <c r="L194" s="995"/>
      <c r="M194" s="1000"/>
      <c r="N194" s="962"/>
      <c r="O194" s="962"/>
      <c r="P194" s="962"/>
      <c r="Q194" s="962"/>
      <c r="R194" s="962"/>
      <c r="S194" s="962"/>
      <c r="U194" t="s">
        <v>600</v>
      </c>
      <c r="V194" t="s">
        <v>1426</v>
      </c>
      <c r="W194" s="49" t="s">
        <v>1298</v>
      </c>
    </row>
    <row r="195" spans="1:23">
      <c r="A195" s="984"/>
      <c r="B195" s="989"/>
      <c r="C195" s="993"/>
      <c r="D195" s="981"/>
      <c r="E195" s="999"/>
      <c r="F195" s="999"/>
      <c r="G195" s="981"/>
      <c r="H195" s="999"/>
      <c r="I195" s="999"/>
      <c r="J195" s="1000"/>
      <c r="K195" s="999"/>
      <c r="L195" s="999"/>
      <c r="M195" s="1000"/>
      <c r="N195" s="962"/>
      <c r="O195" s="962"/>
      <c r="P195" s="962"/>
      <c r="Q195" s="962"/>
      <c r="R195" s="962"/>
      <c r="S195" s="962"/>
      <c r="U195" t="s">
        <v>602</v>
      </c>
      <c r="V195" t="s">
        <v>1427</v>
      </c>
    </row>
    <row r="196" spans="1:23">
      <c r="A196" s="984"/>
      <c r="B196" s="985">
        <v>47</v>
      </c>
      <c r="C196" s="986" t="str">
        <f ca="1">INDEX(LecR_LabelForLect_Sundays, $B196, 1)</f>
        <v>20 Nov 2022   (Christ the King)  -  Red</v>
      </c>
      <c r="D196" s="987"/>
      <c r="E196" s="988"/>
      <c r="F196" s="988"/>
      <c r="G196" s="987"/>
      <c r="H196" s="988"/>
      <c r="I196" s="988"/>
      <c r="J196" s="960"/>
      <c r="K196" s="988"/>
      <c r="L196" s="988"/>
      <c r="M196" s="960"/>
      <c r="N196" s="961"/>
      <c r="O196" s="961"/>
      <c r="P196" s="961"/>
      <c r="Q196" s="961"/>
      <c r="R196" s="961"/>
      <c r="S196" s="961"/>
      <c r="U196" t="s">
        <v>602</v>
      </c>
      <c r="V196" t="s">
        <v>1428</v>
      </c>
    </row>
    <row r="197" spans="1:23" ht="17.25">
      <c r="A197" s="984"/>
      <c r="B197" s="989" t="s">
        <v>54</v>
      </c>
      <c r="C197" s="990"/>
      <c r="D197" s="981" t="str">
        <f>Lect_PrincipalServ_Sun</f>
        <v>Principal Service</v>
      </c>
      <c r="E197" s="980"/>
      <c r="F197" s="980"/>
      <c r="G197" s="981" t="str">
        <f>Lect_2ndService_Sun</f>
        <v/>
      </c>
      <c r="H197" s="980"/>
      <c r="I197" s="980"/>
      <c r="J197" s="981" t="str">
        <f>Lect_3rdService_Sun</f>
        <v/>
      </c>
      <c r="K197" s="980"/>
      <c r="L197" s="980"/>
      <c r="M197" s="992"/>
      <c r="N197" s="1001"/>
      <c r="O197" s="1001"/>
      <c r="P197" s="1001"/>
      <c r="Q197" s="1001"/>
      <c r="R197" s="1001"/>
      <c r="S197" s="1001"/>
      <c r="U197" t="s">
        <v>602</v>
      </c>
      <c r="V197" t="s">
        <v>1429</v>
      </c>
    </row>
    <row r="198" spans="1:23" ht="115.5">
      <c r="A198" s="984"/>
      <c r="B198" s="1006" t="s">
        <v>1381</v>
      </c>
      <c r="C198" s="993"/>
      <c r="D198" s="994"/>
      <c r="E198" s="995" t="str">
        <f ca="1">HYPERLINK(INDEX(LecR_SundayLect_Links, $B196, $U$13), INDEX(LecR_SundayLectReadings_Info, $B196, $U$13))</f>
        <v>Jeremiah 23:1-6
Luke 1:68-79
Colossians 1:11-20
Luke 23:33-43</v>
      </c>
      <c r="F198" s="995"/>
      <c r="G198" s="996"/>
      <c r="H198" s="995" t="str">
        <f>IF(Lect_Show2nd3rdServices, HYPERLINK(INDEX(LecR_SundayLect_Links, $B196, 3), INDEX(LecR_SundayLectReadings_Info, $B196, 3)), "")</f>
        <v/>
      </c>
      <c r="I198" s="995"/>
      <c r="J198" s="997"/>
      <c r="K198" s="995" t="str">
        <f>IF(Lect_Show2nd3rdServices, HYPERLINK(INDEX(LecR_SundayLect_Links, $B196, 4), INDEX(LecR_SundayLectReadings_Info, $B196, 4)), "")</f>
        <v/>
      </c>
      <c r="L198" s="995"/>
      <c r="M198" s="1000"/>
      <c r="N198" s="962"/>
      <c r="O198" s="962"/>
      <c r="P198" s="962"/>
      <c r="Q198" s="962"/>
      <c r="R198" s="962"/>
      <c r="S198" s="962"/>
      <c r="U198" t="s">
        <v>602</v>
      </c>
      <c r="V198" t="s">
        <v>1430</v>
      </c>
      <c r="W198" s="49" t="s">
        <v>1298</v>
      </c>
    </row>
    <row r="199" spans="1:23" ht="25.5">
      <c r="A199" s="984"/>
      <c r="B199" s="1008" t="str">
        <f ca="1">IF(AND(NOT(LecR!$S$26), INDEX(LecR!$J$32:$J$88, $B200, 1) = "1st Sunday of Advent"), "Sunday Readings (" &amp; LecR!$B$8 &amp; ")", "")</f>
        <v>Sunday Readings (Year A)</v>
      </c>
      <c r="C199" s="1007" t="str">
        <f ca="1">B199</f>
        <v>Sunday Readings (Year A)</v>
      </c>
      <c r="D199" s="981"/>
      <c r="E199" s="999"/>
      <c r="F199" s="999"/>
      <c r="G199" s="981"/>
      <c r="H199" s="999"/>
      <c r="I199" s="999"/>
      <c r="J199" s="1000"/>
      <c r="K199" s="999"/>
      <c r="L199" s="999"/>
      <c r="M199" s="1000"/>
      <c r="N199" s="962"/>
      <c r="O199" s="962"/>
      <c r="P199" s="962"/>
      <c r="Q199" s="962"/>
      <c r="R199" s="962"/>
      <c r="S199" s="962"/>
      <c r="U199" t="s">
        <v>602</v>
      </c>
      <c r="V199" t="s">
        <v>1431</v>
      </c>
    </row>
    <row r="200" spans="1:23">
      <c r="A200" s="984"/>
      <c r="B200" s="985">
        <v>48</v>
      </c>
      <c r="C200" s="986" t="str">
        <f ca="1">INDEX(LecR_LabelForLect_Sundays, $B200, 1)</f>
        <v>27 Nov 2022   (1st Sunday of Advent)  -  Purple</v>
      </c>
      <c r="D200" s="987"/>
      <c r="E200" s="988"/>
      <c r="F200" s="988"/>
      <c r="G200" s="987"/>
      <c r="H200" s="988"/>
      <c r="I200" s="988"/>
      <c r="J200" s="960"/>
      <c r="K200" s="988"/>
      <c r="L200" s="988"/>
      <c r="M200" s="960"/>
      <c r="N200" s="961"/>
      <c r="O200" s="961"/>
      <c r="P200" s="961"/>
      <c r="Q200" s="961"/>
      <c r="R200" s="961"/>
      <c r="S200" s="961"/>
      <c r="U200" t="s">
        <v>602</v>
      </c>
      <c r="V200" t="s">
        <v>1432</v>
      </c>
    </row>
    <row r="201" spans="1:23" ht="17.25">
      <c r="A201" s="984"/>
      <c r="B201" s="989"/>
      <c r="C201" s="990"/>
      <c r="D201" s="981" t="str">
        <f>Lect_PrincipalServ_Sun</f>
        <v>Principal Service</v>
      </c>
      <c r="E201" s="980"/>
      <c r="F201" s="980"/>
      <c r="G201" s="981" t="str">
        <f>Lect_2ndService_Sun</f>
        <v/>
      </c>
      <c r="H201" s="980"/>
      <c r="I201" s="980"/>
      <c r="J201" s="981" t="str">
        <f>Lect_3rdService_Sun</f>
        <v/>
      </c>
      <c r="K201" s="980"/>
      <c r="L201" s="980"/>
      <c r="M201" s="992"/>
      <c r="N201" s="1001"/>
      <c r="O201" s="1001"/>
      <c r="P201" s="1001"/>
      <c r="Q201" s="1001"/>
      <c r="R201" s="1001"/>
      <c r="S201" s="1001"/>
      <c r="U201" t="s">
        <v>604</v>
      </c>
      <c r="V201" t="s">
        <v>1433</v>
      </c>
    </row>
    <row r="202" spans="1:23" ht="115.5">
      <c r="A202" s="984"/>
      <c r="B202" s="1006" t="s">
        <v>1381</v>
      </c>
      <c r="C202" s="993"/>
      <c r="D202" s="994"/>
      <c r="E202" s="995" t="str">
        <f ca="1">HYPERLINK(INDEX(LecR_SundayLect_Links, $B200, $U$13), INDEX(LecR_SundayLectReadings_Info, $B200, $U$13))</f>
        <v>Isaiah 2:1-5
Psalm 122 
Romans 13:11-14
Matthew 24:36-44</v>
      </c>
      <c r="F202" s="995"/>
      <c r="G202" s="996"/>
      <c r="H202" s="995" t="str">
        <f>IF(Lect_Show2nd3rdServices, HYPERLINK(INDEX(LecR_SundayLect_Links, $B200, 3), INDEX(LecR_SundayLectReadings_Info, $B200, 3)), "")</f>
        <v/>
      </c>
      <c r="I202" s="995"/>
      <c r="J202" s="997"/>
      <c r="K202" s="995" t="str">
        <f>IF(Lect_Show2nd3rdServices, HYPERLINK(INDEX(LecR_SundayLect_Links, $B200, 4), INDEX(LecR_SundayLectReadings_Info, $B200, 4)), "")</f>
        <v/>
      </c>
      <c r="L202" s="995"/>
      <c r="M202" s="1000"/>
      <c r="N202" s="962"/>
      <c r="O202" s="962"/>
      <c r="P202" s="962"/>
      <c r="Q202" s="962"/>
      <c r="R202" s="962"/>
      <c r="S202" s="962"/>
      <c r="U202" t="s">
        <v>606</v>
      </c>
      <c r="V202" t="s">
        <v>1434</v>
      </c>
      <c r="W202" s="49" t="s">
        <v>1298</v>
      </c>
    </row>
    <row r="203" spans="1:23" ht="25.5">
      <c r="A203" s="984"/>
      <c r="B203" s="1008" t="str">
        <f ca="1">IF(AND(NOT(LecR!$S$26), INDEX(LecR!$J$32:$J$88, $B204, 1) = "1st Sunday of Advent"), "Sunday Readings (" &amp; LecR!$B$8 &amp; ")", "")</f>
        <v/>
      </c>
      <c r="C203" s="1007" t="str">
        <f ca="1">B203</f>
        <v/>
      </c>
      <c r="D203" s="981"/>
      <c r="E203" s="999"/>
      <c r="F203" s="999"/>
      <c r="G203" s="981"/>
      <c r="H203" s="999"/>
      <c r="I203" s="999"/>
      <c r="J203" s="1000"/>
      <c r="K203" s="999"/>
      <c r="L203" s="999"/>
      <c r="M203" s="1000"/>
      <c r="N203" s="962"/>
      <c r="O203" s="962"/>
      <c r="P203" s="962"/>
      <c r="Q203" s="962"/>
      <c r="R203" s="962"/>
      <c r="S203" s="962"/>
      <c r="U203" t="s">
        <v>608</v>
      </c>
      <c r="V203" t="s">
        <v>1435</v>
      </c>
    </row>
    <row r="204" spans="1:23">
      <c r="A204" s="984"/>
      <c r="B204" s="985">
        <v>49</v>
      </c>
      <c r="C204" s="986" t="str">
        <f ca="1">INDEX(LecR_LabelForLect_Sundays, $B204, 1)</f>
        <v>04 Dec 2022   (2nd Sunday of Advent)  -  Purple</v>
      </c>
      <c r="D204" s="987"/>
      <c r="E204" s="988"/>
      <c r="F204" s="988"/>
      <c r="G204" s="987"/>
      <c r="H204" s="988"/>
      <c r="I204" s="988"/>
      <c r="J204" s="960"/>
      <c r="K204" s="988"/>
      <c r="L204" s="988"/>
      <c r="M204" s="960"/>
      <c r="N204" s="961"/>
      <c r="O204" s="961"/>
      <c r="P204" s="961"/>
      <c r="Q204" s="961"/>
      <c r="R204" s="961"/>
      <c r="S204" s="961"/>
      <c r="U204" t="s">
        <v>608</v>
      </c>
      <c r="V204" t="s">
        <v>1436</v>
      </c>
    </row>
    <row r="205" spans="1:23" ht="17.25">
      <c r="A205" s="984"/>
      <c r="B205" s="989"/>
      <c r="C205" s="990"/>
      <c r="D205" s="981" t="str">
        <f>Lect_PrincipalServ_Sun</f>
        <v>Principal Service</v>
      </c>
      <c r="E205" s="980"/>
      <c r="F205" s="980"/>
      <c r="G205" s="981" t="str">
        <f>Lect_2ndService_Sun</f>
        <v/>
      </c>
      <c r="H205" s="980"/>
      <c r="I205" s="980"/>
      <c r="J205" s="981" t="str">
        <f>Lect_3rdService_Sun</f>
        <v/>
      </c>
      <c r="K205" s="980"/>
      <c r="L205" s="980"/>
      <c r="M205" s="992"/>
      <c r="N205" s="1001"/>
      <c r="O205" s="1001"/>
      <c r="P205" s="1001"/>
      <c r="Q205" s="1001"/>
      <c r="R205" s="1001"/>
      <c r="S205" s="1001"/>
      <c r="U205" t="s">
        <v>610</v>
      </c>
      <c r="V205" t="s">
        <v>1437</v>
      </c>
    </row>
    <row r="206" spans="1:23" ht="115.5">
      <c r="A206" s="984"/>
      <c r="B206" s="744"/>
      <c r="C206" s="993"/>
      <c r="D206" s="994"/>
      <c r="E206" s="995" t="str">
        <f ca="1">HYPERLINK(INDEX(LecR_SundayLect_Links, $B204, $U$13), INDEX(LecR_SundayLectReadings_Info, $B204, $U$13))</f>
        <v>Isaiah 11:1-10
Psalm 72:1-7, 18-19
Romans 15:4-13
Matthew 3:1-12</v>
      </c>
      <c r="F206" s="995"/>
      <c r="G206" s="996"/>
      <c r="H206" s="995" t="str">
        <f>IF(Lect_Show2nd3rdServices, HYPERLINK(INDEX(LecR_SundayLect_Links, $B204, 3), INDEX(LecR_SundayLectReadings_Info, $B204, 3)), "")</f>
        <v/>
      </c>
      <c r="I206" s="995"/>
      <c r="J206" s="997"/>
      <c r="K206" s="995" t="str">
        <f>IF(Lect_Show2nd3rdServices, HYPERLINK(INDEX(LecR_SundayLect_Links, $B204, 4), INDEX(LecR_SundayLectReadings_Info, $B204, 4)), "")</f>
        <v/>
      </c>
      <c r="L206" s="995"/>
      <c r="M206" s="1000"/>
      <c r="N206" s="962"/>
      <c r="O206" s="962"/>
      <c r="P206" s="962"/>
      <c r="Q206" s="962"/>
      <c r="R206" s="962"/>
      <c r="S206" s="962"/>
      <c r="U206" t="s">
        <v>612</v>
      </c>
      <c r="V206" t="s">
        <v>1438</v>
      </c>
      <c r="W206" s="49" t="s">
        <v>1298</v>
      </c>
    </row>
    <row r="207" spans="1:23">
      <c r="A207" s="984"/>
      <c r="B207" s="989"/>
      <c r="C207" s="993"/>
      <c r="D207" s="981"/>
      <c r="E207" s="999"/>
      <c r="F207" s="999"/>
      <c r="G207" s="981"/>
      <c r="H207" s="999"/>
      <c r="I207" s="999"/>
      <c r="J207" s="1000"/>
      <c r="K207" s="999"/>
      <c r="L207" s="999"/>
      <c r="M207" s="1000"/>
      <c r="N207" s="962"/>
      <c r="O207" s="962"/>
      <c r="P207" s="962"/>
      <c r="Q207" s="962"/>
      <c r="R207" s="962"/>
      <c r="S207" s="962"/>
      <c r="U207" t="s">
        <v>614</v>
      </c>
      <c r="V207" t="s">
        <v>1439</v>
      </c>
    </row>
    <row r="208" spans="1:23">
      <c r="A208" s="984"/>
      <c r="B208" s="985">
        <v>50</v>
      </c>
      <c r="C208" s="986" t="str">
        <f ca="1">INDEX(LecR_LabelForLect_Sundays, $B208, 1)</f>
        <v>11 Dec 2022   (3rd Sunday of Advent)  -  Purple</v>
      </c>
      <c r="D208" s="987"/>
      <c r="E208" s="988"/>
      <c r="F208" s="988"/>
      <c r="G208" s="987"/>
      <c r="H208" s="988"/>
      <c r="I208" s="988"/>
      <c r="J208" s="960"/>
      <c r="K208" s="988"/>
      <c r="L208" s="988"/>
      <c r="M208" s="960"/>
      <c r="N208" s="961"/>
      <c r="O208" s="961"/>
      <c r="P208" s="961"/>
      <c r="Q208" s="961"/>
      <c r="R208" s="961"/>
      <c r="S208" s="961"/>
      <c r="U208" t="s">
        <v>616</v>
      </c>
      <c r="V208" t="s">
        <v>1440</v>
      </c>
    </row>
    <row r="209" spans="1:23" ht="17.25">
      <c r="A209" s="984"/>
      <c r="B209" s="989"/>
      <c r="C209" s="990"/>
      <c r="D209" s="981" t="str">
        <f>Lect_PrincipalServ_Sun</f>
        <v>Principal Service</v>
      </c>
      <c r="E209" s="980"/>
      <c r="F209" s="980"/>
      <c r="G209" s="981" t="str">
        <f>Lect_2ndService_Sun</f>
        <v/>
      </c>
      <c r="H209" s="980"/>
      <c r="I209" s="980"/>
      <c r="J209" s="981" t="str">
        <f>Lect_3rdService_Sun</f>
        <v/>
      </c>
      <c r="K209" s="980"/>
      <c r="L209" s="980"/>
      <c r="M209" s="992"/>
      <c r="N209" s="1001"/>
      <c r="O209" s="1001"/>
      <c r="P209" s="1001"/>
      <c r="Q209" s="1001"/>
      <c r="R209" s="1001"/>
      <c r="S209" s="1001"/>
      <c r="U209" t="s">
        <v>618</v>
      </c>
      <c r="V209" t="s">
        <v>1441</v>
      </c>
    </row>
    <row r="210" spans="1:23" ht="115.5">
      <c r="A210" s="984"/>
      <c r="B210" s="744"/>
      <c r="C210" s="993"/>
      <c r="D210" s="994"/>
      <c r="E210" s="995" t="str">
        <f ca="1">HYPERLINK(INDEX(LecR_SundayLect_Links, $B208, $U$13), INDEX(LecR_SundayLectReadings_Info, $B208, $U$13))</f>
        <v>Isaiah35:1-10
Psalm 146:5-10 or  Luke 1:46b-55
James 5:7-10
Matthew 11:2-11</v>
      </c>
      <c r="F210" s="995"/>
      <c r="G210" s="996"/>
      <c r="H210" s="995" t="str">
        <f>IF(Lect_Show2nd3rdServices, HYPERLINK(INDEX(LecR_SundayLect_Links, $B208, 3), INDEX(LecR_SundayLectReadings_Info, $B208, 3)), "")</f>
        <v/>
      </c>
      <c r="I210" s="995"/>
      <c r="J210" s="997"/>
      <c r="K210" s="995" t="str">
        <f>IF(Lect_Show2nd3rdServices, HYPERLINK(INDEX(LecR_SundayLect_Links, $B208, 4), INDEX(LecR_SundayLectReadings_Info, $B208, 4)), "")</f>
        <v/>
      </c>
      <c r="L210" s="995"/>
      <c r="M210" s="1000"/>
      <c r="N210" s="962"/>
      <c r="O210" s="962"/>
      <c r="P210" s="962"/>
      <c r="Q210" s="962"/>
      <c r="R210" s="962"/>
      <c r="S210" s="962"/>
      <c r="U210" t="s">
        <v>618</v>
      </c>
      <c r="V210" t="s">
        <v>1442</v>
      </c>
      <c r="W210" s="49" t="s">
        <v>1298</v>
      </c>
    </row>
    <row r="211" spans="1:23">
      <c r="A211" s="984"/>
      <c r="B211" s="989"/>
      <c r="C211" s="993"/>
      <c r="D211" s="981"/>
      <c r="E211" s="999"/>
      <c r="F211" s="999"/>
      <c r="G211" s="981"/>
      <c r="H211" s="999"/>
      <c r="I211" s="999"/>
      <c r="J211" s="1000"/>
      <c r="K211" s="999"/>
      <c r="L211" s="999"/>
      <c r="M211" s="1000"/>
      <c r="N211" s="962"/>
      <c r="O211" s="962"/>
      <c r="P211" s="962"/>
      <c r="Q211" s="962"/>
      <c r="R211" s="962"/>
      <c r="S211" s="962"/>
      <c r="U211" t="s">
        <v>618</v>
      </c>
      <c r="V211" t="s">
        <v>1443</v>
      </c>
    </row>
    <row r="212" spans="1:23">
      <c r="A212" s="984"/>
      <c r="B212" s="985">
        <v>51</v>
      </c>
      <c r="C212" s="986" t="str">
        <f ca="1">INDEX(LecR_LabelForLect_Sundays, $B212, 1)</f>
        <v>18 Dec 2022   (4th Sunday of Advent)  -  Purple</v>
      </c>
      <c r="D212" s="987"/>
      <c r="E212" s="988"/>
      <c r="F212" s="988"/>
      <c r="G212" s="987"/>
      <c r="H212" s="988"/>
      <c r="I212" s="988"/>
      <c r="J212" s="960"/>
      <c r="K212" s="988"/>
      <c r="L212" s="988"/>
      <c r="M212" s="960"/>
      <c r="N212" s="961"/>
      <c r="O212" s="961"/>
      <c r="P212" s="961"/>
      <c r="Q212" s="961"/>
      <c r="R212" s="961"/>
      <c r="S212" s="961"/>
      <c r="U212" t="s">
        <v>618</v>
      </c>
      <c r="V212" t="s">
        <v>1444</v>
      </c>
    </row>
    <row r="213" spans="1:23" ht="17.25">
      <c r="A213" s="984"/>
      <c r="B213" s="989"/>
      <c r="C213" s="990"/>
      <c r="D213" s="981" t="str">
        <f>Lect_PrincipalServ_Sun</f>
        <v>Principal Service</v>
      </c>
      <c r="E213" s="980"/>
      <c r="F213" s="980"/>
      <c r="G213" s="981" t="str">
        <f>Lect_2ndService_Sun</f>
        <v/>
      </c>
      <c r="H213" s="980"/>
      <c r="I213" s="980"/>
      <c r="J213" s="981" t="str">
        <f>Lect_3rdService_Sun</f>
        <v/>
      </c>
      <c r="K213" s="980"/>
      <c r="L213" s="980"/>
      <c r="M213" s="992"/>
      <c r="N213" s="1001"/>
      <c r="O213" s="1001"/>
      <c r="P213" s="1001"/>
      <c r="Q213" s="1001"/>
      <c r="R213" s="1001"/>
      <c r="S213" s="1001"/>
      <c r="U213" t="s">
        <v>618</v>
      </c>
      <c r="V213" t="s">
        <v>1445</v>
      </c>
    </row>
    <row r="214" spans="1:23" ht="115.5">
      <c r="A214" s="984"/>
      <c r="B214" s="744"/>
      <c r="C214" s="993"/>
      <c r="D214" s="994"/>
      <c r="E214" s="995" t="str">
        <f ca="1">HYPERLINK(INDEX(LecR_SundayLect_Links, $B212, $U$13), INDEX(LecR_SundayLectReadings_Info, $B212, $U$13))</f>
        <v>Isaiah 7:10-16
Psalm 80:1-7, 17-19
Romans 1:1-7
Matthew 1:18-25</v>
      </c>
      <c r="F214" s="995"/>
      <c r="G214" s="996"/>
      <c r="H214" s="995" t="str">
        <f>IF(Lect_Show2nd3rdServices, HYPERLINK(INDEX(LecR_SundayLect_Links, $B212, 3), INDEX(LecR_SundayLectReadings_Info, $B212, 3)), "")</f>
        <v/>
      </c>
      <c r="I214" s="995"/>
      <c r="J214" s="997"/>
      <c r="K214" s="995" t="str">
        <f>IF(Lect_Show2nd3rdServices, HYPERLINK(INDEX(LecR_SundayLect_Links, $B212, 4), INDEX(LecR_SundayLectReadings_Info, $B212, 4)), "")</f>
        <v/>
      </c>
      <c r="L214" s="995"/>
      <c r="M214" s="1000"/>
      <c r="N214" s="962"/>
      <c r="O214" s="962"/>
      <c r="P214" s="962"/>
      <c r="Q214" s="962"/>
      <c r="R214" s="962"/>
      <c r="S214" s="962"/>
      <c r="U214" t="s">
        <v>620</v>
      </c>
      <c r="V214" t="s">
        <v>1446</v>
      </c>
      <c r="W214" s="49" t="s">
        <v>1298</v>
      </c>
    </row>
    <row r="215" spans="1:23">
      <c r="A215" s="984"/>
      <c r="B215" s="989"/>
      <c r="C215" s="993"/>
      <c r="D215" s="981"/>
      <c r="E215" s="999"/>
      <c r="F215" s="999"/>
      <c r="G215" s="981"/>
      <c r="H215" s="999"/>
      <c r="I215" s="999"/>
      <c r="J215" s="1000"/>
      <c r="K215" s="999"/>
      <c r="L215" s="999"/>
      <c r="M215" s="1000"/>
      <c r="N215" s="962"/>
      <c r="O215" s="962"/>
      <c r="P215" s="962"/>
      <c r="Q215" s="962"/>
      <c r="R215" s="962"/>
      <c r="S215" s="962"/>
      <c r="U215" t="s">
        <v>620</v>
      </c>
      <c r="V215" t="s">
        <v>1447</v>
      </c>
    </row>
    <row r="216" spans="1:23">
      <c r="A216" s="984"/>
      <c r="B216" s="985">
        <v>52</v>
      </c>
      <c r="C216" s="986" t="str">
        <f ca="1">INDEX(LecR_LabelForLect_Sundays, $B216, 1)</f>
        <v>25 Dec 2022   (Christmas Day)  -  White</v>
      </c>
      <c r="D216" s="987"/>
      <c r="E216" s="988"/>
      <c r="F216" s="988"/>
      <c r="G216" s="987"/>
      <c r="H216" s="988"/>
      <c r="I216" s="988"/>
      <c r="J216" s="960"/>
      <c r="K216" s="988"/>
      <c r="L216" s="988"/>
      <c r="M216" s="960"/>
      <c r="N216" s="961"/>
      <c r="O216" s="961"/>
      <c r="P216" s="961"/>
      <c r="Q216" s="961"/>
      <c r="R216" s="961"/>
      <c r="S216" s="961"/>
      <c r="U216" t="s">
        <v>620</v>
      </c>
      <c r="V216" t="s">
        <v>1448</v>
      </c>
    </row>
    <row r="217" spans="1:23" ht="17.25">
      <c r="A217" s="984"/>
      <c r="B217" s="989"/>
      <c r="C217" s="990"/>
      <c r="D217" s="981" t="str">
        <f>Lect_PrincipalServ_Sun</f>
        <v>Principal Service</v>
      </c>
      <c r="E217" s="980"/>
      <c r="F217" s="980"/>
      <c r="G217" s="981" t="str">
        <f>Lect_2ndService_Sun</f>
        <v/>
      </c>
      <c r="H217" s="980"/>
      <c r="I217" s="980"/>
      <c r="J217" s="981" t="str">
        <f>Lect_3rdService_Sun</f>
        <v/>
      </c>
      <c r="K217" s="980"/>
      <c r="L217" s="980"/>
      <c r="M217" s="992"/>
      <c r="N217" s="1001"/>
      <c r="O217" s="1001"/>
      <c r="P217" s="1001"/>
      <c r="Q217" s="1001"/>
      <c r="R217" s="1001"/>
      <c r="S217" s="1001"/>
      <c r="U217" t="s">
        <v>620</v>
      </c>
      <c r="V217" t="s">
        <v>1449</v>
      </c>
    </row>
    <row r="218" spans="1:23" ht="231">
      <c r="A218" s="984"/>
      <c r="B218" s="744"/>
      <c r="C218" s="993"/>
      <c r="D218" s="994"/>
      <c r="E218" s="995" t="str">
        <f ca="1">HYPERLINK(INDEX(LecR_SundayLect_Links, $B216, $U$13), INDEX(LecR_SundayLectReadings_Info, $B216, $U$13))</f>
        <v>Isaiah 9:2-7
Psalm 96 
Titus 2:11-14
Luke 2:1-14, [15-20]
Isaiah 62:6-12
Psalm 97 
Titus 3:4-7
Luke 2:[1-7], 8-20
Isaiah 52:7-10
Psalm 98 
Hebrews 1:1-4, [5-12]
John 1:1-14</v>
      </c>
      <c r="F218" s="995"/>
      <c r="G218" s="996"/>
      <c r="H218" s="995" t="str">
        <f>IF(Lect_Show2nd3rdServices, HYPERLINK(INDEX(LecR_SundayLect_Links, $B216, 3), INDEX(LecR_SundayLectReadings_Info, $B216, 3)), "")</f>
        <v/>
      </c>
      <c r="I218" s="995"/>
      <c r="J218" s="997"/>
      <c r="K218" s="995" t="str">
        <f>IF(Lect_Show2nd3rdServices, HYPERLINK(INDEX(LecR_SundayLect_Links, $B216, 4), INDEX(LecR_SundayLectReadings_Info, $B216, 4)), "")</f>
        <v/>
      </c>
      <c r="L218" s="995"/>
      <c r="M218" s="1000"/>
      <c r="N218" s="962"/>
      <c r="O218" s="962"/>
      <c r="P218" s="962"/>
      <c r="Q218" s="962"/>
      <c r="R218" s="962"/>
      <c r="S218" s="962"/>
      <c r="U218" t="s">
        <v>620</v>
      </c>
      <c r="V218" t="s">
        <v>1450</v>
      </c>
      <c r="W218" s="49" t="s">
        <v>1298</v>
      </c>
    </row>
    <row r="219" spans="1:23">
      <c r="A219" s="984"/>
      <c r="B219" s="989"/>
      <c r="C219" s="993"/>
      <c r="D219" s="981"/>
      <c r="E219" s="999"/>
      <c r="F219" s="999"/>
      <c r="G219" s="981"/>
      <c r="H219" s="999"/>
      <c r="I219" s="999"/>
      <c r="J219" s="1000"/>
      <c r="K219" s="999"/>
      <c r="L219" s="999"/>
      <c r="M219" s="1000"/>
      <c r="N219" s="962"/>
      <c r="O219" s="962"/>
      <c r="P219" s="962"/>
      <c r="Q219" s="962"/>
      <c r="R219" s="962"/>
      <c r="S219" s="962"/>
      <c r="U219" t="s">
        <v>620</v>
      </c>
      <c r="V219" t="s">
        <v>1451</v>
      </c>
    </row>
    <row r="220" spans="1:23">
      <c r="A220" s="984"/>
      <c r="B220" s="985">
        <v>53</v>
      </c>
      <c r="C220" s="986" t="str">
        <f ca="1">INDEX(LecR_LabelForLect_Sundays, $B220, 1)</f>
        <v>01 Jan 2023   (1st Sunday after Christmas)  -  White</v>
      </c>
      <c r="D220" s="987"/>
      <c r="E220" s="988"/>
      <c r="F220" s="988"/>
      <c r="G220" s="987"/>
      <c r="H220" s="988"/>
      <c r="I220" s="988"/>
      <c r="J220" s="960"/>
      <c r="K220" s="988"/>
      <c r="L220" s="988"/>
      <c r="M220" s="1000"/>
      <c r="N220" s="962"/>
      <c r="O220" s="962"/>
      <c r="P220" s="962"/>
      <c r="Q220" s="962"/>
      <c r="R220" s="962"/>
      <c r="S220" s="962"/>
      <c r="U220" t="s">
        <v>620</v>
      </c>
      <c r="V220" t="s">
        <v>1452</v>
      </c>
    </row>
    <row r="221" spans="1:23" ht="17.25">
      <c r="A221" s="984"/>
      <c r="B221" s="989"/>
      <c r="C221" s="990"/>
      <c r="D221" s="981" t="str">
        <f>Lect_PrincipalServ_Sun</f>
        <v>Principal Service</v>
      </c>
      <c r="E221" s="980"/>
      <c r="F221" s="980"/>
      <c r="G221" s="981" t="str">
        <f>Lect_2ndService_Sun</f>
        <v/>
      </c>
      <c r="H221" s="980"/>
      <c r="I221" s="980"/>
      <c r="J221" s="981" t="str">
        <f>Lect_3rdService_Sun</f>
        <v/>
      </c>
      <c r="K221" s="980"/>
      <c r="L221" s="980"/>
      <c r="M221" s="1000"/>
      <c r="N221" s="962"/>
      <c r="O221" s="962"/>
      <c r="P221" s="962"/>
      <c r="Q221" s="962"/>
      <c r="R221" s="962"/>
      <c r="S221" s="962"/>
      <c r="U221" t="s">
        <v>620</v>
      </c>
      <c r="V221" t="s">
        <v>1453</v>
      </c>
    </row>
    <row r="222" spans="1:23" ht="115.5">
      <c r="A222" s="984"/>
      <c r="B222" s="744"/>
      <c r="C222" s="993"/>
      <c r="D222" s="994"/>
      <c r="E222" s="995" t="str">
        <f ca="1">HYPERLINK(INDEX(LecR_SundayLect_Links, $B220, $U$13), INDEX(LecR_SundayLectReadings_Info, $B220, $U$13))</f>
        <v>Isaiah 63:7-9
Psalm 148 
Hebrews 2:10-18
Matthew 2:13-23</v>
      </c>
      <c r="F222" s="995"/>
      <c r="G222" s="996"/>
      <c r="H222" s="995" t="str">
        <f>IF(Lect_Show2nd3rdServices, HYPERLINK(INDEX(LecR_SundayLect_Links, $B220, 3), INDEX(LecR_SundayLectReadings_Info, $B220, 3)), "")</f>
        <v/>
      </c>
      <c r="I222" s="995"/>
      <c r="J222" s="997"/>
      <c r="K222" s="995" t="str">
        <f>IF(Lect_Show2nd3rdServices, HYPERLINK(INDEX(LecR_SundayLect_Links, $B220, 4), INDEX(LecR_SundayLectReadings_Info, $B220, 4)), "")</f>
        <v/>
      </c>
      <c r="L222" s="995"/>
      <c r="M222" s="1000"/>
      <c r="N222" s="962"/>
      <c r="O222" s="962"/>
      <c r="P222" s="962"/>
      <c r="Q222" s="962"/>
      <c r="R222" s="962"/>
      <c r="S222" s="962"/>
      <c r="U222" t="s">
        <v>622</v>
      </c>
      <c r="V222" t="s">
        <v>1454</v>
      </c>
      <c r="W222" s="49" t="s">
        <v>1298</v>
      </c>
    </row>
    <row r="223" spans="1:23" ht="44.85" customHeight="1">
      <c r="A223" s="984"/>
      <c r="B223" s="1009" t="s">
        <v>1455</v>
      </c>
      <c r="C223" s="993"/>
      <c r="D223" s="994"/>
      <c r="E223" s="1010"/>
      <c r="F223" s="1010"/>
      <c r="G223" s="981"/>
      <c r="H223" s="999"/>
      <c r="I223" s="999"/>
      <c r="J223" s="1000"/>
      <c r="K223" s="999"/>
      <c r="L223" s="999"/>
      <c r="M223" s="1000"/>
      <c r="N223" s="962"/>
      <c r="O223" s="962"/>
      <c r="P223" s="962"/>
      <c r="Q223" s="962"/>
      <c r="R223" s="962"/>
      <c r="S223" s="962"/>
      <c r="U223" t="s">
        <v>622</v>
      </c>
      <c r="V223" t="s">
        <v>1456</v>
      </c>
    </row>
    <row r="224" spans="1:23">
      <c r="A224" s="984"/>
      <c r="B224" s="1011">
        <f ca="1">LecR!D11</f>
        <v>21</v>
      </c>
      <c r="C224" s="1012"/>
      <c r="D224" s="1013"/>
      <c r="E224" s="1014"/>
      <c r="F224" s="1014"/>
      <c r="G224" s="1013"/>
      <c r="H224" s="1014"/>
      <c r="I224" s="1014"/>
      <c r="J224" s="1015"/>
      <c r="K224" s="1014"/>
      <c r="L224" s="1014"/>
      <c r="M224" s="1014"/>
      <c r="N224" s="1014"/>
      <c r="O224" s="1014"/>
      <c r="P224" s="1014"/>
      <c r="Q224" s="1014"/>
      <c r="R224" s="1014"/>
      <c r="S224" s="1014"/>
      <c r="U224" t="s">
        <v>622</v>
      </c>
      <c r="V224" t="s">
        <v>1457</v>
      </c>
    </row>
    <row r="225" spans="1:23">
      <c r="A225" s="984"/>
      <c r="B225" s="953"/>
      <c r="C225" s="1675" t="str">
        <f ca="1">"Festival Readings (" &amp; LecR!B7 &amp; ")"</f>
        <v>Festival Readings (Year C)</v>
      </c>
      <c r="D225" s="1675"/>
      <c r="E225" s="1675"/>
      <c r="F225" s="1675"/>
      <c r="G225" s="1675"/>
      <c r="H225" s="1675"/>
      <c r="I225" s="1016"/>
      <c r="J225" s="960"/>
      <c r="K225" s="1016"/>
      <c r="L225" s="1016"/>
      <c r="M225" s="960"/>
      <c r="N225" s="1017"/>
      <c r="O225" s="1017"/>
      <c r="P225" s="1017"/>
      <c r="Q225" s="1017"/>
      <c r="R225" s="1017"/>
      <c r="S225" s="1017"/>
      <c r="U225" t="s">
        <v>624</v>
      </c>
      <c r="V225" t="s">
        <v>1458</v>
      </c>
    </row>
    <row r="226" spans="1:23" ht="32.25" customHeight="1">
      <c r="A226" s="972"/>
      <c r="B226" s="1018" t="s">
        <v>1266</v>
      </c>
      <c r="C226" s="1675"/>
      <c r="D226" s="1675"/>
      <c r="E226" s="1675"/>
      <c r="F226" s="1675"/>
      <c r="G226" s="1675"/>
      <c r="H226" s="1675"/>
      <c r="I226" s="1019"/>
      <c r="J226" s="981"/>
      <c r="K226" s="1019"/>
      <c r="L226" s="1019"/>
      <c r="M226" s="984"/>
      <c r="N226" s="1020"/>
      <c r="O226" s="1020"/>
      <c r="P226" s="1020"/>
      <c r="Q226" s="1020"/>
      <c r="R226" s="1020"/>
      <c r="S226" s="1020"/>
      <c r="U226" t="s">
        <v>626</v>
      </c>
      <c r="V226" t="s">
        <v>1459</v>
      </c>
      <c r="W226" s="49" t="s">
        <v>1298</v>
      </c>
    </row>
    <row r="227" spans="1:23">
      <c r="A227" s="972"/>
      <c r="B227" s="953"/>
      <c r="C227" s="1021"/>
      <c r="D227" s="981"/>
      <c r="E227" s="1019"/>
      <c r="F227" s="1019"/>
      <c r="G227" s="981"/>
      <c r="H227" s="1019"/>
      <c r="I227" s="1019"/>
      <c r="J227" s="981"/>
      <c r="K227" s="1019"/>
      <c r="L227" s="1019"/>
      <c r="M227" s="984"/>
      <c r="N227" s="1020"/>
      <c r="O227" s="1020"/>
      <c r="P227" s="1020"/>
      <c r="Q227" s="1020"/>
      <c r="R227" s="1020"/>
      <c r="S227" s="1020"/>
      <c r="U227" t="s">
        <v>628</v>
      </c>
      <c r="V227" t="s">
        <v>1460</v>
      </c>
    </row>
    <row r="228" spans="1:23">
      <c r="A228" s="972"/>
      <c r="B228" s="1011">
        <v>1</v>
      </c>
      <c r="C228" s="986" t="str">
        <f ca="1">IF(INDEX(LecR_LengthOfFest_Principal, $B228) &gt; 1, INDEX(LecR_LabelForLect_Festivals, $B228, 1), "")</f>
        <v>01 Jan 2022   (Circumcision of Jesus )</v>
      </c>
      <c r="D228" s="994"/>
      <c r="E228" s="1010"/>
      <c r="F228" s="1010"/>
      <c r="G228" s="996"/>
      <c r="H228" s="1010"/>
      <c r="I228" s="1010"/>
      <c r="J228" s="997"/>
      <c r="K228" s="1010"/>
      <c r="L228" s="1010"/>
      <c r="M228" s="980"/>
      <c r="N228" s="1020"/>
      <c r="O228" s="1020"/>
      <c r="P228" s="1020"/>
      <c r="Q228" s="1020"/>
      <c r="R228" s="1020"/>
      <c r="S228" s="1020"/>
      <c r="U228" t="s">
        <v>630</v>
      </c>
      <c r="V228" t="s">
        <v>1461</v>
      </c>
    </row>
    <row r="229" spans="1:23" ht="17.25">
      <c r="A229" s="972"/>
      <c r="B229" s="1022"/>
      <c r="C229" s="990"/>
      <c r="D229" s="956" t="str">
        <f ca="1">IF(INDEX(LecR_LengthOfFest_Principal, $B228) &gt; 1, Lect_PrincipalServ_Fest, "")</f>
        <v>Principal Service</v>
      </c>
      <c r="E229" s="1010"/>
      <c r="F229" s="1010"/>
      <c r="G229" s="981" t="str">
        <f ca="1">IF(INDEX(LecR_LengthOfFest_Eve, $B228) &gt; 1, Lect_EveService_Fest, "")</f>
        <v/>
      </c>
      <c r="H229" s="1019"/>
      <c r="I229" s="1019"/>
      <c r="J229" s="981" t="str">
        <f ca="1">IF(INDEX(LecR_LengthOfFest_2ndService, $B228) &gt; 1, Lect_2ndService_Fest, "")</f>
        <v/>
      </c>
      <c r="K229" s="1019"/>
      <c r="L229" s="1019"/>
      <c r="M229" s="981" t="str">
        <f ca="1">IF(INDEX(LecR_LengthOfFest_3rdService, $B228) &gt; 1, Lect_3rdService_Fest, "")</f>
        <v/>
      </c>
      <c r="N229" s="1019"/>
      <c r="O229" s="1019"/>
      <c r="P229" s="1019"/>
      <c r="Q229" s="1019"/>
      <c r="R229" s="1019"/>
      <c r="S229" s="1019"/>
      <c r="U229" t="s">
        <v>630</v>
      </c>
      <c r="V229" t="s">
        <v>1462</v>
      </c>
    </row>
    <row r="230" spans="1:23" ht="115.5">
      <c r="A230" s="972"/>
      <c r="B230" s="1022"/>
      <c r="C230" s="1023"/>
      <c r="D230" s="956"/>
      <c r="E230" s="995" t="str">
        <f ca="1">IF(INDEX(LecR_LengthOfFest_Principal, $B228) &gt; 1, HYPERLINK(INDEX(LecR_FestivalLect_Links, $B228, 2), INDEX(LecR_FestivalLectReadings_Info, $B228, 2) ), "")</f>
        <v xml:space="preserve">Numbers 6:22-27 
Psalm 8 
Galatians 4:4-7 or Philippians 2:5-11 
Luke 2:15-21 </v>
      </c>
      <c r="F230" s="995"/>
      <c r="G230" s="995"/>
      <c r="H230" s="995" t="str">
        <f ca="1">IF(INDEX(LecR_LengthOfFest_Eve, $B228) &gt; 1, HYPERLINK(INDEX(LecR_FestivalLect_Links, $B228, 1), INDEX(LecR_FestivalLectReadings_Info, $B228, 1) ), "")</f>
        <v/>
      </c>
      <c r="I230" s="995"/>
      <c r="J230" s="996"/>
      <c r="K230" s="995" t="str">
        <f ca="1">IF(INDEX(LecR_LengthOfFest_2ndService, $B228) &gt; 1, HYPERLINK(INDEX(LecR_FestivalLect_Links, $B228, 3), INDEX(LecR_FestivalLectReadings_Info, $B228, 3) ),"")</f>
        <v/>
      </c>
      <c r="L230" s="995"/>
      <c r="M230" s="997"/>
      <c r="N230" s="995" t="str">
        <f ca="1">IF(INDEX(LecR_LengthOfFest_3rdService, $B228) &gt; 1, HYPERLINK(INDEX(LecR_FestivalLect_Links, $B228, 4), INDEX(LecR_FestivalLectReadings_Info, $B228, 4) ),"")</f>
        <v/>
      </c>
      <c r="O230" s="995"/>
      <c r="P230" s="995"/>
      <c r="Q230" s="995"/>
      <c r="R230" s="995"/>
      <c r="S230" s="995"/>
      <c r="U230" t="s">
        <v>630</v>
      </c>
      <c r="V230" t="s">
        <v>1463</v>
      </c>
      <c r="W230" s="49" t="s">
        <v>1298</v>
      </c>
    </row>
    <row r="231" spans="1:23" ht="17.25">
      <c r="A231" s="972"/>
      <c r="B231" s="1022"/>
      <c r="C231" s="1023"/>
      <c r="D231" s="1023"/>
      <c r="E231" s="1024"/>
      <c r="F231" s="1024"/>
      <c r="G231" s="1023"/>
      <c r="H231" s="1024"/>
      <c r="I231" s="1024"/>
      <c r="J231" s="1023"/>
      <c r="K231" s="1024"/>
      <c r="L231" s="1024"/>
      <c r="M231" s="972"/>
      <c r="N231" s="1020"/>
      <c r="O231" s="1020"/>
      <c r="P231" s="1020"/>
      <c r="Q231" s="1020"/>
      <c r="R231" s="1020"/>
      <c r="S231" s="1020"/>
      <c r="U231" t="s">
        <v>630</v>
      </c>
      <c r="V231" t="s">
        <v>1464</v>
      </c>
    </row>
    <row r="232" spans="1:23">
      <c r="A232" s="972"/>
      <c r="B232" s="1011">
        <v>2</v>
      </c>
      <c r="C232" s="986" t="str">
        <f ca="1">IF(INDEX(LecR_LengthOfFest_Principal, $B232) &gt; 1, INDEX(LecR_LabelForLect_Festivals, $B232, 1), "")</f>
        <v>06 Jan 2022   (The Epiphany)</v>
      </c>
      <c r="D232" s="994"/>
      <c r="E232" s="1010"/>
      <c r="F232" s="1010"/>
      <c r="G232" s="996"/>
      <c r="H232" s="1010"/>
      <c r="I232" s="1010"/>
      <c r="J232" s="997"/>
      <c r="K232" s="1010"/>
      <c r="L232" s="1010"/>
      <c r="M232" s="980"/>
      <c r="N232" s="1020"/>
      <c r="O232" s="1020"/>
      <c r="P232" s="1020"/>
      <c r="Q232" s="1020"/>
      <c r="R232" s="1020"/>
      <c r="S232" s="1020"/>
      <c r="U232" t="s">
        <v>630</v>
      </c>
      <c r="V232" t="s">
        <v>1465</v>
      </c>
    </row>
    <row r="233" spans="1:23" ht="17.25">
      <c r="A233" s="972"/>
      <c r="B233" s="1022"/>
      <c r="C233" s="990"/>
      <c r="D233" s="956" t="str">
        <f ca="1">IF(INDEX(LecR_LengthOfFest_Principal, $B232) &gt; 1, Lect_PrincipalServ_Fest, "")</f>
        <v>Principal Service</v>
      </c>
      <c r="E233" s="1010"/>
      <c r="F233" s="1010"/>
      <c r="G233" s="981" t="str">
        <f ca="1">IF(INDEX(LecR_LengthOfFest_Eve, $B232) &gt; 1, Lect_EveService_Fest, "")</f>
        <v/>
      </c>
      <c r="H233" s="1019"/>
      <c r="I233" s="1019"/>
      <c r="J233" s="981" t="str">
        <f ca="1">IF(INDEX(LecR_LengthOfFest_2ndService, $B232) &gt; 1, Lect_2ndService_Fest, "")</f>
        <v/>
      </c>
      <c r="K233" s="1019"/>
      <c r="L233" s="1019"/>
      <c r="M233" s="981" t="str">
        <f ca="1">IF(INDEX(LecR_LengthOfFest_3rdService, $B232) &gt; 1, Lect_3rdService_Fest, "")</f>
        <v/>
      </c>
      <c r="N233" s="1019"/>
      <c r="O233" s="1019"/>
      <c r="P233" s="1019"/>
      <c r="Q233" s="1019"/>
      <c r="R233" s="1019"/>
      <c r="S233" s="1019"/>
      <c r="U233" t="s">
        <v>632</v>
      </c>
      <c r="V233" t="s">
        <v>1466</v>
      </c>
    </row>
    <row r="234" spans="1:23" ht="115.5">
      <c r="A234" s="972"/>
      <c r="B234" s="1022"/>
      <c r="C234" s="1023"/>
      <c r="D234" s="956"/>
      <c r="E234" s="995" t="str">
        <f ca="1">IF(INDEX(LecR_LengthOfFest_Principal, $B232) &gt; 1, HYPERLINK(INDEX(LecR_FestivalLect_Links, $B232, 2), INDEX(LecR_FestivalLectReadings_Info, $B232, 2) ), "")</f>
        <v xml:space="preserve">Isaiah 60:1-6 
Psalm 72:1-7, 10-14
Ephesians 3:1-12 
Matthew 2:1-12  </v>
      </c>
      <c r="F234" s="995"/>
      <c r="G234" s="995"/>
      <c r="H234" s="995" t="str">
        <f ca="1">IF(INDEX(LecR_LengthOfFest_Eve, $B232) &gt; 1, HYPERLINK(INDEX(LecR_FestivalLect_Links, $B232, 1), INDEX(LecR_FestivalLectReadings_Info, $B232, 1) ), "")</f>
        <v/>
      </c>
      <c r="I234" s="995"/>
      <c r="J234" s="996"/>
      <c r="K234" s="995" t="str">
        <f ca="1">IF(INDEX(LecR_LengthOfFest_2ndService, $B232) &gt; 1, HYPERLINK(INDEX(LecR_FestivalLect_Links, $B232, 3), INDEX(LecR_FestivalLectReadings_Info, $B232, 3) ),"")</f>
        <v/>
      </c>
      <c r="L234" s="995"/>
      <c r="M234" s="997"/>
      <c r="N234" s="995" t="str">
        <f ca="1">IF(INDEX(LecR_LengthOfFest_3rdService, $B232) &gt; 1, HYPERLINK(INDEX(LecR_FestivalLect_Links, $B232, 4), INDEX(LecR_FestivalLectReadings_Info, $B232, 4) ),"")</f>
        <v/>
      </c>
      <c r="O234" s="995"/>
      <c r="P234" s="995"/>
      <c r="Q234" s="995"/>
      <c r="R234" s="995"/>
      <c r="S234" s="995"/>
      <c r="U234" t="s">
        <v>632</v>
      </c>
      <c r="V234" t="s">
        <v>1467</v>
      </c>
      <c r="W234" s="49" t="s">
        <v>1298</v>
      </c>
    </row>
    <row r="235" spans="1:23" ht="17.25">
      <c r="A235" s="972"/>
      <c r="B235" s="1022"/>
      <c r="C235" s="1023"/>
      <c r="D235" s="1023"/>
      <c r="E235" s="1024"/>
      <c r="F235" s="1024"/>
      <c r="G235" s="1023"/>
      <c r="H235" s="1024"/>
      <c r="I235" s="1024"/>
      <c r="J235" s="1023"/>
      <c r="K235" s="1024"/>
      <c r="L235" s="1024"/>
      <c r="M235" s="972"/>
      <c r="N235" s="1020"/>
      <c r="O235" s="1020"/>
      <c r="P235" s="1020"/>
      <c r="Q235" s="1020"/>
      <c r="R235" s="1020"/>
      <c r="S235" s="1020"/>
      <c r="U235" t="s">
        <v>632</v>
      </c>
      <c r="V235" t="s">
        <v>1468</v>
      </c>
    </row>
    <row r="236" spans="1:23">
      <c r="A236" s="972"/>
      <c r="B236" s="1011">
        <v>3</v>
      </c>
      <c r="C236" s="986" t="str">
        <f ca="1">IF(INDEX(LecR_LengthOfFest_Principal, $B236) &gt; 1, INDEX(LecR_LabelForLect_Festivals, $B236, 1), "")</f>
        <v>09 Jan 2022   (Baptism of Christ)</v>
      </c>
      <c r="D236" s="994"/>
      <c r="E236" s="1010"/>
      <c r="F236" s="1010"/>
      <c r="G236" s="996"/>
      <c r="H236" s="1010"/>
      <c r="I236" s="1010"/>
      <c r="J236" s="997"/>
      <c r="K236" s="1010"/>
      <c r="L236" s="1010"/>
      <c r="M236" s="980"/>
      <c r="N236" s="1020"/>
      <c r="O236" s="1020"/>
      <c r="P236" s="1020"/>
      <c r="Q236" s="1020"/>
      <c r="R236" s="1020"/>
      <c r="S236" s="1020"/>
      <c r="U236" t="s">
        <v>632</v>
      </c>
      <c r="V236" t="s">
        <v>1469</v>
      </c>
    </row>
    <row r="237" spans="1:23" ht="17.25">
      <c r="A237" s="972"/>
      <c r="B237" s="1022"/>
      <c r="C237" s="990"/>
      <c r="D237" s="956" t="str">
        <f ca="1">IF(INDEX(LecR_LengthOfFest_Principal, $B236) &gt; 1, Lect_PrincipalServ_Fest, "")</f>
        <v>Principal Service</v>
      </c>
      <c r="E237" s="1010"/>
      <c r="F237" s="1010"/>
      <c r="G237" s="981" t="str">
        <f ca="1">IF(INDEX(LecR_LengthOfFest_Eve, $B236) &gt; 1, Lect_EveService_Fest, "")</f>
        <v/>
      </c>
      <c r="H237" s="1019"/>
      <c r="I237" s="1019"/>
      <c r="J237" s="981" t="str">
        <f ca="1">IF(INDEX(LecR_LengthOfFest_2ndService, $B236) &gt; 1, Lect_2ndService_Fest, "")</f>
        <v/>
      </c>
      <c r="K237" s="1019"/>
      <c r="L237" s="1019"/>
      <c r="M237" s="981" t="str">
        <f ca="1">IF(INDEX(LecR_LengthOfFest_3rdService, $B236) &gt; 1, Lect_3rdService_Fest, "")</f>
        <v/>
      </c>
      <c r="N237" s="1019"/>
      <c r="O237" s="1019"/>
      <c r="P237" s="1019"/>
      <c r="Q237" s="1019"/>
      <c r="R237" s="1019"/>
      <c r="S237" s="1019"/>
      <c r="U237" t="s">
        <v>632</v>
      </c>
      <c r="V237" t="s">
        <v>1470</v>
      </c>
    </row>
    <row r="238" spans="1:23" ht="115.5">
      <c r="A238" s="972"/>
      <c r="B238" s="1022"/>
      <c r="C238" s="1023"/>
      <c r="D238" s="956"/>
      <c r="E238" s="995" t="str">
        <f ca="1">IF(INDEX(LecR_LengthOfFest_Principal, $B236) &gt; 1, HYPERLINK(INDEX(LecR_FestivalLect_Links, $B236, 2), INDEX(LecR_FestivalLectReadings_Info, $B236, 2) ), "")</f>
        <v xml:space="preserve">Isaiah 43:1-7
Psalm 29 
Acts 8:14-17
Luke 3:15-17,21,22
</v>
      </c>
      <c r="F238" s="995"/>
      <c r="G238" s="995"/>
      <c r="H238" s="995" t="str">
        <f ca="1">IF(INDEX(LecR_LengthOfFest_Eve, $B236) &gt; 1, HYPERLINK(INDEX(LecR_FestivalLect_Links, $B236, 1), INDEX(LecR_FestivalLectReadings_Info, $B236, 1) ), "")</f>
        <v/>
      </c>
      <c r="I238" s="995"/>
      <c r="J238" s="996"/>
      <c r="K238" s="995" t="str">
        <f ca="1">IF(INDEX(LecR_LengthOfFest_2ndService, $B236) &gt; 1, HYPERLINK(INDEX(LecR_FestivalLect_Links, $B236, 3), INDEX(LecR_FestivalLectReadings_Info, $B236, 3) ),"")</f>
        <v/>
      </c>
      <c r="L238" s="995"/>
      <c r="M238" s="997"/>
      <c r="N238" s="995" t="str">
        <f ca="1">IF(INDEX(LecR_LengthOfFest_3rdService, $B236) &gt; 1, HYPERLINK(INDEX(LecR_FestivalLect_Links, $B236, 4), INDEX(LecR_FestivalLectReadings_Info, $B236, 4) ),"")</f>
        <v/>
      </c>
      <c r="O238" s="995"/>
      <c r="P238" s="995"/>
      <c r="Q238" s="995"/>
      <c r="R238" s="995"/>
      <c r="S238" s="995"/>
      <c r="U238" t="s">
        <v>632</v>
      </c>
      <c r="V238" t="s">
        <v>1471</v>
      </c>
      <c r="W238" s="49" t="s">
        <v>1298</v>
      </c>
    </row>
    <row r="239" spans="1:23" ht="17.25">
      <c r="A239" s="972"/>
      <c r="B239" s="1022"/>
      <c r="C239" s="1023"/>
      <c r="D239" s="1023"/>
      <c r="E239" s="1024"/>
      <c r="F239" s="1024"/>
      <c r="G239" s="1023"/>
      <c r="H239" s="1024"/>
      <c r="I239" s="1024"/>
      <c r="J239" s="1023"/>
      <c r="K239" s="1024"/>
      <c r="L239" s="1024"/>
      <c r="M239" s="972"/>
      <c r="N239" s="1020"/>
      <c r="O239" s="1020"/>
      <c r="P239" s="1020"/>
      <c r="Q239" s="1020"/>
      <c r="R239" s="1020"/>
      <c r="S239" s="1020"/>
      <c r="U239" t="s">
        <v>634</v>
      </c>
      <c r="V239" t="s">
        <v>1472</v>
      </c>
    </row>
    <row r="240" spans="1:23">
      <c r="A240" s="972"/>
      <c r="B240" s="1011">
        <v>4</v>
      </c>
      <c r="C240" s="986" t="str">
        <f ca="1">IF(INDEX(LecR_LengthOfFest_Principal, $B240) &gt; 1, INDEX(LecR_LabelForLect_Festivals, $B240, 1), "")</f>
        <v>02 Feb 2022   (Candlemas)</v>
      </c>
      <c r="D240" s="994"/>
      <c r="E240" s="1010"/>
      <c r="F240" s="1010"/>
      <c r="G240" s="996"/>
      <c r="H240" s="1010"/>
      <c r="I240" s="1010"/>
      <c r="J240" s="997"/>
      <c r="K240" s="1010"/>
      <c r="L240" s="1010"/>
      <c r="M240" s="980"/>
      <c r="N240" s="1020"/>
      <c r="O240" s="1020"/>
      <c r="P240" s="1020"/>
      <c r="Q240" s="1020"/>
      <c r="R240" s="1020"/>
      <c r="S240" s="1020"/>
      <c r="U240" t="s">
        <v>636</v>
      </c>
      <c r="V240" t="s">
        <v>1473</v>
      </c>
    </row>
    <row r="241" spans="1:23" ht="17.25">
      <c r="A241" s="972"/>
      <c r="B241" s="1022"/>
      <c r="C241" s="990"/>
      <c r="D241" s="956" t="str">
        <f ca="1">IF(INDEX(LecR_LengthOfFest_Principal, $B240) &gt; 1, Lect_PrincipalServ_Fest, "")</f>
        <v>Principal Service</v>
      </c>
      <c r="E241" s="1010"/>
      <c r="F241" s="1010"/>
      <c r="G241" s="981" t="str">
        <f ca="1">IF(INDEX(LecR_LengthOfFest_Eve, $B240) &gt; 1, Lect_EveService_Fest, "")</f>
        <v/>
      </c>
      <c r="H241" s="1019"/>
      <c r="I241" s="1019"/>
      <c r="J241" s="981" t="str">
        <f ca="1">IF(INDEX(LecR_LengthOfFest_2ndService, $B240) &gt; 1, Lect_2ndService_Fest, "")</f>
        <v/>
      </c>
      <c r="K241" s="1019"/>
      <c r="L241" s="1019"/>
      <c r="M241" s="981" t="str">
        <f ca="1">IF(INDEX(LecR_LengthOfFest_3rdService, $B240) &gt; 1, Lect_3rdService_Fest, "")</f>
        <v/>
      </c>
      <c r="N241" s="1019"/>
      <c r="O241" s="1019"/>
      <c r="P241" s="1019"/>
      <c r="Q241" s="1019"/>
      <c r="R241" s="1019"/>
      <c r="S241" s="1019"/>
      <c r="U241" t="s">
        <v>636</v>
      </c>
      <c r="V241" t="s">
        <v>1474</v>
      </c>
    </row>
    <row r="242" spans="1:23" ht="115.5">
      <c r="A242" s="972"/>
      <c r="B242" s="1022"/>
      <c r="C242" s="1023"/>
      <c r="D242" s="956"/>
      <c r="E242" s="995" t="str">
        <f ca="1">IF(INDEX(LecR_LengthOfFest_Principal, $B240) &gt; 1, HYPERLINK(INDEX(LecR_FestivalLect_Links, $B240, 2), INDEX(LecR_FestivalLectReadings_Info, $B240, 2) ), "")</f>
        <v xml:space="preserve">Malachi 3:1-4 
Psalm 84 or Psalm 24:7-10
Hebrews 2:14-18 
Luke 2:22-40 </v>
      </c>
      <c r="F242" s="995"/>
      <c r="G242" s="995"/>
      <c r="H242" s="995" t="str">
        <f ca="1">IF(INDEX(LecR_LengthOfFest_Eve, $B240) &gt; 1, HYPERLINK(INDEX(LecR_FestivalLect_Links, $B240, 1), INDEX(LecR_FestivalLectReadings_Info, $B240, 1) ), "")</f>
        <v/>
      </c>
      <c r="I242" s="995"/>
      <c r="J242" s="996"/>
      <c r="K242" s="995" t="str">
        <f ca="1">IF(INDEX(LecR_LengthOfFest_2ndService, $B240) &gt; 1, HYPERLINK(INDEX(LecR_FestivalLect_Links, $B240, 3), INDEX(LecR_FestivalLectReadings_Info, $B240, 3) ),"")</f>
        <v/>
      </c>
      <c r="L242" s="995"/>
      <c r="M242" s="997"/>
      <c r="N242" s="995" t="str">
        <f ca="1">IF(INDEX(LecR_LengthOfFest_3rdService, $B240) &gt; 1, HYPERLINK(INDEX(LecR_FestivalLect_Links, $B240, 4), INDEX(LecR_FestivalLectReadings_Info, $B240, 4) ),"")</f>
        <v/>
      </c>
      <c r="O242" s="995"/>
      <c r="P242" s="995"/>
      <c r="Q242" s="995"/>
      <c r="R242" s="995"/>
      <c r="S242" s="995"/>
      <c r="U242" t="s">
        <v>636</v>
      </c>
      <c r="V242" t="s">
        <v>1475</v>
      </c>
      <c r="W242" s="49" t="s">
        <v>1298</v>
      </c>
    </row>
    <row r="243" spans="1:23" ht="17.25">
      <c r="A243" s="972"/>
      <c r="B243" s="1022"/>
      <c r="C243" s="1023"/>
      <c r="D243" s="1023"/>
      <c r="E243" s="1024"/>
      <c r="F243" s="1024"/>
      <c r="G243" s="1023"/>
      <c r="H243" s="1024"/>
      <c r="I243" s="1024"/>
      <c r="J243" s="1023"/>
      <c r="K243" s="1024"/>
      <c r="L243" s="1024"/>
      <c r="M243" s="972"/>
      <c r="N243" s="1020"/>
      <c r="O243" s="1020"/>
      <c r="P243" s="1020"/>
      <c r="Q243" s="1020"/>
      <c r="R243" s="1020"/>
      <c r="S243" s="1020"/>
      <c r="U243" t="s">
        <v>636</v>
      </c>
      <c r="V243" t="s">
        <v>1476</v>
      </c>
    </row>
    <row r="244" spans="1:23">
      <c r="A244" s="972"/>
      <c r="B244" s="1011">
        <v>5</v>
      </c>
      <c r="C244" s="986" t="str">
        <f ca="1">IF(INDEX(LecR_LengthOfFest_Principal, $B244) &gt; 1, INDEX(LecR_LabelForLect_Festivals, $B244, 1), "")</f>
        <v>02 Mar 2022   (Ash Wednesday)</v>
      </c>
      <c r="D244" s="994"/>
      <c r="E244" s="1010"/>
      <c r="F244" s="1010"/>
      <c r="G244" s="996"/>
      <c r="H244" s="1010"/>
      <c r="I244" s="1010"/>
      <c r="J244" s="997"/>
      <c r="K244" s="1010"/>
      <c r="L244" s="1010"/>
      <c r="M244" s="980"/>
      <c r="N244" s="1020"/>
      <c r="O244" s="1020"/>
      <c r="P244" s="1020"/>
      <c r="Q244" s="1020"/>
      <c r="R244" s="1020"/>
      <c r="S244" s="1020"/>
      <c r="U244" t="s">
        <v>636</v>
      </c>
      <c r="V244" t="s">
        <v>1477</v>
      </c>
    </row>
    <row r="245" spans="1:23" ht="17.25">
      <c r="A245" s="972"/>
      <c r="B245" s="1022"/>
      <c r="C245" s="990"/>
      <c r="D245" s="956" t="str">
        <f ca="1">IF(INDEX(LecR_LengthOfFest_Principal, $B244) &gt; 1, Lect_PrincipalServ_Fest, "")</f>
        <v>Principal Service</v>
      </c>
      <c r="E245" s="1010"/>
      <c r="F245" s="1010"/>
      <c r="G245" s="981" t="str">
        <f ca="1">IF(INDEX(LecR_LengthOfFest_Eve, $B244) &gt; 1, Lect_EveService_Fest, "")</f>
        <v/>
      </c>
      <c r="H245" s="1019"/>
      <c r="I245" s="1019"/>
      <c r="J245" s="981" t="str">
        <f ca="1">IF(INDEX(LecR_LengthOfFest_2ndService, $B244) &gt; 1, Lect_2ndService_Fest, "")</f>
        <v/>
      </c>
      <c r="K245" s="1019"/>
      <c r="L245" s="1019"/>
      <c r="M245" s="981" t="str">
        <f ca="1">IF(INDEX(LecR_LengthOfFest_3rdService, $B244) &gt; 1, Lect_3rdService_Fest, "")</f>
        <v/>
      </c>
      <c r="N245" s="1019"/>
      <c r="O245" s="1019"/>
      <c r="P245" s="1019"/>
      <c r="Q245" s="1019"/>
      <c r="R245" s="1019"/>
      <c r="S245" s="1019"/>
      <c r="U245" t="s">
        <v>636</v>
      </c>
      <c r="V245" t="s">
        <v>1478</v>
      </c>
    </row>
    <row r="246" spans="1:23" ht="115.5">
      <c r="A246" s="972"/>
      <c r="B246" s="1022"/>
      <c r="C246" s="1023"/>
      <c r="D246" s="956"/>
      <c r="E246" s="995" t="str">
        <f ca="1">IF(INDEX(LecR_LengthOfFest_Principal, $B244) &gt; 1, HYPERLINK(INDEX(LecR_FestivalLect_Links, $B244, 2), INDEX(LecR_FestivalLectReadings_Info, $B244, 2) ), "")</f>
        <v>Joel 2:1-2,12-17 or Isaiah 58:1-12
Psalm 51:1-17
2 Corinthians 5:20b - 6:10
Matthew 6:1-6,16-21</v>
      </c>
      <c r="F246" s="995"/>
      <c r="G246" s="995"/>
      <c r="H246" s="995" t="str">
        <f ca="1">IF(INDEX(LecR_LengthOfFest_Eve, $B244) &gt; 1, HYPERLINK(INDEX(LecR_FestivalLect_Links, $B244, 1), INDEX(LecR_FestivalLectReadings_Info, $B244, 1) ), "")</f>
        <v/>
      </c>
      <c r="I246" s="995"/>
      <c r="J246" s="996"/>
      <c r="K246" s="995" t="str">
        <f ca="1">IF(INDEX(LecR_LengthOfFest_2ndService, $B244) &gt; 1, HYPERLINK(INDEX(LecR_FestivalLect_Links, $B244, 3), INDEX(LecR_FestivalLectReadings_Info, $B244, 3) ),"")</f>
        <v/>
      </c>
      <c r="L246" s="995"/>
      <c r="M246" s="997"/>
      <c r="N246" s="995" t="str">
        <f ca="1">IF(INDEX(LecR_LengthOfFest_3rdService, $B244) &gt; 1, HYPERLINK(INDEX(LecR_FestivalLect_Links, $B244, 4), INDEX(LecR_FestivalLectReadings_Info, $B244, 4) ),"")</f>
        <v/>
      </c>
      <c r="O246" s="995"/>
      <c r="P246" s="995"/>
      <c r="Q246" s="995"/>
      <c r="R246" s="995"/>
      <c r="S246" s="995"/>
      <c r="U246" t="s">
        <v>638</v>
      </c>
      <c r="V246" t="s">
        <v>1479</v>
      </c>
      <c r="W246" s="49" t="s">
        <v>1298</v>
      </c>
    </row>
    <row r="247" spans="1:23" ht="17.25">
      <c r="A247" s="972"/>
      <c r="B247" s="1022"/>
      <c r="C247" s="1023"/>
      <c r="D247" s="1023"/>
      <c r="E247" s="1024"/>
      <c r="F247" s="1024"/>
      <c r="G247" s="1023"/>
      <c r="H247" s="1024"/>
      <c r="I247" s="1024"/>
      <c r="J247" s="1023"/>
      <c r="K247" s="1024"/>
      <c r="L247" s="1024"/>
      <c r="M247" s="972"/>
      <c r="N247" s="1020"/>
      <c r="O247" s="1020"/>
      <c r="P247" s="1020"/>
      <c r="Q247" s="1020"/>
      <c r="R247" s="1020"/>
      <c r="S247" s="1020"/>
      <c r="U247" t="s">
        <v>638</v>
      </c>
      <c r="V247" t="s">
        <v>1480</v>
      </c>
    </row>
    <row r="248" spans="1:23">
      <c r="A248" s="972"/>
      <c r="B248" s="1011">
        <v>6</v>
      </c>
      <c r="C248" s="986" t="str">
        <f ca="1">IF(INDEX(LecR_LengthOfFest_Principal, $B248) &gt; 1, INDEX(LecR_LabelForLect_Festivals, $B248, 1), "")</f>
        <v>25 Mar 2022   (The Annunciation)</v>
      </c>
      <c r="D248" s="994"/>
      <c r="E248" s="1010"/>
      <c r="F248" s="1010"/>
      <c r="G248" s="996"/>
      <c r="H248" s="1010"/>
      <c r="I248" s="1010"/>
      <c r="J248" s="997"/>
      <c r="K248" s="1010"/>
      <c r="L248" s="1010"/>
      <c r="M248" s="980"/>
      <c r="N248" s="1020"/>
      <c r="O248" s="1020"/>
      <c r="P248" s="1020"/>
      <c r="Q248" s="1020"/>
      <c r="R248" s="1020"/>
      <c r="S248" s="1020"/>
      <c r="U248" t="s">
        <v>640</v>
      </c>
      <c r="V248" t="s">
        <v>1481</v>
      </c>
    </row>
    <row r="249" spans="1:23" ht="17.25">
      <c r="A249" s="972"/>
      <c r="B249" s="1022"/>
      <c r="C249" s="990"/>
      <c r="D249" s="956" t="str">
        <f ca="1">IF(INDEX(LecR_LengthOfFest_Principal, $B248) &gt; 1, Lect_PrincipalServ_Fest, "")</f>
        <v>Principal Service</v>
      </c>
      <c r="E249" s="1010"/>
      <c r="F249" s="1010"/>
      <c r="G249" s="981" t="str">
        <f ca="1">IF(INDEX(LecR_LengthOfFest_Eve, $B248) &gt; 1, Lect_EveService_Fest, "")</f>
        <v/>
      </c>
      <c r="H249" s="1019"/>
      <c r="I249" s="1019"/>
      <c r="J249" s="981" t="str">
        <f ca="1">IF(INDEX(LecR_LengthOfFest_2ndService, $B248) &gt; 1, Lect_2ndService_Fest, "")</f>
        <v/>
      </c>
      <c r="K249" s="1019"/>
      <c r="L249" s="1019"/>
      <c r="M249" s="981" t="str">
        <f ca="1">IF(INDEX(LecR_LengthOfFest_3rdService, $B248) &gt; 1, Lect_3rdService_Fest, "")</f>
        <v/>
      </c>
      <c r="N249" s="1019"/>
      <c r="O249" s="1019"/>
      <c r="P249" s="1019"/>
      <c r="Q249" s="1019"/>
      <c r="R249" s="1019"/>
      <c r="S249" s="1019"/>
      <c r="U249" t="s">
        <v>640</v>
      </c>
      <c r="V249" t="s">
        <v>1482</v>
      </c>
    </row>
    <row r="250" spans="1:23" ht="115.5">
      <c r="A250" s="972"/>
      <c r="B250" s="1022"/>
      <c r="C250" s="1023"/>
      <c r="D250" s="956"/>
      <c r="E250" s="995" t="str">
        <f ca="1">IF(INDEX(LecR_LengthOfFest_Principal, $B248) &gt; 1, HYPERLINK(INDEX(LecR_FestivalLect_Links, $B248, 2), INDEX(LecR_FestivalLectReadings_Info, $B248, 2) ), "")</f>
        <v xml:space="preserve">Isaiah 7:10-14 
Psalm 45 or Psalm 40:5-10
Hebrews 10:4-10 
Luke 1:26-38 </v>
      </c>
      <c r="F250" s="995"/>
      <c r="G250" s="995"/>
      <c r="H250" s="995" t="str">
        <f ca="1">IF(INDEX(LecR_LengthOfFest_Eve, $B248) &gt; 1, HYPERLINK(INDEX(LecR_FestivalLect_Links, $B248, 1), INDEX(LecR_FestivalLectReadings_Info, $B248, 1) ), "")</f>
        <v/>
      </c>
      <c r="I250" s="995"/>
      <c r="J250" s="996"/>
      <c r="K250" s="995" t="str">
        <f ca="1">IF(INDEX(LecR_LengthOfFest_2ndService, $B248) &gt; 1, HYPERLINK(INDEX(LecR_FestivalLect_Links, $B248, 3), INDEX(LecR_FestivalLectReadings_Info, $B248, 3) ),"")</f>
        <v/>
      </c>
      <c r="L250" s="995"/>
      <c r="M250" s="997"/>
      <c r="N250" s="995" t="str">
        <f ca="1">IF(INDEX(LecR_LengthOfFest_3rdService, $B248) &gt; 1, HYPERLINK(INDEX(LecR_FestivalLect_Links, $B248, 4), INDEX(LecR_FestivalLectReadings_Info, $B248, 4) ),"")</f>
        <v/>
      </c>
      <c r="O250" s="995"/>
      <c r="P250" s="995"/>
      <c r="Q250" s="995"/>
      <c r="R250" s="995"/>
      <c r="S250" s="995"/>
      <c r="U250" s="156" t="s">
        <v>642</v>
      </c>
      <c r="V250" t="s">
        <v>1483</v>
      </c>
      <c r="W250" s="49" t="s">
        <v>1298</v>
      </c>
    </row>
    <row r="251" spans="1:23" ht="17.25">
      <c r="A251" s="972"/>
      <c r="B251" s="1022"/>
      <c r="C251" s="1023"/>
      <c r="D251" s="1023"/>
      <c r="E251" s="1024"/>
      <c r="F251" s="1024"/>
      <c r="G251" s="1023"/>
      <c r="H251" s="1024"/>
      <c r="I251" s="1024"/>
      <c r="J251" s="1023"/>
      <c r="K251" s="1024"/>
      <c r="L251" s="1024"/>
      <c r="M251" s="972"/>
      <c r="N251" s="1020"/>
      <c r="O251" s="1020"/>
      <c r="P251" s="1020"/>
      <c r="Q251" s="1020"/>
      <c r="R251" s="1020"/>
      <c r="S251" s="1020"/>
      <c r="U251" s="156" t="s">
        <v>642</v>
      </c>
      <c r="V251" t="s">
        <v>1484</v>
      </c>
    </row>
    <row r="252" spans="1:23">
      <c r="A252" s="972"/>
      <c r="B252" s="1011">
        <v>7</v>
      </c>
      <c r="C252" s="986" t="str">
        <f ca="1">IF(INDEX(LecR_LengthOfFest_Principal, $B252) &gt; 1, INDEX(LecR_LabelForLect_Festivals, $B252, 1), "")</f>
        <v>11 Apr 2022   (Monday of Holy Week)</v>
      </c>
      <c r="D252" s="994"/>
      <c r="E252" s="1010"/>
      <c r="F252" s="1010"/>
      <c r="G252" s="996"/>
      <c r="H252" s="1010"/>
      <c r="I252" s="1010"/>
      <c r="J252" s="997"/>
      <c r="K252" s="1010"/>
      <c r="L252" s="1010"/>
      <c r="M252" s="980"/>
      <c r="N252" s="1020"/>
      <c r="O252" s="1020"/>
      <c r="P252" s="1020"/>
      <c r="Q252" s="1020"/>
      <c r="R252" s="1020"/>
      <c r="S252" s="1020"/>
      <c r="U252" s="156" t="s">
        <v>644</v>
      </c>
      <c r="V252" t="s">
        <v>1485</v>
      </c>
    </row>
    <row r="253" spans="1:23" ht="17.25">
      <c r="A253" s="972"/>
      <c r="B253" s="1022"/>
      <c r="C253" s="990"/>
      <c r="D253" s="956" t="str">
        <f ca="1">IF(INDEX(LecR_LengthOfFest_Principal, $B252) &gt; 1, Lect_PrincipalServ_Fest, "")</f>
        <v>Principal Service</v>
      </c>
      <c r="E253" s="1010"/>
      <c r="F253" s="1010"/>
      <c r="G253" s="981" t="str">
        <f ca="1">IF(INDEX(LecR_LengthOfFest_Eve, $B252) &gt; 1, Lect_EveService_Fest, "")</f>
        <v/>
      </c>
      <c r="H253" s="1019"/>
      <c r="I253" s="1019"/>
      <c r="J253" s="981" t="str">
        <f ca="1">IF(INDEX(LecR_LengthOfFest_2ndService, $B252) &gt; 1, Lect_2ndService_Fest, "")</f>
        <v/>
      </c>
      <c r="K253" s="1019"/>
      <c r="L253" s="1019"/>
      <c r="M253" s="981" t="str">
        <f ca="1">IF(INDEX(LecR_LengthOfFest_3rdService, $B252) &gt; 1, Lect_3rdService_Fest, "")</f>
        <v/>
      </c>
      <c r="N253" s="1019"/>
      <c r="O253" s="1019"/>
      <c r="P253" s="1019"/>
      <c r="Q253" s="1019"/>
      <c r="R253" s="1019"/>
      <c r="S253" s="1019"/>
      <c r="U253" s="156" t="s">
        <v>646</v>
      </c>
      <c r="V253" t="s">
        <v>1486</v>
      </c>
    </row>
    <row r="254" spans="1:23" ht="115.5">
      <c r="A254" s="972"/>
      <c r="B254" s="1022"/>
      <c r="C254" s="1023"/>
      <c r="D254" s="956"/>
      <c r="E254" s="995" t="str">
        <f ca="1">IF(INDEX(LecR_LengthOfFest_Principal, $B252) &gt; 1, HYPERLINK(INDEX(LecR_FestivalLect_Links, $B252, 2), INDEX(LecR_FestivalLectReadings_Info, $B252, 2) ), "")</f>
        <v>Isaiah 42:1-9
Psalm 36:5-11
Hebrews 9:11-15
John 12:1-11</v>
      </c>
      <c r="F254" s="995"/>
      <c r="G254" s="995"/>
      <c r="H254" s="995" t="str">
        <f ca="1">IF(INDEX(LecR_LengthOfFest_Eve, $B252) &gt; 1, HYPERLINK(INDEX(LecR_FestivalLect_Links, $B252, 1), INDEX(LecR_FestivalLectReadings_Info, $B252, 1) ), "")</f>
        <v/>
      </c>
      <c r="I254" s="995"/>
      <c r="J254" s="996"/>
      <c r="K254" s="995" t="str">
        <f ca="1">IF(INDEX(LecR_LengthOfFest_2ndService, $B252) &gt; 1, HYPERLINK(INDEX(LecR_FestivalLect_Links, $B252, 3), INDEX(LecR_FestivalLectReadings_Info, $B252, 3) ),"")</f>
        <v/>
      </c>
      <c r="L254" s="995"/>
      <c r="M254" s="997"/>
      <c r="N254" s="995" t="str">
        <f ca="1">IF(INDEX(LecR_LengthOfFest_3rdService, $B252) &gt; 1, HYPERLINK(INDEX(LecR_FestivalLect_Links, $B252, 4), INDEX(LecR_FestivalLectReadings_Info, $B252, 4) ),"")</f>
        <v/>
      </c>
      <c r="O254" s="995"/>
      <c r="P254" s="995"/>
      <c r="Q254" s="995"/>
      <c r="R254" s="995"/>
      <c r="S254" s="995"/>
      <c r="U254" s="156" t="s">
        <v>646</v>
      </c>
      <c r="V254" t="s">
        <v>1487</v>
      </c>
      <c r="W254" s="49" t="s">
        <v>1298</v>
      </c>
    </row>
    <row r="255" spans="1:23" ht="17.25">
      <c r="A255" s="972"/>
      <c r="B255" s="1022"/>
      <c r="C255" s="1023"/>
      <c r="D255" s="1023"/>
      <c r="E255" s="1024"/>
      <c r="F255" s="1024"/>
      <c r="G255" s="1023"/>
      <c r="H255" s="1024"/>
      <c r="I255" s="1024"/>
      <c r="J255" s="1023"/>
      <c r="K255" s="1024"/>
      <c r="L255" s="1024"/>
      <c r="M255" s="972"/>
      <c r="N255" s="1020"/>
      <c r="O255" s="1020"/>
      <c r="P255" s="1020"/>
      <c r="Q255" s="1020"/>
      <c r="R255" s="1020"/>
      <c r="S255" s="1020"/>
      <c r="U255" s="156" t="s">
        <v>648</v>
      </c>
      <c r="V255" t="s">
        <v>1488</v>
      </c>
    </row>
    <row r="256" spans="1:23">
      <c r="A256" s="972"/>
      <c r="B256" s="1011">
        <v>8</v>
      </c>
      <c r="C256" s="986" t="str">
        <f ca="1">IF(INDEX(LecR_LengthOfFest_Principal, $B256) &gt; 1, INDEX(LecR_LabelForLect_Festivals, $B256, 1), "")</f>
        <v>12 Apr 2022   (Tuesday of Holy Week)</v>
      </c>
      <c r="D256" s="994"/>
      <c r="E256" s="1010"/>
      <c r="F256" s="1010"/>
      <c r="G256" s="996"/>
      <c r="H256" s="1010"/>
      <c r="I256" s="1010"/>
      <c r="J256" s="997"/>
      <c r="K256" s="1010"/>
      <c r="L256" s="1010"/>
      <c r="M256" s="980"/>
      <c r="N256" s="1020"/>
      <c r="O256" s="1020"/>
      <c r="P256" s="1020"/>
      <c r="Q256" s="1020"/>
      <c r="R256" s="1020"/>
      <c r="S256" s="1020"/>
      <c r="U256" s="156" t="s">
        <v>650</v>
      </c>
      <c r="V256" t="s">
        <v>1489</v>
      </c>
    </row>
    <row r="257" spans="1:23" ht="17.25">
      <c r="A257" s="972"/>
      <c r="B257" s="1022"/>
      <c r="C257" s="990"/>
      <c r="D257" s="956" t="str">
        <f ca="1">IF(INDEX(LecR_LengthOfFest_Principal, $B256) &gt; 1, Lect_PrincipalServ_Fest, "")</f>
        <v>Principal Service</v>
      </c>
      <c r="E257" s="1010"/>
      <c r="F257" s="1010"/>
      <c r="G257" s="981" t="str">
        <f ca="1">IF(INDEX(LecR_LengthOfFest_Eve, $B256) &gt; 1, Lect_EveService_Fest, "")</f>
        <v/>
      </c>
      <c r="H257" s="1019"/>
      <c r="I257" s="1019"/>
      <c r="J257" s="981" t="str">
        <f ca="1">IF(INDEX(LecR_LengthOfFest_2ndService, $B256) &gt; 1, Lect_2ndService_Fest, "")</f>
        <v/>
      </c>
      <c r="K257" s="1019"/>
      <c r="L257" s="1019"/>
      <c r="M257" s="981" t="str">
        <f ca="1">IF(INDEX(LecR_LengthOfFest_3rdService, $B256) &gt; 1, Lect_3rdService_Fest, "")</f>
        <v/>
      </c>
      <c r="N257" s="1019"/>
      <c r="O257" s="1019"/>
      <c r="P257" s="1019"/>
      <c r="Q257" s="1019"/>
      <c r="R257" s="1019"/>
      <c r="S257" s="1019"/>
      <c r="U257" s="156" t="s">
        <v>652</v>
      </c>
      <c r="V257" t="s">
        <v>1490</v>
      </c>
    </row>
    <row r="258" spans="1:23" ht="115.5">
      <c r="A258" s="972"/>
      <c r="B258" s="1022"/>
      <c r="C258" s="1023"/>
      <c r="D258" s="956"/>
      <c r="E258" s="995" t="str">
        <f ca="1">IF(INDEX(LecR_LengthOfFest_Principal, $B256) &gt; 1, HYPERLINK(INDEX(LecR_FestivalLect_Links, $B256, 2), INDEX(LecR_FestivalLectReadings_Info, $B256, 2) ), "")</f>
        <v>Isaiah 49:1-7
Psalm 71:1-14
1 Corinthians 1:18-31
John 12:20-36</v>
      </c>
      <c r="F258" s="995"/>
      <c r="G258" s="995"/>
      <c r="H258" s="995" t="str">
        <f ca="1">IF(INDEX(LecR_LengthOfFest_Eve, $B256) &gt; 1, HYPERLINK(INDEX(LecR_FestivalLect_Links, $B256, 1), INDEX(LecR_FestivalLectReadings_Info, $B256, 1) ), "")</f>
        <v/>
      </c>
      <c r="I258" s="995"/>
      <c r="J258" s="996"/>
      <c r="K258" s="995" t="str">
        <f ca="1">IF(INDEX(LecR_LengthOfFest_2ndService, $B256) &gt; 1, HYPERLINK(INDEX(LecR_FestivalLect_Links, $B256, 3), INDEX(LecR_FestivalLectReadings_Info, $B256, 3) ),"")</f>
        <v/>
      </c>
      <c r="L258" s="995"/>
      <c r="M258" s="997"/>
      <c r="N258" s="995" t="str">
        <f ca="1">IF(INDEX(LecR_LengthOfFest_3rdService, $B256) &gt; 1, HYPERLINK(INDEX(LecR_FestivalLect_Links, $B256, 4), INDEX(LecR_FestivalLectReadings_Info, $B256, 4) ),"")</f>
        <v/>
      </c>
      <c r="O258" s="995"/>
      <c r="P258" s="995"/>
      <c r="Q258" s="995"/>
      <c r="R258" s="995"/>
      <c r="S258" s="995"/>
      <c r="U258" s="156" t="s">
        <v>654</v>
      </c>
      <c r="V258" t="s">
        <v>1491</v>
      </c>
      <c r="W258" s="49" t="s">
        <v>1298</v>
      </c>
    </row>
    <row r="259" spans="1:23" ht="17.25">
      <c r="A259" s="972"/>
      <c r="B259" s="1022"/>
      <c r="C259" s="1023"/>
      <c r="D259" s="1023"/>
      <c r="E259" s="1024"/>
      <c r="F259" s="1024"/>
      <c r="G259" s="1023"/>
      <c r="H259" s="1024"/>
      <c r="I259" s="1024"/>
      <c r="J259" s="1023"/>
      <c r="K259" s="1024"/>
      <c r="L259" s="1024"/>
      <c r="M259" s="972"/>
      <c r="N259" s="1020"/>
      <c r="O259" s="1020"/>
      <c r="P259" s="1020"/>
      <c r="Q259" s="1020"/>
      <c r="R259" s="1020"/>
      <c r="S259" s="1020"/>
      <c r="U259" s="156" t="s">
        <v>655</v>
      </c>
      <c r="V259" t="s">
        <v>1492</v>
      </c>
    </row>
    <row r="260" spans="1:23">
      <c r="A260" s="972"/>
      <c r="B260" s="1011">
        <v>9</v>
      </c>
      <c r="C260" s="986" t="str">
        <f ca="1">IF(INDEX(LecR_LengthOfFest_Principal, $B260) &gt; 1, INDEX(LecR_LabelForLect_Festivals, $B260, 1), "")</f>
        <v>13 Apr 2022   (Wednesday of Holy Week)</v>
      </c>
      <c r="D260" s="994"/>
      <c r="E260" s="1010"/>
      <c r="F260" s="1010"/>
      <c r="G260" s="996"/>
      <c r="H260" s="1010"/>
      <c r="I260" s="1010"/>
      <c r="J260" s="997"/>
      <c r="K260" s="1010"/>
      <c r="L260" s="1010"/>
      <c r="M260" s="980"/>
      <c r="N260" s="1020"/>
      <c r="O260" s="1020"/>
      <c r="P260" s="1020"/>
      <c r="Q260" s="1020"/>
      <c r="R260" s="1020"/>
      <c r="S260" s="1020"/>
      <c r="U260" s="156" t="s">
        <v>655</v>
      </c>
      <c r="V260" t="s">
        <v>1493</v>
      </c>
    </row>
    <row r="261" spans="1:23" ht="17.25">
      <c r="A261" s="972"/>
      <c r="B261" s="1022"/>
      <c r="C261" s="990"/>
      <c r="D261" s="956" t="str">
        <f ca="1">IF(INDEX(LecR_LengthOfFest_Principal, $B260) &gt; 1, Lect_PrincipalServ_Fest, "")</f>
        <v>Principal Service</v>
      </c>
      <c r="E261" s="1010"/>
      <c r="F261" s="1010"/>
      <c r="G261" s="981" t="str">
        <f ca="1">IF(INDEX(LecR_LengthOfFest_Eve, $B260) &gt; 1, Lect_EveService_Fest, "")</f>
        <v/>
      </c>
      <c r="H261" s="1019"/>
      <c r="I261" s="1019"/>
      <c r="J261" s="981" t="str">
        <f ca="1">IF(INDEX(LecR_LengthOfFest_2ndService, $B260) &gt; 1, Lect_2ndService_Fest, "")</f>
        <v/>
      </c>
      <c r="K261" s="1019"/>
      <c r="L261" s="1019"/>
      <c r="M261" s="981" t="str">
        <f ca="1">IF(INDEX(LecR_LengthOfFest_3rdService, $B260) &gt; 1, Lect_3rdService_Fest, "")</f>
        <v/>
      </c>
      <c r="N261" s="1019"/>
      <c r="O261" s="1019"/>
      <c r="P261" s="1019"/>
      <c r="Q261" s="1019"/>
      <c r="R261" s="1019"/>
      <c r="S261" s="1019"/>
      <c r="U261" s="156" t="s">
        <v>656</v>
      </c>
      <c r="V261" t="s">
        <v>1494</v>
      </c>
    </row>
    <row r="262" spans="1:23" ht="115.5">
      <c r="A262" s="972"/>
      <c r="B262" s="1022"/>
      <c r="C262" s="1023"/>
      <c r="D262" s="956"/>
      <c r="E262" s="995" t="str">
        <f ca="1">IF(INDEX(LecR_LengthOfFest_Principal, $B260) &gt; 1, HYPERLINK(INDEX(LecR_FestivalLect_Links, $B260, 2), INDEX(LecR_FestivalLectReadings_Info, $B260, 2) ), "")</f>
        <v>Isaiah 50:4-9a
Psalm 70 
Hebrews 12:1-3
John 13:21-32</v>
      </c>
      <c r="F262" s="995"/>
      <c r="G262" s="995"/>
      <c r="H262" s="995" t="str">
        <f ca="1">IF(INDEX(LecR_LengthOfFest_Eve, $B260) &gt; 1, HYPERLINK(INDEX(LecR_FestivalLect_Links, $B260, 1), INDEX(LecR_FestivalLectReadings_Info, $B260, 1) ), "")</f>
        <v/>
      </c>
      <c r="I262" s="995"/>
      <c r="J262" s="996"/>
      <c r="K262" s="995" t="str">
        <f ca="1">IF(INDEX(LecR_LengthOfFest_2ndService, $B260) &gt; 1, HYPERLINK(INDEX(LecR_FestivalLect_Links, $B260, 3), INDEX(LecR_FestivalLectReadings_Info, $B260, 3) ),"")</f>
        <v/>
      </c>
      <c r="L262" s="995"/>
      <c r="M262" s="997"/>
      <c r="N262" s="995" t="str">
        <f ca="1">IF(INDEX(LecR_LengthOfFest_3rdService, $B260) &gt; 1, HYPERLINK(INDEX(LecR_FestivalLect_Links, $B260, 4), INDEX(LecR_FestivalLectReadings_Info, $B260, 4) ),"")</f>
        <v/>
      </c>
      <c r="O262" s="995"/>
      <c r="P262" s="995"/>
      <c r="Q262" s="995"/>
      <c r="R262" s="995"/>
      <c r="S262" s="995"/>
      <c r="U262" s="156" t="s">
        <v>657</v>
      </c>
      <c r="V262" t="s">
        <v>1495</v>
      </c>
      <c r="W262" s="49" t="s">
        <v>1298</v>
      </c>
    </row>
    <row r="263" spans="1:23" ht="17.25">
      <c r="A263" s="972"/>
      <c r="B263" s="1022"/>
      <c r="C263" s="1023"/>
      <c r="D263" s="1023"/>
      <c r="E263" s="1024"/>
      <c r="F263" s="1024"/>
      <c r="G263" s="1023"/>
      <c r="H263" s="1024"/>
      <c r="I263" s="1024"/>
      <c r="J263" s="1023"/>
      <c r="K263" s="1024"/>
      <c r="L263" s="1024"/>
      <c r="M263" s="972"/>
      <c r="N263" s="1020"/>
      <c r="O263" s="1020"/>
      <c r="P263" s="1020"/>
      <c r="Q263" s="1020"/>
      <c r="R263" s="1020"/>
      <c r="S263" s="1020"/>
      <c r="U263" s="156" t="s">
        <v>658</v>
      </c>
      <c r="V263" t="s">
        <v>1496</v>
      </c>
    </row>
    <row r="264" spans="1:23">
      <c r="A264" s="972"/>
      <c r="B264" s="1011">
        <v>10</v>
      </c>
      <c r="C264" s="986" t="str">
        <f ca="1">IF(INDEX(LecR_LengthOfFest_Principal, $B264) &gt; 1, INDEX(LecR_LabelForLect_Festivals, $B264, 1), "")</f>
        <v>14 Apr 2022   (Maundy Thursday)</v>
      </c>
      <c r="D264" s="994"/>
      <c r="E264" s="1010"/>
      <c r="F264" s="1010"/>
      <c r="G264" s="996"/>
      <c r="H264" s="1010"/>
      <c r="I264" s="1010"/>
      <c r="J264" s="997"/>
      <c r="K264" s="1010"/>
      <c r="L264" s="1010"/>
      <c r="M264" s="980"/>
      <c r="N264" s="1020"/>
      <c r="O264" s="1020"/>
      <c r="P264" s="1020"/>
      <c r="Q264" s="1020"/>
      <c r="R264" s="1020"/>
      <c r="S264" s="1020"/>
      <c r="U264" s="156" t="s">
        <v>660</v>
      </c>
      <c r="V264" t="s">
        <v>1497</v>
      </c>
    </row>
    <row r="265" spans="1:23" ht="17.25">
      <c r="A265" s="972"/>
      <c r="B265" s="1022"/>
      <c r="C265" s="990"/>
      <c r="D265" s="956" t="str">
        <f ca="1">IF(INDEX(LecR_LengthOfFest_Principal, $B264) &gt; 1, Lect_PrincipalServ_Fest, "")</f>
        <v>Principal Service</v>
      </c>
      <c r="E265" s="1010"/>
      <c r="F265" s="1010"/>
      <c r="G265" s="981" t="str">
        <f ca="1">IF(INDEX(LecR_LengthOfFest_Eve, $B264) &gt; 1, Lect_EveService_Fest, "")</f>
        <v/>
      </c>
      <c r="H265" s="1019"/>
      <c r="I265" s="1019"/>
      <c r="J265" s="981" t="str">
        <f ca="1">IF(INDEX(LecR_LengthOfFest_2ndService, $B264) &gt; 1, Lect_2ndService_Fest, "")</f>
        <v/>
      </c>
      <c r="K265" s="1019"/>
      <c r="L265" s="1019"/>
      <c r="M265" s="981" t="str">
        <f ca="1">IF(INDEX(LecR_LengthOfFest_3rdService, $B264) &gt; 1, Lect_3rdService_Fest, "")</f>
        <v/>
      </c>
      <c r="N265" s="1019"/>
      <c r="O265" s="1019"/>
      <c r="P265" s="1019"/>
      <c r="Q265" s="1019"/>
      <c r="R265" s="1019"/>
      <c r="S265" s="1019"/>
      <c r="U265" s="156" t="s">
        <v>662</v>
      </c>
      <c r="V265" t="s">
        <v>1498</v>
      </c>
    </row>
    <row r="266" spans="1:23" ht="115.5">
      <c r="A266" s="972"/>
      <c r="B266" s="1022"/>
      <c r="C266" s="1023"/>
      <c r="D266" s="956"/>
      <c r="E266" s="995" t="str">
        <f ca="1">IF(INDEX(LecR_LengthOfFest_Principal, $B264) &gt; 1, HYPERLINK(INDEX(LecR_FestivalLect_Links, $B264, 2), INDEX(LecR_FestivalLectReadings_Info, $B264, 2) ), "")</f>
        <v>Exodus 12:1-4, [5-10], 11-14
Psalm 116:1,10-17
1 Corinthians 11:23-26
John 13:1-17,31b-35</v>
      </c>
      <c r="F266" s="995"/>
      <c r="G266" s="995"/>
      <c r="H266" s="995" t="str">
        <f ca="1">IF(INDEX(LecR_LengthOfFest_Eve, $B264) &gt; 1, HYPERLINK(INDEX(LecR_FestivalLect_Links, $B264, 1), INDEX(LecR_FestivalLectReadings_Info, $B264, 1) ), "")</f>
        <v/>
      </c>
      <c r="I266" s="995"/>
      <c r="J266" s="996"/>
      <c r="K266" s="995" t="str">
        <f ca="1">IF(INDEX(LecR_LengthOfFest_2ndService, $B264) &gt; 1, HYPERLINK(INDEX(LecR_FestivalLect_Links, $B264, 3), INDEX(LecR_FestivalLectReadings_Info, $B264, 3) ),"")</f>
        <v/>
      </c>
      <c r="L266" s="995"/>
      <c r="M266" s="997"/>
      <c r="N266" s="995" t="str">
        <f ca="1">IF(INDEX(LecR_LengthOfFest_3rdService, $B264) &gt; 1, HYPERLINK(INDEX(LecR_FestivalLect_Links, $B264, 4), INDEX(LecR_FestivalLectReadings_Info, $B264, 4) ),"")</f>
        <v/>
      </c>
      <c r="O266" s="995"/>
      <c r="P266" s="995"/>
      <c r="Q266" s="995"/>
      <c r="R266" s="995"/>
      <c r="S266" s="995"/>
      <c r="U266" s="156" t="s">
        <v>662</v>
      </c>
      <c r="V266" t="s">
        <v>1499</v>
      </c>
      <c r="W266" s="49" t="s">
        <v>1298</v>
      </c>
    </row>
    <row r="267" spans="1:23" ht="17.25">
      <c r="A267" s="972"/>
      <c r="B267" s="1022"/>
      <c r="C267" s="1023"/>
      <c r="D267" s="1023"/>
      <c r="E267" s="1024"/>
      <c r="F267" s="1024"/>
      <c r="G267" s="1023"/>
      <c r="H267" s="1024"/>
      <c r="I267" s="1024"/>
      <c r="J267" s="1023"/>
      <c r="K267" s="1024"/>
      <c r="L267" s="1024"/>
      <c r="M267" s="972"/>
      <c r="N267" s="1020"/>
      <c r="O267" s="1020"/>
      <c r="P267" s="1020"/>
      <c r="Q267" s="1020"/>
      <c r="R267" s="1020"/>
      <c r="S267" s="1020"/>
      <c r="U267" s="156" t="s">
        <v>662</v>
      </c>
      <c r="V267" t="s">
        <v>1500</v>
      </c>
    </row>
    <row r="268" spans="1:23">
      <c r="A268" s="972"/>
      <c r="B268" s="1011">
        <v>11</v>
      </c>
      <c r="C268" s="986" t="str">
        <f ca="1">IF(INDEX(LecR_LengthOfFest_Principal, $B268) &gt; 1, INDEX(LecR_LabelForLect_Festivals, $B268, 1), "")</f>
        <v>15 Apr 2022   (Good Friday)</v>
      </c>
      <c r="D268" s="994"/>
      <c r="E268" s="1010"/>
      <c r="F268" s="1010"/>
      <c r="G268" s="996"/>
      <c r="H268" s="1010"/>
      <c r="I268" s="1010"/>
      <c r="J268" s="997"/>
      <c r="K268" s="1010"/>
      <c r="L268" s="1010"/>
      <c r="M268" s="980"/>
      <c r="N268" s="1020"/>
      <c r="O268" s="1020"/>
      <c r="P268" s="1020"/>
      <c r="Q268" s="1020"/>
      <c r="R268" s="1020"/>
      <c r="S268" s="1020"/>
      <c r="U268" t="s">
        <v>664</v>
      </c>
      <c r="V268" t="s">
        <v>1501</v>
      </c>
    </row>
    <row r="269" spans="1:23" ht="17.25">
      <c r="A269" s="972"/>
      <c r="B269" s="1022"/>
      <c r="C269" s="990"/>
      <c r="D269" s="956" t="str">
        <f ca="1">IF(INDEX(LecR_LengthOfFest_Principal, $B268) &gt; 1, Lect_PrincipalServ_Fest, "")</f>
        <v>Principal Service</v>
      </c>
      <c r="E269" s="1010"/>
      <c r="F269" s="1010"/>
      <c r="G269" s="981" t="str">
        <f ca="1">IF(INDEX(LecR_LengthOfFest_Eve, $B268) &gt; 1, Lect_EveService_Fest, "")</f>
        <v/>
      </c>
      <c r="H269" s="1019"/>
      <c r="I269" s="1019"/>
      <c r="J269" s="981" t="str">
        <f ca="1">IF(INDEX(LecR_LengthOfFest_2ndService, $B268) &gt; 1, Lect_2ndService_Fest, "")</f>
        <v/>
      </c>
      <c r="K269" s="1019"/>
      <c r="L269" s="1019"/>
      <c r="M269" s="981" t="str">
        <f ca="1">IF(INDEX(LecR_LengthOfFest_3rdService, $B268) &gt; 1, Lect_3rdService_Fest, "")</f>
        <v/>
      </c>
      <c r="N269" s="1019"/>
      <c r="O269" s="1019"/>
      <c r="P269" s="1019"/>
      <c r="Q269" s="1019"/>
      <c r="R269" s="1019"/>
      <c r="S269" s="1019"/>
      <c r="U269" s="157" t="s">
        <v>666</v>
      </c>
      <c r="V269" t="s">
        <v>1502</v>
      </c>
    </row>
    <row r="270" spans="1:23" ht="115.5">
      <c r="A270" s="972"/>
      <c r="B270" s="1022"/>
      <c r="C270" s="1023"/>
      <c r="D270" s="956"/>
      <c r="E270" s="995" t="str">
        <f ca="1">IF(INDEX(LecR_LengthOfFest_Principal, $B268) &gt; 1, HYPERLINK(INDEX(LecR_FestivalLect_Links, $B268, 2), INDEX(LecR_FestivalLectReadings_Info, $B268, 2) ), "")</f>
        <v>Isaiah 52:13 - 53:12
Psalm 22 
Hebrews 10:16-25 or
Hebrews 4:14-16; 5:7-9
John 18:1 - 19:42</v>
      </c>
      <c r="F270" s="995"/>
      <c r="G270" s="995"/>
      <c r="H270" s="995" t="str">
        <f ca="1">IF(INDEX(LecR_LengthOfFest_Eve, $B268) &gt; 1, HYPERLINK(INDEX(LecR_FestivalLect_Links, $B268, 1), INDEX(LecR_FestivalLectReadings_Info, $B268, 1) ), "")</f>
        <v/>
      </c>
      <c r="I270" s="995"/>
      <c r="J270" s="996"/>
      <c r="K270" s="995" t="str">
        <f ca="1">IF(INDEX(LecR_LengthOfFest_2ndService, $B268) &gt; 1, HYPERLINK(INDEX(LecR_FestivalLect_Links, $B268, 3), INDEX(LecR_FestivalLectReadings_Info, $B268, 3) ),"")</f>
        <v/>
      </c>
      <c r="L270" s="995"/>
      <c r="M270" s="997"/>
      <c r="N270" s="995" t="str">
        <f ca="1">IF(INDEX(LecR_LengthOfFest_3rdService, $B268) &gt; 1, HYPERLINK(INDEX(LecR_FestivalLect_Links, $B268, 4), INDEX(LecR_FestivalLectReadings_Info, $B268, 4) ),"")</f>
        <v/>
      </c>
      <c r="O270" s="995"/>
      <c r="P270" s="995"/>
      <c r="Q270" s="995"/>
      <c r="R270" s="995"/>
      <c r="S270" s="995"/>
      <c r="U270" s="157" t="s">
        <v>668</v>
      </c>
      <c r="V270" t="s">
        <v>1503</v>
      </c>
      <c r="W270" s="49" t="s">
        <v>1298</v>
      </c>
    </row>
    <row r="271" spans="1:23" ht="17.25">
      <c r="A271" s="972"/>
      <c r="B271" s="1022"/>
      <c r="C271" s="1023"/>
      <c r="D271" s="1023"/>
      <c r="E271" s="1024"/>
      <c r="F271" s="1024"/>
      <c r="G271" s="1023"/>
      <c r="H271" s="1024"/>
      <c r="I271" s="1024"/>
      <c r="J271" s="1023"/>
      <c r="K271" s="1024"/>
      <c r="L271" s="1024"/>
      <c r="M271" s="972"/>
      <c r="N271" s="1020"/>
      <c r="O271" s="1020"/>
      <c r="P271" s="1020"/>
      <c r="Q271" s="1020"/>
      <c r="R271" s="1020"/>
      <c r="S271" s="1020"/>
      <c r="U271" s="157" t="s">
        <v>670</v>
      </c>
      <c r="V271" t="s">
        <v>1504</v>
      </c>
    </row>
    <row r="272" spans="1:23">
      <c r="A272" s="972"/>
      <c r="B272" s="1011">
        <v>12</v>
      </c>
      <c r="C272" s="986" t="str">
        <f ca="1">IF(INDEX(LecR_LengthOfFest_Principal, $B272) &gt; 1, INDEX(LecR_LabelForLect_Festivals, $B272, 1), "")</f>
        <v>16 Apr 2022   (Holy Saturday)</v>
      </c>
      <c r="D272" s="994"/>
      <c r="E272" s="1010"/>
      <c r="F272" s="1010"/>
      <c r="G272" s="996"/>
      <c r="H272" s="1010"/>
      <c r="I272" s="1010"/>
      <c r="J272" s="997"/>
      <c r="K272" s="1010"/>
      <c r="L272" s="1010"/>
      <c r="M272" s="980"/>
      <c r="N272" s="1020"/>
      <c r="O272" s="1020"/>
      <c r="P272" s="1020"/>
      <c r="Q272" s="1020"/>
      <c r="R272" s="1020"/>
      <c r="S272" s="1020"/>
      <c r="U272" s="157" t="s">
        <v>670</v>
      </c>
      <c r="V272" t="s">
        <v>1505</v>
      </c>
    </row>
    <row r="273" spans="1:23" ht="17.25">
      <c r="A273" s="972"/>
      <c r="B273" s="1022"/>
      <c r="C273" s="990"/>
      <c r="D273" s="956" t="str">
        <f ca="1">IF(INDEX(LecR_LengthOfFest_Principal, $B272) &gt; 1, Lect_PrincipalServ_Fest, "")</f>
        <v>Principal Service</v>
      </c>
      <c r="E273" s="1010"/>
      <c r="F273" s="1010"/>
      <c r="G273" s="981" t="str">
        <f ca="1">IF(INDEX(LecR_LengthOfFest_Eve, $B272) &gt; 1, Lect_EveService_Fest, "")</f>
        <v/>
      </c>
      <c r="H273" s="1019"/>
      <c r="I273" s="1019"/>
      <c r="J273" s="981" t="str">
        <f ca="1">IF(INDEX(LecR_LengthOfFest_2ndService, $B272) &gt; 1, Lect_2ndService_Fest, "")</f>
        <v/>
      </c>
      <c r="K273" s="1019"/>
      <c r="L273" s="1019"/>
      <c r="M273" s="981" t="str">
        <f ca="1">IF(INDEX(LecR_LengthOfFest_3rdService, $B272) &gt; 1, Lect_3rdService_Fest, "")</f>
        <v/>
      </c>
      <c r="N273" s="1019"/>
      <c r="O273" s="1019"/>
      <c r="P273" s="1019"/>
      <c r="Q273" s="1019"/>
      <c r="R273" s="1019"/>
      <c r="S273" s="1019"/>
      <c r="U273" s="157" t="s">
        <v>670</v>
      </c>
      <c r="V273" t="s">
        <v>1506</v>
      </c>
    </row>
    <row r="274" spans="1:23" ht="115.5">
      <c r="A274" s="972"/>
      <c r="B274" s="1022"/>
      <c r="C274" s="1023"/>
      <c r="D274" s="956"/>
      <c r="E274" s="995" t="str">
        <f ca="1">IF(INDEX(LecR_LengthOfFest_Principal, $B272) &gt; 1, HYPERLINK(INDEX(LecR_FestivalLect_Links, $B272, 2), INDEX(LecR_FestivalLectReadings_Info, $B272, 2) ), "")</f>
        <v>Job 14:1-14 or  Lamentations 3:1-9, 19-24
Psalm 31:1-4, 15-16
1 Peter 4:1-8
Matthew 27:57-66 or  John 19:38-42</v>
      </c>
      <c r="F274" s="995"/>
      <c r="G274" s="995"/>
      <c r="H274" s="995" t="str">
        <f ca="1">IF(INDEX(LecR_LengthOfFest_Eve, $B272) &gt; 1, HYPERLINK(INDEX(LecR_FestivalLect_Links, $B272, 1), INDEX(LecR_FestivalLectReadings_Info, $B272, 1) ), "")</f>
        <v/>
      </c>
      <c r="I274" s="995"/>
      <c r="J274" s="996"/>
      <c r="K274" s="995" t="str">
        <f ca="1">IF(INDEX(LecR_LengthOfFest_2ndService, $B272) &gt; 1, HYPERLINK(INDEX(LecR_FestivalLect_Links, $B272, 3), INDEX(LecR_FestivalLectReadings_Info, $B272, 3) ),"")</f>
        <v/>
      </c>
      <c r="L274" s="995"/>
      <c r="M274" s="997"/>
      <c r="N274" s="995" t="str">
        <f ca="1">IF(INDEX(LecR_LengthOfFest_3rdService, $B272) &gt; 1, HYPERLINK(INDEX(LecR_FestivalLect_Links, $B272, 4), INDEX(LecR_FestivalLectReadings_Info, $B272, 4) ),"")</f>
        <v/>
      </c>
      <c r="O274" s="995"/>
      <c r="P274" s="995"/>
      <c r="Q274" s="995"/>
      <c r="R274" s="995"/>
      <c r="S274" s="995"/>
      <c r="U274" s="157" t="s">
        <v>670</v>
      </c>
      <c r="V274" t="s">
        <v>1507</v>
      </c>
      <c r="W274" s="49" t="s">
        <v>1298</v>
      </c>
    </row>
    <row r="275" spans="1:23" ht="17.25">
      <c r="A275" s="972"/>
      <c r="B275" s="1022"/>
      <c r="C275" s="1023"/>
      <c r="D275" s="1023"/>
      <c r="E275" s="1024"/>
      <c r="F275" s="1024"/>
      <c r="G275" s="1023"/>
      <c r="H275" s="1024"/>
      <c r="I275" s="1024"/>
      <c r="J275" s="1023"/>
      <c r="K275" s="1024"/>
      <c r="L275" s="1024"/>
      <c r="M275" s="972"/>
      <c r="N275" s="1020"/>
      <c r="O275" s="1020"/>
      <c r="P275" s="1020"/>
      <c r="Q275" s="1020"/>
      <c r="R275" s="1020"/>
      <c r="S275" s="1020"/>
      <c r="U275" s="157" t="s">
        <v>670</v>
      </c>
      <c r="V275" t="s">
        <v>1508</v>
      </c>
    </row>
    <row r="276" spans="1:23">
      <c r="A276" s="972"/>
      <c r="B276" s="1011">
        <v>13</v>
      </c>
      <c r="C276" s="986" t="str">
        <f ca="1">IF(INDEX(LecR_LengthOfFest_Principal, $B276) &gt; 1, INDEX(LecR_LabelForLect_Festivals, $B276, 1), "")</f>
        <v>17 Apr 2022   (Easter Day)</v>
      </c>
      <c r="D276" s="994"/>
      <c r="E276" s="1010"/>
      <c r="F276" s="1010"/>
      <c r="G276" s="996"/>
      <c r="H276" s="1010"/>
      <c r="I276" s="1010"/>
      <c r="J276" s="997"/>
      <c r="K276" s="1010"/>
      <c r="L276" s="1010"/>
      <c r="M276" s="980"/>
      <c r="N276" s="1020"/>
      <c r="O276" s="1020"/>
      <c r="P276" s="1020"/>
      <c r="Q276" s="1020"/>
      <c r="R276" s="1020"/>
      <c r="S276" s="1020"/>
      <c r="U276" s="157" t="s">
        <v>670</v>
      </c>
      <c r="V276" t="s">
        <v>1509</v>
      </c>
    </row>
    <row r="277" spans="1:23" ht="17.25">
      <c r="A277" s="972"/>
      <c r="B277" s="1022"/>
      <c r="C277" s="990"/>
      <c r="D277" s="956" t="str">
        <f ca="1">IF(INDEX(LecR_LengthOfFest_Principal, $B276) &gt; 1, Lect_PrincipalServ_Fest, "")</f>
        <v>Principal Service</v>
      </c>
      <c r="E277" s="1010"/>
      <c r="F277" s="1010"/>
      <c r="G277" s="981" t="str">
        <f ca="1">IF(INDEX(LecR_LengthOfFest_Eve, $B276) &gt; 1, Lect_EveService_Fest, "")</f>
        <v/>
      </c>
      <c r="H277" s="1019"/>
      <c r="I277" s="1019"/>
      <c r="J277" s="981" t="str">
        <f ca="1">IF(INDEX(LecR_LengthOfFest_2ndService, $B276) &gt; 1, Lect_2ndService_Fest, "")</f>
        <v/>
      </c>
      <c r="K277" s="1019"/>
      <c r="L277" s="1019"/>
      <c r="M277" s="981" t="str">
        <f ca="1">IF(INDEX(LecR_LengthOfFest_3rdService, $B276) &gt; 1, Lect_3rdService_Fest, "")</f>
        <v/>
      </c>
      <c r="N277" s="1019"/>
      <c r="O277" s="1019"/>
      <c r="P277" s="1019"/>
      <c r="Q277" s="1019"/>
      <c r="R277" s="1019"/>
      <c r="S277" s="1019"/>
      <c r="U277" s="157" t="s">
        <v>670</v>
      </c>
      <c r="V277" t="s">
        <v>1510</v>
      </c>
    </row>
    <row r="278" spans="1:23" ht="115.5">
      <c r="A278" s="972"/>
      <c r="B278" s="1022"/>
      <c r="C278" s="1023"/>
      <c r="D278" s="956"/>
      <c r="E278" s="995" t="str">
        <f ca="1">IF(INDEX(LecR_LengthOfFest_Principal, $B276) &gt; 1, HYPERLINK(INDEX(LecR_FestivalLect_Links, $B276, 2), INDEX(LecR_FestivalLectReadings_Info, $B276, 2) ), "")</f>
        <v>Acts 10:34-43 or Isaiah 65:17-25
Psalm 118:1-2,14-24
1 Corinthians 15:19-26 or Acts 10:34-43
John 20:1-18 or Luke 24:1-12</v>
      </c>
      <c r="F278" s="995"/>
      <c r="G278" s="995"/>
      <c r="H278" s="995" t="str">
        <f ca="1">IF(INDEX(LecR_LengthOfFest_Eve, $B276) &gt; 1, HYPERLINK(INDEX(LecR_FestivalLect_Links, $B276, 1), INDEX(LecR_FestivalLectReadings_Info, $B276, 1) ), "")</f>
        <v/>
      </c>
      <c r="I278" s="995"/>
      <c r="J278" s="996"/>
      <c r="K278" s="995" t="str">
        <f ca="1">IF(INDEX(LecR_LengthOfFest_2ndService, $B276) &gt; 1, HYPERLINK(INDEX(LecR_FestivalLect_Links, $B276, 3), INDEX(LecR_FestivalLectReadings_Info, $B276, 3) ),"")</f>
        <v/>
      </c>
      <c r="L278" s="995"/>
      <c r="M278" s="997"/>
      <c r="N278" s="995" t="str">
        <f ca="1">IF(INDEX(LecR_LengthOfFest_3rdService, $B276) &gt; 1, HYPERLINK(INDEX(LecR_FestivalLect_Links, $B276, 4), INDEX(LecR_FestivalLectReadings_Info, $B276, 4) ),"")</f>
        <v/>
      </c>
      <c r="O278" s="995"/>
      <c r="P278" s="995"/>
      <c r="Q278" s="995"/>
      <c r="R278" s="995"/>
      <c r="S278" s="995"/>
      <c r="U278" s="157" t="s">
        <v>670</v>
      </c>
      <c r="V278" t="s">
        <v>1511</v>
      </c>
      <c r="W278" s="49" t="s">
        <v>1298</v>
      </c>
    </row>
    <row r="279" spans="1:23" ht="17.25">
      <c r="A279" s="972"/>
      <c r="B279" s="1022"/>
      <c r="C279" s="1023"/>
      <c r="D279" s="1023"/>
      <c r="E279" s="1024"/>
      <c r="F279" s="1024"/>
      <c r="G279" s="1023"/>
      <c r="H279" s="1024"/>
      <c r="I279" s="1024"/>
      <c r="J279" s="1023"/>
      <c r="K279" s="1024"/>
      <c r="L279" s="1024"/>
      <c r="M279" s="972"/>
      <c r="N279" s="1020"/>
      <c r="O279" s="1020"/>
      <c r="P279" s="1020"/>
      <c r="Q279" s="1020"/>
      <c r="R279" s="1020"/>
      <c r="S279" s="1020"/>
      <c r="U279" s="157" t="s">
        <v>670</v>
      </c>
      <c r="V279" t="s">
        <v>1512</v>
      </c>
    </row>
    <row r="280" spans="1:23">
      <c r="A280" s="972"/>
      <c r="B280" s="1011">
        <v>14</v>
      </c>
      <c r="C280" s="986" t="str">
        <f ca="1">IF(INDEX(LecR_LengthOfFest_Principal, $B280) &gt; 1, INDEX(LecR_LabelForLect_Festivals, $B280, 1), "")</f>
        <v>26 May 2022   (Ascension Day)</v>
      </c>
      <c r="D280" s="994"/>
      <c r="E280" s="1010"/>
      <c r="F280" s="1010"/>
      <c r="G280" s="996"/>
      <c r="H280" s="1010"/>
      <c r="I280" s="1010"/>
      <c r="J280" s="997"/>
      <c r="K280" s="1010"/>
      <c r="L280" s="1010"/>
      <c r="M280" s="980"/>
      <c r="N280" s="1020"/>
      <c r="O280" s="1020"/>
      <c r="P280" s="1020"/>
      <c r="Q280" s="1020"/>
      <c r="R280" s="1020"/>
      <c r="S280" s="1020"/>
      <c r="U280" s="157" t="s">
        <v>670</v>
      </c>
      <c r="V280" t="s">
        <v>1513</v>
      </c>
    </row>
    <row r="281" spans="1:23" ht="17.25">
      <c r="A281" s="972"/>
      <c r="B281" s="1022"/>
      <c r="C281" s="990"/>
      <c r="D281" s="956" t="str">
        <f ca="1">IF(INDEX(LecR_LengthOfFest_Principal, $B280) &gt; 1, Lect_PrincipalServ_Fest, "")</f>
        <v>Principal Service</v>
      </c>
      <c r="E281" s="1010"/>
      <c r="F281" s="1010"/>
      <c r="G281" s="981" t="str">
        <f ca="1">IF(INDEX(LecR_LengthOfFest_Eve, $B280) &gt; 1, Lect_EveService_Fest, "")</f>
        <v/>
      </c>
      <c r="H281" s="1019"/>
      <c r="I281" s="1019"/>
      <c r="J281" s="981" t="str">
        <f ca="1">IF(INDEX(LecR_LengthOfFest_2ndService, $B280) &gt; 1, Lect_2ndService_Fest, "")</f>
        <v/>
      </c>
      <c r="K281" s="1019"/>
      <c r="L281" s="1019"/>
      <c r="M281" s="981" t="str">
        <f ca="1">IF(INDEX(LecR_LengthOfFest_3rdService, $B280) &gt; 1, Lect_3rdService_Fest, "")</f>
        <v/>
      </c>
      <c r="N281" s="1019"/>
      <c r="O281" s="1019"/>
      <c r="P281" s="1019"/>
      <c r="Q281" s="1019"/>
      <c r="R281" s="1019"/>
      <c r="S281" s="1019"/>
      <c r="U281" s="157" t="s">
        <v>670</v>
      </c>
      <c r="V281" t="s">
        <v>1514</v>
      </c>
    </row>
    <row r="282" spans="1:23" ht="115.5">
      <c r="A282" s="972"/>
      <c r="B282" s="1022"/>
      <c r="C282" s="1023"/>
      <c r="D282" s="956"/>
      <c r="E282" s="995" t="str">
        <f ca="1">IF(INDEX(LecR_LengthOfFest_Principal, $B280) &gt; 1, HYPERLINK(INDEX(LecR_FestivalLect_Links, $B280, 2), INDEX(LecR_FestivalLectReadings_Info, $B280, 2) ), "")</f>
        <v>Acts 1:1-11
Psalm 47 or  Psalm 93 
Ephesians 1:15-23
Luke 24:44-53</v>
      </c>
      <c r="F282" s="995"/>
      <c r="G282" s="995"/>
      <c r="H282" s="995" t="str">
        <f ca="1">IF(INDEX(LecR_LengthOfFest_Eve, $B280) &gt; 1, HYPERLINK(INDEX(LecR_FestivalLect_Links, $B280, 1), INDEX(LecR_FestivalLectReadings_Info, $B280, 1) ), "")</f>
        <v/>
      </c>
      <c r="I282" s="995"/>
      <c r="J282" s="996"/>
      <c r="K282" s="995" t="str">
        <f ca="1">IF(INDEX(LecR_LengthOfFest_2ndService, $B280) &gt; 1, HYPERLINK(INDEX(LecR_FestivalLect_Links, $B280, 3), INDEX(LecR_FestivalLectReadings_Info, $B280, 3) ),"")</f>
        <v/>
      </c>
      <c r="L282" s="995"/>
      <c r="M282" s="997"/>
      <c r="N282" s="995" t="str">
        <f ca="1">IF(INDEX(LecR_LengthOfFest_3rdService, $B280) &gt; 1, HYPERLINK(INDEX(LecR_FestivalLect_Links, $B280, 4), INDEX(LecR_FestivalLectReadings_Info, $B280, 4) ),"")</f>
        <v/>
      </c>
      <c r="O282" s="995"/>
      <c r="P282" s="995"/>
      <c r="Q282" s="995"/>
      <c r="R282" s="995"/>
      <c r="S282" s="995"/>
      <c r="U282" s="157" t="s">
        <v>670</v>
      </c>
      <c r="V282" t="s">
        <v>1515</v>
      </c>
      <c r="W282" s="49" t="s">
        <v>1298</v>
      </c>
    </row>
    <row r="283" spans="1:23" ht="17.25">
      <c r="A283" s="972"/>
      <c r="B283" s="1022"/>
      <c r="C283" s="1023"/>
      <c r="D283" s="1023"/>
      <c r="E283" s="1024"/>
      <c r="F283" s="1024"/>
      <c r="G283" s="1023"/>
      <c r="H283" s="1024"/>
      <c r="I283" s="1024"/>
      <c r="J283" s="1023"/>
      <c r="K283" s="1024"/>
      <c r="L283" s="1024"/>
      <c r="M283" s="972"/>
      <c r="N283" s="1020"/>
      <c r="O283" s="1020"/>
      <c r="P283" s="1020"/>
      <c r="Q283" s="1020"/>
      <c r="R283" s="1020"/>
      <c r="S283" s="1020"/>
      <c r="U283" s="157" t="s">
        <v>670</v>
      </c>
      <c r="V283" t="s">
        <v>1516</v>
      </c>
    </row>
    <row r="284" spans="1:23">
      <c r="A284" s="972"/>
      <c r="B284" s="1011">
        <v>15</v>
      </c>
      <c r="C284" s="986" t="str">
        <f ca="1">IF(INDEX(LecR_LengthOfFest_Principal, $B284) &gt; 1, INDEX(LecR_LabelForLect_Festivals, $B284, 1), "")</f>
        <v>31 May 2022   (Visit of Mary to Elizabeth )</v>
      </c>
      <c r="D284" s="994"/>
      <c r="E284" s="1010"/>
      <c r="F284" s="1010"/>
      <c r="G284" s="996"/>
      <c r="H284" s="1010"/>
      <c r="I284" s="1010"/>
      <c r="J284" s="997"/>
      <c r="K284" s="1010"/>
      <c r="L284" s="1010"/>
      <c r="M284" s="980"/>
      <c r="N284" s="1020"/>
      <c r="O284" s="1020"/>
      <c r="P284" s="1020"/>
      <c r="Q284" s="1020"/>
      <c r="R284" s="1020"/>
      <c r="S284" s="1020"/>
      <c r="U284"/>
    </row>
    <row r="285" spans="1:23" ht="17.25">
      <c r="A285" s="972"/>
      <c r="B285" s="1022"/>
      <c r="C285" s="990"/>
      <c r="D285" s="956" t="str">
        <f ca="1">IF(INDEX(LecR_LengthOfFest_Principal, $B284) &gt; 1, Lect_PrincipalServ_Fest, "")</f>
        <v>Principal Service</v>
      </c>
      <c r="E285" s="1010"/>
      <c r="F285" s="1010"/>
      <c r="G285" s="981" t="str">
        <f ca="1">IF(INDEX(LecR_LengthOfFest_Eve, $B284) &gt; 1, Lect_EveService_Fest, "")</f>
        <v/>
      </c>
      <c r="H285" s="1019"/>
      <c r="I285" s="1019"/>
      <c r="J285" s="981" t="str">
        <f ca="1">IF(INDEX(LecR_LengthOfFest_2ndService, $B284) &gt; 1, Lect_2ndService_Fest, "")</f>
        <v/>
      </c>
      <c r="K285" s="1019"/>
      <c r="L285" s="1019"/>
      <c r="M285" s="981" t="str">
        <f ca="1">IF(INDEX(LecR_LengthOfFest_3rdService, $B284) &gt; 1, Lect_3rdService_Fest, "")</f>
        <v/>
      </c>
      <c r="N285" s="1019"/>
      <c r="O285" s="1019"/>
      <c r="P285" s="1019"/>
      <c r="Q285" s="1019"/>
      <c r="R285" s="1019"/>
      <c r="S285" s="1019"/>
      <c r="U285"/>
    </row>
    <row r="286" spans="1:23" ht="115.5">
      <c r="A286" s="972"/>
      <c r="B286" s="1022"/>
      <c r="C286" s="1023"/>
      <c r="D286" s="956"/>
      <c r="E286" s="995" t="str">
        <f ca="1">IF(INDEX(LecR_LengthOfFest_Principal, $B284) &gt; 1, HYPERLINK(INDEX(LecR_FestivalLect_Links, $B284, 2), INDEX(LecR_FestivalLectReadings_Info, $B284, 2) ), "")</f>
        <v xml:space="preserve">1 Samuel 2:1-10 
Psalm 113 
Romans 12:9-16b 
Luke 1:39-57 </v>
      </c>
      <c r="F286" s="995"/>
      <c r="G286" s="995"/>
      <c r="H286" s="995" t="str">
        <f ca="1">IF(INDEX(LecR_LengthOfFest_Eve, $B284) &gt; 1, HYPERLINK(INDEX(LecR_FestivalLect_Links, $B284, 1), INDEX(LecR_FestivalLectReadings_Info, $B284, 1) ), "")</f>
        <v/>
      </c>
      <c r="I286" s="995"/>
      <c r="J286" s="996"/>
      <c r="K286" s="995" t="str">
        <f ca="1">IF(INDEX(LecR_LengthOfFest_2ndService, $B284) &gt; 1, HYPERLINK(INDEX(LecR_FestivalLect_Links, $B284, 3), INDEX(LecR_FestivalLectReadings_Info, $B284, 3) ),"")</f>
        <v/>
      </c>
      <c r="L286" s="995"/>
      <c r="M286" s="997"/>
      <c r="N286" s="995" t="str">
        <f ca="1">IF(INDEX(LecR_LengthOfFest_3rdService, $B284) &gt; 1, HYPERLINK(INDEX(LecR_FestivalLect_Links, $B284, 4), INDEX(LecR_FestivalLectReadings_Info, $B284, 4) ),"")</f>
        <v/>
      </c>
      <c r="O286" s="995"/>
      <c r="P286" s="995"/>
      <c r="Q286" s="995"/>
      <c r="R286" s="995"/>
      <c r="S286" s="995"/>
      <c r="U286"/>
      <c r="W286" s="49" t="s">
        <v>1298</v>
      </c>
    </row>
    <row r="287" spans="1:23" ht="17.25">
      <c r="A287" s="972"/>
      <c r="B287" s="1022"/>
      <c r="C287" s="1023"/>
      <c r="D287" s="1023"/>
      <c r="E287" s="1024"/>
      <c r="F287" s="1024"/>
      <c r="G287" s="1023"/>
      <c r="H287" s="1024"/>
      <c r="I287" s="1024"/>
      <c r="J287" s="1023"/>
      <c r="K287" s="1024"/>
      <c r="L287" s="1024"/>
      <c r="M287" s="972"/>
      <c r="N287" s="1020"/>
      <c r="O287" s="1020"/>
      <c r="P287" s="1020"/>
      <c r="Q287" s="1020"/>
      <c r="R287" s="1020"/>
      <c r="S287" s="1020"/>
      <c r="U287"/>
    </row>
    <row r="288" spans="1:23">
      <c r="A288" s="972"/>
      <c r="B288" s="1011">
        <v>16</v>
      </c>
      <c r="C288" s="986" t="str">
        <f ca="1">IF(INDEX(LecR_LengthOfFest_Principal, $B288) &gt; 1, INDEX(LecR_LabelForLect_Festivals, $B288, 1), "")</f>
        <v>05 Jun 2022   (Pentecost)</v>
      </c>
      <c r="D288" s="994"/>
      <c r="E288" s="1010"/>
      <c r="F288" s="1010"/>
      <c r="G288" s="996"/>
      <c r="H288" s="1010"/>
      <c r="I288" s="1010"/>
      <c r="J288" s="997"/>
      <c r="K288" s="1010"/>
      <c r="L288" s="1010"/>
      <c r="M288" s="980"/>
      <c r="N288" s="1020"/>
      <c r="O288" s="1020"/>
      <c r="P288" s="1020"/>
      <c r="Q288" s="1020"/>
      <c r="R288" s="1020"/>
      <c r="S288" s="1020"/>
      <c r="U288"/>
    </row>
    <row r="289" spans="1:23" ht="17.25">
      <c r="A289" s="972"/>
      <c r="B289" s="1022"/>
      <c r="C289" s="990"/>
      <c r="D289" s="956" t="str">
        <f ca="1">IF(INDEX(LecR_LengthOfFest_Principal, $B288) &gt; 1, Lect_PrincipalServ_Fest, "")</f>
        <v>Principal Service</v>
      </c>
      <c r="E289" s="1010"/>
      <c r="F289" s="1010"/>
      <c r="G289" s="981" t="str">
        <f ca="1">IF(INDEX(LecR_LengthOfFest_Eve, $B288) &gt; 1, Lect_EveService_Fest, "")</f>
        <v/>
      </c>
      <c r="H289" s="1019"/>
      <c r="I289" s="1019"/>
      <c r="J289" s="981" t="str">
        <f ca="1">IF(INDEX(LecR_LengthOfFest_2ndService, $B288) &gt; 1, Lect_2ndService_Fest, "")</f>
        <v/>
      </c>
      <c r="K289" s="1019"/>
      <c r="L289" s="1019"/>
      <c r="M289" s="981" t="str">
        <f ca="1">IF(INDEX(LecR_LengthOfFest_3rdService, $B288) &gt; 1, Lect_3rdService_Fest, "")</f>
        <v/>
      </c>
      <c r="N289" s="1019"/>
      <c r="O289" s="1019"/>
      <c r="P289" s="1019"/>
      <c r="Q289" s="1019"/>
      <c r="R289" s="1019"/>
      <c r="S289" s="1019"/>
      <c r="U289"/>
    </row>
    <row r="290" spans="1:23" ht="115.5">
      <c r="A290" s="972"/>
      <c r="B290" s="1022"/>
      <c r="C290" s="1023"/>
      <c r="D290" s="956"/>
      <c r="E290" s="995" t="str">
        <f ca="1">IF(INDEX(LecR_LengthOfFest_Principal, $B288) &gt; 1, HYPERLINK(INDEX(LecR_FestivalLect_Links, $B288, 2), INDEX(LecR_FestivalLectReadings_Info, $B288, 2) ), "")</f>
        <v>Acts 2:1-21 or Genesis 11:1-9
Psalm 104:24-34, 35b
Romans 8:14-17 or Acts 2:1-21
John 14:8-17, [25-27]</v>
      </c>
      <c r="F290" s="995"/>
      <c r="G290" s="995"/>
      <c r="H290" s="995" t="str">
        <f ca="1">IF(INDEX(LecR_LengthOfFest_Eve, $B288) &gt; 1, HYPERLINK(INDEX(LecR_FestivalLect_Links, $B288, 1), INDEX(LecR_FestivalLectReadings_Info, $B288, 1) ), "")</f>
        <v/>
      </c>
      <c r="I290" s="995"/>
      <c r="J290" s="996"/>
      <c r="K290" s="995" t="str">
        <f ca="1">IF(INDEX(LecR_LengthOfFest_2ndService, $B288) &gt; 1, HYPERLINK(INDEX(LecR_FestivalLect_Links, $B288, 3), INDEX(LecR_FestivalLectReadings_Info, $B288, 3) ),"")</f>
        <v/>
      </c>
      <c r="L290" s="995"/>
      <c r="M290" s="997"/>
      <c r="N290" s="995" t="str">
        <f ca="1">IF(INDEX(LecR_LengthOfFest_3rdService, $B288) &gt; 1, HYPERLINK(INDEX(LecR_FestivalLect_Links, $B288, 4), INDEX(LecR_FestivalLectReadings_Info, $B288, 4) ),"")</f>
        <v/>
      </c>
      <c r="O290" s="995"/>
      <c r="P290" s="995"/>
      <c r="Q290" s="995"/>
      <c r="R290" s="995"/>
      <c r="S290" s="995"/>
      <c r="U290"/>
      <c r="W290" s="49" t="s">
        <v>1298</v>
      </c>
    </row>
    <row r="291" spans="1:23" ht="17.25">
      <c r="A291" s="972"/>
      <c r="B291" s="1022"/>
      <c r="C291" s="1023"/>
      <c r="D291" s="1023"/>
      <c r="E291" s="1024"/>
      <c r="F291" s="1024"/>
      <c r="G291" s="1023"/>
      <c r="H291" s="1024"/>
      <c r="I291" s="1024"/>
      <c r="J291" s="1023"/>
      <c r="K291" s="1024"/>
      <c r="L291" s="1024"/>
      <c r="M291" s="972"/>
      <c r="N291" s="1020"/>
      <c r="O291" s="1020"/>
      <c r="P291" s="1020"/>
      <c r="Q291" s="1020"/>
      <c r="R291" s="1020"/>
      <c r="S291" s="1020"/>
      <c r="U291"/>
    </row>
    <row r="292" spans="1:23">
      <c r="A292" s="972"/>
      <c r="B292" s="1011">
        <v>17</v>
      </c>
      <c r="C292" s="986" t="str">
        <f ca="1">IF(INDEX(LecR_LengthOfFest_Principal, $B292) &gt; 1, INDEX(LecR_LabelForLect_Festivals, $B292, 1), "")</f>
        <v>12 Jun 2022   (Trinity Sunday)</v>
      </c>
      <c r="D292" s="994"/>
      <c r="E292" s="1010"/>
      <c r="F292" s="1010"/>
      <c r="G292" s="996"/>
      <c r="H292" s="1010"/>
      <c r="I292" s="1010"/>
      <c r="J292" s="997"/>
      <c r="K292" s="1010"/>
      <c r="L292" s="1010"/>
      <c r="M292" s="980"/>
      <c r="N292" s="1020"/>
      <c r="O292" s="1020"/>
      <c r="P292" s="1020"/>
      <c r="Q292" s="1020"/>
      <c r="R292" s="1020"/>
      <c r="S292" s="1020"/>
      <c r="U292"/>
    </row>
    <row r="293" spans="1:23" ht="17.25">
      <c r="A293" s="972"/>
      <c r="B293" s="1022"/>
      <c r="C293" s="990"/>
      <c r="D293" s="956" t="str">
        <f ca="1">IF(INDEX(LecR_LengthOfFest_Principal, $B292) &gt; 1, Lect_PrincipalServ_Fest, "")</f>
        <v>Principal Service</v>
      </c>
      <c r="E293" s="1010"/>
      <c r="F293" s="1010"/>
      <c r="G293" s="981" t="str">
        <f ca="1">IF(INDEX(LecR_LengthOfFest_Eve, $B292) &gt; 1, Lect_EveService_Fest, "")</f>
        <v/>
      </c>
      <c r="H293" s="1019"/>
      <c r="I293" s="1019"/>
      <c r="J293" s="981" t="str">
        <f ca="1">IF(INDEX(LecR_LengthOfFest_2ndService, $B292) &gt; 1, Lect_2ndService_Fest, "")</f>
        <v/>
      </c>
      <c r="K293" s="1019"/>
      <c r="L293" s="1019"/>
      <c r="M293" s="981" t="str">
        <f ca="1">IF(INDEX(LecR_LengthOfFest_3rdService, $B292) &gt; 1, Lect_3rdService_Fest, "")</f>
        <v/>
      </c>
      <c r="N293" s="1019"/>
      <c r="O293" s="1019"/>
      <c r="P293" s="1019"/>
      <c r="Q293" s="1019"/>
      <c r="R293" s="1019"/>
      <c r="S293" s="1019"/>
      <c r="U293"/>
    </row>
    <row r="294" spans="1:23" ht="115.5">
      <c r="A294" s="972"/>
      <c r="B294" s="1022"/>
      <c r="C294" s="1023"/>
      <c r="D294" s="956"/>
      <c r="E294" s="995" t="str">
        <f ca="1">IF(INDEX(LecR_LengthOfFest_Principal, $B292) &gt; 1, HYPERLINK(INDEX(LecR_FestivalLect_Links, $B292, 2), INDEX(LecR_FestivalLectReadings_Info, $B292, 2) ), "")</f>
        <v>Proverbs 8:1-4,22-31
Psalm 8 
Romans 5:1-5
John 16:12-15</v>
      </c>
      <c r="F294" s="995"/>
      <c r="G294" s="995"/>
      <c r="H294" s="995" t="str">
        <f ca="1">IF(INDEX(LecR_LengthOfFest_Eve, $B292) &gt; 1, HYPERLINK(INDEX(LecR_FestivalLect_Links, $B292, 1), INDEX(LecR_FestivalLectReadings_Info, $B292, 1) ), "")</f>
        <v/>
      </c>
      <c r="I294" s="995"/>
      <c r="J294" s="996"/>
      <c r="K294" s="995" t="str">
        <f ca="1">IF(INDEX(LecR_LengthOfFest_2ndService, $B292) &gt; 1, HYPERLINK(INDEX(LecR_FestivalLect_Links, $B292, 3), INDEX(LecR_FestivalLectReadings_Info, $B292, 3) ),"")</f>
        <v/>
      </c>
      <c r="L294" s="995"/>
      <c r="M294" s="997"/>
      <c r="N294" s="995" t="str">
        <f ca="1">IF(INDEX(LecR_LengthOfFest_3rdService, $B292) &gt; 1, HYPERLINK(INDEX(LecR_FestivalLect_Links, $B292, 4), INDEX(LecR_FestivalLectReadings_Info, $B292, 4) ),"")</f>
        <v/>
      </c>
      <c r="O294" s="995"/>
      <c r="P294" s="995"/>
      <c r="Q294" s="995"/>
      <c r="R294" s="995"/>
      <c r="S294" s="995"/>
      <c r="U294"/>
      <c r="W294" s="49" t="s">
        <v>1298</v>
      </c>
    </row>
    <row r="295" spans="1:23" ht="17.25">
      <c r="A295" s="972"/>
      <c r="B295" s="1022"/>
      <c r="C295" s="1023"/>
      <c r="D295" s="1023"/>
      <c r="E295" s="1024"/>
      <c r="F295" s="1024"/>
      <c r="G295" s="1023"/>
      <c r="H295" s="1024"/>
      <c r="I295" s="1024"/>
      <c r="J295" s="1023"/>
      <c r="K295" s="1024"/>
      <c r="L295" s="1024"/>
      <c r="M295" s="972"/>
      <c r="N295" s="1020"/>
      <c r="O295" s="1020"/>
      <c r="P295" s="1020"/>
      <c r="Q295" s="1020"/>
      <c r="R295" s="1020"/>
      <c r="S295" s="1020"/>
      <c r="U295"/>
    </row>
    <row r="296" spans="1:23">
      <c r="A296" s="972"/>
      <c r="B296" s="1011">
        <v>18</v>
      </c>
      <c r="C296" s="986" t="str">
        <f ca="1">IF(INDEX(LecR_LengthOfFest_Principal, $B296) &gt; 1, INDEX(LecR_LabelForLect_Festivals, $B296, 1), "")</f>
        <v>14 Sep 2022   (Holy Cross Day )</v>
      </c>
      <c r="D296" s="994"/>
      <c r="E296" s="1010"/>
      <c r="F296" s="1010"/>
      <c r="G296" s="996"/>
      <c r="H296" s="1010"/>
      <c r="I296" s="1010"/>
      <c r="J296" s="997"/>
      <c r="K296" s="1010"/>
      <c r="L296" s="1010"/>
      <c r="M296" s="980"/>
      <c r="N296" s="1020"/>
      <c r="O296" s="1020"/>
      <c r="P296" s="1020"/>
      <c r="Q296" s="1020"/>
      <c r="R296" s="1020"/>
      <c r="S296" s="1020"/>
      <c r="U296"/>
    </row>
    <row r="297" spans="1:23" ht="17.25">
      <c r="A297" s="972"/>
      <c r="B297" s="1022"/>
      <c r="C297" s="990"/>
      <c r="D297" s="956" t="str">
        <f ca="1">IF(INDEX(LecR_LengthOfFest_Principal, $B296) &gt; 1, Lect_PrincipalServ_Fest, "")</f>
        <v>Principal Service</v>
      </c>
      <c r="E297" s="1010"/>
      <c r="F297" s="1010"/>
      <c r="G297" s="981" t="str">
        <f ca="1">IF(INDEX(LecR_LengthOfFest_Eve, $B296) &gt; 1, Lect_EveService_Fest, "")</f>
        <v/>
      </c>
      <c r="H297" s="1019"/>
      <c r="I297" s="1019"/>
      <c r="J297" s="981" t="str">
        <f ca="1">IF(INDEX(LecR_LengthOfFest_2ndService, $B296) &gt; 1, Lect_2ndService_Fest, "")</f>
        <v/>
      </c>
      <c r="K297" s="1019"/>
      <c r="L297" s="1019"/>
      <c r="M297" s="981" t="str">
        <f ca="1">IF(INDEX(LecR_LengthOfFest_3rdService, $B296) &gt; 1, Lect_3rdService_Fest, "")</f>
        <v/>
      </c>
      <c r="N297" s="1019"/>
      <c r="O297" s="1019"/>
      <c r="P297" s="1019"/>
      <c r="Q297" s="1019"/>
      <c r="R297" s="1019"/>
      <c r="S297" s="1019"/>
      <c r="U297"/>
    </row>
    <row r="298" spans="1:23" ht="115.5">
      <c r="A298" s="972"/>
      <c r="B298" s="1022"/>
      <c r="C298" s="1023"/>
      <c r="D298" s="956"/>
      <c r="E298" s="995" t="str">
        <f ca="1">IF(INDEX(LecR_LengthOfFest_Principal, $B296) &gt; 1, HYPERLINK(INDEX(LecR_FestivalLect_Links, $B296, 2), INDEX(LecR_FestivalLectReadings_Info, $B296, 2) ), "")</f>
        <v>Numbers 21:4b-9
Psalm 98:1-5 or  Psalm 78:1-2, 34-38
1 Corinthians 1:18-24
John 3:13-17</v>
      </c>
      <c r="F298" s="995"/>
      <c r="G298" s="995"/>
      <c r="H298" s="995" t="str">
        <f ca="1">IF(INDEX(LecR_LengthOfFest_Eve, $B296) &gt; 1, HYPERLINK(INDEX(LecR_FestivalLect_Links, $B296, 1), INDEX(LecR_FestivalLectReadings_Info, $B296, 1) ), "")</f>
        <v/>
      </c>
      <c r="I298" s="995"/>
      <c r="J298" s="996"/>
      <c r="K298" s="995" t="str">
        <f ca="1">IF(INDEX(LecR_LengthOfFest_2ndService, $B296) &gt; 1, HYPERLINK(INDEX(LecR_FestivalLect_Links, $B296, 3), INDEX(LecR_FestivalLectReadings_Info, $B296, 3) ),"")</f>
        <v/>
      </c>
      <c r="L298" s="995"/>
      <c r="M298" s="997"/>
      <c r="N298" s="995" t="str">
        <f ca="1">IF(INDEX(LecR_LengthOfFest_3rdService, $B296) &gt; 1, HYPERLINK(INDEX(LecR_FestivalLect_Links, $B296, 4), INDEX(LecR_FestivalLectReadings_Info, $B296, 4) ),"")</f>
        <v/>
      </c>
      <c r="O298" s="995"/>
      <c r="P298" s="995"/>
      <c r="Q298" s="995"/>
      <c r="R298" s="995"/>
      <c r="S298" s="995"/>
      <c r="U298"/>
      <c r="W298" s="49" t="s">
        <v>1298</v>
      </c>
    </row>
    <row r="299" spans="1:23" ht="17.25">
      <c r="A299" s="972"/>
      <c r="B299" s="1022"/>
      <c r="C299" s="1023"/>
      <c r="D299" s="1023"/>
      <c r="E299" s="1024"/>
      <c r="F299" s="1024"/>
      <c r="G299" s="1023"/>
      <c r="H299" s="1024"/>
      <c r="I299" s="1024"/>
      <c r="J299" s="1023"/>
      <c r="K299" s="1024"/>
      <c r="L299" s="1024"/>
      <c r="M299" s="972"/>
      <c r="N299" s="1020"/>
      <c r="O299" s="1020"/>
      <c r="P299" s="1020"/>
      <c r="Q299" s="1020"/>
      <c r="R299" s="1020"/>
      <c r="S299" s="1020"/>
      <c r="U299"/>
    </row>
    <row r="300" spans="1:23">
      <c r="A300" s="972"/>
      <c r="B300" s="1011">
        <v>19</v>
      </c>
      <c r="C300" s="986" t="str">
        <f ca="1">IF(INDEX(LecR_LengthOfFest_Principal, $B300) &gt; 1, INDEX(LecR_LabelForLect_Festivals, $B300, 1), "")</f>
        <v>01 Nov 2022   (All Saints’ Day)</v>
      </c>
      <c r="D300" s="994"/>
      <c r="E300" s="1010"/>
      <c r="F300" s="1010"/>
      <c r="G300" s="996"/>
      <c r="H300" s="1010"/>
      <c r="I300" s="1010"/>
      <c r="J300" s="997"/>
      <c r="K300" s="1010"/>
      <c r="L300" s="1010"/>
      <c r="M300" s="980"/>
      <c r="N300" s="1020"/>
      <c r="O300" s="1020"/>
      <c r="P300" s="1020"/>
      <c r="Q300" s="1020"/>
      <c r="R300" s="1020"/>
      <c r="S300" s="1020"/>
      <c r="U300"/>
    </row>
    <row r="301" spans="1:23" ht="17.25">
      <c r="A301" s="972"/>
      <c r="B301" s="1022"/>
      <c r="C301" s="990"/>
      <c r="D301" s="956" t="str">
        <f ca="1">IF(INDEX(LecR_LengthOfFest_Principal, $B300) &gt; 1, Lect_PrincipalServ_Fest, "")</f>
        <v>Principal Service</v>
      </c>
      <c r="E301" s="1010"/>
      <c r="F301" s="1010"/>
      <c r="G301" s="981" t="str">
        <f ca="1">IF(INDEX(LecR_LengthOfFest_Eve, $B300) &gt; 1, Lect_EveService_Fest, "")</f>
        <v/>
      </c>
      <c r="H301" s="1019"/>
      <c r="I301" s="1019"/>
      <c r="J301" s="981" t="str">
        <f ca="1">IF(INDEX(LecR_LengthOfFest_2ndService, $B300) &gt; 1, Lect_2ndService_Fest, "")</f>
        <v/>
      </c>
      <c r="K301" s="1019"/>
      <c r="L301" s="1019"/>
      <c r="M301" s="981" t="str">
        <f ca="1">IF(INDEX(LecR_LengthOfFest_3rdService, $B300) &gt; 1, Lect_3rdService_Fest, "")</f>
        <v/>
      </c>
      <c r="N301" s="1019"/>
      <c r="O301" s="1019"/>
      <c r="P301" s="1019"/>
      <c r="Q301" s="1019"/>
      <c r="R301" s="1019"/>
      <c r="S301" s="1019"/>
      <c r="U301"/>
    </row>
    <row r="302" spans="1:23" ht="115.5">
      <c r="A302" s="972"/>
      <c r="B302" s="1022"/>
      <c r="C302" s="1023"/>
      <c r="D302" s="956"/>
      <c r="E302" s="995" t="str">
        <f ca="1">IF(INDEX(LecR_LengthOfFest_Principal, $B300) &gt; 1, HYPERLINK(INDEX(LecR_FestivalLect_Links, $B300, 2), INDEX(LecR_FestivalLectReadings_Info, $B300, 2) ), "")</f>
        <v>Daniel 7:1-3,15-18
Psalm 149 
Ephesians 1:11-23
Luke 6:20-31</v>
      </c>
      <c r="F302" s="995"/>
      <c r="G302" s="995"/>
      <c r="H302" s="995" t="str">
        <f ca="1">IF(INDEX(LecR_LengthOfFest_Eve, $B300) &gt; 1, HYPERLINK(INDEX(LecR_FestivalLect_Links, $B300, 1), INDEX(LecR_FestivalLectReadings_Info, $B300, 1) ), "")</f>
        <v/>
      </c>
      <c r="I302" s="995"/>
      <c r="J302" s="996"/>
      <c r="K302" s="995" t="str">
        <f ca="1">IF(INDEX(LecR_LengthOfFest_2ndService, $B300) &gt; 1, HYPERLINK(INDEX(LecR_FestivalLect_Links, $B300, 3), INDEX(LecR_FestivalLectReadings_Info, $B300, 3) ),"")</f>
        <v/>
      </c>
      <c r="L302" s="995"/>
      <c r="M302" s="997"/>
      <c r="N302" s="995" t="str">
        <f ca="1">IF(INDEX(LecR_LengthOfFest_3rdService, $B300) &gt; 1, HYPERLINK(INDEX(LecR_FestivalLect_Links, $B300, 4), INDEX(LecR_FestivalLectReadings_Info, $B300, 4) ),"")</f>
        <v/>
      </c>
      <c r="O302" s="995"/>
      <c r="P302" s="995"/>
      <c r="Q302" s="995"/>
      <c r="R302" s="995"/>
      <c r="S302" s="995"/>
      <c r="U302"/>
      <c r="W302" s="49" t="s">
        <v>1298</v>
      </c>
    </row>
    <row r="303" spans="1:23" ht="17.25">
      <c r="A303" s="972"/>
      <c r="B303" s="1022"/>
      <c r="C303" s="1023"/>
      <c r="D303" s="1023"/>
      <c r="E303" s="1024"/>
      <c r="F303" s="1024"/>
      <c r="G303" s="1023"/>
      <c r="H303" s="1024"/>
      <c r="I303" s="1024"/>
      <c r="J303" s="1023"/>
      <c r="K303" s="1024"/>
      <c r="L303" s="1024"/>
      <c r="M303" s="972"/>
      <c r="N303" s="1020"/>
      <c r="O303" s="1020"/>
      <c r="P303" s="1020"/>
      <c r="Q303" s="1020"/>
      <c r="R303" s="1020"/>
      <c r="S303" s="1020"/>
      <c r="U303"/>
    </row>
    <row r="304" spans="1:23">
      <c r="A304" s="972"/>
      <c r="B304" s="1011">
        <v>20</v>
      </c>
      <c r="C304" s="986" t="str">
        <f ca="1">IF(INDEX(LecR_LengthOfFest_Principal, $B304) &gt; 1, INDEX(LecR_LabelForLect_Festivals, $B304, 1), "")</f>
        <v>25 Dec 2022   (Christmas Day)</v>
      </c>
      <c r="D304" s="994"/>
      <c r="E304" s="1010"/>
      <c r="F304" s="1010"/>
      <c r="G304" s="996"/>
      <c r="H304" s="1010"/>
      <c r="I304" s="1010"/>
      <c r="J304" s="997"/>
      <c r="K304" s="1010"/>
      <c r="L304" s="1010"/>
      <c r="M304" s="980"/>
      <c r="N304" s="1020"/>
      <c r="O304" s="1020"/>
      <c r="P304" s="1020"/>
      <c r="Q304" s="1020"/>
      <c r="R304" s="1020"/>
      <c r="S304" s="1020"/>
      <c r="U304"/>
    </row>
    <row r="305" spans="1:23" ht="17.25">
      <c r="A305" s="972"/>
      <c r="B305" s="1022"/>
      <c r="C305" s="990"/>
      <c r="D305" s="956" t="str">
        <f ca="1">IF(INDEX(LecR_LengthOfFest_Principal, $B304) &gt; 1, Lect_PrincipalServ_Fest, "")</f>
        <v>Principal Service</v>
      </c>
      <c r="E305" s="1010"/>
      <c r="F305" s="1010"/>
      <c r="G305" s="981" t="str">
        <f ca="1">IF(INDEX(LecR_LengthOfFest_Eve, $B304) &gt; 1, Lect_EveService_Fest, "")</f>
        <v/>
      </c>
      <c r="H305" s="1019"/>
      <c r="I305" s="1019"/>
      <c r="J305" s="981" t="str">
        <f ca="1">IF(INDEX(LecR_LengthOfFest_2ndService, $B304) &gt; 1, Lect_2ndService_Fest, "")</f>
        <v/>
      </c>
      <c r="K305" s="1019"/>
      <c r="L305" s="1019"/>
      <c r="M305" s="981" t="str">
        <f ca="1">IF(INDEX(LecR_LengthOfFest_3rdService, $B304) &gt; 1, Lect_3rdService_Fest, "")</f>
        <v/>
      </c>
      <c r="N305" s="1019"/>
      <c r="O305" s="1019"/>
      <c r="P305" s="1019"/>
      <c r="Q305" s="1019"/>
      <c r="R305" s="1019"/>
      <c r="S305" s="1019"/>
      <c r="U305"/>
    </row>
    <row r="306" spans="1:23" ht="231">
      <c r="A306" s="972"/>
      <c r="B306" s="1022"/>
      <c r="C306" s="1023"/>
      <c r="D306" s="956"/>
      <c r="E306" s="995" t="str">
        <f ca="1">IF(INDEX(LecR_LengthOfFest_Principal, $B304) &gt; 1, HYPERLINK(INDEX(LecR_FestivalLect_Links, $B304, 2), INDEX(LecR_FestivalLectReadings_Info, $B304, 2) ), "")</f>
        <v>Isaiah 9:2-7
Psalm 96 
Titus 2:11-14
Luke 2:1-14, [15-20]
Isaiah 62:6-12
Psalm 97 
Titus 3:4-7
Luke 2:[1-7], 8-20
Isaiah 52:7-10
Psalm 98 
Hebrews 1:1-4, [5-12]
John 1:1-14</v>
      </c>
      <c r="F306" s="995"/>
      <c r="G306" s="995"/>
      <c r="H306" s="995" t="str">
        <f ca="1">IF(INDEX(LecR_LengthOfFest_Eve, $B304) &gt; 1, HYPERLINK(INDEX(LecR_FestivalLect_Links, $B304, 1), INDEX(LecR_FestivalLectReadings_Info, $B304, 1) ), "")</f>
        <v/>
      </c>
      <c r="I306" s="995"/>
      <c r="J306" s="996"/>
      <c r="K306" s="995" t="str">
        <f ca="1">IF(INDEX(LecR_LengthOfFest_2ndService, $B304) &gt; 1, HYPERLINK(INDEX(LecR_FestivalLect_Links, $B304, 3), INDEX(LecR_FestivalLectReadings_Info, $B304, 3) ),"")</f>
        <v/>
      </c>
      <c r="L306" s="995"/>
      <c r="M306" s="997"/>
      <c r="N306" s="995" t="str">
        <f ca="1">IF(INDEX(LecR_LengthOfFest_3rdService, $B304) &gt; 1, HYPERLINK(INDEX(LecR_FestivalLect_Links, $B304, 4), INDEX(LecR_FestivalLectReadings_Info, $B304, 4) ),"")</f>
        <v/>
      </c>
      <c r="O306" s="995"/>
      <c r="P306" s="995"/>
      <c r="Q306" s="995"/>
      <c r="R306" s="995"/>
      <c r="S306" s="995"/>
      <c r="U306"/>
      <c r="W306" s="49" t="s">
        <v>1298</v>
      </c>
    </row>
    <row r="307" spans="1:23" ht="17.25">
      <c r="A307" s="972"/>
      <c r="B307" s="1022"/>
      <c r="C307" s="1023"/>
      <c r="D307" s="1023"/>
      <c r="E307" s="1024"/>
      <c r="F307" s="1024"/>
      <c r="G307" s="1023"/>
      <c r="H307" s="1024"/>
      <c r="I307" s="1024"/>
      <c r="J307" s="1023"/>
      <c r="K307" s="1024"/>
      <c r="L307" s="1024"/>
      <c r="M307" s="972"/>
      <c r="N307" s="1020"/>
      <c r="O307" s="1020"/>
      <c r="P307" s="1020"/>
      <c r="Q307" s="1020"/>
      <c r="R307" s="1020"/>
      <c r="S307" s="1020"/>
      <c r="U307"/>
    </row>
    <row r="308" spans="1:23">
      <c r="A308" s="972"/>
      <c r="B308" s="1011">
        <v>21</v>
      </c>
      <c r="C308" s="986" t="str">
        <f ca="1">IF(INDEX(LecR_LengthOfFest_Principal, $B308) &gt; 1, INDEX(LecR_LabelForLect_Festivals, $B308, 1), "")</f>
        <v>01 Jan 2023   (Circumcision of Jesus )</v>
      </c>
      <c r="D308" s="994"/>
      <c r="E308" s="1010"/>
      <c r="F308" s="1010"/>
      <c r="G308" s="996"/>
      <c r="H308" s="1010"/>
      <c r="I308" s="1010"/>
      <c r="J308" s="997"/>
      <c r="K308" s="1010"/>
      <c r="L308" s="1010"/>
      <c r="M308" s="980"/>
      <c r="N308" s="1020"/>
      <c r="O308" s="1020"/>
      <c r="P308" s="1020"/>
      <c r="Q308" s="1020"/>
      <c r="R308" s="1020"/>
      <c r="S308" s="1020"/>
      <c r="U308"/>
    </row>
    <row r="309" spans="1:23" ht="17.25">
      <c r="A309" s="972"/>
      <c r="B309" s="1022"/>
      <c r="C309" s="990"/>
      <c r="D309" s="956" t="str">
        <f ca="1">IF(INDEX(LecR_LengthOfFest_Principal, $B308) &gt; 1, Lect_PrincipalServ_Fest, "")</f>
        <v>Principal Service</v>
      </c>
      <c r="E309" s="1010"/>
      <c r="F309" s="1010"/>
      <c r="G309" s="981" t="str">
        <f ca="1">IF(INDEX(LecR_LengthOfFest_Eve, $B308) &gt; 1, Lect_EveService_Fest, "")</f>
        <v/>
      </c>
      <c r="H309" s="1019"/>
      <c r="I309" s="1019"/>
      <c r="J309" s="981" t="str">
        <f ca="1">IF(INDEX(LecR_LengthOfFest_2ndService, $B308) &gt; 1, Lect_2ndService_Fest, "")</f>
        <v/>
      </c>
      <c r="K309" s="1019"/>
      <c r="L309" s="1019"/>
      <c r="M309" s="981" t="str">
        <f ca="1">IF(INDEX(LecR_LengthOfFest_3rdService, $B308) &gt; 1, Lect_3rdService_Fest, "")</f>
        <v/>
      </c>
      <c r="N309" s="1019"/>
      <c r="O309" s="1019"/>
      <c r="P309" s="1019"/>
      <c r="Q309" s="1019"/>
      <c r="R309" s="1019"/>
      <c r="S309" s="1019"/>
      <c r="U309"/>
    </row>
    <row r="310" spans="1:23" ht="115.5">
      <c r="A310" s="972"/>
      <c r="B310" s="1022"/>
      <c r="C310" s="1023"/>
      <c r="D310" s="956"/>
      <c r="E310" s="995" t="str">
        <f ca="1">IF(INDEX(LecR_LengthOfFest_Principal, $B308) &gt; 1, HYPERLINK(INDEX(LecR_FestivalLect_Links, $B308, 2), INDEX(LecR_FestivalLectReadings_Info, $B308, 2) ), "")</f>
        <v xml:space="preserve">Numbers 6:22-27 
Psalm 8 
Galatians 4:4-7 or Philippians 2:5-11 
Luke 2:15-21 </v>
      </c>
      <c r="F310" s="995"/>
      <c r="G310" s="995"/>
      <c r="H310" s="995" t="str">
        <f ca="1">IF(INDEX(LecR_LengthOfFest_Eve, $B308) &gt; 1, HYPERLINK(INDEX(LecR_FestivalLect_Links, $B308, 1), INDEX(LecR_FestivalLectReadings_Info, $B308, 1) ), "")</f>
        <v/>
      </c>
      <c r="I310" s="995"/>
      <c r="J310" s="996"/>
      <c r="K310" s="995" t="str">
        <f ca="1">IF(INDEX(LecR_LengthOfFest_2ndService, $B308) &gt; 1, HYPERLINK(INDEX(LecR_FestivalLect_Links, $B308, 3), INDEX(LecR_FestivalLectReadings_Info, $B308, 3) ),"")</f>
        <v/>
      </c>
      <c r="L310" s="995"/>
      <c r="M310" s="997"/>
      <c r="N310" s="995" t="str">
        <f ca="1">IF(INDEX(LecR_LengthOfFest_3rdService, $B308) &gt; 1, HYPERLINK(INDEX(LecR_FestivalLect_Links, $B308, 4), INDEX(LecR_FestivalLectReadings_Info, $B308, 4) ),"")</f>
        <v/>
      </c>
      <c r="O310" s="995"/>
      <c r="P310" s="995"/>
      <c r="Q310" s="995"/>
      <c r="R310" s="995"/>
      <c r="S310" s="995"/>
      <c r="U310"/>
      <c r="W310" s="49" t="s">
        <v>1298</v>
      </c>
    </row>
    <row r="311" spans="1:23" ht="17.25">
      <c r="A311" s="972"/>
      <c r="B311" s="1022"/>
      <c r="C311" s="1023"/>
      <c r="D311" s="1023"/>
      <c r="E311" s="1024"/>
      <c r="F311" s="1024"/>
      <c r="G311" s="1023"/>
      <c r="H311" s="1024"/>
      <c r="I311" s="1024"/>
      <c r="J311" s="1023"/>
      <c r="K311" s="1024"/>
      <c r="L311" s="1024"/>
      <c r="M311" s="972"/>
      <c r="N311" s="1020"/>
      <c r="O311" s="1020"/>
      <c r="P311" s="1020"/>
      <c r="Q311" s="1020"/>
      <c r="R311" s="1020"/>
      <c r="S311" s="1020"/>
      <c r="U311"/>
    </row>
    <row r="312" spans="1:23">
      <c r="A312" s="972"/>
      <c r="B312" s="1011">
        <v>22</v>
      </c>
      <c r="C312" s="986" t="str">
        <f ca="1">IF(INDEX(LecR_LengthOfFest_Principal, $B312) &gt; 1, INDEX(LecR_LabelForLect_Festivals, $B312, 1), "")</f>
        <v/>
      </c>
      <c r="D312" s="994"/>
      <c r="E312" s="1010"/>
      <c r="F312" s="1010"/>
      <c r="G312" s="996"/>
      <c r="H312" s="1010"/>
      <c r="I312" s="1010"/>
      <c r="J312" s="997"/>
      <c r="K312" s="1010"/>
      <c r="L312" s="1010"/>
      <c r="M312" s="980"/>
      <c r="N312" s="1020"/>
      <c r="O312" s="1020"/>
      <c r="P312" s="1020"/>
      <c r="Q312" s="1020"/>
      <c r="R312" s="1020"/>
      <c r="S312" s="1020"/>
      <c r="U312"/>
    </row>
    <row r="313" spans="1:23" ht="17.25">
      <c r="A313" s="972"/>
      <c r="B313" s="1022"/>
      <c r="C313" s="990"/>
      <c r="D313" s="956" t="str">
        <f ca="1">IF(INDEX(LecR_LengthOfFest_Principal, $B312) &gt; 1, Lect_PrincipalServ_Fest, "")</f>
        <v/>
      </c>
      <c r="E313" s="1010"/>
      <c r="F313" s="1010"/>
      <c r="G313" s="981" t="str">
        <f ca="1">IF(INDEX(LecR_LengthOfFest_Eve, $B312) &gt; 1, Lect_EveService_Fest, "")</f>
        <v/>
      </c>
      <c r="H313" s="1019"/>
      <c r="I313" s="1019"/>
      <c r="J313" s="981" t="str">
        <f ca="1">IF(INDEX(LecR_LengthOfFest_2ndService, $B312) &gt; 1, Lect_2ndService_Fest, "")</f>
        <v/>
      </c>
      <c r="K313" s="1019"/>
      <c r="L313" s="1019"/>
      <c r="M313" s="981" t="str">
        <f ca="1">IF(INDEX(LecR_LengthOfFest_3rdService, $B312) &gt; 1, Lect_3rdService_Fest, "")</f>
        <v/>
      </c>
      <c r="N313" s="1019"/>
      <c r="O313" s="1019"/>
      <c r="P313" s="1019"/>
      <c r="Q313" s="1019"/>
      <c r="R313" s="1019"/>
      <c r="S313" s="1019"/>
      <c r="U313"/>
    </row>
    <row r="314" spans="1:23" ht="115.5">
      <c r="A314" s="972"/>
      <c r="B314" s="1022"/>
      <c r="C314" s="1023"/>
      <c r="D314" s="956"/>
      <c r="E314" s="995" t="str">
        <f ca="1">IF(INDEX(LecR_LengthOfFest_Principal, $B312) &gt; 1, HYPERLINK(INDEX(LecR_FestivalLect_Links, $B312, 2), INDEX(LecR_FestivalLectReadings_Info, $B312, 2) ), "")</f>
        <v/>
      </c>
      <c r="F314" s="995"/>
      <c r="G314" s="995"/>
      <c r="H314" s="995" t="str">
        <f ca="1">IF(INDEX(LecR_LengthOfFest_Eve, $B312) &gt; 1, HYPERLINK(INDEX(LecR_FestivalLect_Links, $B312, 1), INDEX(LecR_FestivalLectReadings_Info, $B312, 1) ), "")</f>
        <v/>
      </c>
      <c r="I314" s="995"/>
      <c r="J314" s="996"/>
      <c r="K314" s="995" t="str">
        <f ca="1">IF(INDEX(LecR_LengthOfFest_2ndService, $B312) &gt; 1, HYPERLINK(INDEX(LecR_FestivalLect_Links, $B312, 3), INDEX(LecR_FestivalLectReadings_Info, $B312, 3) ),"")</f>
        <v/>
      </c>
      <c r="L314" s="995"/>
      <c r="M314" s="997"/>
      <c r="N314" s="995" t="str">
        <f ca="1">IF(INDEX(LecR_LengthOfFest_3rdService, $B312) &gt; 1, HYPERLINK(INDEX(LecR_FestivalLect_Links, $B312, 4), INDEX(LecR_FestivalLectReadings_Info, $B312, 4) ),"")</f>
        <v/>
      </c>
      <c r="O314" s="995"/>
      <c r="P314" s="995"/>
      <c r="Q314" s="995"/>
      <c r="R314" s="995"/>
      <c r="S314" s="995"/>
      <c r="U314"/>
      <c r="W314" s="49" t="s">
        <v>1298</v>
      </c>
    </row>
    <row r="315" spans="1:23" ht="17.25">
      <c r="A315" s="972"/>
      <c r="B315" s="1022"/>
      <c r="C315" s="1023"/>
      <c r="D315" s="1023"/>
      <c r="E315" s="1024"/>
      <c r="F315" s="1024"/>
      <c r="G315" s="1023"/>
      <c r="H315" s="1024"/>
      <c r="I315" s="1024"/>
      <c r="J315" s="1023"/>
      <c r="K315" s="1024"/>
      <c r="L315" s="1024"/>
      <c r="M315" s="972"/>
      <c r="N315" s="1020"/>
      <c r="O315" s="1020"/>
      <c r="P315" s="1020"/>
      <c r="Q315" s="1020"/>
      <c r="R315" s="1020"/>
      <c r="S315" s="1020"/>
      <c r="U315"/>
    </row>
    <row r="316" spans="1:23">
      <c r="A316" s="972"/>
      <c r="B316" s="1011">
        <v>23</v>
      </c>
      <c r="C316" s="986" t="str">
        <f ca="1">IF(INDEX(LecR_LengthOfFest_Principal, $B316) &gt; 1, INDEX(LecR_LabelForLect_Festivals, $B316, 1), "")</f>
        <v/>
      </c>
      <c r="D316" s="994"/>
      <c r="E316" s="1010"/>
      <c r="F316" s="1010"/>
      <c r="G316" s="996"/>
      <c r="H316" s="1010"/>
      <c r="I316" s="1010"/>
      <c r="J316" s="997"/>
      <c r="K316" s="1010"/>
      <c r="L316" s="1010"/>
      <c r="M316" s="980"/>
      <c r="N316" s="1020"/>
      <c r="O316" s="1020"/>
      <c r="P316" s="1020"/>
      <c r="Q316" s="1020"/>
      <c r="R316" s="1020"/>
      <c r="S316" s="1020"/>
      <c r="U316"/>
    </row>
    <row r="317" spans="1:23" ht="17.25">
      <c r="A317" s="972"/>
      <c r="B317" s="1022"/>
      <c r="C317" s="990"/>
      <c r="D317" s="956" t="str">
        <f ca="1">IF(INDEX(LecR_LengthOfFest_Principal, $B316) &gt; 1, Lect_PrincipalServ_Fest, "")</f>
        <v/>
      </c>
      <c r="E317" s="1010"/>
      <c r="F317" s="1010"/>
      <c r="G317" s="981" t="str">
        <f ca="1">IF(INDEX(LecR_LengthOfFest_Eve, $B316) &gt; 1, Lect_EveService_Fest, "")</f>
        <v/>
      </c>
      <c r="H317" s="1019"/>
      <c r="I317" s="1019"/>
      <c r="J317" s="981" t="str">
        <f ca="1">IF(INDEX(LecR_LengthOfFest_2ndService, $B316) &gt; 1, Lect_2ndService_Fest, "")</f>
        <v/>
      </c>
      <c r="K317" s="1019"/>
      <c r="L317" s="1019"/>
      <c r="M317" s="981" t="str">
        <f ca="1">IF(INDEX(LecR_LengthOfFest_3rdService, $B316) &gt; 1, Lect_3rdService_Fest, "")</f>
        <v/>
      </c>
      <c r="N317" s="1019"/>
      <c r="O317" s="1019"/>
      <c r="P317" s="1019"/>
      <c r="Q317" s="1019"/>
      <c r="R317" s="1019"/>
      <c r="S317" s="1019"/>
      <c r="U317"/>
    </row>
    <row r="318" spans="1:23" ht="115.5">
      <c r="A318" s="972"/>
      <c r="B318" s="1022"/>
      <c r="C318" s="1023"/>
      <c r="D318" s="956"/>
      <c r="E318" s="995" t="str">
        <f ca="1">IF(INDEX(LecR_LengthOfFest_Principal, $B316) &gt; 1, HYPERLINK(INDEX(LecR_FestivalLect_Links, $B316, 2), INDEX(LecR_FestivalLectReadings_Info, $B316, 2) ), "")</f>
        <v/>
      </c>
      <c r="F318" s="995"/>
      <c r="G318" s="995"/>
      <c r="H318" s="995" t="str">
        <f ca="1">IF(INDEX(LecR_LengthOfFest_Eve, $B316) &gt; 1, HYPERLINK(INDEX(LecR_FestivalLect_Links, $B316, 1), INDEX(LecR_FestivalLectReadings_Info, $B316, 1) ), "")</f>
        <v/>
      </c>
      <c r="I318" s="995"/>
      <c r="J318" s="996"/>
      <c r="K318" s="995" t="str">
        <f ca="1">IF(INDEX(LecR_LengthOfFest_2ndService, $B316) &gt; 1, HYPERLINK(INDEX(LecR_FestivalLect_Links, $B316, 3), INDEX(LecR_FestivalLectReadings_Info, $B316, 3) ),"")</f>
        <v/>
      </c>
      <c r="L318" s="995"/>
      <c r="M318" s="997"/>
      <c r="N318" s="995" t="str">
        <f ca="1">IF(INDEX(LecR_LengthOfFest_3rdService, $B316) &gt; 1, HYPERLINK(INDEX(LecR_FestivalLect_Links, $B316, 4), INDEX(LecR_FestivalLectReadings_Info, $B316, 4) ),"")</f>
        <v/>
      </c>
      <c r="O318" s="995"/>
      <c r="P318" s="995"/>
      <c r="Q318" s="995"/>
      <c r="R318" s="995"/>
      <c r="S318" s="995"/>
      <c r="U318"/>
      <c r="W318" s="49" t="s">
        <v>1298</v>
      </c>
    </row>
    <row r="319" spans="1:23" ht="17.25">
      <c r="A319" s="972"/>
      <c r="B319" s="1022"/>
      <c r="C319" s="1023"/>
      <c r="D319" s="1023"/>
      <c r="E319" s="1024"/>
      <c r="F319" s="1024"/>
      <c r="G319" s="1023"/>
      <c r="H319" s="1024"/>
      <c r="I319" s="1024"/>
      <c r="J319" s="1023"/>
      <c r="K319" s="1024"/>
      <c r="L319" s="1024"/>
      <c r="M319" s="972"/>
      <c r="N319" s="1020"/>
      <c r="O319" s="1020"/>
      <c r="P319" s="1020"/>
      <c r="Q319" s="1020"/>
      <c r="R319" s="1020"/>
      <c r="S319" s="1020"/>
      <c r="U319"/>
    </row>
    <row r="320" spans="1:23">
      <c r="A320" s="972"/>
      <c r="B320" s="1011">
        <v>24</v>
      </c>
      <c r="C320" s="986" t="str">
        <f ca="1">IF(INDEX(LecR_LengthOfFest_Principal, $B320) &gt; 1, INDEX(LecR_LabelForLect_Festivals, $B320, 1), "")</f>
        <v/>
      </c>
      <c r="D320" s="994"/>
      <c r="E320" s="1010"/>
      <c r="F320" s="1010"/>
      <c r="G320" s="996"/>
      <c r="H320" s="1010"/>
      <c r="I320" s="1010"/>
      <c r="J320" s="997"/>
      <c r="K320" s="1010"/>
      <c r="L320" s="1010"/>
      <c r="M320" s="980"/>
      <c r="N320" s="1020"/>
      <c r="O320" s="1020"/>
      <c r="P320" s="1020"/>
      <c r="Q320" s="1020"/>
      <c r="R320" s="1020"/>
      <c r="S320" s="1020"/>
      <c r="U320"/>
    </row>
    <row r="321" spans="1:23" ht="17.25">
      <c r="A321" s="972"/>
      <c r="B321" s="1022"/>
      <c r="C321" s="990"/>
      <c r="D321" s="956" t="str">
        <f ca="1">IF(INDEX(LecR_LengthOfFest_Principal, $B320) &gt; 1, Lect_PrincipalServ_Fest, "")</f>
        <v/>
      </c>
      <c r="E321" s="1010"/>
      <c r="F321" s="1010"/>
      <c r="G321" s="981" t="str">
        <f ca="1">IF(INDEX(LecR_LengthOfFest_Eve, $B320) &gt; 1, Lect_EveService_Fest, "")</f>
        <v/>
      </c>
      <c r="H321" s="1019"/>
      <c r="I321" s="1019"/>
      <c r="J321" s="981" t="str">
        <f ca="1">IF(INDEX(LecR_LengthOfFest_2ndService, $B320) &gt; 1, Lect_2ndService_Fest, "")</f>
        <v/>
      </c>
      <c r="K321" s="1019"/>
      <c r="L321" s="1019"/>
      <c r="M321" s="981" t="str">
        <f ca="1">IF(INDEX(LecR_LengthOfFest_3rdService, $B320) &gt; 1, Lect_3rdService_Fest, "")</f>
        <v/>
      </c>
      <c r="N321" s="1019"/>
      <c r="O321" s="1019"/>
      <c r="P321" s="1019"/>
      <c r="Q321" s="1019"/>
      <c r="R321" s="1019"/>
      <c r="S321" s="1019"/>
      <c r="U321"/>
    </row>
    <row r="322" spans="1:23" ht="115.5">
      <c r="A322" s="972"/>
      <c r="B322" s="1022"/>
      <c r="C322" s="1023"/>
      <c r="D322" s="956"/>
      <c r="E322" s="995" t="str">
        <f ca="1">IF(INDEX(LecR_LengthOfFest_Principal, $B320) &gt; 1, HYPERLINK(INDEX(LecR_FestivalLect_Links, $B320, 2), INDEX(LecR_FestivalLectReadings_Info, $B320, 2) ), "")</f>
        <v/>
      </c>
      <c r="F322" s="995"/>
      <c r="G322" s="995"/>
      <c r="H322" s="995" t="str">
        <f ca="1">IF(INDEX(LecR_LengthOfFest_Eve, $B320) &gt; 1, HYPERLINK(INDEX(LecR_FestivalLect_Links, $B320, 1), INDEX(LecR_FestivalLectReadings_Info, $B320, 1) ), "")</f>
        <v/>
      </c>
      <c r="I322" s="995"/>
      <c r="J322" s="996"/>
      <c r="K322" s="995" t="str">
        <f ca="1">IF(INDEX(LecR_LengthOfFest_2ndService, $B320) &gt; 1, HYPERLINK(INDEX(LecR_FestivalLect_Links, $B320, 3), INDEX(LecR_FestivalLectReadings_Info, $B320, 3) ),"")</f>
        <v/>
      </c>
      <c r="L322" s="995"/>
      <c r="M322" s="997"/>
      <c r="N322" s="995" t="str">
        <f ca="1">IF(INDEX(LecR_LengthOfFest_3rdService, $B320) &gt; 1, HYPERLINK(INDEX(LecR_FestivalLect_Links, $B320, 4), INDEX(LecR_FestivalLectReadings_Info, $B320, 4) ),"")</f>
        <v/>
      </c>
      <c r="O322" s="995"/>
      <c r="P322" s="995"/>
      <c r="Q322" s="995"/>
      <c r="R322" s="995"/>
      <c r="S322" s="995"/>
      <c r="U322"/>
      <c r="W322" s="49" t="s">
        <v>1298</v>
      </c>
    </row>
    <row r="323" spans="1:23" ht="17.25">
      <c r="A323" s="972"/>
      <c r="B323" s="1022"/>
      <c r="C323" s="1023"/>
      <c r="D323" s="1023"/>
      <c r="E323" s="1024"/>
      <c r="F323" s="1024"/>
      <c r="G323" s="1023"/>
      <c r="H323" s="1024"/>
      <c r="I323" s="1024"/>
      <c r="J323" s="1023"/>
      <c r="K323" s="1024"/>
      <c r="L323" s="1024"/>
      <c r="M323" s="972"/>
      <c r="N323" s="1020"/>
      <c r="O323" s="1020"/>
      <c r="P323" s="1020"/>
      <c r="Q323" s="1020"/>
      <c r="R323" s="1020"/>
      <c r="S323" s="1020"/>
      <c r="U323"/>
    </row>
    <row r="324" spans="1:23">
      <c r="A324" s="972"/>
      <c r="B324" s="1011">
        <v>25</v>
      </c>
      <c r="C324" s="986" t="str">
        <f ca="1">IF(INDEX(LecR_LengthOfFest_Principal, $B324) &gt; 1, INDEX(LecR_LabelForLect_Festivals, $B324, 1), "")</f>
        <v/>
      </c>
      <c r="D324" s="994"/>
      <c r="E324" s="1010"/>
      <c r="F324" s="1010"/>
      <c r="G324" s="996"/>
      <c r="H324" s="1010"/>
      <c r="I324" s="1010"/>
      <c r="J324" s="997"/>
      <c r="K324" s="1010"/>
      <c r="L324" s="1010"/>
      <c r="M324" s="980"/>
      <c r="N324" s="1020"/>
      <c r="O324" s="1020"/>
      <c r="P324" s="1020"/>
      <c r="Q324" s="1020"/>
      <c r="R324" s="1020"/>
      <c r="S324" s="1020"/>
      <c r="U324"/>
    </row>
    <row r="325" spans="1:23" ht="17.25">
      <c r="A325" s="972"/>
      <c r="B325" s="1022"/>
      <c r="C325" s="990"/>
      <c r="D325" s="956" t="str">
        <f ca="1">IF(INDEX(LecR_LengthOfFest_Principal, $B324) &gt; 1, Lect_PrincipalServ_Fest, "")</f>
        <v/>
      </c>
      <c r="E325" s="1010"/>
      <c r="F325" s="1010"/>
      <c r="G325" s="981" t="str">
        <f ca="1">IF(INDEX(LecR_LengthOfFest_Eve, $B324) &gt; 1, Lect_EveService_Fest, "")</f>
        <v/>
      </c>
      <c r="H325" s="1019"/>
      <c r="I325" s="1019"/>
      <c r="J325" s="981" t="str">
        <f ca="1">IF(INDEX(LecR_LengthOfFest_2ndService, $B324) &gt; 1, Lect_2ndService_Fest, "")</f>
        <v/>
      </c>
      <c r="K325" s="1019"/>
      <c r="L325" s="1019"/>
      <c r="M325" s="981" t="str">
        <f ca="1">IF(INDEX(LecR_LengthOfFest_3rdService, $B324) &gt; 1, Lect_3rdService_Fest, "")</f>
        <v/>
      </c>
      <c r="N325" s="1019"/>
      <c r="O325" s="1019"/>
      <c r="P325" s="1019"/>
      <c r="Q325" s="1019"/>
      <c r="R325" s="1019"/>
      <c r="S325" s="1019"/>
      <c r="U325"/>
    </row>
    <row r="326" spans="1:23" ht="115.5">
      <c r="A326" s="972"/>
      <c r="B326" s="1022"/>
      <c r="C326" s="1023"/>
      <c r="D326" s="956"/>
      <c r="E326" s="995" t="str">
        <f ca="1">IF(INDEX(LecR_LengthOfFest_Principal, $B324) &gt; 1, HYPERLINK(INDEX(LecR_FestivalLect_Links, $B324, 2), INDEX(LecR_FestivalLectReadings_Info, $B324, 2) ), "")</f>
        <v/>
      </c>
      <c r="F326" s="995"/>
      <c r="G326" s="995"/>
      <c r="H326" s="995" t="str">
        <f ca="1">IF(INDEX(LecR_LengthOfFest_Eve, $B324) &gt; 1, HYPERLINK(INDEX(LecR_FestivalLect_Links, $B324, 1), INDEX(LecR_FestivalLectReadings_Info, $B324, 1) ), "")</f>
        <v/>
      </c>
      <c r="I326" s="995"/>
      <c r="J326" s="996"/>
      <c r="K326" s="995" t="str">
        <f ca="1">IF(INDEX(LecR_LengthOfFest_2ndService, $B324) &gt; 1, HYPERLINK(INDEX(LecR_FestivalLect_Links, $B324, 3), INDEX(LecR_FestivalLectReadings_Info, $B324, 3) ),"")</f>
        <v/>
      </c>
      <c r="L326" s="995"/>
      <c r="M326" s="997"/>
      <c r="N326" s="995" t="str">
        <f ca="1">IF(INDEX(LecR_LengthOfFest_3rdService, $B324) &gt; 1, HYPERLINK(INDEX(LecR_FestivalLect_Links, $B324, 4), INDEX(LecR_FestivalLectReadings_Info, $B324, 4) ),"")</f>
        <v/>
      </c>
      <c r="O326" s="995"/>
      <c r="P326" s="995"/>
      <c r="Q326" s="995"/>
      <c r="R326" s="995"/>
      <c r="S326" s="995"/>
      <c r="U326"/>
      <c r="W326" s="49" t="s">
        <v>1298</v>
      </c>
    </row>
    <row r="327" spans="1:23" ht="17.25">
      <c r="A327" s="972"/>
      <c r="B327" s="1022"/>
      <c r="C327" s="1023"/>
      <c r="D327" s="1023"/>
      <c r="E327" s="1024"/>
      <c r="F327" s="1024"/>
      <c r="G327" s="1023"/>
      <c r="H327" s="1024"/>
      <c r="I327" s="1024"/>
      <c r="J327" s="1023"/>
      <c r="K327" s="1024"/>
      <c r="L327" s="1024"/>
      <c r="M327" s="972"/>
      <c r="N327" s="1020"/>
      <c r="O327" s="1020"/>
      <c r="P327" s="1020"/>
      <c r="Q327" s="1020"/>
      <c r="R327" s="1020"/>
      <c r="S327" s="1020"/>
      <c r="U327"/>
    </row>
    <row r="328" spans="1:23">
      <c r="A328" s="972"/>
      <c r="B328" s="1011">
        <v>26</v>
      </c>
      <c r="C328" s="986" t="str">
        <f ca="1">IF(INDEX(LecR_LengthOfFest_Principal, $B328) &gt; 1, INDEX(LecR_LabelForLect_Festivals, $B328, 1), "")</f>
        <v/>
      </c>
      <c r="D328" s="994"/>
      <c r="E328" s="1010"/>
      <c r="F328" s="1010"/>
      <c r="G328" s="996"/>
      <c r="H328" s="1010"/>
      <c r="I328" s="1010"/>
      <c r="J328" s="997"/>
      <c r="K328" s="1010"/>
      <c r="L328" s="1010"/>
      <c r="M328" s="980"/>
      <c r="N328" s="1020"/>
      <c r="O328" s="1020"/>
      <c r="P328" s="1020"/>
      <c r="Q328" s="1020"/>
      <c r="R328" s="1020"/>
      <c r="S328" s="1020"/>
      <c r="U328"/>
    </row>
    <row r="329" spans="1:23" ht="17.25">
      <c r="A329" s="972"/>
      <c r="B329" s="1022"/>
      <c r="C329" s="990"/>
      <c r="D329" s="956" t="str">
        <f ca="1">IF(INDEX(LecR_LengthOfFest_Principal, $B328) &gt; 1, Lect_PrincipalServ_Fest, "")</f>
        <v/>
      </c>
      <c r="E329" s="1010"/>
      <c r="F329" s="1010"/>
      <c r="G329" s="981" t="str">
        <f ca="1">IF(INDEX(LecR_LengthOfFest_Eve, $B328) &gt; 1, Lect_EveService_Fest, "")</f>
        <v/>
      </c>
      <c r="H329" s="1019"/>
      <c r="I329" s="1019"/>
      <c r="J329" s="981" t="str">
        <f ca="1">IF(INDEX(LecR_LengthOfFest_2ndService, $B328) &gt; 1, Lect_2ndService_Fest, "")</f>
        <v/>
      </c>
      <c r="K329" s="1019"/>
      <c r="L329" s="1019"/>
      <c r="M329" s="981" t="str">
        <f ca="1">IF(INDEX(LecR_LengthOfFest_3rdService, $B328) &gt; 1, Lect_3rdService_Fest, "")</f>
        <v/>
      </c>
      <c r="N329" s="1019"/>
      <c r="O329" s="1019"/>
      <c r="P329" s="1019"/>
      <c r="Q329" s="1019"/>
      <c r="R329" s="1019"/>
      <c r="S329" s="1019"/>
      <c r="U329"/>
    </row>
    <row r="330" spans="1:23" ht="115.5">
      <c r="A330" s="972"/>
      <c r="B330" s="1022"/>
      <c r="C330" s="1023"/>
      <c r="D330" s="956"/>
      <c r="E330" s="995" t="str">
        <f ca="1">IF(INDEX(LecR_LengthOfFest_Principal, $B328) &gt; 1, HYPERLINK(INDEX(LecR_FestivalLect_Links, $B328, 2), INDEX(LecR_FestivalLectReadings_Info, $B328, 2) ), "")</f>
        <v/>
      </c>
      <c r="F330" s="995"/>
      <c r="G330" s="995"/>
      <c r="H330" s="995" t="str">
        <f ca="1">IF(INDEX(LecR_LengthOfFest_Eve, $B328) &gt; 1, HYPERLINK(INDEX(LecR_FestivalLect_Links, $B328, 1), INDEX(LecR_FestivalLectReadings_Info, $B328, 1) ), "")</f>
        <v/>
      </c>
      <c r="I330" s="995"/>
      <c r="J330" s="996"/>
      <c r="K330" s="995" t="str">
        <f ca="1">IF(INDEX(LecR_LengthOfFest_2ndService, $B328) &gt; 1, HYPERLINK(INDEX(LecR_FestivalLect_Links, $B328, 3), INDEX(LecR_FestivalLectReadings_Info, $B328, 3) ),"")</f>
        <v/>
      </c>
      <c r="L330" s="995"/>
      <c r="M330" s="997"/>
      <c r="N330" s="995" t="str">
        <f ca="1">IF(INDEX(LecR_LengthOfFest_3rdService, $B328) &gt; 1, HYPERLINK(INDEX(LecR_FestivalLect_Links, $B328, 4), INDEX(LecR_FestivalLectReadings_Info, $B328, 4) ),"")</f>
        <v/>
      </c>
      <c r="O330" s="995"/>
      <c r="P330" s="995"/>
      <c r="Q330" s="995"/>
      <c r="R330" s="995"/>
      <c r="S330" s="995"/>
      <c r="U330"/>
      <c r="W330" s="49" t="s">
        <v>1298</v>
      </c>
    </row>
    <row r="331" spans="1:23" ht="17.25">
      <c r="A331" s="972"/>
      <c r="B331" s="1022"/>
      <c r="C331" s="1023"/>
      <c r="D331" s="1023"/>
      <c r="E331" s="1024"/>
      <c r="F331" s="1024"/>
      <c r="G331" s="1023"/>
      <c r="H331" s="1024"/>
      <c r="I331" s="1024"/>
      <c r="J331" s="1023"/>
      <c r="K331" s="1024"/>
      <c r="L331" s="1024"/>
      <c r="M331" s="972"/>
      <c r="N331" s="1020"/>
      <c r="O331" s="1020"/>
      <c r="P331" s="1020"/>
      <c r="Q331" s="1020"/>
      <c r="R331" s="1020"/>
      <c r="S331" s="1020"/>
      <c r="U331"/>
    </row>
    <row r="332" spans="1:23">
      <c r="A332" s="972"/>
      <c r="B332" s="1011">
        <v>27</v>
      </c>
      <c r="C332" s="986" t="str">
        <f ca="1">IF(INDEX(LecR_LengthOfFest_Principal, $B332) &gt; 1, INDEX(LecR_LabelForLect_Festivals, $B332, 1), "")</f>
        <v/>
      </c>
      <c r="D332" s="994"/>
      <c r="E332" s="1010"/>
      <c r="F332" s="1010"/>
      <c r="G332" s="996"/>
      <c r="H332" s="1010"/>
      <c r="I332" s="1010"/>
      <c r="J332" s="997"/>
      <c r="K332" s="1010"/>
      <c r="L332" s="1010"/>
      <c r="M332" s="980"/>
      <c r="N332" s="1020"/>
      <c r="O332" s="1020"/>
      <c r="P332" s="1020"/>
      <c r="Q332" s="1020"/>
      <c r="R332" s="1020"/>
      <c r="S332" s="1020"/>
      <c r="U332"/>
    </row>
    <row r="333" spans="1:23" ht="17.25">
      <c r="A333" s="972"/>
      <c r="B333" s="1022"/>
      <c r="C333" s="990"/>
      <c r="D333" s="956" t="str">
        <f ca="1">IF(INDEX(LecR_LengthOfFest_Principal, $B332) &gt; 1, Lect_PrincipalServ_Fest, "")</f>
        <v/>
      </c>
      <c r="E333" s="1010"/>
      <c r="F333" s="1010"/>
      <c r="G333" s="981" t="str">
        <f ca="1">IF(INDEX(LecR_LengthOfFest_Eve, $B332) &gt; 1, Lect_EveService_Fest, "")</f>
        <v/>
      </c>
      <c r="H333" s="1019"/>
      <c r="I333" s="1019"/>
      <c r="J333" s="981" t="str">
        <f ca="1">IF(INDEX(LecR_LengthOfFest_2ndService, $B332) &gt; 1, Lect_2ndService_Fest, "")</f>
        <v/>
      </c>
      <c r="K333" s="1019"/>
      <c r="L333" s="1019"/>
      <c r="M333" s="981" t="str">
        <f ca="1">IF(INDEX(LecR_LengthOfFest_3rdService, $B332) &gt; 1, Lect_3rdService_Fest, "")</f>
        <v/>
      </c>
      <c r="N333" s="1019"/>
      <c r="O333" s="1019"/>
      <c r="P333" s="1019"/>
      <c r="Q333" s="1019"/>
      <c r="R333" s="1019"/>
      <c r="S333" s="1019"/>
      <c r="U333"/>
    </row>
    <row r="334" spans="1:23" ht="115.5">
      <c r="A334" s="972"/>
      <c r="B334" s="1022"/>
      <c r="C334" s="1023"/>
      <c r="D334" s="956"/>
      <c r="E334" s="995" t="str">
        <f ca="1">IF(INDEX(LecR_LengthOfFest_Principal, $B332) &gt; 1, HYPERLINK(INDEX(LecR_FestivalLect_Links, $B332, 2), INDEX(LecR_FestivalLectReadings_Info, $B332, 2) ), "")</f>
        <v/>
      </c>
      <c r="F334" s="995"/>
      <c r="G334" s="995"/>
      <c r="H334" s="995" t="str">
        <f ca="1">IF(INDEX(LecR_LengthOfFest_Eve, $B332) &gt; 1, HYPERLINK(INDEX(LecR_FestivalLect_Links, $B332, 1), INDEX(LecR_FestivalLectReadings_Info, $B332, 1) ), "")</f>
        <v/>
      </c>
      <c r="I334" s="995"/>
      <c r="J334" s="996"/>
      <c r="K334" s="995" t="str">
        <f ca="1">IF(INDEX(LecR_LengthOfFest_2ndService, $B332) &gt; 1, HYPERLINK(INDEX(LecR_FestivalLect_Links, $B332, 3), INDEX(LecR_FestivalLectReadings_Info, $B332, 3) ),"")</f>
        <v/>
      </c>
      <c r="L334" s="995"/>
      <c r="M334" s="997"/>
      <c r="N334" s="995" t="str">
        <f ca="1">IF(INDEX(LecR_LengthOfFest_3rdService, $B332) &gt; 1, HYPERLINK(INDEX(LecR_FestivalLect_Links, $B332, 4), INDEX(LecR_FestivalLectReadings_Info, $B332, 4) ),"")</f>
        <v/>
      </c>
      <c r="O334" s="995"/>
      <c r="P334" s="995"/>
      <c r="Q334" s="995"/>
      <c r="R334" s="995"/>
      <c r="S334" s="995"/>
      <c r="U334"/>
      <c r="W334" s="49" t="s">
        <v>1298</v>
      </c>
    </row>
    <row r="335" spans="1:23" ht="17.25">
      <c r="A335" s="972"/>
      <c r="B335" s="1022"/>
      <c r="C335" s="1023"/>
      <c r="D335" s="1023"/>
      <c r="E335" s="1024"/>
      <c r="F335" s="1024"/>
      <c r="G335" s="1023"/>
      <c r="H335" s="1024"/>
      <c r="I335" s="1024"/>
      <c r="J335" s="1023"/>
      <c r="K335" s="1024"/>
      <c r="L335" s="1024"/>
      <c r="M335" s="972"/>
      <c r="N335" s="1020"/>
      <c r="O335" s="1020"/>
      <c r="P335" s="1020"/>
      <c r="Q335" s="1020"/>
      <c r="R335" s="1020"/>
      <c r="S335" s="1020"/>
      <c r="U335"/>
    </row>
    <row r="336" spans="1:23">
      <c r="A336" s="972"/>
      <c r="B336" s="1011">
        <v>28</v>
      </c>
      <c r="C336" s="986" t="str">
        <f ca="1">IF(INDEX(LecR_LengthOfFest_Principal, $B336) &gt; 1, INDEX(LecR_LabelForLect_Festivals, $B336, 1), "")</f>
        <v/>
      </c>
      <c r="D336" s="994"/>
      <c r="E336" s="1010"/>
      <c r="F336" s="1010"/>
      <c r="G336" s="996"/>
      <c r="H336" s="1010"/>
      <c r="I336" s="1010"/>
      <c r="J336" s="997"/>
      <c r="K336" s="1010"/>
      <c r="L336" s="1010"/>
      <c r="M336" s="980"/>
      <c r="N336" s="1020"/>
      <c r="O336" s="1020"/>
      <c r="P336" s="1020"/>
      <c r="Q336" s="1020"/>
      <c r="R336" s="1020"/>
      <c r="S336" s="1020"/>
      <c r="U336"/>
    </row>
    <row r="337" spans="1:23" ht="17.25">
      <c r="A337" s="972"/>
      <c r="B337" s="1022"/>
      <c r="C337" s="990"/>
      <c r="D337" s="956" t="str">
        <f ca="1">IF(INDEX(LecR_LengthOfFest_Principal, $B336) &gt; 1, Lect_PrincipalServ_Fest, "")</f>
        <v/>
      </c>
      <c r="E337" s="1010"/>
      <c r="F337" s="1010"/>
      <c r="G337" s="981" t="str">
        <f ca="1">IF(INDEX(LecR_LengthOfFest_Eve, $B336) &gt; 1, Lect_EveService_Fest, "")</f>
        <v/>
      </c>
      <c r="H337" s="1019"/>
      <c r="I337" s="1019"/>
      <c r="J337" s="981" t="str">
        <f ca="1">IF(INDEX(LecR_LengthOfFest_2ndService, $B336) &gt; 1, Lect_2ndService_Fest, "")</f>
        <v/>
      </c>
      <c r="K337" s="1019"/>
      <c r="L337" s="1019"/>
      <c r="M337" s="981" t="str">
        <f ca="1">IF(INDEX(LecR_LengthOfFest_3rdService, $B336) &gt; 1, Lect_3rdService_Fest, "")</f>
        <v/>
      </c>
      <c r="N337" s="1019"/>
      <c r="O337" s="1019"/>
      <c r="P337" s="1019"/>
      <c r="Q337" s="1019"/>
      <c r="R337" s="1019"/>
      <c r="S337" s="1019"/>
      <c r="U337"/>
    </row>
    <row r="338" spans="1:23" ht="115.5">
      <c r="A338" s="972"/>
      <c r="B338" s="1022"/>
      <c r="C338" s="1023"/>
      <c r="D338" s="956"/>
      <c r="E338" s="995" t="str">
        <f ca="1">IF(INDEX(LecR_LengthOfFest_Principal, $B336) &gt; 1, HYPERLINK(INDEX(LecR_FestivalLect_Links, $B336, 2), INDEX(LecR_FestivalLectReadings_Info, $B336, 2) ), "")</f>
        <v/>
      </c>
      <c r="F338" s="995"/>
      <c r="G338" s="995"/>
      <c r="H338" s="995" t="str">
        <f ca="1">IF(INDEX(LecR_LengthOfFest_Eve, $B336) &gt; 1, HYPERLINK(INDEX(LecR_FestivalLect_Links, $B336, 1), INDEX(LecR_FestivalLectReadings_Info, $B336, 1) ), "")</f>
        <v/>
      </c>
      <c r="I338" s="995"/>
      <c r="J338" s="996"/>
      <c r="K338" s="995" t="str">
        <f ca="1">IF(INDEX(LecR_LengthOfFest_2ndService, $B336) &gt; 1, HYPERLINK(INDEX(LecR_FestivalLect_Links, $B336, 3), INDEX(LecR_FestivalLectReadings_Info, $B336, 3) ),"")</f>
        <v/>
      </c>
      <c r="L338" s="995"/>
      <c r="M338" s="997"/>
      <c r="N338" s="995" t="str">
        <f ca="1">IF(INDEX(LecR_LengthOfFest_3rdService, $B336) &gt; 1, HYPERLINK(INDEX(LecR_FestivalLect_Links, $B336, 4), INDEX(LecR_FestivalLectReadings_Info, $B336, 4) ),"")</f>
        <v/>
      </c>
      <c r="O338" s="995"/>
      <c r="P338" s="995"/>
      <c r="Q338" s="995"/>
      <c r="R338" s="995"/>
      <c r="S338" s="995"/>
      <c r="U338"/>
      <c r="W338" s="49" t="s">
        <v>1298</v>
      </c>
    </row>
    <row r="339" spans="1:23" ht="17.25">
      <c r="A339" s="972"/>
      <c r="B339" s="1022"/>
      <c r="C339" s="1023"/>
      <c r="D339" s="1023"/>
      <c r="E339" s="1024"/>
      <c r="F339" s="1024"/>
      <c r="G339" s="1023"/>
      <c r="H339" s="1024"/>
      <c r="I339" s="1024"/>
      <c r="J339" s="1023"/>
      <c r="K339" s="1024"/>
      <c r="L339" s="1024"/>
      <c r="M339" s="972"/>
      <c r="N339" s="1020"/>
      <c r="O339" s="1020"/>
      <c r="P339" s="1020"/>
      <c r="Q339" s="1020"/>
      <c r="R339" s="1020"/>
      <c r="S339" s="1020"/>
      <c r="U339"/>
    </row>
    <row r="340" spans="1:23">
      <c r="A340" s="972"/>
      <c r="B340" s="1011">
        <v>29</v>
      </c>
      <c r="C340" s="986" t="str">
        <f ca="1">IF(INDEX(LecR_LengthOfFest_Principal, $B340) &gt; 1, INDEX(LecR_LabelForLect_Festivals, $B340, 1), "")</f>
        <v/>
      </c>
      <c r="D340" s="994"/>
      <c r="E340" s="1010"/>
      <c r="F340" s="1010"/>
      <c r="G340" s="996"/>
      <c r="H340" s="1010"/>
      <c r="I340" s="1010"/>
      <c r="J340" s="997"/>
      <c r="K340" s="1010"/>
      <c r="L340" s="1010"/>
      <c r="M340" s="980"/>
      <c r="N340" s="1020"/>
      <c r="O340" s="1020"/>
      <c r="P340" s="1020"/>
      <c r="Q340" s="1020"/>
      <c r="R340" s="1020"/>
      <c r="S340" s="1020"/>
      <c r="U340"/>
    </row>
    <row r="341" spans="1:23" ht="17.25">
      <c r="A341" s="972"/>
      <c r="B341" s="1022"/>
      <c r="C341" s="990"/>
      <c r="D341" s="956" t="str">
        <f ca="1">IF(INDEX(LecR_LengthOfFest_Principal, $B340) &gt; 1, Lect_PrincipalServ_Fest, "")</f>
        <v/>
      </c>
      <c r="E341" s="1010"/>
      <c r="F341" s="1010"/>
      <c r="G341" s="981" t="str">
        <f ca="1">IF(INDEX(LecR_LengthOfFest_Eve, $B340) &gt; 1, Lect_EveService_Fest, "")</f>
        <v/>
      </c>
      <c r="H341" s="1019"/>
      <c r="I341" s="1019"/>
      <c r="J341" s="981" t="str">
        <f ca="1">IF(INDEX(LecR_LengthOfFest_2ndService, $B340) &gt; 1, Lect_2ndService_Fest, "")</f>
        <v/>
      </c>
      <c r="K341" s="1019"/>
      <c r="L341" s="1019"/>
      <c r="M341" s="981" t="str">
        <f ca="1">IF(INDEX(LecR_LengthOfFest_3rdService, $B340) &gt; 1, Lect_3rdService_Fest, "")</f>
        <v/>
      </c>
      <c r="N341" s="1019"/>
      <c r="O341" s="1019"/>
      <c r="P341" s="1019"/>
      <c r="Q341" s="1019"/>
      <c r="R341" s="1019"/>
      <c r="S341" s="1019"/>
      <c r="U341"/>
    </row>
    <row r="342" spans="1:23" ht="115.5">
      <c r="A342" s="972"/>
      <c r="B342" s="1022"/>
      <c r="C342" s="1023"/>
      <c r="D342" s="956"/>
      <c r="E342" s="995" t="str">
        <f ca="1">IF(INDEX(LecR_LengthOfFest_Principal, $B340) &gt; 1, HYPERLINK(INDEX(LecR_FestivalLect_Links, $B340, 2), INDEX(LecR_FestivalLectReadings_Info, $B340, 2) ), "")</f>
        <v/>
      </c>
      <c r="F342" s="995"/>
      <c r="G342" s="995"/>
      <c r="H342" s="995" t="str">
        <f ca="1">IF(INDEX(LecR_LengthOfFest_Eve, $B340) &gt; 1, HYPERLINK(INDEX(LecR_FestivalLect_Links, $B340, 1), INDEX(LecR_FestivalLectReadings_Info, $B340, 1) ), "")</f>
        <v/>
      </c>
      <c r="I342" s="995"/>
      <c r="J342" s="996"/>
      <c r="K342" s="995" t="str">
        <f ca="1">IF(INDEX(LecR_LengthOfFest_2ndService, $B340) &gt; 1, HYPERLINK(INDEX(LecR_FestivalLect_Links, $B340, 3), INDEX(LecR_FestivalLectReadings_Info, $B340, 3) ),"")</f>
        <v/>
      </c>
      <c r="L342" s="995"/>
      <c r="M342" s="997"/>
      <c r="N342" s="995" t="str">
        <f ca="1">IF(INDEX(LecR_LengthOfFest_3rdService, $B340) &gt; 1, HYPERLINK(INDEX(LecR_FestivalLect_Links, $B340, 4), INDEX(LecR_FestivalLectReadings_Info, $B340, 4) ),"")</f>
        <v/>
      </c>
      <c r="O342" s="995"/>
      <c r="P342" s="995"/>
      <c r="Q342" s="995"/>
      <c r="R342" s="995"/>
      <c r="S342" s="995"/>
      <c r="U342"/>
      <c r="W342" s="49" t="s">
        <v>1298</v>
      </c>
    </row>
    <row r="343" spans="1:23" ht="17.25">
      <c r="A343" s="972"/>
      <c r="B343" s="1022"/>
      <c r="C343" s="1023"/>
      <c r="D343" s="1023"/>
      <c r="E343" s="1024"/>
      <c r="F343" s="1024"/>
      <c r="G343" s="1023"/>
      <c r="H343" s="1024"/>
      <c r="I343" s="1024"/>
      <c r="J343" s="1023"/>
      <c r="K343" s="1024"/>
      <c r="L343" s="1024"/>
      <c r="M343" s="972"/>
      <c r="N343" s="1020"/>
      <c r="O343" s="1020"/>
      <c r="P343" s="1020"/>
      <c r="Q343" s="1020"/>
      <c r="R343" s="1020"/>
      <c r="S343" s="1020"/>
      <c r="U343"/>
    </row>
    <row r="344" spans="1:23">
      <c r="A344" s="972"/>
      <c r="B344" s="1011">
        <v>30</v>
      </c>
      <c r="C344" s="986" t="str">
        <f ca="1">IF(INDEX(LecR_LengthOfFest_Principal, $B344) &gt; 1, INDEX(LecR_LabelForLect_Festivals, $B344, 1), "")</f>
        <v/>
      </c>
      <c r="D344" s="994"/>
      <c r="E344" s="1010"/>
      <c r="F344" s="1010"/>
      <c r="G344" s="996"/>
      <c r="H344" s="1010"/>
      <c r="I344" s="1010"/>
      <c r="J344" s="997"/>
      <c r="K344" s="1010"/>
      <c r="L344" s="1010"/>
      <c r="M344" s="980"/>
      <c r="N344" s="1020"/>
      <c r="O344" s="1020"/>
      <c r="P344" s="1020"/>
      <c r="Q344" s="1020"/>
      <c r="R344" s="1020"/>
      <c r="S344" s="1020"/>
      <c r="U344"/>
    </row>
    <row r="345" spans="1:23" ht="17.25">
      <c r="A345" s="972"/>
      <c r="B345" s="1022"/>
      <c r="C345" s="990"/>
      <c r="D345" s="956" t="str">
        <f ca="1">IF(INDEX(LecR_LengthOfFest_Principal, $B344) &gt; 1, Lect_PrincipalServ_Fest, "")</f>
        <v/>
      </c>
      <c r="E345" s="1010"/>
      <c r="F345" s="1010"/>
      <c r="G345" s="981" t="str">
        <f ca="1">IF(INDEX(LecR_LengthOfFest_Eve, $B344) &gt; 1, Lect_EveService_Fest, "")</f>
        <v/>
      </c>
      <c r="H345" s="1019"/>
      <c r="I345" s="1019"/>
      <c r="J345" s="981" t="str">
        <f ca="1">IF(INDEX(LecR_LengthOfFest_2ndService, $B344) &gt; 1, Lect_2ndService_Fest, "")</f>
        <v/>
      </c>
      <c r="K345" s="1019"/>
      <c r="L345" s="1019"/>
      <c r="M345" s="981" t="str">
        <f ca="1">IF(INDEX(LecR_LengthOfFest_3rdService, $B344) &gt; 1, Lect_3rdService_Fest, "")</f>
        <v/>
      </c>
      <c r="N345" s="1019"/>
      <c r="O345" s="1019"/>
      <c r="P345" s="1019"/>
      <c r="Q345" s="1019"/>
      <c r="R345" s="1019"/>
      <c r="S345" s="1019"/>
      <c r="U345"/>
    </row>
    <row r="346" spans="1:23" ht="115.5">
      <c r="A346" s="972"/>
      <c r="B346" s="1022"/>
      <c r="C346" s="1023"/>
      <c r="D346" s="956"/>
      <c r="E346" s="995" t="str">
        <f ca="1">IF(INDEX(LecR_LengthOfFest_Principal, $B344) &gt; 1, HYPERLINK(INDEX(LecR_FestivalLect_Links, $B344, 2), INDEX(LecR_FestivalLectReadings_Info, $B344, 2) ), "")</f>
        <v/>
      </c>
      <c r="F346" s="995"/>
      <c r="G346" s="995"/>
      <c r="H346" s="995" t="str">
        <f ca="1">IF(INDEX(LecR_LengthOfFest_Eve, $B344) &gt; 1, HYPERLINK(INDEX(LecR_FestivalLect_Links, $B344, 1), INDEX(LecR_FestivalLectReadings_Info, $B344, 1) ), "")</f>
        <v/>
      </c>
      <c r="I346" s="995"/>
      <c r="J346" s="996"/>
      <c r="K346" s="995" t="str">
        <f ca="1">IF(INDEX(LecR_LengthOfFest_2ndService, $B344) &gt; 1, HYPERLINK(INDEX(LecR_FestivalLect_Links, $B344, 3), INDEX(LecR_FestivalLectReadings_Info, $B344, 3) ),"")</f>
        <v/>
      </c>
      <c r="L346" s="995"/>
      <c r="M346" s="997"/>
      <c r="N346" s="995" t="str">
        <f ca="1">IF(INDEX(LecR_LengthOfFest_3rdService, $B344) &gt; 1, HYPERLINK(INDEX(LecR_FestivalLect_Links, $B344, 4), INDEX(LecR_FestivalLectReadings_Info, $B344, 4) ),"")</f>
        <v/>
      </c>
      <c r="O346" s="995"/>
      <c r="P346" s="995"/>
      <c r="Q346" s="995"/>
      <c r="R346" s="995"/>
      <c r="S346" s="995"/>
      <c r="U346"/>
      <c r="W346" s="49" t="s">
        <v>1298</v>
      </c>
    </row>
    <row r="347" spans="1:23" ht="17.25">
      <c r="A347" s="972"/>
      <c r="B347" s="1022"/>
      <c r="C347" s="1023"/>
      <c r="D347" s="1023"/>
      <c r="E347" s="1024"/>
      <c r="F347" s="1024"/>
      <c r="G347" s="1023"/>
      <c r="H347" s="1024"/>
      <c r="I347" s="1024"/>
      <c r="J347" s="1023"/>
      <c r="K347" s="1024"/>
      <c r="L347" s="1024"/>
      <c r="M347" s="972"/>
      <c r="N347" s="1020"/>
      <c r="O347" s="1020"/>
      <c r="P347" s="1020"/>
      <c r="Q347" s="1020"/>
      <c r="R347" s="1020"/>
      <c r="S347" s="1020"/>
      <c r="U347"/>
    </row>
    <row r="348" spans="1:23">
      <c r="A348" s="972"/>
      <c r="B348" s="1011">
        <v>31</v>
      </c>
      <c r="C348" s="986" t="str">
        <f ca="1">IF(INDEX(LecR_LengthOfFest_Principal, $B348) &gt; 1, INDEX(LecR_LabelForLect_Festivals, $B348, 1), "")</f>
        <v/>
      </c>
      <c r="D348" s="994"/>
      <c r="E348" s="1010"/>
      <c r="F348" s="1010"/>
      <c r="G348" s="996"/>
      <c r="H348" s="1010"/>
      <c r="I348" s="1010"/>
      <c r="J348" s="997"/>
      <c r="K348" s="1010"/>
      <c r="L348" s="1010"/>
      <c r="M348" s="980"/>
      <c r="N348" s="1020"/>
      <c r="O348" s="1020"/>
      <c r="P348" s="1020"/>
      <c r="Q348" s="1020"/>
      <c r="R348" s="1020"/>
      <c r="S348" s="1020"/>
      <c r="U348"/>
    </row>
    <row r="349" spans="1:23" ht="17.25">
      <c r="A349" s="972"/>
      <c r="B349" s="1022"/>
      <c r="C349" s="990"/>
      <c r="D349" s="956" t="str">
        <f ca="1">IF(INDEX(LecR_LengthOfFest_Principal, $B348) &gt; 1, Lect_PrincipalServ_Fest, "")</f>
        <v/>
      </c>
      <c r="E349" s="1010"/>
      <c r="F349" s="1010"/>
      <c r="G349" s="981" t="str">
        <f ca="1">IF(INDEX(LecR_LengthOfFest_Eve, $B348) &gt; 1, Lect_EveService_Fest, "")</f>
        <v/>
      </c>
      <c r="H349" s="1019"/>
      <c r="I349" s="1019"/>
      <c r="J349" s="981" t="str">
        <f ca="1">IF(INDEX(LecR_LengthOfFest_2ndService, $B348) &gt; 1, Lect_2ndService_Fest, "")</f>
        <v/>
      </c>
      <c r="K349" s="1019"/>
      <c r="L349" s="1019"/>
      <c r="M349" s="981" t="str">
        <f ca="1">IF(INDEX(LecR_LengthOfFest_3rdService, $B348) &gt; 1, Lect_3rdService_Fest, "")</f>
        <v/>
      </c>
      <c r="N349" s="1019"/>
      <c r="O349" s="1019"/>
      <c r="P349" s="1019"/>
      <c r="Q349" s="1019"/>
      <c r="R349" s="1019"/>
      <c r="S349" s="1019"/>
      <c r="U349"/>
    </row>
    <row r="350" spans="1:23" ht="115.5">
      <c r="A350" s="972"/>
      <c r="B350" s="1022"/>
      <c r="C350" s="1023"/>
      <c r="D350" s="956"/>
      <c r="E350" s="995" t="str">
        <f ca="1">IF(INDEX(LecR_LengthOfFest_Principal, $B348) &gt; 1, HYPERLINK(INDEX(LecR_FestivalLect_Links, $B348, 2), INDEX(LecR_FestivalLectReadings_Info, $B348, 2) ), "")</f>
        <v/>
      </c>
      <c r="F350" s="995"/>
      <c r="G350" s="995"/>
      <c r="H350" s="995" t="str">
        <f ca="1">IF(INDEX(LecR_LengthOfFest_Eve, $B348) &gt; 1, HYPERLINK(INDEX(LecR_FestivalLect_Links, $B348, 1), INDEX(LecR_FestivalLectReadings_Info, $B348, 1) ), "")</f>
        <v/>
      </c>
      <c r="I350" s="995"/>
      <c r="J350" s="996"/>
      <c r="K350" s="995" t="str">
        <f ca="1">IF(INDEX(LecR_LengthOfFest_2ndService, $B348) &gt; 1, HYPERLINK(INDEX(LecR_FestivalLect_Links, $B348, 3), INDEX(LecR_FestivalLectReadings_Info, $B348, 3) ),"")</f>
        <v/>
      </c>
      <c r="L350" s="995"/>
      <c r="M350" s="997"/>
      <c r="N350" s="995" t="str">
        <f ca="1">IF(INDEX(LecR_LengthOfFest_3rdService, $B348) &gt; 1, HYPERLINK(INDEX(LecR_FestivalLect_Links, $B348, 4), INDEX(LecR_FestivalLectReadings_Info, $B348, 4) ),"")</f>
        <v/>
      </c>
      <c r="O350" s="995"/>
      <c r="P350" s="995"/>
      <c r="Q350" s="995"/>
      <c r="R350" s="995"/>
      <c r="S350" s="995"/>
      <c r="U350"/>
      <c r="W350" s="49" t="s">
        <v>1298</v>
      </c>
    </row>
    <row r="351" spans="1:23" ht="17.25">
      <c r="A351" s="972"/>
      <c r="B351" s="1022"/>
      <c r="C351" s="1023"/>
      <c r="D351" s="1023"/>
      <c r="E351" s="1024"/>
      <c r="F351" s="1024"/>
      <c r="G351" s="1023"/>
      <c r="H351" s="1024"/>
      <c r="I351" s="1024"/>
      <c r="J351" s="1023"/>
      <c r="K351" s="1024"/>
      <c r="L351" s="1024"/>
      <c r="M351" s="972"/>
      <c r="N351" s="1020"/>
      <c r="O351" s="1020"/>
      <c r="P351" s="1020"/>
      <c r="Q351" s="1020"/>
      <c r="R351" s="1020"/>
      <c r="S351" s="1020"/>
      <c r="U351"/>
    </row>
    <row r="352" spans="1:23">
      <c r="A352" s="972"/>
      <c r="B352" s="1011">
        <v>32</v>
      </c>
      <c r="C352" s="986" t="str">
        <f ca="1">IF(INDEX(LecR_LengthOfFest_Principal, $B352) &gt; 1, INDEX(LecR_LabelForLect_Festivals, $B352, 1), "")</f>
        <v/>
      </c>
      <c r="D352" s="994"/>
      <c r="E352" s="1010"/>
      <c r="F352" s="1010"/>
      <c r="G352" s="996"/>
      <c r="H352" s="1010"/>
      <c r="I352" s="1010"/>
      <c r="J352" s="997"/>
      <c r="K352" s="1010"/>
      <c r="L352" s="1010"/>
      <c r="M352" s="980"/>
      <c r="N352" s="1020"/>
      <c r="O352" s="1020"/>
      <c r="P352" s="1020"/>
      <c r="Q352" s="1020"/>
      <c r="R352" s="1020"/>
      <c r="S352" s="1020"/>
      <c r="U352"/>
    </row>
    <row r="353" spans="1:23" ht="17.25">
      <c r="A353" s="972"/>
      <c r="B353" s="1022"/>
      <c r="C353" s="990"/>
      <c r="D353" s="956" t="str">
        <f ca="1">IF(INDEX(LecR_LengthOfFest_Principal, $B352) &gt; 1, Lect_PrincipalServ_Fest, "")</f>
        <v/>
      </c>
      <c r="E353" s="1010"/>
      <c r="F353" s="1010"/>
      <c r="G353" s="981" t="str">
        <f ca="1">IF(INDEX(LecR_LengthOfFest_Eve, $B352) &gt; 1, Lect_EveService_Fest, "")</f>
        <v/>
      </c>
      <c r="H353" s="1019"/>
      <c r="I353" s="1019"/>
      <c r="J353" s="981" t="str">
        <f ca="1">IF(INDEX(LecR_LengthOfFest_2ndService, $B352) &gt; 1, Lect_2ndService_Fest, "")</f>
        <v/>
      </c>
      <c r="K353" s="1019"/>
      <c r="L353" s="1019"/>
      <c r="M353" s="981" t="str">
        <f ca="1">IF(INDEX(LecR_LengthOfFest_3rdService, $B352) &gt; 1, Lect_3rdService_Fest, "")</f>
        <v/>
      </c>
      <c r="N353" s="1019"/>
      <c r="O353" s="1019"/>
      <c r="P353" s="1019"/>
      <c r="Q353" s="1019"/>
      <c r="R353" s="1019"/>
      <c r="S353" s="1019"/>
      <c r="U353"/>
    </row>
    <row r="354" spans="1:23" ht="115.5">
      <c r="A354" s="972"/>
      <c r="B354" s="1022"/>
      <c r="C354" s="1023"/>
      <c r="D354" s="956"/>
      <c r="E354" s="995" t="str">
        <f ca="1">IF(INDEX(LecR_LengthOfFest_Principal, $B352) &gt; 1, HYPERLINK(INDEX(LecR_FestivalLect_Links, $B352, 2), INDEX(LecR_FestivalLectReadings_Info, $B352, 2) ), "")</f>
        <v/>
      </c>
      <c r="F354" s="995"/>
      <c r="G354" s="995"/>
      <c r="H354" s="995" t="str">
        <f ca="1">IF(INDEX(LecR_LengthOfFest_Eve, $B352) &gt; 1, HYPERLINK(INDEX(LecR_FestivalLect_Links, $B352, 1), INDEX(LecR_FestivalLectReadings_Info, $B352, 1) ), "")</f>
        <v/>
      </c>
      <c r="I354" s="995"/>
      <c r="J354" s="996"/>
      <c r="K354" s="995" t="str">
        <f ca="1">IF(INDEX(LecR_LengthOfFest_2ndService, $B352) &gt; 1, HYPERLINK(INDEX(LecR_FestivalLect_Links, $B352, 3), INDEX(LecR_FestivalLectReadings_Info, $B352, 3) ),"")</f>
        <v/>
      </c>
      <c r="L354" s="995"/>
      <c r="M354" s="997"/>
      <c r="N354" s="995" t="str">
        <f ca="1">IF(INDEX(LecR_LengthOfFest_3rdService, $B352) &gt; 1, HYPERLINK(INDEX(LecR_FestivalLect_Links, $B352, 4), INDEX(LecR_FestivalLectReadings_Info, $B352, 4) ),"")</f>
        <v/>
      </c>
      <c r="O354" s="995"/>
      <c r="P354" s="995"/>
      <c r="Q354" s="995"/>
      <c r="R354" s="995"/>
      <c r="S354" s="995"/>
      <c r="U354"/>
      <c r="W354" s="49" t="s">
        <v>1298</v>
      </c>
    </row>
    <row r="355" spans="1:23" ht="17.25">
      <c r="A355" s="972"/>
      <c r="B355" s="1022"/>
      <c r="C355" s="1023"/>
      <c r="D355" s="1023"/>
      <c r="E355" s="1024"/>
      <c r="F355" s="1024"/>
      <c r="G355" s="1023"/>
      <c r="H355" s="1024"/>
      <c r="I355" s="1024"/>
      <c r="J355" s="1023"/>
      <c r="K355" s="1024"/>
      <c r="L355" s="1024"/>
      <c r="M355" s="972"/>
      <c r="N355" s="1020"/>
      <c r="O355" s="1020"/>
      <c r="P355" s="1020"/>
      <c r="Q355" s="1020"/>
      <c r="R355" s="1020"/>
      <c r="S355" s="1020"/>
      <c r="U355"/>
    </row>
    <row r="356" spans="1:23">
      <c r="A356" s="972"/>
      <c r="B356" s="1011">
        <v>33</v>
      </c>
      <c r="C356" s="986" t="str">
        <f ca="1">IF(INDEX(LecR_LengthOfFest_Principal, $B356) &gt; 1, INDEX(LecR_LabelForLect_Festivals, $B356, 1), "")</f>
        <v/>
      </c>
      <c r="D356" s="994"/>
      <c r="E356" s="1010"/>
      <c r="F356" s="1010"/>
      <c r="G356" s="996"/>
      <c r="H356" s="1010"/>
      <c r="I356" s="1010"/>
      <c r="J356" s="997"/>
      <c r="K356" s="1010"/>
      <c r="L356" s="1010"/>
      <c r="M356" s="980"/>
      <c r="N356" s="1020"/>
      <c r="O356" s="1020"/>
      <c r="P356" s="1020"/>
      <c r="Q356" s="1020"/>
      <c r="R356" s="1020"/>
      <c r="S356" s="1020"/>
      <c r="U356"/>
    </row>
    <row r="357" spans="1:23" ht="17.25">
      <c r="A357" s="972"/>
      <c r="B357" s="1022"/>
      <c r="C357" s="990"/>
      <c r="D357" s="956" t="str">
        <f ca="1">IF(INDEX(LecR_LengthOfFest_Principal, $B356) &gt; 1, Lect_PrincipalServ_Fest, "")</f>
        <v/>
      </c>
      <c r="E357" s="1010"/>
      <c r="F357" s="1010"/>
      <c r="G357" s="981" t="str">
        <f ca="1">IF(INDEX(LecR_LengthOfFest_Eve, $B356) &gt; 1, Lect_EveService_Fest, "")</f>
        <v/>
      </c>
      <c r="H357" s="1019"/>
      <c r="I357" s="1019"/>
      <c r="J357" s="981" t="str">
        <f ca="1">IF(INDEX(LecR_LengthOfFest_2ndService, $B356) &gt; 1, Lect_2ndService_Fest, "")</f>
        <v/>
      </c>
      <c r="K357" s="1019"/>
      <c r="L357" s="1019"/>
      <c r="M357" s="981" t="str">
        <f ca="1">IF(INDEX(LecR_LengthOfFest_3rdService, $B356) &gt; 1, Lect_3rdService_Fest, "")</f>
        <v/>
      </c>
      <c r="N357" s="1019"/>
      <c r="O357" s="1019"/>
      <c r="P357" s="1019"/>
      <c r="Q357" s="1019"/>
      <c r="R357" s="1019"/>
      <c r="S357" s="1019"/>
      <c r="U357"/>
    </row>
    <row r="358" spans="1:23" ht="115.5">
      <c r="A358" s="972"/>
      <c r="B358" s="1022"/>
      <c r="C358" s="1023"/>
      <c r="D358" s="956"/>
      <c r="E358" s="995" t="str">
        <f ca="1">IF(INDEX(LecR_LengthOfFest_Principal, $B356) &gt; 1, HYPERLINK(INDEX(LecR_FestivalLect_Links, $B356, 2), INDEX(LecR_FestivalLectReadings_Info, $B356, 2) ), "")</f>
        <v/>
      </c>
      <c r="F358" s="995"/>
      <c r="G358" s="995"/>
      <c r="H358" s="995" t="str">
        <f ca="1">IF(INDEX(LecR_LengthOfFest_Eve, $B356) &gt; 1, HYPERLINK(INDEX(LecR_FestivalLect_Links, $B356, 1), INDEX(LecR_FestivalLectReadings_Info, $B356, 1) ), "")</f>
        <v/>
      </c>
      <c r="I358" s="995"/>
      <c r="J358" s="996"/>
      <c r="K358" s="995" t="str">
        <f ca="1">IF(INDEX(LecR_LengthOfFest_2ndService, $B356) &gt; 1, HYPERLINK(INDEX(LecR_FestivalLect_Links, $B356, 3), INDEX(LecR_FestivalLectReadings_Info, $B356, 3) ),"")</f>
        <v/>
      </c>
      <c r="L358" s="995"/>
      <c r="M358" s="997"/>
      <c r="N358" s="995" t="str">
        <f ca="1">IF(INDEX(LecR_LengthOfFest_3rdService, $B356) &gt; 1, HYPERLINK(INDEX(LecR_FestivalLect_Links, $B356, 4), INDEX(LecR_FestivalLectReadings_Info, $B356, 4) ),"")</f>
        <v/>
      </c>
      <c r="O358" s="995"/>
      <c r="P358" s="995"/>
      <c r="Q358" s="995"/>
      <c r="R358" s="995"/>
      <c r="S358" s="995"/>
      <c r="U358"/>
      <c r="W358" s="49" t="s">
        <v>1298</v>
      </c>
    </row>
    <row r="359" spans="1:23" ht="17.25">
      <c r="A359" s="972"/>
      <c r="B359" s="1022"/>
      <c r="C359" s="1023"/>
      <c r="D359" s="1023"/>
      <c r="E359" s="1024"/>
      <c r="F359" s="1024"/>
      <c r="G359" s="1023"/>
      <c r="H359" s="1024"/>
      <c r="I359" s="1024"/>
      <c r="J359" s="1023"/>
      <c r="K359" s="1024"/>
      <c r="L359" s="1024"/>
      <c r="M359" s="972"/>
      <c r="N359" s="1020"/>
      <c r="O359" s="1020"/>
      <c r="P359" s="1020"/>
      <c r="Q359" s="1020"/>
      <c r="R359" s="1020"/>
      <c r="S359" s="1020"/>
      <c r="U359"/>
    </row>
    <row r="360" spans="1:23">
      <c r="A360" s="972"/>
      <c r="B360" s="1011">
        <v>34</v>
      </c>
      <c r="C360" s="986" t="str">
        <f ca="1">IF(INDEX(LecR_LengthOfFest_Principal, $B360) &gt; 1, INDEX(LecR_LabelForLect_Festivals, $B360, 1), "")</f>
        <v/>
      </c>
      <c r="D360" s="994"/>
      <c r="E360" s="1010"/>
      <c r="F360" s="1010"/>
      <c r="G360" s="996"/>
      <c r="H360" s="1010"/>
      <c r="I360" s="1010"/>
      <c r="J360" s="997"/>
      <c r="K360" s="1010"/>
      <c r="L360" s="1010"/>
      <c r="M360" s="980"/>
      <c r="N360" s="1020"/>
      <c r="O360" s="1020"/>
      <c r="P360" s="1020"/>
      <c r="Q360" s="1020"/>
      <c r="R360" s="1020"/>
      <c r="S360" s="1020"/>
      <c r="U360"/>
    </row>
    <row r="361" spans="1:23" ht="17.25">
      <c r="A361" s="972"/>
      <c r="B361" s="1022"/>
      <c r="C361" s="990"/>
      <c r="D361" s="956" t="str">
        <f ca="1">IF(INDEX(LecR_LengthOfFest_Principal, $B360) &gt; 1, Lect_PrincipalServ_Fest, "")</f>
        <v/>
      </c>
      <c r="E361" s="1010"/>
      <c r="F361" s="1010"/>
      <c r="G361" s="981" t="str">
        <f ca="1">IF(INDEX(LecR_LengthOfFest_Eve, $B360) &gt; 1, Lect_EveService_Fest, "")</f>
        <v/>
      </c>
      <c r="H361" s="1019"/>
      <c r="I361" s="1019"/>
      <c r="J361" s="981" t="str">
        <f ca="1">IF(INDEX(LecR_LengthOfFest_2ndService, $B360) &gt; 1, Lect_2ndService_Fest, "")</f>
        <v/>
      </c>
      <c r="K361" s="1019"/>
      <c r="L361" s="1019"/>
      <c r="M361" s="981" t="str">
        <f ca="1">IF(INDEX(LecR_LengthOfFest_3rdService, $B360) &gt; 1, Lect_3rdService_Fest, "")</f>
        <v/>
      </c>
      <c r="N361" s="1019"/>
      <c r="O361" s="1019"/>
      <c r="P361" s="1019"/>
      <c r="Q361" s="1019"/>
      <c r="R361" s="1019"/>
      <c r="S361" s="1019"/>
      <c r="U361"/>
    </row>
    <row r="362" spans="1:23" ht="115.5">
      <c r="A362" s="972"/>
      <c r="B362" s="1022"/>
      <c r="C362" s="1023"/>
      <c r="D362" s="956"/>
      <c r="E362" s="995" t="str">
        <f ca="1">IF(INDEX(LecR_LengthOfFest_Principal, $B360) &gt; 1, HYPERLINK(INDEX(LecR_FestivalLect_Links, $B360, 2), INDEX(LecR_FestivalLectReadings_Info, $B360, 2) ), "")</f>
        <v/>
      </c>
      <c r="F362" s="995"/>
      <c r="G362" s="995"/>
      <c r="H362" s="995" t="str">
        <f ca="1">IF(INDEX(LecR_LengthOfFest_Eve, $B360) &gt; 1, HYPERLINK(INDEX(LecR_FestivalLect_Links, $B360, 1), INDEX(LecR_FestivalLectReadings_Info, $B360, 1) ), "")</f>
        <v/>
      </c>
      <c r="I362" s="995"/>
      <c r="J362" s="996"/>
      <c r="K362" s="995" t="str">
        <f ca="1">IF(INDEX(LecR_LengthOfFest_2ndService, $B360) &gt; 1, HYPERLINK(INDEX(LecR_FestivalLect_Links, $B360, 3), INDEX(LecR_FestivalLectReadings_Info, $B360, 3) ),"")</f>
        <v/>
      </c>
      <c r="L362" s="995"/>
      <c r="M362" s="997"/>
      <c r="N362" s="995" t="str">
        <f ca="1">IF(INDEX(LecR_LengthOfFest_3rdService, $B360) &gt; 1, HYPERLINK(INDEX(LecR_FestivalLect_Links, $B360, 4), INDEX(LecR_FestivalLectReadings_Info, $B360, 4) ),"")</f>
        <v/>
      </c>
      <c r="O362" s="995"/>
      <c r="P362" s="995"/>
      <c r="Q362" s="995"/>
      <c r="R362" s="995"/>
      <c r="S362" s="995"/>
      <c r="U362"/>
      <c r="W362" s="49" t="s">
        <v>1298</v>
      </c>
    </row>
    <row r="363" spans="1:23" ht="17.25">
      <c r="A363" s="972"/>
      <c r="B363" s="1022"/>
      <c r="C363" s="1023"/>
      <c r="D363" s="1023"/>
      <c r="E363" s="1024"/>
      <c r="F363" s="1024"/>
      <c r="G363" s="1023"/>
      <c r="H363" s="1024"/>
      <c r="I363" s="1024"/>
      <c r="J363" s="1023"/>
      <c r="K363" s="1024"/>
      <c r="L363" s="1024"/>
      <c r="M363" s="972"/>
      <c r="N363" s="1020"/>
      <c r="O363" s="1020"/>
      <c r="P363" s="1020"/>
      <c r="Q363" s="1020"/>
      <c r="R363" s="1020"/>
      <c r="S363" s="1020"/>
      <c r="U363"/>
    </row>
    <row r="364" spans="1:23">
      <c r="A364" s="972"/>
      <c r="B364" s="1011">
        <v>35</v>
      </c>
      <c r="C364" s="986" t="str">
        <f ca="1">IF(INDEX(LecR_LengthOfFest_Principal, $B364) &gt; 1, INDEX(LecR_LabelForLect_Festivals, $B364, 1), "")</f>
        <v/>
      </c>
      <c r="D364" s="994"/>
      <c r="E364" s="1010"/>
      <c r="F364" s="1010"/>
      <c r="G364" s="996"/>
      <c r="H364" s="1010"/>
      <c r="I364" s="1010"/>
      <c r="J364" s="997"/>
      <c r="K364" s="1010"/>
      <c r="L364" s="1010"/>
      <c r="M364" s="980"/>
      <c r="N364" s="1020"/>
      <c r="O364" s="1020"/>
      <c r="P364" s="1020"/>
      <c r="Q364" s="1020"/>
      <c r="R364" s="1020"/>
      <c r="S364" s="1020"/>
      <c r="U364"/>
    </row>
    <row r="365" spans="1:23" ht="17.25">
      <c r="A365" s="972"/>
      <c r="B365" s="1022"/>
      <c r="C365" s="990"/>
      <c r="D365" s="956" t="str">
        <f ca="1">IF(INDEX(LecR_LengthOfFest_Principal, $B364) &gt; 1, Lect_PrincipalServ_Fest, "")</f>
        <v/>
      </c>
      <c r="E365" s="1010"/>
      <c r="F365" s="1010"/>
      <c r="G365" s="981" t="str">
        <f ca="1">IF(INDEX(LecR_LengthOfFest_Eve, $B364) &gt; 1, Lect_EveService_Fest, "")</f>
        <v/>
      </c>
      <c r="H365" s="1019"/>
      <c r="I365" s="1019"/>
      <c r="J365" s="981" t="str">
        <f ca="1">IF(INDEX(LecR_LengthOfFest_2ndService, $B364) &gt; 1, Lect_2ndService_Fest, "")</f>
        <v/>
      </c>
      <c r="K365" s="1019"/>
      <c r="L365" s="1019"/>
      <c r="M365" s="981" t="str">
        <f ca="1">IF(INDEX(LecR_LengthOfFest_3rdService, $B364) &gt; 1, Lect_3rdService_Fest, "")</f>
        <v/>
      </c>
      <c r="N365" s="1019"/>
      <c r="O365" s="1019"/>
      <c r="P365" s="1019"/>
      <c r="Q365" s="1019"/>
      <c r="R365" s="1019"/>
      <c r="S365" s="1019"/>
      <c r="U365"/>
    </row>
    <row r="366" spans="1:23" ht="115.5">
      <c r="A366" s="972"/>
      <c r="B366" s="1022"/>
      <c r="C366" s="1023"/>
      <c r="D366" s="956"/>
      <c r="E366" s="995" t="str">
        <f ca="1">IF(INDEX(LecR_LengthOfFest_Principal, $B364) &gt; 1, HYPERLINK(INDEX(LecR_FestivalLect_Links, $B364, 2), INDEX(LecR_FestivalLectReadings_Info, $B364, 2) ), "")</f>
        <v/>
      </c>
      <c r="F366" s="995"/>
      <c r="G366" s="995"/>
      <c r="H366" s="995" t="str">
        <f ca="1">IF(INDEX(LecR_LengthOfFest_Eve, $B364) &gt; 1, HYPERLINK(INDEX(LecR_FestivalLect_Links, $B364, 1), INDEX(LecR_FestivalLectReadings_Info, $B364, 1) ), "")</f>
        <v/>
      </c>
      <c r="I366" s="995"/>
      <c r="J366" s="996"/>
      <c r="K366" s="995" t="str">
        <f ca="1">IF(INDEX(LecR_LengthOfFest_2ndService, $B364) &gt; 1, HYPERLINK(INDEX(LecR_FestivalLect_Links, $B364, 3), INDEX(LecR_FestivalLectReadings_Info, $B364, 3) ),"")</f>
        <v/>
      </c>
      <c r="L366" s="995"/>
      <c r="M366" s="997"/>
      <c r="N366" s="995" t="str">
        <f ca="1">IF(INDEX(LecR_LengthOfFest_3rdService, $B364) &gt; 1, HYPERLINK(INDEX(LecR_FestivalLect_Links, $B364, 4), INDEX(LecR_FestivalLectReadings_Info, $B364, 4) ),"")</f>
        <v/>
      </c>
      <c r="O366" s="995"/>
      <c r="P366" s="995"/>
      <c r="Q366" s="995"/>
      <c r="R366" s="995"/>
      <c r="S366" s="995"/>
      <c r="U366"/>
      <c r="W366" s="49" t="s">
        <v>1298</v>
      </c>
    </row>
    <row r="367" spans="1:23" ht="17.25">
      <c r="A367" s="972"/>
      <c r="B367" s="1022"/>
      <c r="C367" s="1023"/>
      <c r="D367" s="1023"/>
      <c r="E367" s="1024"/>
      <c r="F367" s="1024"/>
      <c r="G367" s="1023"/>
      <c r="H367" s="1024"/>
      <c r="I367" s="1024"/>
      <c r="J367" s="1023"/>
      <c r="K367" s="1024"/>
      <c r="L367" s="1024"/>
      <c r="M367" s="972"/>
      <c r="N367" s="1020"/>
      <c r="O367" s="1020"/>
      <c r="P367" s="1020"/>
      <c r="Q367" s="1020"/>
      <c r="R367" s="1020"/>
      <c r="S367" s="1020"/>
      <c r="U367"/>
    </row>
    <row r="368" spans="1:23">
      <c r="A368" s="972"/>
      <c r="B368" s="1011">
        <v>36</v>
      </c>
      <c r="C368" s="986" t="str">
        <f ca="1">IF(INDEX(LecR_LengthOfFest_Principal, $B368) &gt; 1, INDEX(LecR_LabelForLect_Festivals, $B368, 1), "")</f>
        <v/>
      </c>
      <c r="D368" s="994"/>
      <c r="E368" s="1010"/>
      <c r="F368" s="1010"/>
      <c r="G368" s="996"/>
      <c r="H368" s="1010"/>
      <c r="I368" s="1010"/>
      <c r="J368" s="997"/>
      <c r="K368" s="1010"/>
      <c r="L368" s="1010"/>
      <c r="M368" s="980"/>
      <c r="N368" s="1020"/>
      <c r="O368" s="1020"/>
      <c r="P368" s="1020"/>
      <c r="Q368" s="1020"/>
      <c r="R368" s="1020"/>
      <c r="S368" s="1020"/>
      <c r="U368"/>
    </row>
    <row r="369" spans="1:23" ht="17.25">
      <c r="A369" s="972"/>
      <c r="B369" s="1022"/>
      <c r="C369" s="990"/>
      <c r="D369" s="956" t="str">
        <f ca="1">IF(INDEX(LecR_LengthOfFest_Principal, $B368) &gt; 1, Lect_PrincipalServ_Fest, "")</f>
        <v/>
      </c>
      <c r="E369" s="1010"/>
      <c r="F369" s="1010"/>
      <c r="G369" s="981" t="str">
        <f ca="1">IF(INDEX(LecR_LengthOfFest_Eve, $B368) &gt; 1, Lect_EveService_Fest, "")</f>
        <v/>
      </c>
      <c r="H369" s="1019"/>
      <c r="I369" s="1019"/>
      <c r="J369" s="981" t="str">
        <f ca="1">IF(INDEX(LecR_LengthOfFest_2ndService, $B368) &gt; 1, Lect_2ndService_Fest, "")</f>
        <v/>
      </c>
      <c r="K369" s="1019"/>
      <c r="L369" s="1019"/>
      <c r="M369" s="981" t="str">
        <f ca="1">IF(INDEX(LecR_LengthOfFest_3rdService, $B368) &gt; 1, Lect_3rdService_Fest, "")</f>
        <v/>
      </c>
      <c r="N369" s="1019"/>
      <c r="O369" s="1019"/>
      <c r="P369" s="1019"/>
      <c r="Q369" s="1019"/>
      <c r="R369" s="1019"/>
      <c r="S369" s="1019"/>
      <c r="U369"/>
    </row>
    <row r="370" spans="1:23" ht="115.5">
      <c r="A370" s="972"/>
      <c r="B370" s="1022"/>
      <c r="C370" s="1023"/>
      <c r="D370" s="956"/>
      <c r="E370" s="995" t="str">
        <f ca="1">IF(INDEX(LecR_LengthOfFest_Principal, $B368) &gt; 1, HYPERLINK(INDEX(LecR_FestivalLect_Links, $B368, 2), INDEX(LecR_FestivalLectReadings_Info, $B368, 2) ), "")</f>
        <v/>
      </c>
      <c r="F370" s="995"/>
      <c r="G370" s="995"/>
      <c r="H370" s="995" t="str">
        <f ca="1">IF(INDEX(LecR_LengthOfFest_Eve, $B368) &gt; 1, HYPERLINK(INDEX(LecR_FestivalLect_Links, $B368, 1), INDEX(LecR_FestivalLectReadings_Info, $B368, 1) ), "")</f>
        <v/>
      </c>
      <c r="I370" s="995"/>
      <c r="J370" s="996"/>
      <c r="K370" s="995" t="str">
        <f ca="1">IF(INDEX(LecR_LengthOfFest_2ndService, $B368) &gt; 1, HYPERLINK(INDEX(LecR_FestivalLect_Links, $B368, 3), INDEX(LecR_FestivalLectReadings_Info, $B368, 3) ),"")</f>
        <v/>
      </c>
      <c r="L370" s="995"/>
      <c r="M370" s="997"/>
      <c r="N370" s="995" t="str">
        <f ca="1">IF(INDEX(LecR_LengthOfFest_3rdService, $B368) &gt; 1, HYPERLINK(INDEX(LecR_FestivalLect_Links, $B368, 4), INDEX(LecR_FestivalLectReadings_Info, $B368, 4) ),"")</f>
        <v/>
      </c>
      <c r="O370" s="995"/>
      <c r="P370" s="995"/>
      <c r="Q370" s="995"/>
      <c r="R370" s="995"/>
      <c r="S370" s="995"/>
      <c r="U370"/>
      <c r="W370" s="49" t="s">
        <v>1298</v>
      </c>
    </row>
    <row r="371" spans="1:23" ht="17.25">
      <c r="A371" s="972"/>
      <c r="B371" s="1022"/>
      <c r="C371" s="1023"/>
      <c r="D371" s="1023"/>
      <c r="E371" s="1024"/>
      <c r="F371" s="1024"/>
      <c r="G371" s="1023"/>
      <c r="H371" s="1024"/>
      <c r="I371" s="1024"/>
      <c r="J371" s="1023"/>
      <c r="K371" s="1024"/>
      <c r="L371" s="1024"/>
      <c r="M371" s="972"/>
      <c r="N371" s="1020"/>
      <c r="O371" s="1020"/>
      <c r="P371" s="1020"/>
      <c r="Q371" s="1020"/>
      <c r="R371" s="1020"/>
      <c r="S371" s="1020"/>
      <c r="U371"/>
    </row>
    <row r="372" spans="1:23">
      <c r="A372" s="972"/>
      <c r="B372" s="1011">
        <v>37</v>
      </c>
      <c r="C372" s="986" t="str">
        <f ca="1">IF(INDEX(LecR_LengthOfFest_Principal, $B372) &gt; 1, INDEX(LecR_LabelForLect_Festivals, $B372, 1), "")</f>
        <v/>
      </c>
      <c r="D372" s="994"/>
      <c r="E372" s="1010"/>
      <c r="F372" s="1010"/>
      <c r="G372" s="996"/>
      <c r="H372" s="1010"/>
      <c r="I372" s="1010"/>
      <c r="J372" s="997"/>
      <c r="K372" s="1010"/>
      <c r="L372" s="1010"/>
      <c r="M372" s="980"/>
      <c r="N372" s="1020"/>
      <c r="O372" s="1020"/>
      <c r="P372" s="1020"/>
      <c r="Q372" s="1020"/>
      <c r="R372" s="1020"/>
      <c r="S372" s="1020"/>
      <c r="U372"/>
    </row>
    <row r="373" spans="1:23" ht="17.25">
      <c r="A373" s="972"/>
      <c r="B373" s="1022"/>
      <c r="C373" s="990"/>
      <c r="D373" s="956" t="str">
        <f ca="1">IF(INDEX(LecR_LengthOfFest_Principal, $B372) &gt; 1, Lect_PrincipalServ_Fest, "")</f>
        <v/>
      </c>
      <c r="E373" s="1010"/>
      <c r="F373" s="1010"/>
      <c r="G373" s="981" t="str">
        <f ca="1">IF(INDEX(LecR_LengthOfFest_Eve, $B372) &gt; 1, Lect_EveService_Fest, "")</f>
        <v/>
      </c>
      <c r="H373" s="1019"/>
      <c r="I373" s="1019"/>
      <c r="J373" s="981" t="str">
        <f ca="1">IF(INDEX(LecR_LengthOfFest_2ndService, $B372) &gt; 1, Lect_2ndService_Fest, "")</f>
        <v/>
      </c>
      <c r="K373" s="1019"/>
      <c r="L373" s="1019"/>
      <c r="M373" s="981" t="str">
        <f ca="1">IF(INDEX(LecR_LengthOfFest_3rdService, $B372) &gt; 1, Lect_3rdService_Fest, "")</f>
        <v/>
      </c>
      <c r="N373" s="1019"/>
      <c r="O373" s="1019"/>
      <c r="P373" s="1019"/>
      <c r="Q373" s="1019"/>
      <c r="R373" s="1019"/>
      <c r="S373" s="1019"/>
      <c r="U373"/>
    </row>
    <row r="374" spans="1:23" ht="115.5">
      <c r="A374" s="972"/>
      <c r="B374" s="1022"/>
      <c r="C374" s="1023"/>
      <c r="D374" s="956"/>
      <c r="E374" s="995" t="str">
        <f ca="1">IF(INDEX(LecR_LengthOfFest_Principal, $B372) &gt; 1, HYPERLINK(INDEX(LecR_FestivalLect_Links, $B372, 2), INDEX(LecR_FestivalLectReadings_Info, $B372, 2) ), "")</f>
        <v/>
      </c>
      <c r="F374" s="995"/>
      <c r="G374" s="995"/>
      <c r="H374" s="995" t="str">
        <f ca="1">IF(INDEX(LecR_LengthOfFest_Eve, $B372) &gt; 1, HYPERLINK(INDEX(LecR_FestivalLect_Links, $B372, 1), INDEX(LecR_FestivalLectReadings_Info, $B372, 1) ), "")</f>
        <v/>
      </c>
      <c r="I374" s="995"/>
      <c r="J374" s="996"/>
      <c r="K374" s="995" t="str">
        <f ca="1">IF(INDEX(LecR_LengthOfFest_2ndService, $B372) &gt; 1, HYPERLINK(INDEX(LecR_FestivalLect_Links, $B372, 3), INDEX(LecR_FestivalLectReadings_Info, $B372, 3) ),"")</f>
        <v/>
      </c>
      <c r="L374" s="995"/>
      <c r="M374" s="997"/>
      <c r="N374" s="995" t="str">
        <f ca="1">IF(INDEX(LecR_LengthOfFest_3rdService, $B372) &gt; 1, HYPERLINK(INDEX(LecR_FestivalLect_Links, $B372, 4), INDEX(LecR_FestivalLectReadings_Info, $B372, 4) ),"")</f>
        <v/>
      </c>
      <c r="O374" s="995"/>
      <c r="P374" s="995"/>
      <c r="Q374" s="995"/>
      <c r="R374" s="995"/>
      <c r="S374" s="995"/>
      <c r="U374"/>
      <c r="W374" s="49" t="s">
        <v>1298</v>
      </c>
    </row>
    <row r="375" spans="1:23" ht="17.25">
      <c r="A375" s="972"/>
      <c r="B375" s="1022"/>
      <c r="C375" s="1023"/>
      <c r="D375" s="1023"/>
      <c r="E375" s="1024"/>
      <c r="F375" s="1024"/>
      <c r="G375" s="1023"/>
      <c r="H375" s="1024"/>
      <c r="I375" s="1024"/>
      <c r="J375" s="1023"/>
      <c r="K375" s="1024"/>
      <c r="L375" s="1024"/>
      <c r="M375" s="972"/>
      <c r="N375" s="1020"/>
      <c r="O375" s="1020"/>
      <c r="P375" s="1020"/>
      <c r="Q375" s="1020"/>
      <c r="R375" s="1020"/>
      <c r="S375" s="1020"/>
      <c r="U375"/>
    </row>
    <row r="376" spans="1:23">
      <c r="A376" s="972"/>
      <c r="B376" s="1011">
        <v>38</v>
      </c>
      <c r="C376" s="986" t="str">
        <f ca="1">IF(INDEX(LecR_LengthOfFest_Principal, $B376) &gt; 1, INDEX(LecR_LabelForLect_Festivals, $B376, 1), "")</f>
        <v/>
      </c>
      <c r="D376" s="994"/>
      <c r="E376" s="1010"/>
      <c r="F376" s="1010"/>
      <c r="G376" s="996"/>
      <c r="H376" s="1010"/>
      <c r="I376" s="1010"/>
      <c r="J376" s="997"/>
      <c r="K376" s="1010"/>
      <c r="L376" s="1010"/>
      <c r="M376" s="980"/>
      <c r="N376" s="1020"/>
      <c r="O376" s="1020"/>
      <c r="P376" s="1020"/>
      <c r="Q376" s="1020"/>
      <c r="R376" s="1020"/>
      <c r="S376" s="1020"/>
      <c r="U376"/>
    </row>
    <row r="377" spans="1:23" ht="17.25">
      <c r="A377" s="972"/>
      <c r="B377" s="1022"/>
      <c r="C377" s="990"/>
      <c r="D377" s="956" t="str">
        <f ca="1">IF(INDEX(LecR_LengthOfFest_Principal, $B376) &gt; 1, Lect_PrincipalServ_Fest, "")</f>
        <v/>
      </c>
      <c r="E377" s="1010"/>
      <c r="F377" s="1010"/>
      <c r="G377" s="981" t="str">
        <f ca="1">IF(INDEX(LecR_LengthOfFest_Eve, $B376) &gt; 1, Lect_EveService_Fest, "")</f>
        <v/>
      </c>
      <c r="H377" s="1019"/>
      <c r="I377" s="1019"/>
      <c r="J377" s="981" t="str">
        <f ca="1">IF(INDEX(LecR_LengthOfFest_2ndService, $B376) &gt; 1, Lect_2ndService_Fest, "")</f>
        <v/>
      </c>
      <c r="K377" s="1019"/>
      <c r="L377" s="1019"/>
      <c r="M377" s="981" t="str">
        <f ca="1">IF(INDEX(LecR_LengthOfFest_3rdService, $B376) &gt; 1, Lect_3rdService_Fest, "")</f>
        <v/>
      </c>
      <c r="N377" s="1019"/>
      <c r="O377" s="1019"/>
      <c r="P377" s="1019"/>
      <c r="Q377" s="1019"/>
      <c r="R377" s="1019"/>
      <c r="S377" s="1019"/>
      <c r="U377"/>
    </row>
    <row r="378" spans="1:23" ht="115.5">
      <c r="A378" s="972"/>
      <c r="B378" s="1022"/>
      <c r="C378" s="1023"/>
      <c r="D378" s="956"/>
      <c r="E378" s="995" t="str">
        <f ca="1">IF(INDEX(LecR_LengthOfFest_Principal, $B376) &gt; 1, HYPERLINK(INDEX(LecR_FestivalLect_Links, $B376, 2), INDEX(LecR_FestivalLectReadings_Info, $B376, 2) ), "")</f>
        <v/>
      </c>
      <c r="F378" s="995"/>
      <c r="G378" s="995"/>
      <c r="H378" s="995" t="str">
        <f ca="1">IF(INDEX(LecR_LengthOfFest_Eve, $B376) &gt; 1, HYPERLINK(INDEX(LecR_FestivalLect_Links, $B376, 1), INDEX(LecR_FestivalLectReadings_Info, $B376, 1) ), "")</f>
        <v/>
      </c>
      <c r="I378" s="995"/>
      <c r="J378" s="996"/>
      <c r="K378" s="995" t="str">
        <f ca="1">IF(INDEX(LecR_LengthOfFest_2ndService, $B376) &gt; 1, HYPERLINK(INDEX(LecR_FestivalLect_Links, $B376, 3), INDEX(LecR_FestivalLectReadings_Info, $B376, 3) ),"")</f>
        <v/>
      </c>
      <c r="L378" s="995"/>
      <c r="M378" s="997"/>
      <c r="N378" s="995" t="str">
        <f ca="1">IF(INDEX(LecR_LengthOfFest_3rdService, $B376) &gt; 1, HYPERLINK(INDEX(LecR_FestivalLect_Links, $B376, 4), INDEX(LecR_FestivalLectReadings_Info, $B376, 4) ),"")</f>
        <v/>
      </c>
      <c r="O378" s="995"/>
      <c r="P378" s="995"/>
      <c r="Q378" s="995"/>
      <c r="R378" s="995"/>
      <c r="S378" s="995"/>
      <c r="U378"/>
      <c r="W378" s="49" t="s">
        <v>1298</v>
      </c>
    </row>
    <row r="379" spans="1:23" ht="17.25">
      <c r="A379" s="972"/>
      <c r="B379" s="1022"/>
      <c r="C379" s="1023"/>
      <c r="D379" s="1023"/>
      <c r="E379" s="1024"/>
      <c r="F379" s="1024"/>
      <c r="G379" s="1023"/>
      <c r="H379" s="1024"/>
      <c r="I379" s="1024"/>
      <c r="J379" s="1023"/>
      <c r="K379" s="1024"/>
      <c r="L379" s="1024"/>
      <c r="M379" s="972"/>
      <c r="N379" s="1020"/>
      <c r="O379" s="1020"/>
      <c r="P379" s="1020"/>
      <c r="Q379" s="1020"/>
      <c r="R379" s="1020"/>
      <c r="S379" s="1020"/>
      <c r="U379"/>
    </row>
    <row r="380" spans="1:23">
      <c r="A380" s="972"/>
      <c r="B380" s="1011">
        <v>39</v>
      </c>
      <c r="C380" s="986" t="str">
        <f ca="1">IF(INDEX(LecR_LengthOfFest_Principal, $B380) &gt; 1, INDEX(LecR_LabelForLect_Festivals, $B380, 1), "")</f>
        <v/>
      </c>
      <c r="D380" s="994"/>
      <c r="E380" s="1010"/>
      <c r="F380" s="1010"/>
      <c r="G380" s="996"/>
      <c r="H380" s="1010"/>
      <c r="I380" s="1010"/>
      <c r="J380" s="997"/>
      <c r="K380" s="1010"/>
      <c r="L380" s="1010"/>
      <c r="M380" s="980"/>
      <c r="N380" s="1020"/>
      <c r="O380" s="1020"/>
      <c r="P380" s="1020"/>
      <c r="Q380" s="1020"/>
      <c r="R380" s="1020"/>
      <c r="S380" s="1020"/>
      <c r="U380"/>
    </row>
    <row r="381" spans="1:23" ht="17.25">
      <c r="A381" s="972"/>
      <c r="B381" s="1022"/>
      <c r="C381" s="990"/>
      <c r="D381" s="956" t="str">
        <f ca="1">IF(INDEX(LecR_LengthOfFest_Principal, $B380) &gt; 1, Lect_PrincipalServ_Fest, "")</f>
        <v/>
      </c>
      <c r="E381" s="1010"/>
      <c r="F381" s="1010"/>
      <c r="G381" s="981" t="str">
        <f ca="1">IF(INDEX(LecR_LengthOfFest_Eve, $B380) &gt; 1, Lect_EveService_Fest, "")</f>
        <v/>
      </c>
      <c r="H381" s="1019"/>
      <c r="I381" s="1019"/>
      <c r="J381" s="981" t="str">
        <f ca="1">IF(INDEX(LecR_LengthOfFest_2ndService, $B380) &gt; 1, Lect_2ndService_Fest, "")</f>
        <v/>
      </c>
      <c r="K381" s="1019"/>
      <c r="L381" s="1019"/>
      <c r="M381" s="981" t="str">
        <f ca="1">IF(INDEX(LecR_LengthOfFest_3rdService, $B380) &gt; 1, Lect_3rdService_Fest, "")</f>
        <v/>
      </c>
      <c r="N381" s="1019"/>
      <c r="O381" s="1019"/>
      <c r="P381" s="1019"/>
      <c r="Q381" s="1019"/>
      <c r="R381" s="1019"/>
      <c r="S381" s="1019"/>
      <c r="U381"/>
    </row>
    <row r="382" spans="1:23" ht="115.5">
      <c r="A382" s="972"/>
      <c r="B382" s="1022"/>
      <c r="C382" s="1023"/>
      <c r="D382" s="956"/>
      <c r="E382" s="995" t="str">
        <f ca="1">IF(INDEX(LecR_LengthOfFest_Principal, $B380) &gt; 1, HYPERLINK(INDEX(LecR_FestivalLect_Links, $B380, 2), INDEX(LecR_FestivalLectReadings_Info, $B380, 2) ), "")</f>
        <v/>
      </c>
      <c r="F382" s="995"/>
      <c r="G382" s="995"/>
      <c r="H382" s="995" t="str">
        <f ca="1">IF(INDEX(LecR_LengthOfFest_Eve, $B380) &gt; 1, HYPERLINK(INDEX(LecR_FestivalLect_Links, $B380, 1), INDEX(LecR_FestivalLectReadings_Info, $B380, 1) ), "")</f>
        <v/>
      </c>
      <c r="I382" s="995"/>
      <c r="J382" s="996"/>
      <c r="K382" s="995" t="str">
        <f ca="1">IF(INDEX(LecR_LengthOfFest_2ndService, $B380) &gt; 1, HYPERLINK(INDEX(LecR_FestivalLect_Links, $B380, 3), INDEX(LecR_FestivalLectReadings_Info, $B380, 3) ),"")</f>
        <v/>
      </c>
      <c r="L382" s="995"/>
      <c r="M382" s="997"/>
      <c r="N382" s="995" t="str">
        <f ca="1">IF(INDEX(LecR_LengthOfFest_3rdService, $B380) &gt; 1, HYPERLINK(INDEX(LecR_FestivalLect_Links, $B380, 4), INDEX(LecR_FestivalLectReadings_Info, $B380, 4) ),"")</f>
        <v/>
      </c>
      <c r="O382" s="995"/>
      <c r="P382" s="995"/>
      <c r="Q382" s="995"/>
      <c r="R382" s="995"/>
      <c r="S382" s="995"/>
      <c r="U382"/>
      <c r="W382" s="49" t="s">
        <v>1298</v>
      </c>
    </row>
    <row r="383" spans="1:23" ht="17.25">
      <c r="A383" s="972"/>
      <c r="B383" s="1022"/>
      <c r="C383" s="1023"/>
      <c r="D383" s="1023"/>
      <c r="E383" s="1024"/>
      <c r="F383" s="1024"/>
      <c r="G383" s="1023"/>
      <c r="H383" s="1024"/>
      <c r="I383" s="1024"/>
      <c r="J383" s="1023"/>
      <c r="K383" s="1024"/>
      <c r="L383" s="1024"/>
      <c r="M383" s="972"/>
      <c r="N383" s="1020"/>
      <c r="O383" s="1020"/>
      <c r="P383" s="1020"/>
      <c r="Q383" s="1020"/>
      <c r="R383" s="1020"/>
      <c r="S383" s="1020"/>
      <c r="U383"/>
    </row>
    <row r="384" spans="1:23">
      <c r="A384" s="972"/>
      <c r="B384" s="1011">
        <v>40</v>
      </c>
      <c r="C384" s="986" t="str">
        <f ca="1">IF(INDEX(LecR_LengthOfFest_Principal, $B384) &gt; 1, INDEX(LecR_LabelForLect_Festivals, $B384, 1), "")</f>
        <v/>
      </c>
      <c r="D384" s="994"/>
      <c r="E384" s="1010"/>
      <c r="F384" s="1010"/>
      <c r="G384" s="996"/>
      <c r="H384" s="1010"/>
      <c r="I384" s="1010"/>
      <c r="J384" s="997"/>
      <c r="K384" s="1010"/>
      <c r="L384" s="1010"/>
      <c r="M384" s="980"/>
      <c r="N384" s="1020"/>
      <c r="O384" s="1020"/>
      <c r="P384" s="1020"/>
      <c r="Q384" s="1020"/>
      <c r="R384" s="1020"/>
      <c r="S384" s="1020"/>
      <c r="U384"/>
    </row>
    <row r="385" spans="1:23" ht="17.25">
      <c r="A385" s="972"/>
      <c r="B385" s="1022"/>
      <c r="C385" s="990"/>
      <c r="D385" s="956" t="str">
        <f ca="1">IF(INDEX(LecR_LengthOfFest_Principal, $B384) &gt; 1, Lect_PrincipalServ_Fest, "")</f>
        <v/>
      </c>
      <c r="E385" s="1010"/>
      <c r="F385" s="1010"/>
      <c r="G385" s="981" t="str">
        <f ca="1">IF(INDEX(LecR_LengthOfFest_Eve, $B384) &gt; 1, Lect_EveService_Fest, "")</f>
        <v/>
      </c>
      <c r="H385" s="1019"/>
      <c r="I385" s="1019"/>
      <c r="J385" s="981" t="str">
        <f ca="1">IF(INDEX(LecR_LengthOfFest_2ndService, $B384) &gt; 1, Lect_2ndService_Fest, "")</f>
        <v/>
      </c>
      <c r="K385" s="1019"/>
      <c r="L385" s="1019"/>
      <c r="M385" s="981" t="str">
        <f ca="1">IF(INDEX(LecR_LengthOfFest_3rdService, $B384) &gt; 1, Lect_3rdService_Fest, "")</f>
        <v/>
      </c>
      <c r="N385" s="1019"/>
      <c r="O385" s="1019"/>
      <c r="P385" s="1019"/>
      <c r="Q385" s="1019"/>
      <c r="R385" s="1019"/>
      <c r="S385" s="1019"/>
      <c r="U385"/>
    </row>
    <row r="386" spans="1:23" ht="115.5">
      <c r="A386" s="972"/>
      <c r="B386" s="1022"/>
      <c r="C386" s="1023"/>
      <c r="D386" s="956"/>
      <c r="E386" s="995" t="str">
        <f ca="1">IF(INDEX(LecR_LengthOfFest_Principal, $B384) &gt; 1, HYPERLINK(INDEX(LecR_FestivalLect_Links, $B384, 2), INDEX(LecR_FestivalLectReadings_Info, $B384, 2) ), "")</f>
        <v/>
      </c>
      <c r="F386" s="995"/>
      <c r="G386" s="995"/>
      <c r="H386" s="995" t="str">
        <f ca="1">IF(INDEX(LecR_LengthOfFest_Eve, $B384) &gt; 1, HYPERLINK(INDEX(LecR_FestivalLect_Links, $B384, 1), INDEX(LecR_FestivalLectReadings_Info, $B384, 1) ), "")</f>
        <v/>
      </c>
      <c r="I386" s="995"/>
      <c r="J386" s="996"/>
      <c r="K386" s="995" t="str">
        <f ca="1">IF(INDEX(LecR_LengthOfFest_2ndService, $B384) &gt; 1, HYPERLINK(INDEX(LecR_FestivalLect_Links, $B384, 3), INDEX(LecR_FestivalLectReadings_Info, $B384, 3) ),"")</f>
        <v/>
      </c>
      <c r="L386" s="995"/>
      <c r="M386" s="997"/>
      <c r="N386" s="995" t="str">
        <f ca="1">IF(INDEX(LecR_LengthOfFest_3rdService, $B384) &gt; 1, HYPERLINK(INDEX(LecR_FestivalLect_Links, $B384, 4), INDEX(LecR_FestivalLectReadings_Info, $B384, 4) ),"")</f>
        <v/>
      </c>
      <c r="O386" s="995"/>
      <c r="P386" s="995"/>
      <c r="Q386" s="995"/>
      <c r="R386" s="995"/>
      <c r="S386" s="995"/>
      <c r="U386"/>
      <c r="W386" s="49" t="s">
        <v>1298</v>
      </c>
    </row>
    <row r="387" spans="1:23" ht="17.25">
      <c r="A387" s="972"/>
      <c r="B387" s="1022"/>
      <c r="C387" s="1023"/>
      <c r="D387" s="1023"/>
      <c r="E387" s="1024"/>
      <c r="F387" s="1024"/>
      <c r="G387" s="1023"/>
      <c r="H387" s="1024"/>
      <c r="I387" s="1024"/>
      <c r="J387" s="1023"/>
      <c r="K387" s="1024"/>
      <c r="L387" s="1024"/>
      <c r="M387" s="972"/>
      <c r="N387" s="1020"/>
      <c r="O387" s="1020"/>
      <c r="P387" s="1020"/>
      <c r="Q387" s="1020"/>
      <c r="R387" s="1020"/>
      <c r="S387" s="1020"/>
      <c r="U387"/>
    </row>
    <row r="388" spans="1:23">
      <c r="A388" s="972"/>
      <c r="B388" s="1011">
        <v>41</v>
      </c>
      <c r="C388" s="986" t="str">
        <f ca="1">IF(INDEX(LecR_LengthOfFest_Principal, $B388) &gt; 1, INDEX(LecR_LabelForLect_Festivals, $B388, 1), "")</f>
        <v/>
      </c>
      <c r="D388" s="994"/>
      <c r="E388" s="1010"/>
      <c r="F388" s="1010"/>
      <c r="G388" s="996"/>
      <c r="H388" s="1010"/>
      <c r="I388" s="1010"/>
      <c r="J388" s="997"/>
      <c r="K388" s="1010"/>
      <c r="L388" s="1010"/>
      <c r="M388" s="980"/>
      <c r="N388" s="1020"/>
      <c r="O388" s="1020"/>
      <c r="P388" s="1020"/>
      <c r="Q388" s="1020"/>
      <c r="R388" s="1020"/>
      <c r="S388" s="1020"/>
      <c r="U388"/>
    </row>
    <row r="389" spans="1:23" ht="17.25">
      <c r="A389" s="972"/>
      <c r="B389" s="1022"/>
      <c r="C389" s="990"/>
      <c r="D389" s="956" t="str">
        <f ca="1">IF(INDEX(LecR_LengthOfFest_Principal, $B388) &gt; 1, Lect_PrincipalServ_Fest, "")</f>
        <v/>
      </c>
      <c r="E389" s="1010"/>
      <c r="F389" s="1010"/>
      <c r="G389" s="981" t="str">
        <f ca="1">IF(INDEX(LecR_LengthOfFest_Eve, $B388) &gt; 1, Lect_EveService_Fest, "")</f>
        <v/>
      </c>
      <c r="H389" s="1019"/>
      <c r="I389" s="1019"/>
      <c r="J389" s="981" t="str">
        <f ca="1">IF(INDEX(LecR_LengthOfFest_2ndService, $B388) &gt; 1, Lect_2ndService_Fest, "")</f>
        <v/>
      </c>
      <c r="K389" s="1019"/>
      <c r="L389" s="1019"/>
      <c r="M389" s="981" t="str">
        <f ca="1">IF(INDEX(LecR_LengthOfFest_3rdService, $B388) &gt; 1, Lect_3rdService_Fest, "")</f>
        <v/>
      </c>
      <c r="N389" s="1019"/>
      <c r="O389" s="1019"/>
      <c r="P389" s="1019"/>
      <c r="Q389" s="1019"/>
      <c r="R389" s="1019"/>
      <c r="S389" s="1019"/>
      <c r="U389"/>
    </row>
    <row r="390" spans="1:23" ht="115.5">
      <c r="A390" s="972"/>
      <c r="B390" s="1022"/>
      <c r="C390" s="1023"/>
      <c r="D390" s="956"/>
      <c r="E390" s="995" t="str">
        <f ca="1">IF(INDEX(LecR_LengthOfFest_Principal, $B388) &gt; 1, HYPERLINK(INDEX(LecR_FestivalLect_Links, $B388, 2), INDEX(LecR_FestivalLectReadings_Info, $B388, 2) ), "")</f>
        <v/>
      </c>
      <c r="F390" s="995"/>
      <c r="G390" s="995"/>
      <c r="H390" s="995" t="str">
        <f ca="1">IF(INDEX(LecR_LengthOfFest_Eve, $B388) &gt; 1, HYPERLINK(INDEX(LecR_FestivalLect_Links, $B388, 1), INDEX(LecR_FestivalLectReadings_Info, $B388, 1) ), "")</f>
        <v/>
      </c>
      <c r="I390" s="995"/>
      <c r="J390" s="996"/>
      <c r="K390" s="995" t="str">
        <f ca="1">IF(INDEX(LecR_LengthOfFest_2ndService, $B388) &gt; 1, HYPERLINK(INDEX(LecR_FestivalLect_Links, $B388, 3), INDEX(LecR_FestivalLectReadings_Info, $B388, 3) ),"")</f>
        <v/>
      </c>
      <c r="L390" s="995"/>
      <c r="M390" s="997"/>
      <c r="N390" s="995" t="str">
        <f ca="1">IF(INDEX(LecR_LengthOfFest_3rdService, $B388) &gt; 1, HYPERLINK(INDEX(LecR_FestivalLect_Links, $B388, 4), INDEX(LecR_FestivalLectReadings_Info, $B388, 4) ),"")</f>
        <v/>
      </c>
      <c r="O390" s="995"/>
      <c r="P390" s="995"/>
      <c r="Q390" s="995"/>
      <c r="R390" s="995"/>
      <c r="S390" s="995"/>
      <c r="U390"/>
      <c r="W390" s="49" t="s">
        <v>1298</v>
      </c>
    </row>
    <row r="391" spans="1:23" ht="17.25">
      <c r="A391" s="972"/>
      <c r="B391" s="1022"/>
      <c r="C391" s="1023"/>
      <c r="D391" s="1023"/>
      <c r="E391" s="1024"/>
      <c r="F391" s="1024"/>
      <c r="G391" s="1023"/>
      <c r="H391" s="1024"/>
      <c r="I391" s="1024"/>
      <c r="J391" s="1023"/>
      <c r="K391" s="1024"/>
      <c r="L391" s="1024"/>
      <c r="M391" s="972"/>
      <c r="N391" s="1020"/>
      <c r="O391" s="1020"/>
      <c r="P391" s="1020"/>
      <c r="Q391" s="1020"/>
      <c r="R391" s="1020"/>
      <c r="S391" s="1020"/>
      <c r="U391"/>
    </row>
    <row r="392" spans="1:23">
      <c r="A392" s="972"/>
      <c r="B392" s="1011">
        <v>42</v>
      </c>
      <c r="C392" s="986" t="str">
        <f ca="1">IF(INDEX(LecR_LengthOfFest_Principal, $B392) &gt; 1, INDEX(LecR_LabelForLect_Festivals, $B392, 1), "")</f>
        <v/>
      </c>
      <c r="D392" s="994"/>
      <c r="E392" s="1010"/>
      <c r="F392" s="1010"/>
      <c r="G392" s="996"/>
      <c r="H392" s="1010"/>
      <c r="I392" s="1010"/>
      <c r="J392" s="997"/>
      <c r="K392" s="1010"/>
      <c r="L392" s="1010"/>
      <c r="M392" s="980"/>
      <c r="N392" s="1020"/>
      <c r="O392" s="1020"/>
      <c r="P392" s="1020"/>
      <c r="Q392" s="1020"/>
      <c r="R392" s="1020"/>
      <c r="S392" s="1020"/>
      <c r="U392"/>
    </row>
    <row r="393" spans="1:23" ht="17.25">
      <c r="A393" s="972"/>
      <c r="B393" s="1022"/>
      <c r="C393" s="990"/>
      <c r="D393" s="956" t="str">
        <f ca="1">IF(INDEX(LecR_LengthOfFest_Principal, $B392) &gt; 1, Lect_PrincipalServ_Fest, "")</f>
        <v/>
      </c>
      <c r="E393" s="1010"/>
      <c r="F393" s="1010"/>
      <c r="G393" s="981" t="str">
        <f ca="1">IF(INDEX(LecR_LengthOfFest_Eve, $B392) &gt; 1, Lect_EveService_Fest, "")</f>
        <v/>
      </c>
      <c r="H393" s="1019"/>
      <c r="I393" s="1019"/>
      <c r="J393" s="981" t="str">
        <f ca="1">IF(INDEX(LecR_LengthOfFest_2ndService, $B392) &gt; 1, Lect_2ndService_Fest, "")</f>
        <v/>
      </c>
      <c r="K393" s="1019"/>
      <c r="L393" s="1019"/>
      <c r="M393" s="981" t="str">
        <f ca="1">IF(INDEX(LecR_LengthOfFest_3rdService, $B392) &gt; 1, Lect_3rdService_Fest, "")</f>
        <v/>
      </c>
      <c r="N393" s="1019"/>
      <c r="O393" s="1019"/>
      <c r="P393" s="1019"/>
      <c r="Q393" s="1019"/>
      <c r="R393" s="1019"/>
      <c r="S393" s="1019"/>
      <c r="U393"/>
    </row>
    <row r="394" spans="1:23" ht="115.5">
      <c r="A394" s="972"/>
      <c r="B394" s="1022"/>
      <c r="C394" s="1023"/>
      <c r="D394" s="956"/>
      <c r="E394" s="995" t="str">
        <f ca="1">IF(INDEX(LecR_LengthOfFest_Principal, $B392) &gt; 1, HYPERLINK(INDEX(LecR_FestivalLect_Links, $B392, 2), INDEX(LecR_FestivalLectReadings_Info, $B392, 2) ), "")</f>
        <v/>
      </c>
      <c r="F394" s="995"/>
      <c r="G394" s="995"/>
      <c r="H394" s="995" t="str">
        <f ca="1">IF(INDEX(LecR_LengthOfFest_Eve, $B392) &gt; 1, HYPERLINK(INDEX(LecR_FestivalLect_Links, $B392, 1), INDEX(LecR_FestivalLectReadings_Info, $B392, 1) ), "")</f>
        <v/>
      </c>
      <c r="I394" s="995"/>
      <c r="J394" s="996"/>
      <c r="K394" s="995" t="str">
        <f ca="1">IF(INDEX(LecR_LengthOfFest_2ndService, $B392) &gt; 1, HYPERLINK(INDEX(LecR_FestivalLect_Links, $B392, 3), INDEX(LecR_FestivalLectReadings_Info, $B392, 3) ),"")</f>
        <v/>
      </c>
      <c r="L394" s="995"/>
      <c r="M394" s="997"/>
      <c r="N394" s="995" t="str">
        <f ca="1">IF(INDEX(LecR_LengthOfFest_3rdService, $B392) &gt; 1, HYPERLINK(INDEX(LecR_FestivalLect_Links, $B392, 4), INDEX(LecR_FestivalLectReadings_Info, $B392, 4) ),"")</f>
        <v/>
      </c>
      <c r="O394" s="995"/>
      <c r="P394" s="995"/>
      <c r="Q394" s="995"/>
      <c r="R394" s="995"/>
      <c r="S394" s="995"/>
      <c r="U394"/>
      <c r="W394" s="49" t="s">
        <v>1298</v>
      </c>
    </row>
    <row r="395" spans="1:23" ht="17.25">
      <c r="A395" s="972"/>
      <c r="B395" s="1022"/>
      <c r="C395" s="1023"/>
      <c r="D395" s="1023"/>
      <c r="E395" s="1024"/>
      <c r="F395" s="1024"/>
      <c r="G395" s="1023"/>
      <c r="H395" s="1024"/>
      <c r="I395" s="1024"/>
      <c r="J395" s="1023"/>
      <c r="K395" s="1024"/>
      <c r="L395" s="1024"/>
      <c r="M395" s="972"/>
      <c r="N395" s="1020"/>
      <c r="O395" s="1020"/>
      <c r="P395" s="1020"/>
      <c r="Q395" s="1020"/>
      <c r="R395" s="1020"/>
      <c r="S395" s="1020"/>
      <c r="U395"/>
    </row>
    <row r="396" spans="1:23">
      <c r="A396" s="972"/>
      <c r="B396" s="1011">
        <v>43</v>
      </c>
      <c r="C396" s="986" t="str">
        <f ca="1">IF(INDEX(LecR_LengthOfFest_Principal, $B396) &gt; 1, INDEX(LecR_LabelForLect_Festivals, $B396, 1), "")</f>
        <v/>
      </c>
      <c r="D396" s="994"/>
      <c r="E396" s="1010"/>
      <c r="F396" s="1010"/>
      <c r="G396" s="996"/>
      <c r="H396" s="1010"/>
      <c r="I396" s="1010"/>
      <c r="J396" s="997"/>
      <c r="K396" s="1010"/>
      <c r="L396" s="1010"/>
      <c r="M396" s="980"/>
      <c r="N396" s="1020"/>
      <c r="O396" s="1020"/>
      <c r="P396" s="1020"/>
      <c r="Q396" s="1020"/>
      <c r="R396" s="1020"/>
      <c r="S396" s="1020"/>
      <c r="U396"/>
    </row>
    <row r="397" spans="1:23" ht="17.25">
      <c r="A397" s="972"/>
      <c r="B397" s="1022"/>
      <c r="C397" s="990"/>
      <c r="D397" s="956" t="str">
        <f ca="1">IF(INDEX(LecR_LengthOfFest_Principal, $B396) &gt; 1, Lect_PrincipalServ_Fest, "")</f>
        <v/>
      </c>
      <c r="E397" s="1010"/>
      <c r="F397" s="1010"/>
      <c r="G397" s="981" t="str">
        <f ca="1">IF(INDEX(LecR_LengthOfFest_Eve, $B396) &gt; 1, Lect_EveService_Fest, "")</f>
        <v/>
      </c>
      <c r="H397" s="1019"/>
      <c r="I397" s="1019"/>
      <c r="J397" s="981" t="str">
        <f ca="1">IF(INDEX(LecR_LengthOfFest_2ndService, $B396) &gt; 1, Lect_2ndService_Fest, "")</f>
        <v/>
      </c>
      <c r="K397" s="1019"/>
      <c r="L397" s="1019"/>
      <c r="M397" s="981" t="str">
        <f ca="1">IF(INDEX(LecR_LengthOfFest_3rdService, $B396) &gt; 1, Lect_3rdService_Fest, "")</f>
        <v/>
      </c>
      <c r="N397" s="1019"/>
      <c r="O397" s="1019"/>
      <c r="P397" s="1019"/>
      <c r="Q397" s="1019"/>
      <c r="R397" s="1019"/>
      <c r="S397" s="1019"/>
      <c r="U397"/>
    </row>
    <row r="398" spans="1:23" ht="115.5">
      <c r="A398" s="972"/>
      <c r="B398" s="1022"/>
      <c r="C398" s="1023"/>
      <c r="D398" s="956"/>
      <c r="E398" s="995" t="str">
        <f ca="1">IF(INDEX(LecR_LengthOfFest_Principal, $B396) &gt; 1, HYPERLINK(INDEX(LecR_FestivalLect_Links, $B396, 2), INDEX(LecR_FestivalLectReadings_Info, $B396, 2) ), "")</f>
        <v/>
      </c>
      <c r="F398" s="995"/>
      <c r="G398" s="995"/>
      <c r="H398" s="995" t="str">
        <f ca="1">IF(INDEX(LecR_LengthOfFest_Eve, $B396) &gt; 1, HYPERLINK(INDEX(LecR_FestivalLect_Links, $B396, 1), INDEX(LecR_FestivalLectReadings_Info, $B396, 1) ), "")</f>
        <v/>
      </c>
      <c r="I398" s="995"/>
      <c r="J398" s="996"/>
      <c r="K398" s="995" t="str">
        <f ca="1">IF(INDEX(LecR_LengthOfFest_2ndService, $B396) &gt; 1, HYPERLINK(INDEX(LecR_FestivalLect_Links, $B396, 3), INDEX(LecR_FestivalLectReadings_Info, $B396, 3) ),"")</f>
        <v/>
      </c>
      <c r="L398" s="995"/>
      <c r="M398" s="997"/>
      <c r="N398" s="995" t="str">
        <f ca="1">IF(INDEX(LecR_LengthOfFest_3rdService, $B396) &gt; 1, HYPERLINK(INDEX(LecR_FestivalLect_Links, $B396, 4), INDEX(LecR_FestivalLectReadings_Info, $B396, 4) ),"")</f>
        <v/>
      </c>
      <c r="O398" s="995"/>
      <c r="P398" s="995"/>
      <c r="Q398" s="995"/>
      <c r="R398" s="995"/>
      <c r="S398" s="995"/>
      <c r="U398"/>
      <c r="W398" s="49" t="s">
        <v>1298</v>
      </c>
    </row>
    <row r="399" spans="1:23" ht="17.25">
      <c r="A399" s="972"/>
      <c r="B399" s="1022"/>
      <c r="C399" s="1023"/>
      <c r="D399" s="1023"/>
      <c r="E399" s="1024"/>
      <c r="F399" s="1024"/>
      <c r="G399" s="1023"/>
      <c r="H399" s="1024"/>
      <c r="I399" s="1024"/>
      <c r="J399" s="1023"/>
      <c r="K399" s="1024"/>
      <c r="L399" s="1024"/>
      <c r="M399" s="972"/>
      <c r="N399" s="1020"/>
      <c r="O399" s="1020"/>
      <c r="P399" s="1020"/>
      <c r="Q399" s="1020"/>
      <c r="R399" s="1020"/>
      <c r="S399" s="1020"/>
      <c r="U399"/>
    </row>
    <row r="400" spans="1:23">
      <c r="A400" s="972"/>
      <c r="B400" s="1011">
        <v>44</v>
      </c>
      <c r="C400" s="986" t="str">
        <f ca="1">IF(INDEX(LecR_LengthOfFest_Principal, $B400) &gt; 1, INDEX(LecR_LabelForLect_Festivals, $B400, 1), "")</f>
        <v/>
      </c>
      <c r="D400" s="994"/>
      <c r="E400" s="1010"/>
      <c r="F400" s="1010"/>
      <c r="G400" s="996"/>
      <c r="H400" s="1010"/>
      <c r="I400" s="1010"/>
      <c r="J400" s="997"/>
      <c r="K400" s="1010"/>
      <c r="L400" s="1010"/>
      <c r="M400" s="980"/>
      <c r="N400" s="1020"/>
      <c r="O400" s="1020"/>
      <c r="P400" s="1020"/>
      <c r="Q400" s="1020"/>
      <c r="R400" s="1020"/>
      <c r="S400" s="1020"/>
      <c r="U400"/>
    </row>
    <row r="401" spans="1:23" ht="17.25">
      <c r="A401" s="972"/>
      <c r="B401" s="1022"/>
      <c r="C401" s="990"/>
      <c r="D401" s="956" t="str">
        <f ca="1">IF(INDEX(LecR_LengthOfFest_Principal, $B400) &gt; 1, Lect_PrincipalServ_Fest, "")</f>
        <v/>
      </c>
      <c r="E401" s="1010"/>
      <c r="F401" s="1010"/>
      <c r="G401" s="981" t="str">
        <f ca="1">IF(INDEX(LecR_LengthOfFest_Eve, $B400) &gt; 1, Lect_EveService_Fest, "")</f>
        <v/>
      </c>
      <c r="H401" s="1019"/>
      <c r="I401" s="1019"/>
      <c r="J401" s="981" t="str">
        <f ca="1">IF(INDEX(LecR_LengthOfFest_2ndService, $B400) &gt; 1, Lect_2ndService_Fest, "")</f>
        <v/>
      </c>
      <c r="K401" s="1019"/>
      <c r="L401" s="1019"/>
      <c r="M401" s="981" t="str">
        <f ca="1">IF(INDEX(LecR_LengthOfFest_3rdService, $B400) &gt; 1, Lect_3rdService_Fest, "")</f>
        <v/>
      </c>
      <c r="N401" s="1019"/>
      <c r="O401" s="1019"/>
      <c r="P401" s="1019"/>
      <c r="Q401" s="1019"/>
      <c r="R401" s="1019"/>
      <c r="S401" s="1019"/>
      <c r="U401"/>
    </row>
    <row r="402" spans="1:23" ht="115.5">
      <c r="A402" s="972"/>
      <c r="B402" s="1022"/>
      <c r="C402" s="1023"/>
      <c r="D402" s="956"/>
      <c r="E402" s="995" t="str">
        <f ca="1">IF(INDEX(LecR_LengthOfFest_Principal, $B400) &gt; 1, HYPERLINK(INDEX(LecR_FestivalLect_Links, $B400, 2), INDEX(LecR_FestivalLectReadings_Info, $B400, 2) ), "")</f>
        <v/>
      </c>
      <c r="F402" s="995"/>
      <c r="G402" s="995"/>
      <c r="H402" s="995" t="str">
        <f ca="1">IF(INDEX(LecR_LengthOfFest_Eve, $B400) &gt; 1, HYPERLINK(INDEX(LecR_FestivalLect_Links, $B400, 1), INDEX(LecR_FestivalLectReadings_Info, $B400, 1) ), "")</f>
        <v/>
      </c>
      <c r="I402" s="995"/>
      <c r="J402" s="996"/>
      <c r="K402" s="995" t="str">
        <f ca="1">IF(INDEX(LecR_LengthOfFest_2ndService, $B400) &gt; 1, HYPERLINK(INDEX(LecR_FestivalLect_Links, $B400, 3), INDEX(LecR_FestivalLectReadings_Info, $B400, 3) ),"")</f>
        <v/>
      </c>
      <c r="L402" s="995"/>
      <c r="M402" s="997"/>
      <c r="N402" s="995" t="str">
        <f ca="1">IF(INDEX(LecR_LengthOfFest_3rdService, $B400) &gt; 1, HYPERLINK(INDEX(LecR_FestivalLect_Links, $B400, 4), INDEX(LecR_FestivalLectReadings_Info, $B400, 4) ),"")</f>
        <v/>
      </c>
      <c r="O402" s="995"/>
      <c r="P402" s="995"/>
      <c r="Q402" s="995"/>
      <c r="R402" s="995"/>
      <c r="S402" s="995"/>
      <c r="U402"/>
      <c r="W402" s="49" t="s">
        <v>1298</v>
      </c>
    </row>
    <row r="403" spans="1:23" ht="17.25">
      <c r="A403" s="972"/>
      <c r="B403" s="1022"/>
      <c r="C403" s="1023"/>
      <c r="D403" s="1023"/>
      <c r="E403" s="1024"/>
      <c r="F403" s="1024"/>
      <c r="G403" s="1023"/>
      <c r="H403" s="1024"/>
      <c r="I403" s="1024"/>
      <c r="J403" s="1023"/>
      <c r="K403" s="1024"/>
      <c r="L403" s="1024"/>
      <c r="M403" s="972"/>
      <c r="N403" s="1020"/>
      <c r="O403" s="1020"/>
      <c r="P403" s="1020"/>
      <c r="Q403" s="1020"/>
      <c r="R403" s="1020"/>
      <c r="S403" s="1020"/>
      <c r="U403"/>
    </row>
    <row r="404" spans="1:23">
      <c r="A404" s="972"/>
      <c r="B404" s="1011">
        <v>45</v>
      </c>
      <c r="C404" s="986" t="str">
        <f ca="1">IF(INDEX(LecR_LengthOfFest_Principal, $B404) &gt; 1, INDEX(LecR_LabelForLect_Festivals, $B404, 1), "")</f>
        <v/>
      </c>
      <c r="D404" s="994"/>
      <c r="E404" s="1010"/>
      <c r="F404" s="1010"/>
      <c r="G404" s="996"/>
      <c r="H404" s="1010"/>
      <c r="I404" s="1010"/>
      <c r="J404" s="997"/>
      <c r="K404" s="1010"/>
      <c r="L404" s="1010"/>
      <c r="M404" s="980"/>
      <c r="N404" s="1020"/>
      <c r="O404" s="1020"/>
      <c r="P404" s="1020"/>
      <c r="Q404" s="1020"/>
      <c r="R404" s="1020"/>
      <c r="S404" s="1020"/>
      <c r="U404"/>
    </row>
    <row r="405" spans="1:23" ht="17.25">
      <c r="A405" s="972"/>
      <c r="B405" s="1022"/>
      <c r="C405" s="990"/>
      <c r="D405" s="956" t="str">
        <f ca="1">IF(INDEX(LecR_LengthOfFest_Principal, $B404) &gt; 1, Lect_PrincipalServ_Fest, "")</f>
        <v/>
      </c>
      <c r="E405" s="1010"/>
      <c r="F405" s="1010"/>
      <c r="G405" s="981" t="str">
        <f ca="1">IF(INDEX(LecR_LengthOfFest_Eve, $B404) &gt; 1, Lect_EveService_Fest, "")</f>
        <v/>
      </c>
      <c r="H405" s="1019"/>
      <c r="I405" s="1019"/>
      <c r="J405" s="981" t="str">
        <f ca="1">IF(INDEX(LecR_LengthOfFest_2ndService, $B404) &gt; 1, Lect_2ndService_Fest, "")</f>
        <v/>
      </c>
      <c r="K405" s="1019"/>
      <c r="L405" s="1019"/>
      <c r="M405" s="981" t="str">
        <f ca="1">IF(INDEX(LecR_LengthOfFest_3rdService, $B404) &gt; 1, Lect_3rdService_Fest, "")</f>
        <v/>
      </c>
      <c r="N405" s="1019"/>
      <c r="O405" s="1019"/>
      <c r="P405" s="1019"/>
      <c r="Q405" s="1019"/>
      <c r="R405" s="1019"/>
      <c r="S405" s="1019"/>
      <c r="U405"/>
    </row>
    <row r="406" spans="1:23" ht="115.5">
      <c r="A406" s="972"/>
      <c r="B406" s="1022"/>
      <c r="C406" s="1023"/>
      <c r="D406" s="956"/>
      <c r="E406" s="995" t="str">
        <f ca="1">IF(INDEX(LecR_LengthOfFest_Principal, $B404) &gt; 1, HYPERLINK(INDEX(LecR_FestivalLect_Links, $B404, 2), INDEX(LecR_FestivalLectReadings_Info, $B404, 2) ), "")</f>
        <v/>
      </c>
      <c r="F406" s="995"/>
      <c r="G406" s="995"/>
      <c r="H406" s="995" t="str">
        <f ca="1">IF(INDEX(LecR_LengthOfFest_Eve, $B404) &gt; 1, HYPERLINK(INDEX(LecR_FestivalLect_Links, $B404, 1), INDEX(LecR_FestivalLectReadings_Info, $B404, 1) ), "")</f>
        <v/>
      </c>
      <c r="I406" s="995"/>
      <c r="J406" s="996"/>
      <c r="K406" s="995" t="str">
        <f ca="1">IF(INDEX(LecR_LengthOfFest_2ndService, $B404) &gt; 1, HYPERLINK(INDEX(LecR_FestivalLect_Links, $B404, 3), INDEX(LecR_FestivalLectReadings_Info, $B404, 3) ),"")</f>
        <v/>
      </c>
      <c r="L406" s="995"/>
      <c r="M406" s="997"/>
      <c r="N406" s="995" t="str">
        <f ca="1">IF(INDEX(LecR_LengthOfFest_3rdService, $B404) &gt; 1, HYPERLINK(INDEX(LecR_FestivalLect_Links, $B404, 4), INDEX(LecR_FestivalLectReadings_Info, $B404, 4) ),"")</f>
        <v/>
      </c>
      <c r="O406" s="995"/>
      <c r="P406" s="995"/>
      <c r="Q406" s="995"/>
      <c r="R406" s="995"/>
      <c r="S406" s="995"/>
      <c r="U406"/>
      <c r="W406" s="49" t="s">
        <v>1298</v>
      </c>
    </row>
    <row r="407" spans="1:23" ht="17.25">
      <c r="A407" s="972"/>
      <c r="B407" s="1022"/>
      <c r="C407" s="1023"/>
      <c r="D407" s="1023"/>
      <c r="E407" s="1024"/>
      <c r="F407" s="1024"/>
      <c r="G407" s="1023"/>
      <c r="H407" s="1024"/>
      <c r="I407" s="1024"/>
      <c r="J407" s="1023"/>
      <c r="K407" s="1024"/>
      <c r="L407" s="1024"/>
      <c r="M407" s="972"/>
      <c r="N407" s="1020"/>
      <c r="O407" s="1020"/>
      <c r="P407" s="1020"/>
      <c r="Q407" s="1020"/>
      <c r="R407" s="1020"/>
      <c r="S407" s="1020"/>
      <c r="U407"/>
    </row>
    <row r="408" spans="1:23">
      <c r="A408" s="972"/>
      <c r="B408" s="1011">
        <v>46</v>
      </c>
      <c r="C408" s="986" t="str">
        <f ca="1">IF(INDEX(LecR_LengthOfFest_Principal, $B408) &gt; 1, INDEX(LecR_LabelForLect_Festivals, $B408, 1), "")</f>
        <v/>
      </c>
      <c r="D408" s="994"/>
      <c r="E408" s="1010"/>
      <c r="F408" s="1010"/>
      <c r="G408" s="996"/>
      <c r="H408" s="1010"/>
      <c r="I408" s="1010"/>
      <c r="J408" s="997"/>
      <c r="K408" s="1010"/>
      <c r="L408" s="1010"/>
      <c r="M408" s="980"/>
      <c r="N408" s="1020"/>
      <c r="O408" s="1020"/>
      <c r="P408" s="1020"/>
      <c r="Q408" s="1020"/>
      <c r="R408" s="1020"/>
      <c r="S408" s="1020"/>
      <c r="U408"/>
    </row>
    <row r="409" spans="1:23" ht="17.25">
      <c r="A409" s="972"/>
      <c r="B409" s="1022"/>
      <c r="C409" s="990"/>
      <c r="D409" s="956" t="str">
        <f ca="1">IF(INDEX(LecR_LengthOfFest_Principal, $B408) &gt; 1, Lect_PrincipalServ_Fest, "")</f>
        <v/>
      </c>
      <c r="E409" s="1010"/>
      <c r="F409" s="1010"/>
      <c r="G409" s="981" t="str">
        <f ca="1">IF(INDEX(LecR_LengthOfFest_Eve, $B408) &gt; 1, Lect_EveService_Fest, "")</f>
        <v/>
      </c>
      <c r="H409" s="1019"/>
      <c r="I409" s="1019"/>
      <c r="J409" s="981" t="str">
        <f ca="1">IF(INDEX(LecR_LengthOfFest_2ndService, $B408) &gt; 1, Lect_2ndService_Fest, "")</f>
        <v/>
      </c>
      <c r="K409" s="1019"/>
      <c r="L409" s="1019"/>
      <c r="M409" s="981" t="str">
        <f ca="1">IF(INDEX(LecR_LengthOfFest_3rdService, $B408) &gt; 1, Lect_3rdService_Fest, "")</f>
        <v/>
      </c>
      <c r="N409" s="1019"/>
      <c r="O409" s="1019"/>
      <c r="P409" s="1019"/>
      <c r="Q409" s="1019"/>
      <c r="R409" s="1019"/>
      <c r="S409" s="1019"/>
      <c r="U409"/>
    </row>
    <row r="410" spans="1:23" ht="115.5">
      <c r="A410" s="972"/>
      <c r="B410" s="1022"/>
      <c r="C410" s="1023"/>
      <c r="D410" s="956"/>
      <c r="E410" s="995" t="str">
        <f ca="1">IF(INDEX(LecR_LengthOfFest_Principal, $B408) &gt; 1, HYPERLINK(INDEX(LecR_FestivalLect_Links, $B408, 2), INDEX(LecR_FestivalLectReadings_Info, $B408, 2) ), "")</f>
        <v/>
      </c>
      <c r="F410" s="995"/>
      <c r="G410" s="995"/>
      <c r="H410" s="995" t="str">
        <f ca="1">IF(INDEX(LecR_LengthOfFest_Eve, $B408) &gt; 1, HYPERLINK(INDEX(LecR_FestivalLect_Links, $B408, 1), INDEX(LecR_FestivalLectReadings_Info, $B408, 1) ), "")</f>
        <v/>
      </c>
      <c r="I410" s="995"/>
      <c r="J410" s="996"/>
      <c r="K410" s="995" t="str">
        <f ca="1">IF(INDEX(LecR_LengthOfFest_2ndService, $B408) &gt; 1, HYPERLINK(INDEX(LecR_FestivalLect_Links, $B408, 3), INDEX(LecR_FestivalLectReadings_Info, $B408, 3) ),"")</f>
        <v/>
      </c>
      <c r="L410" s="995"/>
      <c r="M410" s="997"/>
      <c r="N410" s="995" t="str">
        <f ca="1">IF(INDEX(LecR_LengthOfFest_3rdService, $B408) &gt; 1, HYPERLINK(INDEX(LecR_FestivalLect_Links, $B408, 4), INDEX(LecR_FestivalLectReadings_Info, $B408, 4) ),"")</f>
        <v/>
      </c>
      <c r="O410" s="995"/>
      <c r="P410" s="995"/>
      <c r="Q410" s="995"/>
      <c r="R410" s="995"/>
      <c r="S410" s="995"/>
      <c r="U410"/>
      <c r="W410" s="49" t="s">
        <v>1298</v>
      </c>
    </row>
    <row r="411" spans="1:23" ht="17.25">
      <c r="A411" s="972"/>
      <c r="B411" s="1022"/>
      <c r="C411" s="1023"/>
      <c r="D411" s="1023"/>
      <c r="E411" s="1024"/>
      <c r="F411" s="1024"/>
      <c r="G411" s="1023"/>
      <c r="H411" s="1024"/>
      <c r="I411" s="1024"/>
      <c r="J411" s="1023"/>
      <c r="K411" s="1024"/>
      <c r="L411" s="1024"/>
      <c r="M411" s="972"/>
      <c r="N411" s="1020"/>
      <c r="O411" s="1020"/>
      <c r="P411" s="1020"/>
      <c r="Q411" s="1020"/>
      <c r="R411" s="1020"/>
      <c r="S411" s="1020"/>
      <c r="U411"/>
    </row>
    <row r="412" spans="1:23">
      <c r="A412" s="972"/>
      <c r="B412" s="1011">
        <v>47</v>
      </c>
      <c r="C412" s="986" t="str">
        <f ca="1">IF(INDEX(LecR_LengthOfFest_Principal, $B412) &gt; 1, INDEX(LecR_LabelForLect_Festivals, $B412, 1), "")</f>
        <v/>
      </c>
      <c r="D412" s="994"/>
      <c r="E412" s="1010"/>
      <c r="F412" s="1010"/>
      <c r="G412" s="996"/>
      <c r="H412" s="1010"/>
      <c r="I412" s="1010"/>
      <c r="J412" s="997"/>
      <c r="K412" s="1010"/>
      <c r="L412" s="1010"/>
      <c r="M412" s="980"/>
      <c r="N412" s="1020"/>
      <c r="O412" s="1020"/>
      <c r="P412" s="1020"/>
      <c r="Q412" s="1020"/>
      <c r="R412" s="1020"/>
      <c r="S412" s="1020"/>
      <c r="U412"/>
    </row>
    <row r="413" spans="1:23" ht="17.25">
      <c r="A413" s="972"/>
      <c r="B413" s="1022"/>
      <c r="C413" s="990"/>
      <c r="D413" s="956" t="str">
        <f ca="1">IF(INDEX(LecR_LengthOfFest_Principal, $B412) &gt; 1, Lect_PrincipalServ_Fest, "")</f>
        <v/>
      </c>
      <c r="E413" s="1010"/>
      <c r="F413" s="1010"/>
      <c r="G413" s="981" t="str">
        <f ca="1">IF(INDEX(LecR_LengthOfFest_Eve, $B412) &gt; 1, Lect_EveService_Fest, "")</f>
        <v/>
      </c>
      <c r="H413" s="1019"/>
      <c r="I413" s="1019"/>
      <c r="J413" s="981" t="str">
        <f ca="1">IF(INDEX(LecR_LengthOfFest_2ndService, $B412) &gt; 1, Lect_2ndService_Fest, "")</f>
        <v/>
      </c>
      <c r="K413" s="1019"/>
      <c r="L413" s="1019"/>
      <c r="M413" s="981" t="str">
        <f ca="1">IF(INDEX(LecR_LengthOfFest_3rdService, $B412) &gt; 1, Lect_3rdService_Fest, "")</f>
        <v/>
      </c>
      <c r="N413" s="1019"/>
      <c r="O413" s="1019"/>
      <c r="P413" s="1019"/>
      <c r="Q413" s="1019"/>
      <c r="R413" s="1019"/>
      <c r="S413" s="1019"/>
      <c r="U413"/>
    </row>
    <row r="414" spans="1:23" ht="115.5">
      <c r="A414" s="972"/>
      <c r="B414" s="1022"/>
      <c r="C414" s="1023"/>
      <c r="D414" s="956"/>
      <c r="E414" s="995" t="str">
        <f ca="1">IF(INDEX(LecR_LengthOfFest_Principal, $B412) &gt; 1, HYPERLINK(INDEX(LecR_FestivalLect_Links, $B412, 2), INDEX(LecR_FestivalLectReadings_Info, $B412, 2) ), "")</f>
        <v/>
      </c>
      <c r="F414" s="995"/>
      <c r="G414" s="995"/>
      <c r="H414" s="995" t="str">
        <f ca="1">IF(INDEX(LecR_LengthOfFest_Eve, $B412) &gt; 1, HYPERLINK(INDEX(LecR_FestivalLect_Links, $B412, 1), INDEX(LecR_FestivalLectReadings_Info, $B412, 1) ), "")</f>
        <v/>
      </c>
      <c r="I414" s="995"/>
      <c r="J414" s="996"/>
      <c r="K414" s="995" t="str">
        <f ca="1">IF(INDEX(LecR_LengthOfFest_2ndService, $B412) &gt; 1, HYPERLINK(INDEX(LecR_FestivalLect_Links, $B412, 3), INDEX(LecR_FestivalLectReadings_Info, $B412, 3) ),"")</f>
        <v/>
      </c>
      <c r="L414" s="995"/>
      <c r="M414" s="997"/>
      <c r="N414" s="995" t="str">
        <f ca="1">IF(INDEX(LecR_LengthOfFest_3rdService, $B412) &gt; 1, HYPERLINK(INDEX(LecR_FestivalLect_Links, $B412, 4), INDEX(LecR_FestivalLectReadings_Info, $B412, 4) ),"")</f>
        <v/>
      </c>
      <c r="O414" s="995"/>
      <c r="P414" s="995"/>
      <c r="Q414" s="995"/>
      <c r="R414" s="995"/>
      <c r="S414" s="995"/>
      <c r="U414"/>
      <c r="W414" s="49" t="s">
        <v>1298</v>
      </c>
    </row>
    <row r="415" spans="1:23" ht="17.25">
      <c r="A415" s="972"/>
      <c r="B415" s="1022"/>
      <c r="C415" s="1023"/>
      <c r="D415" s="1023"/>
      <c r="E415" s="1024"/>
      <c r="F415" s="1024"/>
      <c r="G415" s="1023"/>
      <c r="H415" s="1024"/>
      <c r="I415" s="1024"/>
      <c r="J415" s="1023"/>
      <c r="K415" s="1024"/>
      <c r="L415" s="1024"/>
      <c r="M415" s="972"/>
      <c r="N415" s="1020"/>
      <c r="O415" s="1020"/>
      <c r="P415" s="1020"/>
      <c r="Q415" s="1020"/>
      <c r="R415" s="1020"/>
      <c r="S415" s="1020"/>
      <c r="U415"/>
    </row>
    <row r="416" spans="1:23">
      <c r="A416" s="972"/>
      <c r="B416" s="1011">
        <v>48</v>
      </c>
      <c r="C416" s="986" t="str">
        <f ca="1">IF(INDEX(LecR_LengthOfFest_Principal, $B416) &gt; 1, INDEX(LecR_LabelForLect_Festivals, $B416, 1), "")</f>
        <v/>
      </c>
      <c r="D416" s="994"/>
      <c r="E416" s="1010"/>
      <c r="F416" s="1010"/>
      <c r="G416" s="996"/>
      <c r="H416" s="1010"/>
      <c r="I416" s="1010"/>
      <c r="J416" s="997"/>
      <c r="K416" s="1010"/>
      <c r="L416" s="1010"/>
      <c r="M416" s="980"/>
      <c r="N416" s="1020"/>
      <c r="O416" s="1020"/>
      <c r="P416" s="1020"/>
      <c r="Q416" s="1020"/>
      <c r="R416" s="1020"/>
      <c r="S416" s="1020"/>
      <c r="U416"/>
    </row>
    <row r="417" spans="1:23" ht="17.25">
      <c r="A417" s="972"/>
      <c r="B417" s="1022"/>
      <c r="C417" s="990"/>
      <c r="D417" s="956" t="str">
        <f ca="1">IF(INDEX(LecR_LengthOfFest_Principal, $B416) &gt; 1, Lect_PrincipalServ_Fest, "")</f>
        <v/>
      </c>
      <c r="E417" s="1010"/>
      <c r="F417" s="1010"/>
      <c r="G417" s="981" t="str">
        <f ca="1">IF(INDEX(LecR_LengthOfFest_Eve, $B416) &gt; 1, Lect_EveService_Fest, "")</f>
        <v/>
      </c>
      <c r="H417" s="1019"/>
      <c r="I417" s="1019"/>
      <c r="J417" s="981" t="str">
        <f ca="1">IF(INDEX(LecR_LengthOfFest_2ndService, $B416) &gt; 1, Lect_2ndService_Fest, "")</f>
        <v/>
      </c>
      <c r="K417" s="1019"/>
      <c r="L417" s="1019"/>
      <c r="M417" s="981" t="str">
        <f ca="1">IF(INDEX(LecR_LengthOfFest_3rdService, $B416) &gt; 1, Lect_3rdService_Fest, "")</f>
        <v/>
      </c>
      <c r="N417" s="1019"/>
      <c r="O417" s="1019"/>
      <c r="P417" s="1019"/>
      <c r="Q417" s="1019"/>
      <c r="R417" s="1019"/>
      <c r="S417" s="1019"/>
      <c r="U417"/>
    </row>
    <row r="418" spans="1:23" ht="115.5">
      <c r="A418" s="972"/>
      <c r="B418" s="1022"/>
      <c r="C418" s="1023"/>
      <c r="D418" s="956"/>
      <c r="E418" s="995" t="str">
        <f ca="1">IF(INDEX(LecR_LengthOfFest_Principal, $B416) &gt; 1, HYPERLINK(INDEX(LecR_FestivalLect_Links, $B416, 2), INDEX(LecR_FestivalLectReadings_Info, $B416, 2) ), "")</f>
        <v/>
      </c>
      <c r="F418" s="995"/>
      <c r="G418" s="995"/>
      <c r="H418" s="995" t="str">
        <f ca="1">IF(INDEX(LecR_LengthOfFest_Eve, $B416) &gt; 1, HYPERLINK(INDEX(LecR_FestivalLect_Links, $B416, 1), INDEX(LecR_FestivalLectReadings_Info, $B416, 1) ), "")</f>
        <v/>
      </c>
      <c r="I418" s="995"/>
      <c r="J418" s="996"/>
      <c r="K418" s="995" t="str">
        <f ca="1">IF(INDEX(LecR_LengthOfFest_2ndService, $B416) &gt; 1, HYPERLINK(INDEX(LecR_FestivalLect_Links, $B416, 3), INDEX(LecR_FestivalLectReadings_Info, $B416, 3) ),"")</f>
        <v/>
      </c>
      <c r="L418" s="995"/>
      <c r="M418" s="997"/>
      <c r="N418" s="995" t="str">
        <f ca="1">IF(INDEX(LecR_LengthOfFest_3rdService, $B416) &gt; 1, HYPERLINK(INDEX(LecR_FestivalLect_Links, $B416, 4), INDEX(LecR_FestivalLectReadings_Info, $B416, 4) ),"")</f>
        <v/>
      </c>
      <c r="O418" s="995"/>
      <c r="P418" s="995"/>
      <c r="Q418" s="995"/>
      <c r="R418" s="995"/>
      <c r="S418" s="995"/>
      <c r="U418"/>
      <c r="W418" s="49" t="s">
        <v>1298</v>
      </c>
    </row>
    <row r="419" spans="1:23" ht="17.25">
      <c r="A419" s="972"/>
      <c r="B419" s="1022"/>
      <c r="C419" s="1023"/>
      <c r="D419" s="1023"/>
      <c r="E419" s="1024"/>
      <c r="F419" s="1024"/>
      <c r="G419" s="1023"/>
      <c r="H419" s="1024"/>
      <c r="I419" s="1024"/>
      <c r="J419" s="1023"/>
      <c r="K419" s="1024"/>
      <c r="L419" s="1024"/>
      <c r="M419" s="972"/>
      <c r="N419" s="1020"/>
      <c r="O419" s="1020"/>
      <c r="P419" s="1020"/>
      <c r="Q419" s="1020"/>
      <c r="R419" s="1020"/>
      <c r="S419" s="1020"/>
      <c r="U419"/>
    </row>
    <row r="420" spans="1:23">
      <c r="A420" s="972"/>
      <c r="B420" s="1011">
        <v>49</v>
      </c>
      <c r="C420" s="986" t="str">
        <f ca="1">IF(INDEX(LecR_LengthOfFest_Principal, $B420) &gt; 1, INDEX(LecR_LabelForLect_Festivals, $B420, 1), "")</f>
        <v/>
      </c>
      <c r="D420" s="994"/>
      <c r="E420" s="1010"/>
      <c r="F420" s="1010"/>
      <c r="G420" s="996"/>
      <c r="H420" s="1010"/>
      <c r="I420" s="1010"/>
      <c r="J420" s="997"/>
      <c r="K420" s="1010"/>
      <c r="L420" s="1010"/>
      <c r="M420" s="980"/>
      <c r="N420" s="1020"/>
      <c r="O420" s="1020"/>
      <c r="P420" s="1020"/>
      <c r="Q420" s="1020"/>
      <c r="R420" s="1020"/>
      <c r="S420" s="1020"/>
      <c r="U420"/>
    </row>
    <row r="421" spans="1:23" ht="17.25">
      <c r="A421" s="972"/>
      <c r="B421" s="1022"/>
      <c r="C421" s="990"/>
      <c r="D421" s="956" t="str">
        <f ca="1">IF(INDEX(LecR_LengthOfFest_Principal, $B420) &gt; 1, Lect_PrincipalServ_Fest, "")</f>
        <v/>
      </c>
      <c r="E421" s="1010"/>
      <c r="F421" s="1010"/>
      <c r="G421" s="981" t="str">
        <f ca="1">IF(INDEX(LecR_LengthOfFest_Eve, $B420) &gt; 1, Lect_EveService_Fest, "")</f>
        <v/>
      </c>
      <c r="H421" s="1019"/>
      <c r="I421" s="1019"/>
      <c r="J421" s="981" t="str">
        <f ca="1">IF(INDEX(LecR_LengthOfFest_2ndService, $B420) &gt; 1, Lect_2ndService_Fest, "")</f>
        <v/>
      </c>
      <c r="K421" s="1019"/>
      <c r="L421" s="1019"/>
      <c r="M421" s="981" t="str">
        <f ca="1">IF(INDEX(LecR_LengthOfFest_3rdService, $B420) &gt; 1, Lect_3rdService_Fest, "")</f>
        <v/>
      </c>
      <c r="N421" s="1019"/>
      <c r="O421" s="1019"/>
      <c r="P421" s="1019"/>
      <c r="Q421" s="1019"/>
      <c r="R421" s="1019"/>
      <c r="S421" s="1019"/>
      <c r="U421"/>
    </row>
    <row r="422" spans="1:23" ht="115.5">
      <c r="A422" s="972"/>
      <c r="B422" s="1022"/>
      <c r="C422" s="1023"/>
      <c r="D422" s="956"/>
      <c r="E422" s="995" t="str">
        <f ca="1">IF(INDEX(LecR_LengthOfFest_Principal, $B420) &gt; 1, HYPERLINK(INDEX(LecR_FestivalLect_Links, $B420, 2), INDEX(LecR_FestivalLectReadings_Info, $B420, 2) ), "")</f>
        <v/>
      </c>
      <c r="F422" s="995"/>
      <c r="G422" s="995"/>
      <c r="H422" s="995" t="str">
        <f ca="1">IF(INDEX(LecR_LengthOfFest_Eve, $B420) &gt; 1, HYPERLINK(INDEX(LecR_FestivalLect_Links, $B420, 1), INDEX(LecR_FestivalLectReadings_Info, $B420, 1) ), "")</f>
        <v/>
      </c>
      <c r="I422" s="995"/>
      <c r="J422" s="996"/>
      <c r="K422" s="995" t="str">
        <f ca="1">IF(INDEX(LecR_LengthOfFest_2ndService, $B420) &gt; 1, HYPERLINK(INDEX(LecR_FestivalLect_Links, $B420, 3), INDEX(LecR_FestivalLectReadings_Info, $B420, 3) ),"")</f>
        <v/>
      </c>
      <c r="L422" s="995"/>
      <c r="M422" s="997"/>
      <c r="N422" s="995" t="str">
        <f ca="1">IF(INDEX(LecR_LengthOfFest_3rdService, $B420) &gt; 1, HYPERLINK(INDEX(LecR_FestivalLect_Links, $B420, 4), INDEX(LecR_FestivalLectReadings_Info, $B420, 4) ),"")</f>
        <v/>
      </c>
      <c r="O422" s="995"/>
      <c r="P422" s="995"/>
      <c r="Q422" s="995"/>
      <c r="R422" s="995"/>
      <c r="S422" s="995"/>
      <c r="U422"/>
      <c r="W422" s="49" t="s">
        <v>1298</v>
      </c>
    </row>
    <row r="423" spans="1:23" ht="17.25">
      <c r="A423" s="972"/>
      <c r="B423" s="1022"/>
      <c r="C423" s="1023"/>
      <c r="D423" s="1023"/>
      <c r="E423" s="1024"/>
      <c r="F423" s="1024"/>
      <c r="G423" s="1023"/>
      <c r="H423" s="1024"/>
      <c r="I423" s="1024"/>
      <c r="J423" s="1023"/>
      <c r="K423" s="1024"/>
      <c r="L423" s="1024"/>
      <c r="M423" s="972"/>
      <c r="N423" s="1020"/>
      <c r="O423" s="1020"/>
      <c r="P423" s="1020"/>
      <c r="Q423" s="1020"/>
      <c r="R423" s="1020"/>
      <c r="S423" s="1020"/>
      <c r="U423"/>
    </row>
    <row r="424" spans="1:23">
      <c r="A424" s="972"/>
      <c r="B424" s="1011">
        <v>50</v>
      </c>
      <c r="C424" s="986" t="str">
        <f ca="1">IF(INDEX(LecR_LengthOfFest_Principal, $B424) &gt; 1, INDEX(LecR_LabelForLect_Festivals, $B424, 1), "")</f>
        <v/>
      </c>
      <c r="D424" s="994"/>
      <c r="E424" s="1010"/>
      <c r="F424" s="1010"/>
      <c r="G424" s="996"/>
      <c r="H424" s="1010"/>
      <c r="I424" s="1010"/>
      <c r="J424" s="997"/>
      <c r="K424" s="1010"/>
      <c r="L424" s="1010"/>
      <c r="M424" s="980"/>
      <c r="N424" s="1020"/>
      <c r="O424" s="1020"/>
      <c r="P424" s="1020"/>
      <c r="Q424" s="1020"/>
      <c r="R424" s="1020"/>
      <c r="S424" s="1020"/>
      <c r="U424"/>
    </row>
    <row r="425" spans="1:23" ht="17.25">
      <c r="A425" s="972"/>
      <c r="B425" s="1022"/>
      <c r="C425" s="990"/>
      <c r="D425" s="956" t="str">
        <f ca="1">IF(INDEX(LecR_LengthOfFest_Principal, $B424) &gt; 1, Lect_PrincipalServ_Fest, "")</f>
        <v/>
      </c>
      <c r="E425" s="1010"/>
      <c r="F425" s="1010"/>
      <c r="G425" s="981" t="str">
        <f ca="1">IF(INDEX(LecR_LengthOfFest_Eve, $B424) &gt; 1, Lect_EveService_Fest, "")</f>
        <v/>
      </c>
      <c r="H425" s="1019"/>
      <c r="I425" s="1019"/>
      <c r="J425" s="981" t="str">
        <f ca="1">IF(INDEX(LecR_LengthOfFest_2ndService, $B424) &gt; 1, Lect_2ndService_Fest, "")</f>
        <v/>
      </c>
      <c r="K425" s="1019"/>
      <c r="L425" s="1019"/>
      <c r="M425" s="981" t="str">
        <f ca="1">IF(INDEX(LecR_LengthOfFest_3rdService, $B424) &gt; 1, Lect_3rdService_Fest, "")</f>
        <v/>
      </c>
      <c r="N425" s="1019"/>
      <c r="O425" s="1019"/>
      <c r="P425" s="1019"/>
      <c r="Q425" s="1019"/>
      <c r="R425" s="1019"/>
      <c r="S425" s="1019"/>
      <c r="U425"/>
    </row>
    <row r="426" spans="1:23" ht="115.5">
      <c r="A426" s="972"/>
      <c r="B426" s="1022"/>
      <c r="C426" s="1023"/>
      <c r="D426" s="956"/>
      <c r="E426" s="995" t="str">
        <f ca="1">IF(INDEX(LecR_LengthOfFest_Principal, $B424) &gt; 1, HYPERLINK(INDEX(LecR_FestivalLect_Links, $B424, 2), INDEX(LecR_FestivalLectReadings_Info, $B424, 2) ), "")</f>
        <v/>
      </c>
      <c r="F426" s="995"/>
      <c r="G426" s="995"/>
      <c r="H426" s="995" t="str">
        <f ca="1">IF(INDEX(LecR_LengthOfFest_Eve, $B424) &gt; 1, HYPERLINK(INDEX(LecR_FestivalLect_Links, $B424, 1), INDEX(LecR_FestivalLectReadings_Info, $B424, 1) ), "")</f>
        <v/>
      </c>
      <c r="I426" s="995"/>
      <c r="J426" s="996"/>
      <c r="K426" s="995" t="str">
        <f ca="1">IF(INDEX(LecR_LengthOfFest_2ndService, $B424) &gt; 1, HYPERLINK(INDEX(LecR_FestivalLect_Links, $B424, 3), INDEX(LecR_FestivalLectReadings_Info, $B424, 3) ),"")</f>
        <v/>
      </c>
      <c r="L426" s="995"/>
      <c r="M426" s="997"/>
      <c r="N426" s="995" t="str">
        <f ca="1">IF(INDEX(LecR_LengthOfFest_3rdService, $B424) &gt; 1, HYPERLINK(INDEX(LecR_FestivalLect_Links, $B424, 4), INDEX(LecR_FestivalLectReadings_Info, $B424, 4) ),"")</f>
        <v/>
      </c>
      <c r="O426" s="995"/>
      <c r="P426" s="995"/>
      <c r="Q426" s="995"/>
      <c r="R426" s="995"/>
      <c r="S426" s="995"/>
      <c r="U426"/>
      <c r="W426" s="49" t="s">
        <v>1298</v>
      </c>
    </row>
    <row r="427" spans="1:23" ht="17.25">
      <c r="A427" s="972"/>
      <c r="B427" s="1022"/>
      <c r="C427" s="1023"/>
      <c r="D427" s="1023"/>
      <c r="E427" s="1024"/>
      <c r="F427" s="1024"/>
      <c r="G427" s="1023"/>
      <c r="H427" s="1024"/>
      <c r="I427" s="1024"/>
      <c r="J427" s="1023"/>
      <c r="K427" s="1024"/>
      <c r="L427" s="1024"/>
      <c r="M427" s="972"/>
      <c r="N427" s="1020"/>
      <c r="O427" s="1020"/>
      <c r="P427" s="1020"/>
      <c r="Q427" s="1020"/>
      <c r="R427" s="1020"/>
      <c r="S427" s="1020"/>
      <c r="U427"/>
    </row>
    <row r="428" spans="1:23">
      <c r="A428" s="972"/>
      <c r="B428" s="1011">
        <v>51</v>
      </c>
      <c r="C428" s="986" t="str">
        <f ca="1">IF(INDEX(LecR_LengthOfFest_Principal, $B428) &gt; 1, INDEX(LecR_LabelForLect_Festivals, $B428, 1), "")</f>
        <v/>
      </c>
      <c r="D428" s="994"/>
      <c r="E428" s="1010"/>
      <c r="F428" s="1010"/>
      <c r="G428" s="996"/>
      <c r="H428" s="1010"/>
      <c r="I428" s="1010"/>
      <c r="J428" s="997"/>
      <c r="K428" s="1010"/>
      <c r="L428" s="1010"/>
      <c r="M428" s="980"/>
      <c r="N428" s="1020"/>
      <c r="O428" s="1020"/>
      <c r="P428" s="1020"/>
      <c r="Q428" s="1020"/>
      <c r="R428" s="1020"/>
      <c r="S428" s="1020"/>
      <c r="U428"/>
    </row>
    <row r="429" spans="1:23" ht="17.25">
      <c r="A429" s="972"/>
      <c r="B429" s="1022"/>
      <c r="C429" s="990"/>
      <c r="D429" s="956" t="str">
        <f ca="1">IF(INDEX(LecR_LengthOfFest_Principal, $B428) &gt; 1, Lect_PrincipalServ_Fest, "")</f>
        <v/>
      </c>
      <c r="E429" s="1010"/>
      <c r="F429" s="1010"/>
      <c r="G429" s="981" t="str">
        <f ca="1">IF(INDEX(LecR_LengthOfFest_Eve, $B428) &gt; 1, Lect_EveService_Fest, "")</f>
        <v/>
      </c>
      <c r="H429" s="1019"/>
      <c r="I429" s="1019"/>
      <c r="J429" s="981" t="str">
        <f ca="1">IF(INDEX(LecR_LengthOfFest_2ndService, $B428) &gt; 1, Lect_2ndService_Fest, "")</f>
        <v/>
      </c>
      <c r="K429" s="1019"/>
      <c r="L429" s="1019"/>
      <c r="M429" s="981" t="str">
        <f ca="1">IF(INDEX(LecR_LengthOfFest_3rdService, $B428) &gt; 1, Lect_3rdService_Fest, "")</f>
        <v/>
      </c>
      <c r="N429" s="1019"/>
      <c r="O429" s="1019"/>
      <c r="P429" s="1019"/>
      <c r="Q429" s="1019"/>
      <c r="R429" s="1019"/>
      <c r="S429" s="1019"/>
      <c r="U429"/>
    </row>
    <row r="430" spans="1:23" ht="115.5">
      <c r="A430" s="972"/>
      <c r="B430" s="1022"/>
      <c r="C430" s="1023"/>
      <c r="D430" s="956"/>
      <c r="E430" s="995" t="str">
        <f ca="1">IF(INDEX(LecR_LengthOfFest_Principal, $B428) &gt; 1, HYPERLINK(INDEX(LecR_FestivalLect_Links, $B428, 2), INDEX(LecR_FestivalLectReadings_Info, $B428, 2) ), "")</f>
        <v/>
      </c>
      <c r="F430" s="995"/>
      <c r="G430" s="995"/>
      <c r="H430" s="995" t="str">
        <f ca="1">IF(INDEX(LecR_LengthOfFest_Eve, $B428) &gt; 1, HYPERLINK(INDEX(LecR_FestivalLect_Links, $B428, 1), INDEX(LecR_FestivalLectReadings_Info, $B428, 1) ), "")</f>
        <v/>
      </c>
      <c r="I430" s="995"/>
      <c r="J430" s="996"/>
      <c r="K430" s="995" t="str">
        <f ca="1">IF(INDEX(LecR_LengthOfFest_2ndService, $B428) &gt; 1, HYPERLINK(INDEX(LecR_FestivalLect_Links, $B428, 3), INDEX(LecR_FestivalLectReadings_Info, $B428, 3) ),"")</f>
        <v/>
      </c>
      <c r="L430" s="995"/>
      <c r="M430" s="997"/>
      <c r="N430" s="995" t="str">
        <f ca="1">IF(INDEX(LecR_LengthOfFest_3rdService, $B428) &gt; 1, HYPERLINK(INDEX(LecR_FestivalLect_Links, $B428, 4), INDEX(LecR_FestivalLectReadings_Info, $B428, 4) ),"")</f>
        <v/>
      </c>
      <c r="O430" s="995"/>
      <c r="P430" s="995"/>
      <c r="Q430" s="995"/>
      <c r="R430" s="995"/>
      <c r="S430" s="995"/>
      <c r="U430"/>
      <c r="W430" s="49" t="s">
        <v>1298</v>
      </c>
    </row>
    <row r="431" spans="1:23" ht="17.25">
      <c r="A431" s="972"/>
      <c r="B431" s="1022"/>
      <c r="C431" s="1023"/>
      <c r="D431" s="1023"/>
      <c r="E431" s="1024"/>
      <c r="F431" s="1024"/>
      <c r="G431" s="1023"/>
      <c r="H431" s="1024"/>
      <c r="I431" s="1024"/>
      <c r="J431" s="1023"/>
      <c r="K431" s="1024"/>
      <c r="L431" s="1024"/>
      <c r="M431" s="972"/>
      <c r="N431" s="1020"/>
      <c r="O431" s="1020"/>
      <c r="P431" s="1020"/>
      <c r="Q431" s="1020"/>
      <c r="R431" s="1020"/>
      <c r="S431" s="1020"/>
      <c r="U431"/>
    </row>
    <row r="432" spans="1:23">
      <c r="A432" s="972"/>
      <c r="B432" s="1011">
        <v>52</v>
      </c>
      <c r="C432" s="986" t="str">
        <f ca="1">IF(INDEX(LecR_LengthOfFest_Principal, $B432) &gt; 1, INDEX(LecR_LabelForLect_Festivals, $B432, 1), "")</f>
        <v/>
      </c>
      <c r="D432" s="994"/>
      <c r="E432" s="1010"/>
      <c r="F432" s="1010"/>
      <c r="G432" s="996"/>
      <c r="H432" s="1010"/>
      <c r="I432" s="1010"/>
      <c r="J432" s="997"/>
      <c r="K432" s="1010"/>
      <c r="L432" s="1010"/>
      <c r="M432" s="980"/>
      <c r="N432" s="1020"/>
      <c r="O432" s="1020"/>
      <c r="P432" s="1020"/>
      <c r="Q432" s="1020"/>
      <c r="R432" s="1020"/>
      <c r="S432" s="1020"/>
      <c r="U432"/>
    </row>
    <row r="433" spans="1:23" ht="17.25">
      <c r="A433" s="972"/>
      <c r="B433" s="1022"/>
      <c r="C433" s="990"/>
      <c r="D433" s="956" t="str">
        <f ca="1">IF(INDEX(LecR_LengthOfFest_Principal, $B432) &gt; 1, Lect_PrincipalServ_Fest, "")</f>
        <v/>
      </c>
      <c r="E433" s="1010"/>
      <c r="F433" s="1010"/>
      <c r="G433" s="981" t="str">
        <f ca="1">IF(INDEX(LecR_LengthOfFest_Eve, $B432) &gt; 1, Lect_EveService_Fest, "")</f>
        <v/>
      </c>
      <c r="H433" s="1019"/>
      <c r="I433" s="1019"/>
      <c r="J433" s="981" t="str">
        <f ca="1">IF(INDEX(LecR_LengthOfFest_2ndService, $B432) &gt; 1, Lect_2ndService_Fest, "")</f>
        <v/>
      </c>
      <c r="K433" s="1019"/>
      <c r="L433" s="1019"/>
      <c r="M433" s="981" t="str">
        <f ca="1">IF(INDEX(LecR_LengthOfFest_3rdService, $B432) &gt; 1, Lect_3rdService_Fest, "")</f>
        <v/>
      </c>
      <c r="N433" s="1019"/>
      <c r="O433" s="1019"/>
      <c r="P433" s="1019"/>
      <c r="Q433" s="1019"/>
      <c r="R433" s="1019"/>
      <c r="S433" s="1019"/>
      <c r="U433"/>
    </row>
    <row r="434" spans="1:23" ht="115.5">
      <c r="A434" s="972"/>
      <c r="B434" s="1022"/>
      <c r="C434" s="1023"/>
      <c r="D434" s="956"/>
      <c r="E434" s="995" t="str">
        <f ca="1">IF(INDEX(LecR_LengthOfFest_Principal, $B432) &gt; 1, HYPERLINK(INDEX(LecR_FestivalLect_Links, $B432, 2), INDEX(LecR_FestivalLectReadings_Info, $B432, 2) ), "")</f>
        <v/>
      </c>
      <c r="F434" s="995"/>
      <c r="G434" s="995"/>
      <c r="H434" s="995" t="str">
        <f ca="1">IF(INDEX(LecR_LengthOfFest_Eve, $B432) &gt; 1, HYPERLINK(INDEX(LecR_FestivalLect_Links, $B432, 1), INDEX(LecR_FestivalLectReadings_Info, $B432, 1) ), "")</f>
        <v/>
      </c>
      <c r="I434" s="995"/>
      <c r="J434" s="996"/>
      <c r="K434" s="995" t="str">
        <f ca="1">IF(INDEX(LecR_LengthOfFest_2ndService, $B432) &gt; 1, HYPERLINK(INDEX(LecR_FestivalLect_Links, $B432, 3), INDEX(LecR_FestivalLectReadings_Info, $B432, 3) ),"")</f>
        <v/>
      </c>
      <c r="L434" s="995"/>
      <c r="M434" s="997"/>
      <c r="N434" s="995" t="str">
        <f ca="1">IF(INDEX(LecR_LengthOfFest_3rdService, $B432) &gt; 1, HYPERLINK(INDEX(LecR_FestivalLect_Links, $B432, 4), INDEX(LecR_FestivalLectReadings_Info, $B432, 4) ),"")</f>
        <v/>
      </c>
      <c r="O434" s="995"/>
      <c r="P434" s="995"/>
      <c r="Q434" s="995"/>
      <c r="R434" s="995"/>
      <c r="S434" s="995"/>
      <c r="U434"/>
      <c r="W434" s="49" t="s">
        <v>1298</v>
      </c>
    </row>
    <row r="435" spans="1:23" ht="17.25">
      <c r="A435" s="972"/>
      <c r="B435" s="1022"/>
      <c r="C435" s="1023"/>
      <c r="D435" s="1023"/>
      <c r="E435" s="1024"/>
      <c r="F435" s="1024"/>
      <c r="G435" s="1023"/>
      <c r="H435" s="1024"/>
      <c r="I435" s="1024"/>
      <c r="J435" s="1023"/>
      <c r="K435" s="1024"/>
      <c r="L435" s="1024"/>
      <c r="M435" s="972"/>
      <c r="N435" s="1020"/>
      <c r="O435" s="1020"/>
      <c r="P435" s="1020"/>
      <c r="Q435" s="1020"/>
      <c r="R435" s="1020"/>
      <c r="S435" s="1020"/>
      <c r="U435"/>
    </row>
    <row r="436" spans="1:23">
      <c r="A436" s="972"/>
      <c r="B436" s="1011">
        <v>53</v>
      </c>
      <c r="C436" s="986" t="str">
        <f ca="1">IF(INDEX(LecR_LengthOfFest_Principal, $B436) &gt; 1, INDEX(LecR_LabelForLect_Festivals, $B436, 1), "")</f>
        <v/>
      </c>
      <c r="D436" s="994"/>
      <c r="E436" s="1010"/>
      <c r="F436" s="1010"/>
      <c r="G436" s="996"/>
      <c r="H436" s="1010"/>
      <c r="I436" s="1010"/>
      <c r="J436" s="997"/>
      <c r="K436" s="1010"/>
      <c r="L436" s="1010"/>
      <c r="M436" s="980"/>
      <c r="N436" s="1020"/>
      <c r="O436" s="1020"/>
      <c r="P436" s="1020"/>
      <c r="Q436" s="1020"/>
      <c r="R436" s="1020"/>
      <c r="S436" s="1020"/>
      <c r="U436"/>
    </row>
    <row r="437" spans="1:23" ht="17.25">
      <c r="A437" s="972"/>
      <c r="B437" s="1022"/>
      <c r="C437" s="990"/>
      <c r="D437" s="956" t="str">
        <f ca="1">IF(INDEX(LecR_LengthOfFest_Principal, $B436) &gt; 1, Lect_PrincipalServ_Fest, "")</f>
        <v/>
      </c>
      <c r="E437" s="1010"/>
      <c r="F437" s="1010"/>
      <c r="G437" s="981" t="str">
        <f ca="1">IF(INDEX(LecR_LengthOfFest_Eve, $B436) &gt; 1, Lect_EveService_Fest, "")</f>
        <v/>
      </c>
      <c r="H437" s="1019"/>
      <c r="I437" s="1019"/>
      <c r="J437" s="981" t="str">
        <f ca="1">IF(INDEX(LecR_LengthOfFest_2ndService, $B436) &gt; 1, Lect_2ndService_Fest, "")</f>
        <v/>
      </c>
      <c r="K437" s="1019"/>
      <c r="L437" s="1019"/>
      <c r="M437" s="981" t="str">
        <f ca="1">IF(INDEX(LecR_LengthOfFest_3rdService, $B436) &gt; 1, Lect_3rdService_Fest, "")</f>
        <v/>
      </c>
      <c r="N437" s="1019"/>
      <c r="O437" s="1019"/>
      <c r="P437" s="1019"/>
      <c r="Q437" s="1019"/>
      <c r="R437" s="1019"/>
      <c r="S437" s="1019"/>
      <c r="U437"/>
    </row>
    <row r="438" spans="1:23" ht="115.5">
      <c r="A438" s="972"/>
      <c r="B438" s="1022"/>
      <c r="C438" s="1023"/>
      <c r="D438" s="956"/>
      <c r="E438" s="995" t="str">
        <f ca="1">IF(INDEX(LecR_LengthOfFest_Principal, $B436) &gt; 1, HYPERLINK(INDEX(LecR_FestivalLect_Links, $B436, 2), INDEX(LecR_FestivalLectReadings_Info, $B436, 2) ), "")</f>
        <v/>
      </c>
      <c r="F438" s="995"/>
      <c r="G438" s="995"/>
      <c r="H438" s="995" t="str">
        <f ca="1">IF(INDEX(LecR_LengthOfFest_Eve, $B436) &gt; 1, HYPERLINK(INDEX(LecR_FestivalLect_Links, $B436, 1), INDEX(LecR_FestivalLectReadings_Info, $B436, 1) ), "")</f>
        <v/>
      </c>
      <c r="I438" s="995"/>
      <c r="J438" s="996"/>
      <c r="K438" s="995" t="str">
        <f ca="1">IF(INDEX(LecR_LengthOfFest_2ndService, $B436) &gt; 1, HYPERLINK(INDEX(LecR_FestivalLect_Links, $B436, 3), INDEX(LecR_FestivalLectReadings_Info, $B436, 3) ),"")</f>
        <v/>
      </c>
      <c r="L438" s="995"/>
      <c r="M438" s="997"/>
      <c r="N438" s="995" t="str">
        <f ca="1">IF(INDEX(LecR_LengthOfFest_3rdService, $B436) &gt; 1, HYPERLINK(INDEX(LecR_FestivalLect_Links, $B436, 4), INDEX(LecR_FestivalLectReadings_Info, $B436, 4) ),"")</f>
        <v/>
      </c>
      <c r="O438" s="995"/>
      <c r="P438" s="995"/>
      <c r="Q438" s="995"/>
      <c r="R438" s="995"/>
      <c r="S438" s="995"/>
      <c r="U438"/>
      <c r="W438" s="49" t="s">
        <v>1298</v>
      </c>
    </row>
    <row r="439" spans="1:23" ht="17.25">
      <c r="A439" s="972"/>
      <c r="B439" s="1022"/>
      <c r="C439" s="1023"/>
      <c r="D439" s="1023"/>
      <c r="E439" s="1024"/>
      <c r="F439" s="1024"/>
      <c r="G439" s="1023"/>
      <c r="H439" s="1024"/>
      <c r="I439" s="1024"/>
      <c r="J439" s="1023"/>
      <c r="K439" s="1024"/>
      <c r="L439" s="1024"/>
      <c r="M439" s="972"/>
      <c r="N439" s="1020"/>
      <c r="O439" s="1020"/>
      <c r="P439" s="1020"/>
      <c r="Q439" s="1020"/>
      <c r="R439" s="1020"/>
      <c r="S439" s="1020"/>
      <c r="U439"/>
    </row>
    <row r="440" spans="1:23">
      <c r="A440" s="972"/>
      <c r="B440" s="1011">
        <v>54</v>
      </c>
      <c r="C440" s="986" t="str">
        <f ca="1">IF(INDEX(LecR_LengthOfFest_Principal, $B440) &gt; 1, INDEX(LecR_LabelForLect_Festivals, $B440, 1), "")</f>
        <v/>
      </c>
      <c r="D440" s="994"/>
      <c r="E440" s="1010"/>
      <c r="F440" s="1010"/>
      <c r="G440" s="996"/>
      <c r="H440" s="1010"/>
      <c r="I440" s="1010"/>
      <c r="J440" s="997"/>
      <c r="K440" s="1010"/>
      <c r="L440" s="1010"/>
      <c r="M440" s="980"/>
      <c r="N440" s="1020"/>
      <c r="O440" s="1020"/>
      <c r="P440" s="1020"/>
      <c r="Q440" s="1020"/>
      <c r="R440" s="1020"/>
      <c r="S440" s="1020"/>
      <c r="U440"/>
    </row>
    <row r="441" spans="1:23" ht="17.25">
      <c r="A441" s="972"/>
      <c r="B441" s="1022"/>
      <c r="C441" s="990"/>
      <c r="D441" s="956" t="str">
        <f ca="1">IF(INDEX(LecR_LengthOfFest_Principal, $B440) &gt; 1, Lect_PrincipalServ_Fest, "")</f>
        <v/>
      </c>
      <c r="E441" s="1010"/>
      <c r="F441" s="1010"/>
      <c r="G441" s="981" t="str">
        <f ca="1">IF(INDEX(LecR_LengthOfFest_Eve, $B440) &gt; 1, Lect_EveService_Fest, "")</f>
        <v/>
      </c>
      <c r="H441" s="1019"/>
      <c r="I441" s="1019"/>
      <c r="J441" s="981" t="str">
        <f ca="1">IF(INDEX(LecR_LengthOfFest_2ndService, $B440) &gt; 1, Lect_2ndService_Fest, "")</f>
        <v/>
      </c>
      <c r="K441" s="1019"/>
      <c r="L441" s="1019"/>
      <c r="M441" s="981" t="str">
        <f ca="1">IF(INDEX(LecR_LengthOfFest_3rdService, $B440) &gt; 1, Lect_3rdService_Fest, "")</f>
        <v/>
      </c>
      <c r="N441" s="1019"/>
      <c r="O441" s="1019"/>
      <c r="P441" s="1019"/>
      <c r="Q441" s="1019"/>
      <c r="R441" s="1019"/>
      <c r="S441" s="1019"/>
      <c r="U441"/>
    </row>
    <row r="442" spans="1:23" ht="115.5">
      <c r="A442" s="972"/>
      <c r="B442" s="1022"/>
      <c r="C442" s="1023"/>
      <c r="D442" s="956"/>
      <c r="E442" s="995" t="str">
        <f ca="1">IF(INDEX(LecR_LengthOfFest_Principal, $B440) &gt; 1, HYPERLINK(INDEX(LecR_FestivalLect_Links, $B440, 2), INDEX(LecR_FestivalLectReadings_Info, $B440, 2) ), "")</f>
        <v/>
      </c>
      <c r="F442" s="995"/>
      <c r="G442" s="995"/>
      <c r="H442" s="995" t="str">
        <f ca="1">IF(INDEX(LecR_LengthOfFest_Eve, $B440) &gt; 1, HYPERLINK(INDEX(LecR_FestivalLect_Links, $B440, 1), INDEX(LecR_FestivalLectReadings_Info, $B440, 1) ), "")</f>
        <v/>
      </c>
      <c r="I442" s="995"/>
      <c r="J442" s="996"/>
      <c r="K442" s="995" t="str">
        <f ca="1">IF(INDEX(LecR_LengthOfFest_2ndService, $B440) &gt; 1, HYPERLINK(INDEX(LecR_FestivalLect_Links, $B440, 3), INDEX(LecR_FestivalLectReadings_Info, $B440, 3) ),"")</f>
        <v/>
      </c>
      <c r="L442" s="995"/>
      <c r="M442" s="997"/>
      <c r="N442" s="995" t="str">
        <f ca="1">IF(INDEX(LecR_LengthOfFest_3rdService, $B440) &gt; 1, HYPERLINK(INDEX(LecR_FestivalLect_Links, $B440, 4), INDEX(LecR_FestivalLectReadings_Info, $B440, 4) ),"")</f>
        <v/>
      </c>
      <c r="O442" s="995"/>
      <c r="P442" s="995"/>
      <c r="Q442" s="995"/>
      <c r="R442" s="995"/>
      <c r="S442" s="995"/>
      <c r="U442"/>
      <c r="W442" s="49" t="s">
        <v>1298</v>
      </c>
    </row>
    <row r="443" spans="1:23" ht="17.25">
      <c r="A443" s="972"/>
      <c r="B443" s="1022"/>
      <c r="C443" s="1023"/>
      <c r="D443" s="1023"/>
      <c r="E443" s="1024"/>
      <c r="F443" s="1024"/>
      <c r="G443" s="1023"/>
      <c r="H443" s="1024"/>
      <c r="I443" s="1024"/>
      <c r="J443" s="1023"/>
      <c r="K443" s="1024"/>
      <c r="L443" s="1024"/>
      <c r="M443" s="972"/>
      <c r="N443" s="1020"/>
      <c r="O443" s="972"/>
      <c r="P443" s="972"/>
      <c r="Q443" s="972"/>
      <c r="R443" s="972"/>
      <c r="S443" s="972"/>
      <c r="U443"/>
    </row>
    <row r="444" spans="1:23">
      <c r="A444" s="972"/>
      <c r="B444" s="1011">
        <v>55</v>
      </c>
      <c r="C444" s="986" t="str">
        <f ca="1">IF(INDEX(LecR_LengthOfFest_Principal, $B444) &gt; 1, INDEX(LecR_LabelForLect_Festivals, $B444, 1), "")</f>
        <v/>
      </c>
      <c r="D444" s="994"/>
      <c r="E444" s="1010"/>
      <c r="F444" s="1010"/>
      <c r="G444" s="996"/>
      <c r="H444" s="1010"/>
      <c r="I444" s="1010"/>
      <c r="J444" s="997"/>
      <c r="K444" s="1010"/>
      <c r="L444" s="1010"/>
      <c r="M444" s="980"/>
      <c r="N444" s="1020"/>
      <c r="O444" s="972"/>
      <c r="P444" s="972"/>
      <c r="Q444" s="972"/>
      <c r="R444" s="972"/>
      <c r="S444" s="972"/>
      <c r="U444"/>
    </row>
    <row r="445" spans="1:23" ht="17.25">
      <c r="A445" s="972"/>
      <c r="B445" s="1022"/>
      <c r="C445" s="990"/>
      <c r="D445" s="956" t="str">
        <f ca="1">IF(INDEX(LecR_LengthOfFest_Principal, $B444) &gt; 1, Lect_PrincipalServ_Fest, "")</f>
        <v/>
      </c>
      <c r="E445" s="1010"/>
      <c r="F445" s="1010"/>
      <c r="G445" s="981" t="str">
        <f ca="1">IF(INDEX(LecR_LengthOfFest_Eve, $B444) &gt; 1, Lect_EveService_Fest, "")</f>
        <v/>
      </c>
      <c r="H445" s="1019"/>
      <c r="I445" s="1019"/>
      <c r="J445" s="981" t="str">
        <f ca="1">IF(INDEX(LecR_LengthOfFest_2ndService, $B444) &gt; 1, Lect_2ndService_Fest, "")</f>
        <v/>
      </c>
      <c r="K445" s="1019"/>
      <c r="L445" s="1019"/>
      <c r="M445" s="981" t="str">
        <f ca="1">IF(INDEX(LecR_LengthOfFest_3rdService, $B444) &gt; 1, Lect_3rdService_Fest, "")</f>
        <v/>
      </c>
      <c r="N445" s="1019"/>
      <c r="O445" s="980"/>
      <c r="P445" s="980"/>
      <c r="Q445" s="980"/>
      <c r="R445" s="980"/>
      <c r="S445" s="980"/>
      <c r="U445"/>
    </row>
    <row r="446" spans="1:23" ht="115.5">
      <c r="A446" s="972"/>
      <c r="B446" s="1022"/>
      <c r="C446" s="1023"/>
      <c r="D446" s="956"/>
      <c r="E446" s="995" t="str">
        <f ca="1">IF(INDEX(LecR_LengthOfFest_Principal, $B444) &gt; 1, HYPERLINK(INDEX(LecR_FestivalLect_Links, $B444, 2), INDEX(LecR_FestivalLectReadings_Info, $B444, 2) ), "")</f>
        <v/>
      </c>
      <c r="F446" s="995"/>
      <c r="G446" s="995"/>
      <c r="H446" s="995" t="str">
        <f ca="1">IF(INDEX(LecR_LengthOfFest_Eve, $B444) &gt; 1, HYPERLINK(INDEX(LecR_FestivalLect_Links, $B444, 1), INDEX(LecR_FestivalLectReadings_Info, $B444, 1) ), "")</f>
        <v/>
      </c>
      <c r="I446" s="995"/>
      <c r="J446" s="996"/>
      <c r="K446" s="995" t="str">
        <f ca="1">IF(INDEX(LecR_LengthOfFest_2ndService, $B444) &gt; 1, HYPERLINK(INDEX(LecR_FestivalLect_Links, $B444, 3), INDEX(LecR_FestivalLectReadings_Info, $B444, 3) ),"")</f>
        <v/>
      </c>
      <c r="L446" s="995"/>
      <c r="M446" s="997"/>
      <c r="N446" s="995" t="str">
        <f ca="1">IF(INDEX(LecR_LengthOfFest_3rdService, $B444) &gt; 1, HYPERLINK(INDEX(LecR_FestivalLect_Links, $B444, 4), INDEX(LecR_FestivalLectReadings_Info, $B444, 4) ),"")</f>
        <v/>
      </c>
      <c r="O446" s="972"/>
      <c r="P446" s="972"/>
      <c r="Q446" s="972"/>
      <c r="R446" s="972"/>
      <c r="S446" s="972"/>
      <c r="U446"/>
      <c r="W446" s="49" t="s">
        <v>1298</v>
      </c>
    </row>
    <row r="447" spans="1:23" ht="17.25">
      <c r="A447" s="972"/>
      <c r="B447" s="1022"/>
      <c r="C447" s="1023"/>
      <c r="D447" s="1023"/>
      <c r="E447" s="1024"/>
      <c r="F447" s="1024"/>
      <c r="G447" s="1023"/>
      <c r="H447" s="1024"/>
      <c r="I447" s="1024"/>
      <c r="J447" s="1023"/>
      <c r="K447" s="1024"/>
      <c r="L447" s="1024"/>
      <c r="M447" s="972"/>
      <c r="N447" s="1020"/>
      <c r="O447" s="972"/>
      <c r="P447" s="972"/>
      <c r="Q447" s="972"/>
      <c r="R447" s="972"/>
      <c r="S447" s="972"/>
      <c r="U447"/>
    </row>
    <row r="448" spans="1:23">
      <c r="A448" s="972"/>
      <c r="B448" s="1011">
        <v>56</v>
      </c>
      <c r="C448" s="986" t="str">
        <f ca="1">IF(INDEX(LecR_LengthOfFest_Principal, $B448) &gt; 1, INDEX(LecR_LabelForLect_Festivals, $B448, 1), "")</f>
        <v/>
      </c>
      <c r="D448" s="994"/>
      <c r="E448" s="1010"/>
      <c r="F448" s="1010"/>
      <c r="G448" s="996"/>
      <c r="H448" s="1010"/>
      <c r="I448" s="1010"/>
      <c r="J448" s="997"/>
      <c r="K448" s="1010"/>
      <c r="L448" s="1010"/>
      <c r="M448" s="980"/>
      <c r="N448" s="1020"/>
      <c r="O448" s="972"/>
      <c r="P448" s="972"/>
      <c r="Q448" s="972"/>
      <c r="R448" s="972"/>
      <c r="S448" s="972"/>
      <c r="U448"/>
    </row>
    <row r="449" spans="1:23" ht="17.25">
      <c r="A449" s="972"/>
      <c r="B449" s="1022"/>
      <c r="C449" s="990"/>
      <c r="D449" s="956" t="str">
        <f ca="1">IF(INDEX(LecR_LengthOfFest_Principal, $B448) &gt; 1, Lect_PrincipalServ_Fest, "")</f>
        <v/>
      </c>
      <c r="E449" s="1010"/>
      <c r="F449" s="1010"/>
      <c r="G449" s="981" t="str">
        <f ca="1">IF(INDEX(LecR_LengthOfFest_Eve, $B448) &gt; 1, Lect_EveService_Fest, "")</f>
        <v/>
      </c>
      <c r="H449" s="1019"/>
      <c r="I449" s="1019"/>
      <c r="J449" s="981" t="str">
        <f ca="1">IF(INDEX(LecR_LengthOfFest_2ndService, $B448) &gt; 1, Lect_2ndService_Fest, "")</f>
        <v/>
      </c>
      <c r="K449" s="1019"/>
      <c r="L449" s="1019"/>
      <c r="M449" s="981" t="str">
        <f ca="1">IF(INDEX(LecR_LengthOfFest_3rdService, $B448) &gt; 1, Lect_3rdService_Fest, "")</f>
        <v/>
      </c>
      <c r="N449" s="1019"/>
      <c r="O449" s="972"/>
      <c r="P449" s="972"/>
      <c r="Q449" s="972"/>
      <c r="R449" s="972"/>
      <c r="S449" s="972"/>
      <c r="U449"/>
    </row>
    <row r="450" spans="1:23" ht="115.5">
      <c r="A450" s="972"/>
      <c r="B450" s="1022"/>
      <c r="C450" s="1023"/>
      <c r="D450" s="956"/>
      <c r="E450" s="995" t="str">
        <f ca="1">IF(INDEX(LecR_LengthOfFest_Principal, $B448) &gt; 1, HYPERLINK(INDEX(LecR_FestivalLect_Links, $B448, 2), INDEX(LecR_FestivalLectReadings_Info, $B448, 2) ), "")</f>
        <v/>
      </c>
      <c r="F450" s="995"/>
      <c r="G450" s="995"/>
      <c r="H450" s="995" t="str">
        <f ca="1">IF(INDEX(LecR_LengthOfFest_Eve, $B448) &gt; 1, HYPERLINK(INDEX(LecR_FestivalLect_Links, $B448, 1), INDEX(LecR_FestivalLectReadings_Info, $B448, 1) ), "")</f>
        <v/>
      </c>
      <c r="I450" s="995"/>
      <c r="J450" s="996"/>
      <c r="K450" s="995" t="str">
        <f ca="1">IF(INDEX(LecR_LengthOfFest_2ndService, $B448) &gt; 1, HYPERLINK(INDEX(LecR_FestivalLect_Links, $B448, 3), INDEX(LecR_FestivalLectReadings_Info, $B448, 3) ),"")</f>
        <v/>
      </c>
      <c r="L450" s="995"/>
      <c r="M450" s="997"/>
      <c r="N450" s="995" t="str">
        <f ca="1">IF(INDEX(LecR_LengthOfFest_3rdService, $B448) &gt; 1, HYPERLINK(INDEX(LecR_FestivalLect_Links, $B448, 4), INDEX(LecR_FestivalLectReadings_Info, $B448, 4) ),"")</f>
        <v/>
      </c>
      <c r="O450" s="972"/>
      <c r="P450" s="972"/>
      <c r="Q450" s="972"/>
      <c r="R450" s="972"/>
      <c r="S450" s="972"/>
      <c r="U450"/>
      <c r="W450" s="49" t="s">
        <v>1298</v>
      </c>
    </row>
    <row r="451" spans="1:23" ht="17.25">
      <c r="A451" s="972"/>
      <c r="B451" s="1022"/>
      <c r="C451" s="1023"/>
      <c r="D451" s="1023"/>
      <c r="E451" s="1024"/>
      <c r="F451" s="1024"/>
      <c r="G451" s="1023"/>
      <c r="H451" s="1024"/>
      <c r="I451" s="1024"/>
      <c r="J451" s="1023"/>
      <c r="K451" s="1024"/>
      <c r="L451" s="1024"/>
      <c r="M451" s="972"/>
      <c r="N451" s="1020"/>
      <c r="O451" s="972"/>
      <c r="P451" s="972"/>
      <c r="Q451" s="972"/>
      <c r="R451" s="972"/>
      <c r="S451" s="972"/>
      <c r="U451"/>
    </row>
    <row r="452" spans="1:23">
      <c r="A452" s="972"/>
      <c r="B452" s="1011">
        <v>57</v>
      </c>
      <c r="C452" s="986" t="str">
        <f ca="1">IF(INDEX(LecR_LengthOfFest_Principal, $B452) &gt; 1, INDEX(LecR_LabelForLect_Festivals, $B452, 1), "")</f>
        <v/>
      </c>
      <c r="D452" s="994"/>
      <c r="E452" s="1010"/>
      <c r="F452" s="1010"/>
      <c r="G452" s="996"/>
      <c r="H452" s="1010"/>
      <c r="I452" s="1010"/>
      <c r="J452" s="997"/>
      <c r="K452" s="1010"/>
      <c r="L452" s="1010"/>
      <c r="M452" s="980"/>
      <c r="N452" s="1020"/>
      <c r="O452" s="972"/>
      <c r="P452" s="972"/>
      <c r="Q452" s="972"/>
      <c r="R452" s="972"/>
      <c r="S452" s="972"/>
      <c r="U452"/>
    </row>
    <row r="453" spans="1:23" ht="17.25">
      <c r="A453" s="972"/>
      <c r="B453" s="1022"/>
      <c r="C453" s="990"/>
      <c r="D453" s="956" t="str">
        <f ca="1">IF(INDEX(LecR_LengthOfFest_Principal, $B452) &gt; 1, Lect_PrincipalServ_Fest, "")</f>
        <v/>
      </c>
      <c r="E453" s="1010"/>
      <c r="F453" s="1010"/>
      <c r="G453" s="981" t="str">
        <f ca="1">IF(INDEX(LecR_LengthOfFest_Eve, $B452) &gt; 1, Lect_EveService_Fest, "")</f>
        <v/>
      </c>
      <c r="H453" s="1019"/>
      <c r="I453" s="1019"/>
      <c r="J453" s="981" t="str">
        <f ca="1">IF(INDEX(LecR_LengthOfFest_2ndService, $B452) &gt; 1, Lect_2ndService_Fest, "")</f>
        <v/>
      </c>
      <c r="K453" s="1019"/>
      <c r="L453" s="1019"/>
      <c r="M453" s="981" t="str">
        <f ca="1">IF(INDEX(LecR_LengthOfFest_3rdService, $B452) &gt; 1, Lect_3rdService_Fest, "")</f>
        <v/>
      </c>
      <c r="N453" s="1019"/>
      <c r="O453" s="972"/>
      <c r="P453" s="972"/>
      <c r="Q453" s="972"/>
      <c r="R453" s="972"/>
      <c r="S453" s="972"/>
      <c r="U453"/>
    </row>
    <row r="454" spans="1:23" ht="17.25">
      <c r="A454" s="972"/>
      <c r="B454" s="1022"/>
      <c r="C454" s="1023"/>
      <c r="D454" s="956"/>
      <c r="E454" s="995" t="str">
        <f ca="1">IF(INDEX(LecR_LengthOfFest_Principal, $B452) &gt; 1, HYPERLINK(INDEX(LecR_FestivalLect_Links, $B452, 2), INDEX(LecR_FestivalLectReadings_Info, $B452, 2) ), "")</f>
        <v/>
      </c>
      <c r="F454" s="995"/>
      <c r="G454" s="995"/>
      <c r="H454" s="995" t="str">
        <f ca="1">IF(INDEX(LecR_LengthOfFest_Eve, $B452) &gt; 1, HYPERLINK(INDEX(LecR_FestivalLect_Links, $B452, 1), INDEX(LecR_FestivalLectReadings_Info, $B452, 1) ), "")</f>
        <v/>
      </c>
      <c r="I454" s="995"/>
      <c r="J454" s="996"/>
      <c r="K454" s="995" t="str">
        <f ca="1">IF(INDEX(LecR_LengthOfFest_2ndService, $B452) &gt; 1, HYPERLINK(INDEX(LecR_FestivalLect_Links, $B452, 3), INDEX(LecR_FestivalLectReadings_Info, $B452, 3) ),"")</f>
        <v/>
      </c>
      <c r="L454" s="995"/>
      <c r="M454" s="997"/>
      <c r="N454" s="995" t="str">
        <f ca="1">IF(INDEX(LecR_LengthOfFest_3rdService, $B452) &gt; 1, HYPERLINK(INDEX(LecR_FestivalLect_Links, $B452, 4), INDEX(LecR_FestivalLectReadings_Info, $B452, 4) ),"")</f>
        <v/>
      </c>
      <c r="O454" s="972"/>
      <c r="P454" s="972"/>
      <c r="Q454" s="972"/>
      <c r="R454" s="972"/>
      <c r="S454" s="972"/>
      <c r="U454"/>
    </row>
    <row r="455" spans="1:23" ht="17.25">
      <c r="A455" s="972"/>
      <c r="B455" s="1022"/>
      <c r="C455" s="1023"/>
      <c r="D455" s="1023"/>
      <c r="E455" s="1024"/>
      <c r="F455" s="1024"/>
      <c r="G455" s="1023"/>
      <c r="H455" s="1024"/>
      <c r="I455" s="1024"/>
      <c r="J455" s="1023"/>
      <c r="K455" s="1024"/>
      <c r="L455" s="1024"/>
      <c r="M455" s="972"/>
      <c r="N455" s="1020"/>
      <c r="O455" s="972"/>
      <c r="P455" s="972"/>
      <c r="Q455" s="972"/>
      <c r="R455" s="972"/>
      <c r="S455" s="972"/>
      <c r="U455"/>
    </row>
    <row r="456" spans="1:23">
      <c r="A456" s="972"/>
      <c r="C456" s="986"/>
      <c r="D456" s="994"/>
      <c r="E456" s="1010"/>
      <c r="F456" s="1010"/>
      <c r="G456" s="996"/>
      <c r="H456" s="1010"/>
      <c r="I456" s="1010"/>
      <c r="J456" s="997"/>
      <c r="K456" s="1010"/>
      <c r="L456" s="1010"/>
      <c r="M456" s="980"/>
      <c r="N456" s="1020"/>
      <c r="O456" s="972"/>
      <c r="P456" s="972"/>
      <c r="Q456" s="972"/>
      <c r="R456" s="972"/>
      <c r="S456" s="972"/>
      <c r="U456"/>
    </row>
    <row r="457" spans="1:23" ht="17.25">
      <c r="A457" s="972"/>
      <c r="C457" s="990"/>
      <c r="D457" s="956"/>
      <c r="E457" s="1010"/>
      <c r="F457" s="1010"/>
      <c r="G457" s="981"/>
      <c r="H457" s="1019"/>
      <c r="I457" s="1019"/>
      <c r="J457" s="981"/>
      <c r="K457" s="1019"/>
      <c r="L457" s="1019"/>
      <c r="M457" s="981"/>
      <c r="N457" s="1019"/>
      <c r="O457" s="972"/>
      <c r="P457" s="972"/>
      <c r="Q457" s="972"/>
      <c r="R457" s="972"/>
      <c r="S457" s="972"/>
      <c r="U457"/>
    </row>
    <row r="458" spans="1:23" ht="17.25">
      <c r="A458" s="972"/>
      <c r="C458" s="1023"/>
      <c r="D458" s="956"/>
      <c r="E458" s="995"/>
      <c r="F458" s="995"/>
      <c r="G458" s="995"/>
      <c r="H458" s="995"/>
      <c r="I458" s="995"/>
      <c r="J458" s="996"/>
      <c r="K458" s="995"/>
      <c r="L458" s="995"/>
      <c r="M458" s="997"/>
      <c r="N458" s="995"/>
      <c r="O458" s="972"/>
      <c r="P458" s="972"/>
      <c r="Q458" s="972"/>
      <c r="R458" s="972"/>
      <c r="S458" s="972"/>
      <c r="U458"/>
    </row>
    <row r="459" spans="1:23" ht="17.25">
      <c r="A459" s="972"/>
      <c r="C459" s="1023"/>
      <c r="D459" s="1023"/>
      <c r="E459" s="1024"/>
      <c r="F459" s="1024"/>
      <c r="G459" s="1023"/>
      <c r="H459" s="1024"/>
      <c r="I459" s="1024"/>
      <c r="J459" s="1023"/>
      <c r="K459" s="1024"/>
      <c r="L459" s="1024"/>
      <c r="M459" s="972"/>
      <c r="N459" s="1020"/>
      <c r="O459" s="972"/>
      <c r="P459" s="972"/>
      <c r="Q459" s="972"/>
      <c r="R459" s="972"/>
      <c r="S459" s="972"/>
      <c r="U459"/>
    </row>
    <row r="460" spans="1:23" ht="17.25">
      <c r="A460" s="972"/>
      <c r="C460" s="1023"/>
      <c r="D460" s="1023"/>
      <c r="E460" s="1023"/>
      <c r="F460" s="1023"/>
      <c r="G460" s="1023"/>
      <c r="H460" s="1023"/>
      <c r="I460" s="1023"/>
      <c r="J460" s="1023"/>
      <c r="K460" s="1023"/>
      <c r="L460" s="1023"/>
      <c r="M460" s="972"/>
      <c r="N460" s="972"/>
      <c r="O460" s="972"/>
      <c r="P460" s="972"/>
      <c r="Q460" s="972"/>
      <c r="R460" s="972"/>
      <c r="S460" s="972"/>
      <c r="U460"/>
    </row>
    <row r="461" spans="1:23" ht="17.25">
      <c r="A461" s="972"/>
      <c r="C461" s="1023"/>
      <c r="D461" s="1023"/>
      <c r="E461" s="1023"/>
      <c r="F461" s="1023"/>
      <c r="G461" s="1023"/>
      <c r="H461" s="1023"/>
      <c r="I461" s="1023"/>
      <c r="J461" s="1023"/>
      <c r="K461" s="1023"/>
      <c r="L461" s="1023"/>
      <c r="M461" s="972"/>
      <c r="N461" s="972"/>
      <c r="O461" s="972"/>
      <c r="P461" s="972"/>
      <c r="Q461" s="972"/>
      <c r="R461" s="972"/>
      <c r="S461" s="972"/>
      <c r="U461"/>
    </row>
    <row r="462" spans="1:23" ht="17.25">
      <c r="A462" s="972"/>
      <c r="C462" s="1023"/>
      <c r="D462" s="1023"/>
      <c r="E462" s="1023"/>
      <c r="F462" s="1023"/>
      <c r="G462" s="1023"/>
      <c r="H462" s="1023"/>
      <c r="I462" s="1023"/>
      <c r="J462" s="1023"/>
      <c r="K462" s="1023"/>
      <c r="L462" s="1023"/>
      <c r="M462" s="972"/>
      <c r="N462" s="972"/>
      <c r="O462" s="972"/>
      <c r="P462" s="972"/>
      <c r="Q462" s="972"/>
      <c r="R462" s="972"/>
      <c r="S462" s="972"/>
      <c r="U462"/>
    </row>
    <row r="463" spans="1:23" ht="17.25">
      <c r="A463" s="972"/>
      <c r="C463" s="1023"/>
      <c r="D463" s="1023"/>
      <c r="E463" s="1023"/>
      <c r="F463" s="1023"/>
      <c r="G463" s="1023"/>
      <c r="H463" s="1023"/>
      <c r="I463" s="1023"/>
      <c r="J463" s="1023"/>
      <c r="K463" s="1023"/>
      <c r="L463" s="1023"/>
      <c r="M463" s="972"/>
      <c r="N463" s="972"/>
      <c r="O463" s="972"/>
      <c r="P463" s="972"/>
      <c r="Q463" s="972"/>
      <c r="R463" s="972"/>
      <c r="S463" s="972"/>
      <c r="U463"/>
    </row>
    <row r="464" spans="1:23" ht="17.25">
      <c r="A464" s="972"/>
      <c r="C464" s="1023"/>
      <c r="D464" s="1023"/>
      <c r="E464" s="1023"/>
      <c r="F464" s="1023"/>
      <c r="G464" s="1023"/>
      <c r="H464" s="1023"/>
      <c r="I464" s="1023"/>
      <c r="J464" s="1023"/>
      <c r="K464" s="1023"/>
      <c r="L464" s="1023"/>
      <c r="M464" s="972"/>
      <c r="N464" s="972"/>
      <c r="O464" s="972"/>
      <c r="P464" s="972"/>
      <c r="Q464" s="972"/>
      <c r="R464" s="972"/>
      <c r="S464" s="972"/>
      <c r="U464"/>
    </row>
    <row r="465" spans="1:21" ht="17.25">
      <c r="A465" s="972"/>
      <c r="C465" s="1023"/>
      <c r="D465" s="1023"/>
      <c r="E465" s="1023"/>
      <c r="F465" s="1023"/>
      <c r="G465" s="1023"/>
      <c r="H465" s="1023"/>
      <c r="I465" s="1023"/>
      <c r="J465" s="1023"/>
      <c r="K465" s="1023"/>
      <c r="L465" s="1023"/>
      <c r="M465" s="972"/>
      <c r="N465" s="972"/>
      <c r="O465" s="972"/>
      <c r="P465" s="972"/>
      <c r="Q465" s="972"/>
      <c r="R465" s="972"/>
      <c r="S465" s="972"/>
      <c r="U465"/>
    </row>
    <row r="466" spans="1:21" ht="17.25">
      <c r="A466" s="972"/>
      <c r="C466" s="1023"/>
      <c r="D466" s="1023"/>
      <c r="E466" s="1023"/>
      <c r="F466" s="1023"/>
      <c r="G466" s="1023"/>
      <c r="H466" s="1023"/>
      <c r="I466" s="1023"/>
      <c r="J466" s="1023"/>
      <c r="K466" s="1023"/>
      <c r="L466" s="1023"/>
      <c r="M466" s="972"/>
      <c r="N466" s="972"/>
      <c r="O466" s="972"/>
      <c r="P466" s="972"/>
      <c r="Q466" s="972"/>
      <c r="R466" s="972"/>
      <c r="S466" s="972"/>
      <c r="U466"/>
    </row>
    <row r="467" spans="1:21" ht="17.25">
      <c r="A467" s="972"/>
      <c r="C467" s="1023"/>
      <c r="D467" s="1023"/>
      <c r="E467" s="1023"/>
      <c r="F467" s="1023"/>
      <c r="G467" s="1023"/>
      <c r="H467" s="1023"/>
      <c r="I467" s="1023"/>
      <c r="J467" s="1023"/>
      <c r="K467" s="1023"/>
      <c r="L467" s="1023"/>
      <c r="M467" s="972"/>
      <c r="N467" s="972"/>
      <c r="O467" s="972"/>
      <c r="P467" s="972"/>
      <c r="Q467" s="972"/>
      <c r="R467" s="972"/>
      <c r="S467" s="972"/>
      <c r="U467"/>
    </row>
    <row r="468" spans="1:21" ht="17.25">
      <c r="A468" s="972"/>
      <c r="C468" s="1023"/>
      <c r="D468" s="1023"/>
      <c r="E468" s="1023"/>
      <c r="F468" s="1023"/>
      <c r="G468" s="1023"/>
      <c r="H468" s="1023"/>
      <c r="I468" s="1023"/>
      <c r="J468" s="1023"/>
      <c r="K468" s="1023"/>
      <c r="L468" s="1023"/>
      <c r="M468" s="972"/>
      <c r="N468" s="972"/>
      <c r="O468" s="972"/>
      <c r="P468" s="972"/>
      <c r="Q468" s="972"/>
      <c r="R468" s="972"/>
      <c r="S468" s="972"/>
      <c r="U468"/>
    </row>
    <row r="469" spans="1:21" ht="17.25">
      <c r="A469" s="972"/>
      <c r="C469" s="1023"/>
      <c r="D469" s="1023"/>
      <c r="E469" s="1023"/>
      <c r="F469" s="1023"/>
      <c r="G469" s="1023"/>
      <c r="H469" s="1023"/>
      <c r="I469" s="1023"/>
      <c r="J469" s="1023"/>
      <c r="K469" s="1023"/>
      <c r="L469" s="1023"/>
      <c r="M469" s="972"/>
      <c r="N469" s="972"/>
      <c r="O469" s="972"/>
      <c r="P469" s="972"/>
      <c r="Q469" s="972"/>
      <c r="R469" s="972"/>
      <c r="S469" s="972"/>
      <c r="U469"/>
    </row>
    <row r="470" spans="1:21" ht="17.25">
      <c r="A470" s="972"/>
      <c r="C470" s="1023"/>
      <c r="D470" s="1023"/>
      <c r="E470" s="1023"/>
      <c r="F470" s="1023"/>
      <c r="G470" s="1023"/>
      <c r="H470" s="1023"/>
      <c r="I470" s="1023"/>
      <c r="J470" s="1023"/>
      <c r="K470" s="1023"/>
      <c r="L470" s="1023"/>
      <c r="M470" s="972"/>
      <c r="N470" s="972"/>
      <c r="O470" s="972"/>
      <c r="P470" s="972"/>
      <c r="Q470" s="972"/>
      <c r="R470" s="972"/>
      <c r="S470" s="972"/>
      <c r="U470"/>
    </row>
    <row r="471" spans="1:21" ht="17.25">
      <c r="A471" s="972"/>
      <c r="C471" s="1023"/>
      <c r="D471" s="1023"/>
      <c r="E471" s="1023"/>
      <c r="F471" s="1023"/>
      <c r="G471" s="1023"/>
      <c r="H471" s="1023"/>
      <c r="I471" s="1023"/>
      <c r="J471" s="1023"/>
      <c r="K471" s="1023"/>
      <c r="L471" s="1023"/>
      <c r="M471" s="972"/>
      <c r="N471" s="972"/>
      <c r="O471" s="972"/>
      <c r="P471" s="972"/>
      <c r="Q471" s="972"/>
      <c r="R471" s="972"/>
      <c r="S471" s="972"/>
      <c r="U471"/>
    </row>
    <row r="472" spans="1:21" ht="17.25">
      <c r="A472" s="972"/>
      <c r="C472" s="1023"/>
      <c r="D472" s="1023"/>
      <c r="E472" s="1023"/>
      <c r="F472" s="1023"/>
      <c r="G472" s="1023"/>
      <c r="H472" s="1023"/>
      <c r="I472" s="1023"/>
      <c r="J472" s="1023"/>
      <c r="K472" s="1023"/>
      <c r="L472" s="1023"/>
      <c r="M472" s="972"/>
      <c r="N472" s="972"/>
      <c r="O472" s="972"/>
      <c r="P472" s="972"/>
      <c r="Q472" s="972"/>
      <c r="R472" s="972"/>
      <c r="S472" s="972"/>
      <c r="U472"/>
    </row>
    <row r="473" spans="1:21" ht="17.25">
      <c r="A473" s="972"/>
      <c r="C473" s="1023"/>
      <c r="D473" s="1023"/>
      <c r="E473" s="1023"/>
      <c r="F473" s="1023"/>
      <c r="G473" s="1023"/>
      <c r="H473" s="1023"/>
      <c r="I473" s="1023"/>
      <c r="J473" s="1023"/>
      <c r="K473" s="1023"/>
      <c r="L473" s="1023"/>
      <c r="M473" s="972"/>
      <c r="N473" s="972"/>
      <c r="O473" s="972"/>
      <c r="P473" s="972"/>
      <c r="Q473" s="972"/>
      <c r="R473" s="972"/>
      <c r="S473" s="972"/>
      <c r="U473"/>
    </row>
    <row r="474" spans="1:21" ht="17.25">
      <c r="A474" s="972"/>
      <c r="C474" s="1023"/>
      <c r="D474" s="1023"/>
      <c r="E474" s="1023"/>
      <c r="F474" s="1023"/>
      <c r="G474" s="1023"/>
      <c r="H474" s="1023"/>
      <c r="I474" s="1023"/>
      <c r="J474" s="1023"/>
      <c r="K474" s="1023"/>
      <c r="L474" s="1023"/>
      <c r="M474" s="972"/>
      <c r="N474" s="972"/>
      <c r="O474" s="972"/>
      <c r="P474" s="972"/>
      <c r="Q474" s="972"/>
      <c r="R474" s="972"/>
      <c r="S474" s="972"/>
      <c r="U474"/>
    </row>
    <row r="475" spans="1:21" ht="17.25">
      <c r="A475" s="972"/>
      <c r="C475" s="1023"/>
      <c r="D475" s="1023"/>
      <c r="E475" s="1023"/>
      <c r="F475" s="1023"/>
      <c r="G475" s="1023"/>
      <c r="H475" s="1023"/>
      <c r="I475" s="1023"/>
      <c r="J475" s="1023"/>
      <c r="K475" s="1023"/>
      <c r="L475" s="1023"/>
      <c r="M475" s="972"/>
      <c r="N475" s="972"/>
      <c r="O475" s="972"/>
      <c r="P475" s="972"/>
      <c r="Q475" s="972"/>
      <c r="R475" s="972"/>
      <c r="S475" s="972"/>
      <c r="U475"/>
    </row>
    <row r="476" spans="1:21" ht="17.25">
      <c r="A476" s="972"/>
      <c r="C476" s="1023"/>
      <c r="D476" s="1023"/>
      <c r="E476" s="1023"/>
      <c r="F476" s="1023"/>
      <c r="G476" s="1023"/>
      <c r="H476" s="1023"/>
      <c r="I476" s="1023"/>
      <c r="J476" s="1023"/>
      <c r="K476" s="1023"/>
      <c r="L476" s="1023"/>
      <c r="M476" s="972"/>
      <c r="N476" s="972"/>
      <c r="O476" s="972"/>
      <c r="P476" s="972"/>
      <c r="Q476" s="972"/>
      <c r="R476" s="972"/>
      <c r="S476" s="972"/>
      <c r="U476"/>
    </row>
    <row r="477" spans="1:21" ht="17.25">
      <c r="A477" s="972"/>
      <c r="C477" s="1023"/>
      <c r="D477" s="1023"/>
      <c r="E477" s="1023"/>
      <c r="F477" s="1023"/>
      <c r="G477" s="1023"/>
      <c r="H477" s="1023"/>
      <c r="I477" s="1023"/>
      <c r="J477" s="1023"/>
      <c r="K477" s="1023"/>
      <c r="L477" s="1023"/>
      <c r="M477" s="972"/>
      <c r="N477" s="972"/>
      <c r="O477" s="972"/>
      <c r="P477" s="972"/>
      <c r="Q477" s="972"/>
      <c r="R477" s="972"/>
      <c r="S477" s="972"/>
      <c r="U477"/>
    </row>
    <row r="478" spans="1:21" ht="17.25">
      <c r="A478" s="972"/>
      <c r="C478" s="1023"/>
      <c r="D478" s="1023"/>
      <c r="E478" s="1023"/>
      <c r="F478" s="1023"/>
      <c r="G478" s="1023"/>
      <c r="H478" s="1023"/>
      <c r="I478" s="1023"/>
      <c r="J478" s="1023"/>
      <c r="K478" s="1023"/>
      <c r="L478" s="1023"/>
      <c r="M478" s="972"/>
      <c r="N478" s="972"/>
      <c r="O478" s="972"/>
      <c r="P478" s="972"/>
      <c r="Q478" s="972"/>
      <c r="R478" s="972"/>
      <c r="S478" s="972"/>
      <c r="U478"/>
    </row>
    <row r="479" spans="1:21" ht="17.25">
      <c r="A479" s="972"/>
      <c r="C479" s="1023"/>
      <c r="D479" s="1023"/>
      <c r="E479" s="1023"/>
      <c r="F479" s="1023"/>
      <c r="G479" s="1023"/>
      <c r="H479" s="1023"/>
      <c r="I479" s="1023"/>
      <c r="J479" s="1023"/>
      <c r="K479" s="1023"/>
      <c r="L479" s="1023"/>
      <c r="M479" s="972"/>
      <c r="N479" s="972"/>
      <c r="O479" s="972"/>
      <c r="P479" s="972"/>
      <c r="Q479" s="972"/>
      <c r="R479" s="972"/>
      <c r="S479" s="972"/>
      <c r="U479"/>
    </row>
    <row r="480" spans="1:21" ht="17.25">
      <c r="A480" s="972"/>
      <c r="C480" s="1023"/>
      <c r="D480" s="1023"/>
      <c r="E480" s="1023"/>
      <c r="F480" s="1023"/>
      <c r="G480" s="1023"/>
      <c r="H480" s="1023"/>
      <c r="I480" s="1023"/>
      <c r="J480" s="1023"/>
      <c r="K480" s="1023"/>
      <c r="L480" s="1023"/>
      <c r="M480" s="972"/>
      <c r="N480" s="972"/>
      <c r="O480" s="972"/>
      <c r="P480" s="972"/>
      <c r="Q480" s="972"/>
      <c r="R480" s="972"/>
      <c r="S480" s="972"/>
      <c r="U480"/>
    </row>
    <row r="481" spans="1:21" ht="17.25">
      <c r="A481" s="972"/>
      <c r="C481" s="1023"/>
      <c r="D481" s="1023"/>
      <c r="E481" s="1023"/>
      <c r="F481" s="1023"/>
      <c r="G481" s="1023"/>
      <c r="H481" s="1023"/>
      <c r="I481" s="1023"/>
      <c r="J481" s="1023"/>
      <c r="K481" s="1023"/>
      <c r="L481" s="1023"/>
      <c r="M481" s="972"/>
      <c r="N481" s="972"/>
      <c r="O481" s="972"/>
      <c r="P481" s="972"/>
      <c r="Q481" s="972"/>
      <c r="R481" s="972"/>
      <c r="S481" s="972"/>
      <c r="U481"/>
    </row>
    <row r="482" spans="1:21" ht="17.25">
      <c r="A482" s="972"/>
      <c r="C482" s="1023"/>
      <c r="D482" s="1023"/>
      <c r="E482" s="1023"/>
      <c r="F482" s="1023"/>
      <c r="G482" s="1023"/>
      <c r="H482" s="1023"/>
      <c r="I482" s="1023"/>
      <c r="J482" s="1023"/>
      <c r="K482" s="1023"/>
      <c r="L482" s="1023"/>
      <c r="M482" s="972"/>
      <c r="N482" s="972"/>
      <c r="O482" s="972"/>
      <c r="P482" s="972"/>
      <c r="Q482" s="972"/>
      <c r="R482" s="972"/>
      <c r="S482" s="972"/>
      <c r="U482"/>
    </row>
    <row r="483" spans="1:21" ht="17.25">
      <c r="A483" s="972"/>
      <c r="C483" s="1023"/>
      <c r="D483" s="1023"/>
      <c r="E483" s="1023"/>
      <c r="F483" s="1023"/>
      <c r="G483" s="1023"/>
      <c r="H483" s="1023"/>
      <c r="I483" s="1023"/>
      <c r="J483" s="1023"/>
      <c r="K483" s="1023"/>
      <c r="L483" s="1023"/>
      <c r="M483" s="972"/>
      <c r="N483" s="972"/>
      <c r="O483" s="972"/>
      <c r="P483" s="972"/>
      <c r="Q483" s="972"/>
      <c r="R483" s="972"/>
      <c r="S483" s="972"/>
      <c r="U483"/>
    </row>
    <row r="484" spans="1:21" ht="17.25">
      <c r="A484" s="972"/>
      <c r="C484" s="1023"/>
      <c r="D484" s="1023"/>
      <c r="E484" s="1023"/>
      <c r="F484" s="1023"/>
      <c r="G484" s="1023"/>
      <c r="H484" s="1023"/>
      <c r="I484" s="1023"/>
      <c r="J484" s="1023"/>
      <c r="K484" s="1023"/>
      <c r="L484" s="1023"/>
      <c r="M484" s="972"/>
      <c r="N484" s="972"/>
      <c r="O484" s="972"/>
      <c r="P484" s="972"/>
      <c r="Q484" s="972"/>
      <c r="R484" s="972"/>
      <c r="S484" s="972"/>
      <c r="U484"/>
    </row>
    <row r="485" spans="1:21" ht="17.25">
      <c r="A485" s="972"/>
      <c r="C485" s="1023"/>
      <c r="D485" s="1023"/>
      <c r="E485" s="1023"/>
      <c r="F485" s="1023"/>
      <c r="G485" s="1023"/>
      <c r="H485" s="1023"/>
      <c r="I485" s="1023"/>
      <c r="J485" s="1023"/>
      <c r="K485" s="1023"/>
      <c r="L485" s="1023"/>
      <c r="M485" s="972"/>
      <c r="N485" s="972"/>
      <c r="O485" s="972"/>
      <c r="P485" s="972"/>
      <c r="Q485" s="972"/>
      <c r="R485" s="972"/>
      <c r="S485" s="972"/>
      <c r="U485"/>
    </row>
    <row r="486" spans="1:21" ht="17.25">
      <c r="A486" s="972"/>
      <c r="C486" s="1023"/>
      <c r="D486" s="1023"/>
      <c r="E486" s="1023"/>
      <c r="F486" s="1023"/>
      <c r="G486" s="1023"/>
      <c r="H486" s="1023"/>
      <c r="I486" s="1023"/>
      <c r="J486" s="1023"/>
      <c r="K486" s="1023"/>
      <c r="L486" s="1023"/>
      <c r="M486" s="972"/>
      <c r="N486" s="972"/>
      <c r="O486" s="972"/>
      <c r="P486" s="972"/>
      <c r="Q486" s="972"/>
      <c r="R486" s="972"/>
      <c r="S486" s="972"/>
      <c r="U486"/>
    </row>
    <row r="487" spans="1:21" ht="17.25">
      <c r="A487" s="972"/>
      <c r="C487" s="1023"/>
      <c r="D487" s="1023"/>
      <c r="E487" s="1023"/>
      <c r="F487" s="1023"/>
      <c r="G487" s="1023"/>
      <c r="H487" s="1023"/>
      <c r="I487" s="1023"/>
      <c r="J487" s="1023"/>
      <c r="K487" s="1023"/>
      <c r="L487" s="1023"/>
      <c r="M487" s="972"/>
      <c r="N487" s="972"/>
      <c r="O487" s="972"/>
      <c r="P487" s="972"/>
      <c r="Q487" s="972"/>
      <c r="R487" s="972"/>
      <c r="S487" s="972"/>
      <c r="U487"/>
    </row>
    <row r="488" spans="1:21" ht="17.25">
      <c r="A488" s="972"/>
      <c r="C488" s="1023"/>
      <c r="D488" s="1023"/>
      <c r="E488" s="1023"/>
      <c r="F488" s="1023"/>
      <c r="G488" s="1023"/>
      <c r="H488" s="1023"/>
      <c r="I488" s="1023"/>
      <c r="J488" s="1023"/>
      <c r="K488" s="1023"/>
      <c r="L488" s="1023"/>
      <c r="M488" s="972"/>
      <c r="N488" s="972"/>
      <c r="O488" s="972"/>
      <c r="P488" s="972"/>
      <c r="Q488" s="972"/>
      <c r="R488" s="972"/>
      <c r="S488" s="972"/>
      <c r="U488"/>
    </row>
    <row r="489" spans="1:21" ht="17.25">
      <c r="A489" s="972"/>
      <c r="C489" s="1023"/>
      <c r="D489" s="1023"/>
      <c r="E489" s="1023"/>
      <c r="F489" s="1023"/>
      <c r="G489" s="1023"/>
      <c r="H489" s="1023"/>
      <c r="I489" s="1023"/>
      <c r="J489" s="1023"/>
      <c r="K489" s="1023"/>
      <c r="L489" s="1023"/>
      <c r="M489" s="972"/>
      <c r="N489" s="972"/>
      <c r="O489" s="972"/>
      <c r="P489" s="972"/>
      <c r="Q489" s="972"/>
      <c r="R489" s="972"/>
      <c r="S489" s="972"/>
      <c r="U489"/>
    </row>
    <row r="490" spans="1:21" ht="17.25">
      <c r="A490" s="972"/>
      <c r="C490" s="1023"/>
      <c r="D490" s="1023"/>
      <c r="E490" s="1023"/>
      <c r="F490" s="1023"/>
      <c r="G490" s="1023"/>
      <c r="H490" s="1023"/>
      <c r="I490" s="1023"/>
      <c r="J490" s="1023"/>
      <c r="K490" s="1023"/>
      <c r="L490" s="1023"/>
      <c r="M490" s="972"/>
      <c r="N490" s="972"/>
      <c r="O490" s="972"/>
      <c r="P490" s="972"/>
      <c r="Q490" s="972"/>
      <c r="R490" s="972"/>
      <c r="S490" s="972"/>
      <c r="U490"/>
    </row>
    <row r="491" spans="1:21" ht="17.25">
      <c r="A491" s="972"/>
      <c r="C491" s="1023"/>
      <c r="D491" s="1023"/>
      <c r="E491" s="1023"/>
      <c r="F491" s="1023"/>
      <c r="G491" s="1023"/>
      <c r="H491" s="1023"/>
      <c r="I491" s="1023"/>
      <c r="J491" s="1023"/>
      <c r="K491" s="1023"/>
      <c r="L491" s="1023"/>
      <c r="M491" s="972"/>
      <c r="N491" s="972"/>
      <c r="O491" s="972"/>
      <c r="P491" s="972"/>
      <c r="Q491" s="972"/>
      <c r="R491" s="972"/>
      <c r="S491" s="972"/>
      <c r="U491"/>
    </row>
    <row r="492" spans="1:21" ht="17.25">
      <c r="A492" s="972"/>
      <c r="C492" s="1023"/>
      <c r="D492" s="1023"/>
      <c r="E492" s="1023"/>
      <c r="F492" s="1023"/>
      <c r="G492" s="1023"/>
      <c r="H492" s="1023"/>
      <c r="I492" s="1023"/>
      <c r="J492" s="1023"/>
      <c r="K492" s="1023"/>
      <c r="L492" s="1023"/>
      <c r="M492" s="972"/>
      <c r="N492" s="972"/>
      <c r="O492" s="972"/>
      <c r="P492" s="972"/>
      <c r="Q492" s="972"/>
      <c r="R492" s="972"/>
      <c r="S492" s="972"/>
      <c r="U492"/>
    </row>
    <row r="493" spans="1:21" ht="17.25">
      <c r="A493" s="972"/>
      <c r="C493" s="1023"/>
      <c r="D493" s="1023"/>
      <c r="E493" s="1023"/>
      <c r="F493" s="1023"/>
      <c r="G493" s="1023"/>
      <c r="H493" s="1023"/>
      <c r="I493" s="1023"/>
      <c r="J493" s="1023"/>
      <c r="K493" s="1023"/>
      <c r="L493" s="1023"/>
      <c r="M493" s="972"/>
      <c r="N493" s="972"/>
      <c r="O493" s="972"/>
      <c r="P493" s="972"/>
      <c r="Q493" s="972"/>
      <c r="R493" s="972"/>
      <c r="S493" s="972"/>
      <c r="U493"/>
    </row>
    <row r="494" spans="1:21" ht="17.25">
      <c r="A494" s="972"/>
      <c r="C494" s="1023"/>
      <c r="D494" s="1023"/>
      <c r="E494" s="1023"/>
      <c r="F494" s="1023"/>
      <c r="G494" s="1023"/>
      <c r="H494" s="1023"/>
      <c r="I494" s="1023"/>
      <c r="J494" s="1023"/>
      <c r="K494" s="1023"/>
      <c r="L494" s="1023"/>
      <c r="M494" s="972"/>
      <c r="N494" s="972"/>
      <c r="O494" s="972"/>
      <c r="P494" s="972"/>
      <c r="Q494" s="972"/>
      <c r="R494" s="972"/>
      <c r="S494" s="972"/>
      <c r="U494"/>
    </row>
    <row r="495" spans="1:21" ht="17.25">
      <c r="A495" s="972"/>
      <c r="C495" s="1023"/>
      <c r="D495" s="1023"/>
      <c r="E495" s="1023"/>
      <c r="F495" s="1023"/>
      <c r="G495" s="1023"/>
      <c r="H495" s="1023"/>
      <c r="I495" s="1023"/>
      <c r="J495" s="1023"/>
      <c r="K495" s="1023"/>
      <c r="L495" s="1023"/>
      <c r="M495" s="972"/>
      <c r="N495" s="972"/>
      <c r="O495" s="972"/>
      <c r="P495" s="972"/>
      <c r="Q495" s="972"/>
      <c r="R495" s="972"/>
      <c r="S495" s="972"/>
      <c r="U495"/>
    </row>
    <row r="496" spans="1:21" ht="17.25">
      <c r="A496" s="972"/>
      <c r="C496" s="1023"/>
      <c r="D496" s="1023"/>
      <c r="E496" s="1023"/>
      <c r="F496" s="1023"/>
      <c r="G496" s="1023"/>
      <c r="H496" s="1023"/>
      <c r="I496" s="1023"/>
      <c r="J496" s="1023"/>
      <c r="K496" s="1023"/>
      <c r="L496" s="1023"/>
      <c r="M496" s="972"/>
      <c r="N496" s="972"/>
      <c r="O496" s="972"/>
      <c r="P496" s="972"/>
      <c r="Q496" s="972"/>
      <c r="R496" s="972"/>
      <c r="S496" s="972"/>
      <c r="U496"/>
    </row>
    <row r="497" spans="1:21" ht="17.25">
      <c r="A497" s="972"/>
      <c r="C497" s="1023"/>
      <c r="D497" s="1023"/>
      <c r="E497" s="1023"/>
      <c r="F497" s="1023"/>
      <c r="G497" s="1023"/>
      <c r="H497" s="1023"/>
      <c r="I497" s="1023"/>
      <c r="J497" s="1023"/>
      <c r="K497" s="1023"/>
      <c r="L497" s="1023"/>
      <c r="M497" s="972"/>
      <c r="N497" s="972"/>
      <c r="O497" s="972"/>
      <c r="P497" s="972"/>
      <c r="Q497" s="972"/>
      <c r="R497" s="972"/>
      <c r="S497" s="972"/>
      <c r="U497"/>
    </row>
    <row r="498" spans="1:21" ht="17.25">
      <c r="A498" s="972"/>
      <c r="C498" s="1023"/>
      <c r="D498" s="1023"/>
      <c r="E498" s="1023"/>
      <c r="F498" s="1023"/>
      <c r="G498" s="1023"/>
      <c r="H498" s="1023"/>
      <c r="I498" s="1023"/>
      <c r="J498" s="1023"/>
      <c r="K498" s="1023"/>
      <c r="L498" s="1023"/>
      <c r="M498" s="972"/>
      <c r="N498" s="972"/>
      <c r="O498" s="972"/>
      <c r="P498" s="972"/>
      <c r="Q498" s="972"/>
      <c r="R498" s="972"/>
      <c r="S498" s="972"/>
      <c r="U498"/>
    </row>
    <row r="499" spans="1:21" ht="17.25">
      <c r="A499" s="972"/>
      <c r="C499" s="1023"/>
      <c r="D499" s="1023"/>
      <c r="E499" s="1023"/>
      <c r="F499" s="1023"/>
      <c r="G499" s="1023"/>
      <c r="H499" s="1023"/>
      <c r="I499" s="1023"/>
      <c r="J499" s="1023"/>
      <c r="K499" s="1023"/>
      <c r="L499" s="1023"/>
      <c r="M499" s="972"/>
      <c r="N499" s="972"/>
      <c r="O499" s="972"/>
      <c r="P499" s="972"/>
      <c r="Q499" s="972"/>
      <c r="R499" s="972"/>
      <c r="S499" s="972"/>
      <c r="U499"/>
    </row>
    <row r="500" spans="1:21" ht="17.25">
      <c r="A500" s="972"/>
      <c r="C500" s="1023"/>
      <c r="D500" s="1023"/>
      <c r="E500" s="1023"/>
      <c r="F500" s="1023"/>
      <c r="G500" s="1023"/>
      <c r="H500" s="1023"/>
      <c r="I500" s="1023"/>
      <c r="J500" s="1023"/>
      <c r="K500" s="1023"/>
      <c r="L500" s="1023"/>
      <c r="M500" s="972"/>
      <c r="N500" s="972"/>
      <c r="O500" s="972"/>
      <c r="P500" s="972"/>
      <c r="Q500" s="972"/>
      <c r="R500" s="972"/>
      <c r="S500" s="972"/>
      <c r="U500"/>
    </row>
    <row r="501" spans="1:21" ht="17.25">
      <c r="A501" s="972"/>
      <c r="C501" s="1023"/>
      <c r="D501" s="1023"/>
      <c r="E501" s="1023"/>
      <c r="F501" s="1023"/>
      <c r="G501" s="1023"/>
      <c r="H501" s="1023"/>
      <c r="I501" s="1023"/>
      <c r="J501" s="1023"/>
      <c r="K501" s="1023"/>
      <c r="L501" s="1023"/>
      <c r="M501" s="972"/>
      <c r="N501" s="972"/>
      <c r="O501" s="972"/>
      <c r="P501" s="972"/>
      <c r="Q501" s="972"/>
      <c r="R501" s="972"/>
      <c r="S501" s="972"/>
    </row>
    <row r="502" spans="1:21" ht="17.25">
      <c r="A502" s="972"/>
      <c r="C502" s="1023"/>
      <c r="D502" s="1023"/>
      <c r="E502" s="1023"/>
      <c r="F502" s="1023"/>
      <c r="G502" s="1023"/>
      <c r="H502" s="1023"/>
      <c r="I502" s="1023"/>
      <c r="J502" s="1023"/>
      <c r="K502" s="1023"/>
      <c r="L502" s="1023"/>
      <c r="M502" s="972"/>
      <c r="N502" s="972"/>
      <c r="O502" s="972"/>
      <c r="P502" s="972"/>
      <c r="Q502" s="972"/>
      <c r="R502" s="972"/>
      <c r="S502" s="972"/>
    </row>
    <row r="503" spans="1:21" ht="17.25">
      <c r="A503" s="972"/>
      <c r="C503" s="1023"/>
      <c r="D503" s="1023"/>
      <c r="E503" s="1023"/>
      <c r="F503" s="1023"/>
      <c r="G503" s="1023"/>
      <c r="H503" s="1023"/>
      <c r="I503" s="1023"/>
      <c r="J503" s="1023"/>
      <c r="K503" s="1023"/>
      <c r="L503" s="1023"/>
      <c r="M503" s="972"/>
      <c r="N503" s="972"/>
      <c r="O503" s="972"/>
      <c r="P503" s="972"/>
      <c r="Q503" s="972"/>
      <c r="R503" s="972"/>
      <c r="S503" s="972"/>
    </row>
    <row r="504" spans="1:21" ht="17.25">
      <c r="A504" s="972"/>
      <c r="C504" s="1023"/>
      <c r="D504" s="1023"/>
      <c r="E504" s="1023"/>
      <c r="F504" s="1023"/>
      <c r="G504" s="1023"/>
      <c r="H504" s="1023"/>
      <c r="I504" s="1023"/>
      <c r="J504" s="1023"/>
      <c r="K504" s="1023"/>
      <c r="L504" s="1023"/>
      <c r="M504" s="972"/>
      <c r="N504" s="972"/>
      <c r="O504" s="972"/>
      <c r="P504" s="972"/>
      <c r="Q504" s="972"/>
      <c r="R504" s="972"/>
      <c r="S504" s="972"/>
    </row>
    <row r="505" spans="1:21" ht="17.25">
      <c r="A505" s="972"/>
      <c r="C505" s="1023"/>
      <c r="D505" s="1023"/>
      <c r="E505" s="1023"/>
      <c r="F505" s="1023"/>
      <c r="G505" s="1023"/>
      <c r="H505" s="1023"/>
      <c r="I505" s="1023"/>
      <c r="J505" s="1023"/>
      <c r="K505" s="1023"/>
      <c r="L505" s="1023"/>
      <c r="M505" s="972"/>
      <c r="N505" s="972"/>
      <c r="O505" s="972"/>
      <c r="P505" s="972"/>
      <c r="Q505" s="972"/>
      <c r="R505" s="972"/>
      <c r="S505" s="972"/>
    </row>
    <row r="506" spans="1:21" ht="17.25">
      <c r="A506" s="972"/>
      <c r="C506" s="1023"/>
      <c r="D506" s="1023"/>
      <c r="E506" s="1023"/>
      <c r="F506" s="1023"/>
      <c r="G506" s="1023"/>
      <c r="H506" s="1023"/>
      <c r="I506" s="1023"/>
      <c r="J506" s="1023"/>
      <c r="K506" s="1023"/>
      <c r="L506" s="1023"/>
      <c r="M506" s="972"/>
      <c r="N506" s="972"/>
      <c r="O506" s="972"/>
      <c r="P506" s="972"/>
      <c r="Q506" s="972"/>
      <c r="R506" s="972"/>
      <c r="S506" s="972"/>
    </row>
    <row r="507" spans="1:21" ht="17.25">
      <c r="A507" s="972"/>
      <c r="C507" s="1023"/>
      <c r="D507" s="1023"/>
      <c r="E507" s="1023"/>
      <c r="F507" s="1023"/>
      <c r="G507" s="1023"/>
      <c r="H507" s="1023"/>
      <c r="I507" s="1023"/>
      <c r="J507" s="1023"/>
      <c r="K507" s="1023"/>
      <c r="L507" s="1023"/>
      <c r="M507" s="972"/>
      <c r="N507" s="972"/>
      <c r="O507" s="972"/>
      <c r="P507" s="972"/>
      <c r="Q507" s="972"/>
      <c r="R507" s="972"/>
      <c r="S507" s="972"/>
    </row>
    <row r="508" spans="1:21" ht="17.25">
      <c r="A508" s="972"/>
      <c r="C508" s="1023"/>
      <c r="D508" s="1023"/>
      <c r="E508" s="1023"/>
      <c r="F508" s="1023"/>
      <c r="G508" s="1023"/>
      <c r="H508" s="1023"/>
      <c r="I508" s="1023"/>
      <c r="J508" s="1023"/>
      <c r="K508" s="1023"/>
      <c r="L508" s="1023"/>
      <c r="M508" s="972"/>
      <c r="N508" s="972"/>
      <c r="O508" s="972"/>
      <c r="P508" s="972"/>
      <c r="Q508" s="972"/>
      <c r="R508" s="972"/>
      <c r="S508" s="972"/>
    </row>
    <row r="509" spans="1:21" ht="17.25">
      <c r="A509" s="972"/>
      <c r="C509" s="1023"/>
      <c r="D509" s="1023"/>
      <c r="E509" s="1023"/>
      <c r="F509" s="1023"/>
      <c r="G509" s="1023"/>
      <c r="H509" s="1023"/>
      <c r="I509" s="1023"/>
      <c r="J509" s="1023"/>
      <c r="K509" s="1023"/>
      <c r="L509" s="1023"/>
      <c r="M509" s="972"/>
      <c r="N509" s="972"/>
      <c r="O509" s="972"/>
      <c r="P509" s="972"/>
      <c r="Q509" s="972"/>
      <c r="R509" s="972"/>
      <c r="S509" s="972"/>
    </row>
    <row r="510" spans="1:21" ht="17.25">
      <c r="A510" s="972"/>
      <c r="C510" s="1023"/>
      <c r="D510" s="1023"/>
      <c r="E510" s="1023"/>
      <c r="F510" s="1023"/>
      <c r="G510" s="1023"/>
      <c r="H510" s="1023"/>
      <c r="I510" s="1023"/>
      <c r="J510" s="1023"/>
      <c r="K510" s="1023"/>
      <c r="L510" s="1023"/>
      <c r="M510" s="972"/>
      <c r="N510" s="972"/>
      <c r="O510" s="972"/>
      <c r="P510" s="972"/>
      <c r="Q510" s="972"/>
      <c r="R510" s="972"/>
      <c r="S510" s="972"/>
    </row>
    <row r="511" spans="1:21" ht="17.25">
      <c r="A511" s="972"/>
      <c r="C511" s="1023"/>
      <c r="D511" s="1023"/>
      <c r="E511" s="1023"/>
      <c r="F511" s="1023"/>
      <c r="G511" s="1023"/>
      <c r="H511" s="1023"/>
      <c r="I511" s="1023"/>
      <c r="J511" s="1023"/>
      <c r="K511" s="1023"/>
      <c r="L511" s="1023"/>
      <c r="M511" s="972"/>
      <c r="N511" s="972"/>
      <c r="O511" s="972"/>
      <c r="P511" s="972"/>
      <c r="Q511" s="972"/>
      <c r="R511" s="972"/>
      <c r="S511" s="972"/>
    </row>
    <row r="512" spans="1:21" ht="17.25">
      <c r="A512" s="972"/>
      <c r="C512" s="1023"/>
      <c r="D512" s="1023"/>
      <c r="E512" s="1023"/>
      <c r="F512" s="1023"/>
      <c r="G512" s="1023"/>
      <c r="H512" s="1023"/>
      <c r="I512" s="1023"/>
      <c r="J512" s="1023"/>
      <c r="K512" s="1023"/>
      <c r="L512" s="1023"/>
      <c r="M512" s="972"/>
      <c r="N512" s="972"/>
      <c r="O512" s="972"/>
      <c r="P512" s="972"/>
      <c r="Q512" s="972"/>
      <c r="R512" s="972"/>
      <c r="S512" s="972"/>
    </row>
    <row r="513" spans="1:19" ht="17.25">
      <c r="A513" s="972"/>
      <c r="C513" s="1023"/>
      <c r="D513" s="1023"/>
      <c r="E513" s="1023"/>
      <c r="F513" s="1023"/>
      <c r="G513" s="1023"/>
      <c r="H513" s="1023"/>
      <c r="I513" s="1023"/>
      <c r="J513" s="1023"/>
      <c r="K513" s="1023"/>
      <c r="L513" s="1023"/>
      <c r="M513" s="972"/>
      <c r="N513" s="972"/>
      <c r="O513" s="972"/>
      <c r="P513" s="972"/>
      <c r="Q513" s="972"/>
      <c r="R513" s="972"/>
      <c r="S513" s="972"/>
    </row>
    <row r="514" spans="1:19" ht="17.25">
      <c r="A514" s="972"/>
      <c r="C514" s="1023"/>
      <c r="D514" s="1023"/>
      <c r="E514" s="1023"/>
      <c r="F514" s="1023"/>
      <c r="G514" s="1023"/>
      <c r="H514" s="1023"/>
      <c r="I514" s="1023"/>
      <c r="J514" s="1023"/>
      <c r="K514" s="1023"/>
      <c r="L514" s="1023"/>
      <c r="M514" s="972"/>
      <c r="N514" s="972"/>
      <c r="O514" s="972"/>
      <c r="P514" s="972"/>
      <c r="Q514" s="972"/>
      <c r="R514" s="972"/>
      <c r="S514" s="972"/>
    </row>
    <row r="515" spans="1:19" ht="17.25">
      <c r="A515" s="972"/>
      <c r="C515" s="1023"/>
      <c r="D515" s="1023"/>
      <c r="E515" s="1023"/>
      <c r="F515" s="1023"/>
      <c r="G515" s="1023"/>
      <c r="H515" s="1023"/>
      <c r="I515" s="1023"/>
      <c r="J515" s="1023"/>
      <c r="K515" s="1023"/>
      <c r="L515" s="1023"/>
      <c r="M515" s="972"/>
      <c r="N515" s="972"/>
      <c r="O515" s="972"/>
      <c r="P515" s="972"/>
      <c r="Q515" s="972"/>
      <c r="R515" s="972"/>
      <c r="S515" s="972"/>
    </row>
    <row r="516" spans="1:19" ht="17.25">
      <c r="A516" s="972"/>
      <c r="C516" s="1023"/>
      <c r="D516" s="1023"/>
      <c r="E516" s="1023"/>
      <c r="F516" s="1023"/>
      <c r="G516" s="1023"/>
      <c r="H516" s="1023"/>
      <c r="I516" s="1023"/>
      <c r="J516" s="1023"/>
      <c r="K516" s="1023"/>
      <c r="L516" s="1023"/>
      <c r="M516" s="972"/>
      <c r="N516" s="972"/>
      <c r="O516" s="972"/>
      <c r="P516" s="972"/>
      <c r="Q516" s="972"/>
      <c r="R516" s="972"/>
      <c r="S516" s="972"/>
    </row>
    <row r="517" spans="1:19" ht="17.25">
      <c r="A517" s="972"/>
      <c r="C517" s="1023"/>
      <c r="D517" s="1023"/>
      <c r="E517" s="1023"/>
      <c r="F517" s="1023"/>
      <c r="G517" s="1023"/>
      <c r="H517" s="1023"/>
      <c r="I517" s="1023"/>
      <c r="J517" s="1023"/>
      <c r="K517" s="1023"/>
      <c r="L517" s="1023"/>
      <c r="M517" s="972"/>
      <c r="N517" s="972"/>
      <c r="O517" s="972"/>
      <c r="P517" s="972"/>
      <c r="Q517" s="972"/>
      <c r="R517" s="972"/>
      <c r="S517" s="972"/>
    </row>
    <row r="518" spans="1:19" ht="17.25">
      <c r="A518" s="972"/>
      <c r="C518" s="1023"/>
      <c r="D518" s="1023"/>
      <c r="E518" s="1023"/>
      <c r="F518" s="1023"/>
      <c r="G518" s="1023"/>
      <c r="H518" s="1023"/>
      <c r="I518" s="1023"/>
      <c r="J518" s="1023"/>
      <c r="K518" s="1023"/>
      <c r="L518" s="1023"/>
      <c r="M518" s="972"/>
      <c r="N518" s="972"/>
      <c r="O518" s="972"/>
      <c r="P518" s="972"/>
      <c r="Q518" s="972"/>
      <c r="R518" s="972"/>
      <c r="S518" s="972"/>
    </row>
    <row r="519" spans="1:19" ht="17.25">
      <c r="A519" s="972"/>
      <c r="C519" s="1023"/>
      <c r="D519" s="1023"/>
      <c r="E519" s="1023"/>
      <c r="F519" s="1023"/>
      <c r="G519" s="1023"/>
      <c r="H519" s="1023"/>
      <c r="I519" s="1023"/>
      <c r="J519" s="1023"/>
      <c r="K519" s="1023"/>
      <c r="L519" s="1023"/>
      <c r="M519" s="972"/>
      <c r="N519" s="972"/>
      <c r="O519" s="972"/>
      <c r="P519" s="972"/>
      <c r="Q519" s="972"/>
      <c r="R519" s="972"/>
      <c r="S519" s="972"/>
    </row>
    <row r="520" spans="1:19" ht="17.25">
      <c r="A520" s="972"/>
      <c r="C520" s="1023"/>
      <c r="D520" s="1023"/>
      <c r="E520" s="1023"/>
      <c r="F520" s="1023"/>
      <c r="G520" s="1023"/>
      <c r="H520" s="1023"/>
      <c r="I520" s="1023"/>
      <c r="J520" s="1023"/>
      <c r="K520" s="1023"/>
      <c r="L520" s="1023"/>
      <c r="M520" s="972"/>
      <c r="N520" s="972"/>
      <c r="O520" s="972"/>
      <c r="P520" s="972"/>
      <c r="Q520" s="972"/>
      <c r="R520" s="972"/>
      <c r="S520" s="972"/>
    </row>
    <row r="521" spans="1:19" ht="17.25">
      <c r="A521" s="972"/>
      <c r="C521" s="1023"/>
      <c r="D521" s="1023"/>
      <c r="E521" s="1023"/>
      <c r="F521" s="1023"/>
      <c r="G521" s="1023"/>
      <c r="H521" s="1023"/>
      <c r="I521" s="1023"/>
      <c r="J521" s="1023"/>
      <c r="K521" s="1023"/>
      <c r="L521" s="1023"/>
      <c r="M521" s="972"/>
      <c r="N521" s="972"/>
      <c r="O521" s="972"/>
      <c r="P521" s="972"/>
      <c r="Q521" s="972"/>
      <c r="R521" s="972"/>
      <c r="S521" s="972"/>
    </row>
    <row r="522" spans="1:19" ht="17.25">
      <c r="A522" s="972"/>
      <c r="C522" s="1023"/>
      <c r="D522" s="1023"/>
      <c r="E522" s="1023"/>
      <c r="F522" s="1023"/>
      <c r="G522" s="1023"/>
      <c r="H522" s="1023"/>
      <c r="I522" s="1023"/>
      <c r="J522" s="1023"/>
      <c r="K522" s="1023"/>
      <c r="L522" s="1023"/>
      <c r="M522" s="972"/>
      <c r="N522" s="972"/>
      <c r="O522" s="972"/>
      <c r="P522" s="972"/>
      <c r="Q522" s="972"/>
      <c r="R522" s="972"/>
      <c r="S522" s="972"/>
    </row>
    <row r="523" spans="1:19" ht="17.25">
      <c r="A523" s="972"/>
      <c r="C523" s="1023"/>
      <c r="D523" s="1023"/>
      <c r="E523" s="1023"/>
      <c r="F523" s="1023"/>
      <c r="G523" s="1023"/>
      <c r="H523" s="1023"/>
      <c r="I523" s="1023"/>
      <c r="J523" s="1023"/>
      <c r="K523" s="1023"/>
      <c r="L523" s="1023"/>
      <c r="M523" s="972"/>
      <c r="N523" s="972"/>
      <c r="O523" s="972"/>
      <c r="P523" s="972"/>
      <c r="Q523" s="972"/>
      <c r="R523" s="972"/>
      <c r="S523" s="972"/>
    </row>
    <row r="524" spans="1:19" ht="17.25">
      <c r="A524" s="972"/>
      <c r="C524" s="1023"/>
      <c r="D524" s="1023"/>
      <c r="E524" s="1023"/>
      <c r="F524" s="1023"/>
      <c r="G524" s="1023"/>
      <c r="H524" s="1023"/>
      <c r="I524" s="1023"/>
      <c r="J524" s="1023"/>
      <c r="K524" s="1023"/>
      <c r="L524" s="1023"/>
      <c r="M524" s="972"/>
      <c r="N524" s="972"/>
      <c r="O524" s="972"/>
      <c r="P524" s="972"/>
      <c r="Q524" s="972"/>
      <c r="R524" s="972"/>
      <c r="S524" s="972"/>
    </row>
    <row r="525" spans="1:19" ht="17.25">
      <c r="A525" s="972"/>
      <c r="C525" s="1023"/>
      <c r="D525" s="1023"/>
      <c r="E525" s="1023"/>
      <c r="F525" s="1023"/>
      <c r="G525" s="1023"/>
      <c r="H525" s="1023"/>
      <c r="I525" s="1023"/>
      <c r="J525" s="1023"/>
      <c r="K525" s="1023"/>
      <c r="L525" s="1023"/>
      <c r="M525" s="972"/>
      <c r="N525" s="972"/>
      <c r="O525" s="972"/>
      <c r="P525" s="972"/>
      <c r="Q525" s="972"/>
      <c r="R525" s="972"/>
      <c r="S525" s="972"/>
    </row>
    <row r="526" spans="1:19" ht="17.25">
      <c r="A526" s="972"/>
      <c r="C526" s="1023"/>
      <c r="D526" s="1023"/>
      <c r="E526" s="1023"/>
      <c r="F526" s="1023"/>
      <c r="G526" s="1023"/>
      <c r="H526" s="1023"/>
      <c r="I526" s="1023"/>
      <c r="J526" s="1023"/>
      <c r="K526" s="1023"/>
      <c r="L526" s="1023"/>
      <c r="M526" s="972"/>
      <c r="N526" s="972"/>
      <c r="O526" s="972"/>
      <c r="P526" s="972"/>
      <c r="Q526" s="972"/>
      <c r="R526" s="972"/>
      <c r="S526" s="972"/>
    </row>
    <row r="527" spans="1:19" ht="17.25">
      <c r="A527" s="972"/>
      <c r="C527" s="1023"/>
      <c r="D527" s="1023"/>
      <c r="E527" s="1023"/>
      <c r="F527" s="1023"/>
      <c r="G527" s="1023"/>
      <c r="H527" s="1023"/>
      <c r="I527" s="1023"/>
      <c r="J527" s="1023"/>
      <c r="K527" s="1023"/>
      <c r="L527" s="1023"/>
      <c r="M527" s="972"/>
      <c r="N527" s="972"/>
      <c r="O527" s="972"/>
      <c r="P527" s="972"/>
      <c r="Q527" s="972"/>
      <c r="R527" s="972"/>
      <c r="S527" s="972"/>
    </row>
    <row r="528" spans="1:19" ht="17.25">
      <c r="A528" s="972"/>
      <c r="C528" s="1023"/>
      <c r="D528" s="1023"/>
      <c r="E528" s="1023"/>
      <c r="F528" s="1023"/>
      <c r="G528" s="1023"/>
      <c r="H528" s="1023"/>
      <c r="I528" s="1023"/>
      <c r="J528" s="1023"/>
      <c r="K528" s="1023"/>
      <c r="L528" s="1023"/>
      <c r="M528" s="972"/>
      <c r="N528" s="972"/>
      <c r="O528" s="972"/>
      <c r="P528" s="972"/>
      <c r="Q528" s="972"/>
      <c r="R528" s="972"/>
      <c r="S528" s="972"/>
    </row>
    <row r="529" spans="1:19" ht="17.25">
      <c r="A529" s="972"/>
      <c r="C529" s="1023"/>
      <c r="D529" s="1023"/>
      <c r="E529" s="1023"/>
      <c r="F529" s="1023"/>
      <c r="G529" s="1023"/>
      <c r="H529" s="1023"/>
      <c r="I529" s="1023"/>
      <c r="J529" s="1023"/>
      <c r="K529" s="1023"/>
      <c r="L529" s="1023"/>
      <c r="M529" s="972"/>
      <c r="N529" s="972"/>
      <c r="O529" s="972"/>
      <c r="P529" s="972"/>
      <c r="Q529" s="972"/>
      <c r="R529" s="972"/>
      <c r="S529" s="972"/>
    </row>
    <row r="530" spans="1:19" ht="17.25">
      <c r="A530" s="972"/>
      <c r="C530" s="1023"/>
      <c r="D530" s="1023"/>
      <c r="E530" s="1023"/>
      <c r="F530" s="1023"/>
      <c r="G530" s="1023"/>
      <c r="H530" s="1023"/>
      <c r="I530" s="1023"/>
      <c r="J530" s="1023"/>
      <c r="K530" s="1023"/>
      <c r="L530" s="1023"/>
      <c r="M530" s="972"/>
      <c r="N530" s="972"/>
      <c r="O530" s="972"/>
      <c r="P530" s="972"/>
      <c r="Q530" s="972"/>
      <c r="R530" s="972"/>
      <c r="S530" s="972"/>
    </row>
    <row r="531" spans="1:19" ht="17.25">
      <c r="A531" s="972"/>
      <c r="C531" s="1023"/>
      <c r="D531" s="1023"/>
      <c r="E531" s="1023"/>
      <c r="F531" s="1023"/>
      <c r="G531" s="1023"/>
      <c r="H531" s="1023"/>
      <c r="I531" s="1023"/>
      <c r="J531" s="1023"/>
      <c r="K531" s="1023"/>
      <c r="L531" s="1023"/>
      <c r="M531" s="972"/>
      <c r="N531" s="972"/>
      <c r="O531" s="972"/>
      <c r="P531" s="972"/>
      <c r="Q531" s="972"/>
      <c r="R531" s="972"/>
      <c r="S531" s="972"/>
    </row>
    <row r="532" spans="1:19" ht="17.25">
      <c r="A532" s="972"/>
      <c r="C532" s="1023"/>
      <c r="D532" s="1023"/>
      <c r="E532" s="1023"/>
      <c r="F532" s="1023"/>
      <c r="G532" s="1023"/>
      <c r="H532" s="1023"/>
      <c r="I532" s="1023"/>
      <c r="J532" s="1023"/>
      <c r="K532" s="1023"/>
      <c r="L532" s="1023"/>
      <c r="M532" s="972"/>
      <c r="N532" s="972"/>
      <c r="O532" s="972"/>
      <c r="P532" s="972"/>
      <c r="Q532" s="972"/>
      <c r="R532" s="972"/>
      <c r="S532" s="972"/>
    </row>
    <row r="533" spans="1:19" ht="17.25">
      <c r="A533" s="972"/>
      <c r="C533" s="1023"/>
      <c r="D533" s="1023"/>
      <c r="E533" s="1023"/>
      <c r="F533" s="1023"/>
      <c r="G533" s="1023"/>
      <c r="H533" s="1023"/>
      <c r="I533" s="1023"/>
      <c r="J533" s="1023"/>
      <c r="K533" s="1023"/>
      <c r="L533" s="1023"/>
      <c r="M533" s="972"/>
      <c r="N533" s="972"/>
      <c r="O533" s="972"/>
      <c r="P533" s="972"/>
      <c r="Q533" s="972"/>
      <c r="R533" s="972"/>
      <c r="S533" s="972"/>
    </row>
    <row r="534" spans="1:19" ht="17.25">
      <c r="A534" s="972"/>
      <c r="C534" s="1023"/>
      <c r="D534" s="1023"/>
      <c r="E534" s="1023"/>
      <c r="F534" s="1023"/>
      <c r="G534" s="1023"/>
      <c r="H534" s="1023"/>
      <c r="I534" s="1023"/>
      <c r="J534" s="1023"/>
      <c r="K534" s="1023"/>
      <c r="L534" s="1023"/>
      <c r="M534" s="972"/>
      <c r="N534" s="972"/>
      <c r="O534" s="972"/>
      <c r="P534" s="972"/>
      <c r="Q534" s="972"/>
      <c r="R534" s="972"/>
      <c r="S534" s="972"/>
    </row>
    <row r="535" spans="1:19" ht="17.25">
      <c r="A535" s="972"/>
      <c r="C535" s="1023"/>
      <c r="D535" s="1023"/>
      <c r="E535" s="1023"/>
      <c r="F535" s="1023"/>
      <c r="G535" s="1023"/>
      <c r="H535" s="1023"/>
      <c r="I535" s="1023"/>
      <c r="J535" s="1023"/>
      <c r="K535" s="1023"/>
      <c r="L535" s="1023"/>
      <c r="M535" s="972"/>
      <c r="N535" s="972"/>
      <c r="O535" s="972"/>
      <c r="P535" s="972"/>
      <c r="Q535" s="972"/>
      <c r="R535" s="972"/>
      <c r="S535" s="972"/>
    </row>
    <row r="536" spans="1:19" ht="17.25">
      <c r="A536" s="972"/>
      <c r="C536" s="1023"/>
      <c r="D536" s="1023"/>
      <c r="E536" s="1023"/>
      <c r="F536" s="1023"/>
      <c r="G536" s="1023"/>
      <c r="H536" s="1023"/>
      <c r="I536" s="1023"/>
      <c r="J536" s="1023"/>
      <c r="K536" s="1023"/>
      <c r="L536" s="1023"/>
      <c r="M536" s="972"/>
      <c r="N536" s="972"/>
      <c r="O536" s="972"/>
      <c r="P536" s="972"/>
      <c r="Q536" s="972"/>
      <c r="R536" s="972"/>
      <c r="S536" s="972"/>
    </row>
    <row r="537" spans="1:19" ht="17.25">
      <c r="A537" s="972"/>
      <c r="C537" s="1023"/>
      <c r="D537" s="1023"/>
      <c r="E537" s="1023"/>
      <c r="F537" s="1023"/>
      <c r="G537" s="1023"/>
      <c r="H537" s="1023"/>
      <c r="I537" s="1023"/>
      <c r="J537" s="1023"/>
      <c r="K537" s="1023"/>
      <c r="L537" s="1023"/>
      <c r="M537" s="972"/>
      <c r="N537" s="972"/>
      <c r="O537" s="972"/>
      <c r="P537" s="972"/>
      <c r="Q537" s="972"/>
      <c r="R537" s="972"/>
      <c r="S537" s="972"/>
    </row>
    <row r="538" spans="1:19" ht="17.25">
      <c r="A538" s="972"/>
      <c r="C538" s="1023"/>
      <c r="D538" s="1023"/>
      <c r="E538" s="1023"/>
      <c r="F538" s="1023"/>
      <c r="G538" s="1023"/>
      <c r="H538" s="1023"/>
      <c r="I538" s="1023"/>
      <c r="J538" s="1023"/>
      <c r="K538" s="1023"/>
      <c r="L538" s="1023"/>
      <c r="M538" s="972"/>
      <c r="N538" s="972"/>
      <c r="O538" s="972"/>
      <c r="P538" s="972"/>
      <c r="Q538" s="972"/>
      <c r="R538" s="972"/>
      <c r="S538" s="972"/>
    </row>
    <row r="539" spans="1:19" ht="17.25">
      <c r="A539" s="972"/>
      <c r="C539" s="1023"/>
      <c r="D539" s="1023"/>
      <c r="E539" s="1023"/>
      <c r="F539" s="1023"/>
      <c r="G539" s="1023"/>
      <c r="H539" s="1023"/>
      <c r="I539" s="1023"/>
      <c r="J539" s="1023"/>
      <c r="K539" s="1023"/>
      <c r="L539" s="1023"/>
      <c r="M539" s="972"/>
      <c r="N539" s="972"/>
      <c r="O539" s="972"/>
      <c r="P539" s="972"/>
      <c r="Q539" s="972"/>
      <c r="R539" s="972"/>
      <c r="S539" s="972"/>
    </row>
    <row r="540" spans="1:19" ht="17.25">
      <c r="A540" s="972"/>
      <c r="C540" s="1023"/>
      <c r="D540" s="1023"/>
      <c r="E540" s="1023"/>
      <c r="F540" s="1023"/>
      <c r="G540" s="1023"/>
      <c r="H540" s="1023"/>
      <c r="I540" s="1023"/>
      <c r="J540" s="1023"/>
      <c r="K540" s="1023"/>
      <c r="L540" s="1023"/>
      <c r="M540" s="972"/>
      <c r="N540" s="972"/>
      <c r="O540" s="972"/>
      <c r="P540" s="972"/>
      <c r="Q540" s="972"/>
      <c r="R540" s="972"/>
      <c r="S540" s="972"/>
    </row>
    <row r="541" spans="1:19" ht="17.25">
      <c r="A541" s="972"/>
      <c r="C541" s="1023"/>
      <c r="D541" s="1023"/>
      <c r="E541" s="1023"/>
      <c r="F541" s="1023"/>
      <c r="G541" s="1023"/>
      <c r="H541" s="1023"/>
      <c r="I541" s="1023"/>
      <c r="J541" s="1023"/>
      <c r="K541" s="1023"/>
      <c r="L541" s="1023"/>
      <c r="M541" s="972"/>
      <c r="N541" s="972"/>
      <c r="O541" s="972"/>
      <c r="P541" s="972"/>
      <c r="Q541" s="972"/>
      <c r="R541" s="972"/>
      <c r="S541" s="972"/>
    </row>
    <row r="542" spans="1:19" ht="17.25">
      <c r="A542" s="972"/>
      <c r="C542" s="1023"/>
      <c r="D542" s="1023"/>
      <c r="E542" s="1023"/>
      <c r="F542" s="1023"/>
      <c r="G542" s="1023"/>
      <c r="H542" s="1023"/>
      <c r="I542" s="1023"/>
      <c r="J542" s="1023"/>
      <c r="K542" s="1023"/>
      <c r="L542" s="1023"/>
      <c r="M542" s="972"/>
      <c r="N542" s="972"/>
      <c r="O542" s="972"/>
      <c r="P542" s="972"/>
      <c r="Q542" s="972"/>
      <c r="R542" s="972"/>
      <c r="S542" s="972"/>
    </row>
    <row r="543" spans="1:19" ht="17.25">
      <c r="A543" s="972"/>
      <c r="C543" s="1023"/>
      <c r="D543" s="1023"/>
      <c r="E543" s="1023"/>
      <c r="F543" s="1023"/>
      <c r="G543" s="1023"/>
      <c r="H543" s="1023"/>
      <c r="I543" s="1023"/>
      <c r="J543" s="1023"/>
      <c r="K543" s="1023"/>
      <c r="L543" s="1023"/>
      <c r="M543" s="972"/>
      <c r="N543" s="972"/>
      <c r="O543" s="972"/>
      <c r="P543" s="972"/>
      <c r="Q543" s="972"/>
      <c r="R543" s="972"/>
      <c r="S543" s="972"/>
    </row>
    <row r="544" spans="1:19" ht="17.25">
      <c r="A544" s="972"/>
      <c r="C544" s="1023"/>
      <c r="D544" s="1023"/>
      <c r="E544" s="1023"/>
      <c r="F544" s="1023"/>
      <c r="G544" s="1023"/>
      <c r="H544" s="1023"/>
      <c r="I544" s="1023"/>
      <c r="J544" s="1023"/>
      <c r="K544" s="1023"/>
      <c r="L544" s="1023"/>
      <c r="M544" s="972"/>
      <c r="N544" s="972"/>
      <c r="O544" s="972"/>
      <c r="P544" s="972"/>
      <c r="Q544" s="972"/>
      <c r="R544" s="972"/>
      <c r="S544" s="972"/>
    </row>
    <row r="545" spans="1:19" ht="17.25">
      <c r="A545" s="972"/>
      <c r="C545" s="1023"/>
      <c r="D545" s="1023"/>
      <c r="E545" s="1023"/>
      <c r="F545" s="1023"/>
      <c r="G545" s="1023"/>
      <c r="H545" s="1023"/>
      <c r="I545" s="1023"/>
      <c r="J545" s="1023"/>
      <c r="K545" s="1023"/>
      <c r="L545" s="1023"/>
      <c r="M545" s="972"/>
      <c r="N545" s="972"/>
      <c r="O545" s="972"/>
      <c r="P545" s="972"/>
      <c r="Q545" s="972"/>
      <c r="R545" s="972"/>
      <c r="S545" s="972"/>
    </row>
  </sheetData>
  <sheetProtection password="F98A" sheet="1" objects="1" scenarios="1"/>
  <mergeCells count="15">
    <mergeCell ref="N6:O6"/>
    <mergeCell ref="C7:G7"/>
    <mergeCell ref="H7:K8"/>
    <mergeCell ref="A2:D3"/>
    <mergeCell ref="E2:E3"/>
    <mergeCell ref="F2:H3"/>
    <mergeCell ref="N2:O2"/>
    <mergeCell ref="H4:K4"/>
    <mergeCell ref="N4:O4"/>
    <mergeCell ref="C9:E9"/>
    <mergeCell ref="C10:E10"/>
    <mergeCell ref="C11:G11"/>
    <mergeCell ref="C225:H226"/>
    <mergeCell ref="C5:G5"/>
    <mergeCell ref="H5:K6"/>
  </mergeCells>
  <conditionalFormatting sqref="N10">
    <cfRule type="expression" dxfId="454" priority="2">
      <formula>LEFT(N10, 6) = "Search"</formula>
    </cfRule>
  </conditionalFormatting>
  <conditionalFormatting sqref="H10">
    <cfRule type="expression" dxfId="453" priority="3">
      <formula>$U$50</formula>
    </cfRule>
  </conditionalFormatting>
  <conditionalFormatting sqref="K10">
    <cfRule type="expression" dxfId="452" priority="4">
      <formula>NOT($U$7)</formula>
    </cfRule>
    <cfRule type="expression" dxfId="451" priority="5">
      <formula>$U$19</formula>
    </cfRule>
  </conditionalFormatting>
  <dataValidations count="3">
    <dataValidation type="list" operator="equal" showErrorMessage="1" errorTitle="Bible Translation" error="Bible translation not valid or unavailable." promptTitle="Bible Translation" sqref="C10" xr:uid="{00000000-0002-0000-0A00-000000000000}">
      <formula1>OFFSET(V58, V39, 0, V42, 1)</formula1>
      <formula2>0</formula2>
    </dataValidation>
    <dataValidation type="list" operator="equal" showErrorMessage="1" errorTitle="Lectionary" error="Please choose either Continuous or Related _x000a_from the drop-down list." promptTitle="Lectionary Readings" sqref="K10" xr:uid="{00000000-0002-0000-0A00-000002000000}">
      <formula1>$U$15:$U$16</formula1>
      <formula2>0</formula2>
    </dataValidation>
    <dataValidation operator="equal" allowBlank="1" showErrorMessage="1" errorTitle="Lectionary" error="Please choose either Continuous or Related _x000a_from the drop-down list." promptTitle="Reverse Lectionary" sqref="N10:O10" xr:uid="{00000000-0002-0000-0A00-000003000000}">
      <formula1>0</formula1>
      <formula2>0</formula2>
    </dataValidation>
  </dataValidations>
  <pageMargins left="0.34166666666666701" right="0.227083333333333" top="0.38750000000000001" bottom="0.31597222222222199" header="0.511811023622047" footer="0.511811023622047"/>
  <pageSetup paperSize="9" scale="70" orientation="portrait" useFirstPageNumber="1" horizontalDpi="300" verticalDpi="300"/>
  <legacyDrawing r:id="rId1"/>
  <extLst>
    <ext xmlns:x14="http://schemas.microsoft.com/office/spreadsheetml/2009/9/main" uri="{CCE6A557-97BC-4b89-ADB6-D9C93CAAB3DF}">
      <x14:dataValidations xmlns:xm="http://schemas.microsoft.com/office/excel/2006/main" count="1">
        <x14:dataValidation type="list" operator="equal" showErrorMessage="1" errorTitle="Lectionary Year" error="_x000a_   Please select from the drop-down list" xr:uid="{00000000-0002-0000-0A00-000001000000}">
          <x14:formula1>
            <xm:f>OFFSET(U39, 0, 0, LecR!A17 + 1, 1)</xm:f>
          </x14:formula1>
          <x14:formula2>
            <xm:f>0</xm:f>
          </x14:formula2>
          <xm:sqref>H10</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CCCCFF"/>
  </sheetPr>
  <dimension ref="A1:BH115"/>
  <sheetViews>
    <sheetView showRowColHeaders="0" zoomScale="70" zoomScaleNormal="70" workbookViewId="0"/>
  </sheetViews>
  <sheetFormatPr defaultColWidth="10.5" defaultRowHeight="16.5"/>
  <cols>
    <col min="1" max="2" width="5.25" customWidth="1"/>
    <col min="3" max="3" width="11.75" customWidth="1"/>
    <col min="4" max="4" width="21.875" customWidth="1"/>
    <col min="5" max="5" width="12.375" customWidth="1"/>
    <col min="6" max="15" width="11.875" customWidth="1"/>
    <col min="16" max="16" width="5.25" customWidth="1"/>
    <col min="17" max="17" width="6.375" customWidth="1"/>
    <col min="18" max="20" width="15.5" customWidth="1"/>
    <col min="21" max="22" width="12" customWidth="1"/>
    <col min="23" max="24" width="3.5" customWidth="1"/>
    <col min="25" max="25" width="21.5" customWidth="1"/>
    <col min="26" max="30" width="29.25" customWidth="1"/>
    <col min="31" max="31" width="3.5" customWidth="1"/>
    <col min="32" max="33" width="12" customWidth="1"/>
    <col min="34" max="39" width="12" hidden="1" customWidth="1"/>
    <col min="40" max="40" width="5.375" hidden="1" customWidth="1"/>
    <col min="41" max="46" width="18.5" hidden="1" customWidth="1"/>
    <col min="47" max="47" width="26.125" hidden="1" customWidth="1"/>
    <col min="48" max="48" width="11.625" hidden="1" customWidth="1"/>
    <col min="49" max="49" width="22.625" hidden="1" customWidth="1"/>
    <col min="50" max="50" width="18.375" hidden="1" customWidth="1"/>
    <col min="51" max="52" width="5" hidden="1" customWidth="1"/>
    <col min="53" max="58" width="22.25" hidden="1" customWidth="1"/>
    <col min="59" max="59" width="10.5" hidden="1"/>
  </cols>
  <sheetData>
    <row r="1" spans="1:58" ht="17.100000000000001" customHeight="1">
      <c r="A1" s="1025"/>
      <c r="B1" s="1026"/>
      <c r="C1" s="1026"/>
      <c r="D1" s="1026"/>
      <c r="E1" s="1027"/>
      <c r="F1" s="1027"/>
      <c r="G1" s="1025"/>
      <c r="H1" s="1025"/>
      <c r="I1" s="1025"/>
      <c r="J1" s="1025"/>
      <c r="K1" s="1025"/>
      <c r="L1" s="1025"/>
      <c r="M1" s="1025"/>
      <c r="N1" s="1025"/>
      <c r="O1" s="1025"/>
      <c r="P1" s="1025"/>
      <c r="Q1" s="1025"/>
      <c r="R1" s="1025"/>
      <c r="S1" s="1025"/>
      <c r="T1" s="1025"/>
      <c r="U1" s="1025"/>
      <c r="V1" s="1025"/>
      <c r="W1" s="1025"/>
      <c r="X1" s="1025"/>
      <c r="Y1" s="1025"/>
      <c r="Z1" s="1025"/>
      <c r="AA1" s="1025"/>
      <c r="AB1" s="1025"/>
      <c r="AC1" s="1025"/>
      <c r="AD1" s="1025"/>
      <c r="AE1" s="1025"/>
      <c r="AF1" s="1025"/>
      <c r="AG1" s="1025"/>
      <c r="BA1" t="s">
        <v>1517</v>
      </c>
      <c r="BB1" t="s">
        <v>1518</v>
      </c>
      <c r="BC1" t="s">
        <v>1519</v>
      </c>
      <c r="BD1" t="s">
        <v>1520</v>
      </c>
      <c r="BE1" t="s">
        <v>1521</v>
      </c>
      <c r="BF1" t="s">
        <v>1522</v>
      </c>
    </row>
    <row r="2" spans="1:58" ht="39.6" customHeight="1">
      <c r="A2" s="1717" t="str">
        <f>HYPERLINK("#Lectionary" &amp; Se_CellDelimiter &amp; "A12", "")</f>
        <v></v>
      </c>
      <c r="B2" s="1717"/>
      <c r="C2" s="1718" t="s">
        <v>1523</v>
      </c>
      <c r="D2" s="1718"/>
      <c r="E2" s="1718"/>
      <c r="F2" s="1718"/>
      <c r="G2" s="1718"/>
      <c r="H2" s="1028" t="str">
        <f>HYPERLINK("#Overview" &amp; Se_CellDelimiter &amp; "C5", "")</f>
        <v></v>
      </c>
      <c r="I2" s="1025"/>
      <c r="J2" s="1027"/>
      <c r="K2" s="1029" t="s">
        <v>44</v>
      </c>
      <c r="L2" s="1030"/>
      <c r="M2" s="1719" t="str">
        <f ca="1">HYPERLINK(Se_JumpTodayLink, Se_JumpTodayText)</f>
        <v>Jump to Today</v>
      </c>
      <c r="N2" s="1719"/>
      <c r="O2" s="1031"/>
      <c r="P2" s="1025"/>
      <c r="Q2" s="1025"/>
      <c r="R2" s="1025"/>
      <c r="S2" s="1025"/>
      <c r="T2" s="1025"/>
      <c r="U2" s="1025"/>
      <c r="V2" s="1025"/>
      <c r="W2" s="1025"/>
      <c r="X2" s="1025"/>
      <c r="Y2" s="1025"/>
      <c r="Z2" s="1025"/>
      <c r="AA2" s="1025"/>
      <c r="AB2" s="1025"/>
      <c r="AC2" s="1025"/>
      <c r="AD2" s="1025"/>
      <c r="AE2" s="1025"/>
      <c r="AF2" s="1025"/>
      <c r="AG2" s="1025"/>
      <c r="AO2" s="49" t="s">
        <v>1524</v>
      </c>
      <c r="AP2" s="49" t="s">
        <v>1525</v>
      </c>
      <c r="AQ2" s="49" t="s">
        <v>1526</v>
      </c>
      <c r="AR2" s="49" t="s">
        <v>1527</v>
      </c>
      <c r="AS2" s="49" t="s">
        <v>1528</v>
      </c>
      <c r="AT2" t="s">
        <v>1529</v>
      </c>
      <c r="AU2" s="49" t="s">
        <v>1530</v>
      </c>
      <c r="AW2" s="1032" t="s">
        <v>1531</v>
      </c>
      <c r="AX2" s="49" t="s">
        <v>1532</v>
      </c>
      <c r="BA2" t="str">
        <f t="shared" ref="BA2:BF2" si="0">SUBSTITUTE(SUBSTITUTE(BA1, "(", "#"), ")", "#")</f>
        <v>#CW MP#</v>
      </c>
      <c r="BB2" t="str">
        <f t="shared" si="0"/>
        <v>#CW EP#</v>
      </c>
      <c r="BC2" t="str">
        <f t="shared" si="0"/>
        <v>#CW HC#</v>
      </c>
      <c r="BD2" t="str">
        <f t="shared" si="0"/>
        <v>#BCP MP#</v>
      </c>
      <c r="BE2" t="str">
        <f t="shared" si="0"/>
        <v>#BCP EP#</v>
      </c>
      <c r="BF2" t="str">
        <f t="shared" si="0"/>
        <v>#BCP HC#</v>
      </c>
    </row>
    <row r="3" spans="1:58" ht="25.5" customHeight="1">
      <c r="A3" s="1025"/>
      <c r="B3" s="1033" t="str">
        <f>"1. "</f>
        <v xml:space="preserve">1. </v>
      </c>
      <c r="C3" s="1034"/>
      <c r="D3" s="1034"/>
      <c r="E3" s="1035"/>
      <c r="F3" s="1033" t="str">
        <f>"2. "</f>
        <v xml:space="preserve">2. </v>
      </c>
      <c r="G3" s="1036"/>
      <c r="H3" s="1035"/>
      <c r="I3" s="1036"/>
      <c r="J3" s="1033" t="str">
        <f>"3. "</f>
        <v xml:space="preserve">3. </v>
      </c>
      <c r="K3" s="1036"/>
      <c r="L3" s="1035"/>
      <c r="M3" s="1033" t="str">
        <f>"4. "</f>
        <v xml:space="preserve">4. </v>
      </c>
      <c r="N3" s="1709" t="str">
        <f>IF(ISNA(C28), AO22, " ")</f>
        <v xml:space="preserve"> </v>
      </c>
      <c r="O3" s="1709"/>
      <c r="P3" s="1709"/>
      <c r="Q3" s="1709"/>
      <c r="R3" s="1709"/>
      <c r="S3" s="1709"/>
      <c r="T3" s="1709"/>
      <c r="U3" s="1709"/>
      <c r="V3" s="1709"/>
      <c r="W3" s="1709"/>
      <c r="X3" s="1709"/>
      <c r="Y3" s="1709"/>
      <c r="Z3" s="1709"/>
      <c r="AA3" s="1025"/>
      <c r="AB3" s="1025"/>
      <c r="AC3" s="1025"/>
      <c r="AD3" s="1025"/>
      <c r="AE3" s="1025"/>
      <c r="AF3" s="1025"/>
      <c r="AG3" s="1025"/>
      <c r="AO3" t="str">
        <f t="shared" ref="AO3:AO16" si="1">TEXT(AP3, "MMMM YYYY")</f>
        <v>January 2022</v>
      </c>
      <c r="AP3">
        <f>Festivals!AG6</f>
        <v>44563</v>
      </c>
      <c r="AQ3">
        <f t="shared" ref="AQ3:AQ15" si="2">(AP4-AP3) / 7</f>
        <v>5</v>
      </c>
      <c r="AR3">
        <f>VLOOKUP(M5, AO3:AP16, 2, FALSE())</f>
        <v>44745</v>
      </c>
      <c r="AS3" t="str">
        <f t="array" ref="AS3:AS16">TEXT(AR3:AR16, "DD MMM YY")</f>
        <v>03 Jul 22</v>
      </c>
      <c r="AT3">
        <f t="array" aca="1" ref="AT3:AT5" ca="1">OFFSET(AP2, MATCH(C28, AP3:AP14, 1), 0, 3, 1)</f>
        <v>44745</v>
      </c>
      <c r="AU3" t="str">
        <f t="shared" ref="AU3:AU11" si="3">IF(NOT(ISBLANK(F5)), F5 &amp; " (" &amp; H5 &amp; "),  ", "")</f>
        <v xml:space="preserve">Joe Heaton (JH),  </v>
      </c>
      <c r="AW3" t="str">
        <f t="shared" ref="AW3:AW12" si="4">SUBSTITUTE(SUBSTITUTE(C5, "(", "£"), ")", "#")</f>
        <v>Kirk Christ £9.30am#</v>
      </c>
      <c r="AX3" t="str">
        <f t="shared" ref="AX3:AX12" si="5">SUBSTITUTE(C5,"(", $AU$22)</f>
        <v>Kirk Christ 
(9.30am)</v>
      </c>
      <c r="BA3" t="s">
        <v>1533</v>
      </c>
      <c r="BB3" t="s">
        <v>1533</v>
      </c>
      <c r="BC3" t="s">
        <v>1533</v>
      </c>
      <c r="BD3" t="s">
        <v>1533</v>
      </c>
      <c r="BE3" t="s">
        <v>1533</v>
      </c>
      <c r="BF3" t="s">
        <v>1533</v>
      </c>
    </row>
    <row r="4" spans="1:58" ht="22.7" customHeight="1">
      <c r="A4" s="1025"/>
      <c r="B4" s="1720" t="s">
        <v>1534</v>
      </c>
      <c r="C4" s="1720"/>
      <c r="D4" s="1720"/>
      <c r="E4" s="1037" t="s">
        <v>1535</v>
      </c>
      <c r="F4" s="1721" t="s">
        <v>1536</v>
      </c>
      <c r="G4" s="1721"/>
      <c r="H4" s="1038" t="s">
        <v>1537</v>
      </c>
      <c r="I4" s="1039" t="b">
        <f>OR(I5:I14)</f>
        <v>0</v>
      </c>
      <c r="J4" s="1720" t="s">
        <v>1538</v>
      </c>
      <c r="K4" s="1720"/>
      <c r="L4" s="1025"/>
      <c r="M4" s="1720" t="s">
        <v>1539</v>
      </c>
      <c r="N4" s="1720"/>
      <c r="O4" s="1025"/>
      <c r="P4" s="1040" t="s">
        <v>1540</v>
      </c>
      <c r="Q4" s="1025"/>
      <c r="R4" s="1025"/>
      <c r="S4" s="1025"/>
      <c r="T4" s="1025"/>
      <c r="U4" s="1025"/>
      <c r="V4" s="1025"/>
      <c r="W4" s="1025"/>
      <c r="X4" s="1025"/>
      <c r="Y4" s="1025"/>
      <c r="Z4" s="1025"/>
      <c r="AA4" s="1025"/>
      <c r="AB4" s="1025"/>
      <c r="AC4" s="1025"/>
      <c r="AD4" s="1025"/>
      <c r="AE4" s="1025"/>
      <c r="AF4" s="1025"/>
      <c r="AG4" s="1025"/>
      <c r="AO4" t="str">
        <f t="shared" si="1"/>
        <v>February 2022</v>
      </c>
      <c r="AP4">
        <f t="shared" ref="AP4:AP16" si="6">IF(MONTH(AP3+28) &lt;&gt; MONTH(AP3), AP3+28, AP3+35)</f>
        <v>44598</v>
      </c>
      <c r="AQ4">
        <f t="shared" si="2"/>
        <v>4</v>
      </c>
      <c r="AR4">
        <f t="shared" ref="AR4:AR14" si="7">AR3 + 7</f>
        <v>44752</v>
      </c>
      <c r="AS4" t="str">
        <v>10 Jul 22</v>
      </c>
      <c r="AT4">
        <f ca="1"/>
        <v>44780</v>
      </c>
      <c r="AU4" t="str">
        <f t="shared" si="3"/>
        <v/>
      </c>
      <c r="AW4" t="str">
        <f t="shared" si="4"/>
        <v>St. Catherine’s £11am#</v>
      </c>
      <c r="AX4" t="str">
        <f t="shared" si="5"/>
        <v>St. Catherine’s 
(11am)</v>
      </c>
      <c r="BA4" t="s">
        <v>1541</v>
      </c>
      <c r="BB4" t="s">
        <v>1541</v>
      </c>
      <c r="BC4" t="s">
        <v>1541</v>
      </c>
      <c r="BD4" t="s">
        <v>1541</v>
      </c>
      <c r="BE4" t="s">
        <v>1541</v>
      </c>
      <c r="BF4" t="s">
        <v>1541</v>
      </c>
    </row>
    <row r="5" spans="1:58" ht="22.7" customHeight="1">
      <c r="A5" s="1025"/>
      <c r="B5" s="1041">
        <v>1</v>
      </c>
      <c r="C5" s="1485" t="s">
        <v>1542</v>
      </c>
      <c r="D5" s="1485"/>
      <c r="E5" s="1042" t="str">
        <f t="shared" ref="E5:E14" si="8">H5</f>
        <v>JH</v>
      </c>
      <c r="F5" s="1711" t="s">
        <v>1543</v>
      </c>
      <c r="G5" s="1711"/>
      <c r="H5" s="91" t="s">
        <v>1544</v>
      </c>
      <c r="I5" s="1042" t="b">
        <f t="array" ref="I5">SUM((UPPER(INDEX(Ser_Initials, B5, 1)) = UPPER(Ser_Initials)) * (INDEX(Ser_Initials, B5, 1) &lt;&gt; "")) &gt; 1</f>
        <v>0</v>
      </c>
      <c r="J5" s="1486" t="s">
        <v>1545</v>
      </c>
      <c r="K5" s="1486"/>
      <c r="L5" s="1043"/>
      <c r="M5" s="1722" t="s">
        <v>1546</v>
      </c>
      <c r="N5" s="1722"/>
      <c r="O5" s="1025"/>
      <c r="P5" s="1025"/>
      <c r="Q5" s="1045" t="s">
        <v>1547</v>
      </c>
      <c r="R5" s="1045"/>
      <c r="S5" s="1045"/>
      <c r="T5" s="1045"/>
      <c r="U5" s="1045"/>
      <c r="V5" s="1045"/>
      <c r="W5" s="1045"/>
      <c r="X5" s="1025"/>
      <c r="Y5" s="1025"/>
      <c r="Z5" s="1025"/>
      <c r="AA5" s="1025"/>
      <c r="AB5" s="1025"/>
      <c r="AC5" s="1025"/>
      <c r="AD5" s="1025"/>
      <c r="AE5" s="1025"/>
      <c r="AF5" s="1025"/>
      <c r="AG5" s="1025"/>
      <c r="AO5" t="str">
        <f t="shared" si="1"/>
        <v>March 2022</v>
      </c>
      <c r="AP5">
        <f t="shared" si="6"/>
        <v>44626</v>
      </c>
      <c r="AQ5">
        <f t="shared" si="2"/>
        <v>4</v>
      </c>
      <c r="AR5">
        <f t="shared" si="7"/>
        <v>44759</v>
      </c>
      <c r="AS5" t="str">
        <v>17 Jul 22</v>
      </c>
      <c r="AT5">
        <f ca="1"/>
        <v>44808</v>
      </c>
      <c r="AU5" t="str">
        <f t="shared" si="3"/>
        <v/>
      </c>
      <c r="AW5" t="str">
        <f t="shared" si="4"/>
        <v>St. Mary’s £11am#</v>
      </c>
      <c r="AX5" t="str">
        <f t="shared" si="5"/>
        <v>St. Mary’s 
(11am)</v>
      </c>
      <c r="BA5" t="s">
        <v>1548</v>
      </c>
      <c r="BB5" t="s">
        <v>1548</v>
      </c>
      <c r="BC5" t="s">
        <v>1548</v>
      </c>
      <c r="BD5" t="s">
        <v>1548</v>
      </c>
      <c r="BE5" t="s">
        <v>1548</v>
      </c>
      <c r="BF5" t="s">
        <v>1549</v>
      </c>
    </row>
    <row r="6" spans="1:58" ht="22.7" customHeight="1">
      <c r="A6" s="1025"/>
      <c r="B6" s="1046">
        <v>2</v>
      </c>
      <c r="C6" s="1485" t="s">
        <v>1550</v>
      </c>
      <c r="D6" s="1485"/>
      <c r="E6" s="1042">
        <f t="shared" si="8"/>
        <v>0</v>
      </c>
      <c r="F6" s="1711"/>
      <c r="G6" s="1711"/>
      <c r="H6" s="91"/>
      <c r="I6" s="1042" t="b">
        <f t="array" ref="I6">SUM((UPPER(INDEX(Ser_Initials, B6, 1)) = UPPER(Ser_Initials)) * (INDEX(Ser_Initials, B6, 1) &lt;&gt; "")) &gt; 1</f>
        <v>0</v>
      </c>
      <c r="J6" s="1711" t="s">
        <v>1517</v>
      </c>
      <c r="K6" s="1711"/>
      <c r="L6" s="1043"/>
      <c r="M6" s="1025"/>
      <c r="N6" s="1025"/>
      <c r="O6" s="1025"/>
      <c r="P6" s="1025"/>
      <c r="Q6" s="1045" t="s">
        <v>1551</v>
      </c>
      <c r="R6" s="1045"/>
      <c r="S6" s="1045"/>
      <c r="T6" s="1045"/>
      <c r="U6" s="1045"/>
      <c r="V6" s="1045"/>
      <c r="W6" s="1045"/>
      <c r="X6" s="1025"/>
      <c r="Y6" s="1025"/>
      <c r="Z6" s="1025"/>
      <c r="AA6" s="1025"/>
      <c r="AB6" s="1025"/>
      <c r="AC6" s="1025"/>
      <c r="AD6" s="1025"/>
      <c r="AE6" s="1025"/>
      <c r="AF6" s="1025"/>
      <c r="AG6" s="1025"/>
      <c r="AO6" t="str">
        <f t="shared" si="1"/>
        <v>April 2022</v>
      </c>
      <c r="AP6">
        <f t="shared" si="6"/>
        <v>44654</v>
      </c>
      <c r="AQ6">
        <f t="shared" si="2"/>
        <v>4</v>
      </c>
      <c r="AR6">
        <f t="shared" si="7"/>
        <v>44766</v>
      </c>
      <c r="AS6" t="str">
        <v>24 Jul 22</v>
      </c>
      <c r="AU6" t="str">
        <f t="shared" si="3"/>
        <v/>
      </c>
      <c r="AW6" t="str">
        <f t="shared" si="4"/>
        <v>St. Mary’s £6.30pm#</v>
      </c>
      <c r="AX6" t="str">
        <f t="shared" si="5"/>
        <v>St. Mary’s 
(6.30pm)</v>
      </c>
      <c r="BA6" t="s">
        <v>1552</v>
      </c>
      <c r="BB6" t="s">
        <v>1552</v>
      </c>
      <c r="BC6" t="s">
        <v>1552</v>
      </c>
      <c r="BD6" t="s">
        <v>1552</v>
      </c>
      <c r="BE6" t="s">
        <v>1552</v>
      </c>
      <c r="BF6" t="s">
        <v>1553</v>
      </c>
    </row>
    <row r="7" spans="1:58" ht="22.7" customHeight="1">
      <c r="A7" s="1025"/>
      <c r="B7" s="1046">
        <v>3</v>
      </c>
      <c r="C7" s="1485" t="s">
        <v>1554</v>
      </c>
      <c r="D7" s="1485"/>
      <c r="E7" s="1042">
        <f t="shared" si="8"/>
        <v>0</v>
      </c>
      <c r="F7" s="1711"/>
      <c r="G7" s="1711"/>
      <c r="H7" s="91"/>
      <c r="I7" s="1042" t="b">
        <f t="array" ref="I7">SUM((UPPER(INDEX(Ser_Initials, B7, 1)) = UPPER(Ser_Initials)) * (INDEX(Ser_Initials, B7, 1) &lt;&gt; "")) &gt; 1</f>
        <v>0</v>
      </c>
      <c r="J7" s="1711" t="s">
        <v>1518</v>
      </c>
      <c r="K7" s="1711"/>
      <c r="L7" s="1043"/>
      <c r="M7" s="1712" t="s">
        <v>1555</v>
      </c>
      <c r="N7" s="1712"/>
      <c r="O7" s="1025"/>
      <c r="P7" s="1025"/>
      <c r="Q7" s="1045" t="s">
        <v>1556</v>
      </c>
      <c r="R7" s="1045"/>
      <c r="S7" s="1045"/>
      <c r="T7" s="1045"/>
      <c r="U7" s="1045"/>
      <c r="V7" s="1045"/>
      <c r="W7" s="1045"/>
      <c r="X7" s="1025"/>
      <c r="Y7" s="1025"/>
      <c r="Z7" s="1025"/>
      <c r="AA7" s="1025"/>
      <c r="AB7" s="1025"/>
      <c r="AC7" s="1025"/>
      <c r="AD7" s="1025"/>
      <c r="AE7" s="1025"/>
      <c r="AF7" s="1025"/>
      <c r="AG7" s="1025"/>
      <c r="AO7" t="str">
        <f t="shared" si="1"/>
        <v>May 2022</v>
      </c>
      <c r="AP7">
        <f t="shared" si="6"/>
        <v>44682</v>
      </c>
      <c r="AQ7">
        <f t="shared" si="2"/>
        <v>5</v>
      </c>
      <c r="AR7">
        <f t="shared" si="7"/>
        <v>44773</v>
      </c>
      <c r="AS7" t="str">
        <v>31 Jul 22</v>
      </c>
      <c r="AT7" t="s">
        <v>1557</v>
      </c>
      <c r="AU7" t="str">
        <f t="shared" si="3"/>
        <v/>
      </c>
      <c r="AW7" t="str">
        <f t="shared" si="4"/>
        <v>St. Peter’s £3.15pm#</v>
      </c>
      <c r="AX7" t="str">
        <f t="shared" si="5"/>
        <v>St. Peter’s 
(3.15pm)</v>
      </c>
      <c r="BA7" t="s">
        <v>1558</v>
      </c>
      <c r="BB7" t="s">
        <v>1558</v>
      </c>
      <c r="BC7" t="s">
        <v>1559</v>
      </c>
      <c r="BD7" t="s">
        <v>1549</v>
      </c>
      <c r="BE7" t="s">
        <v>1549</v>
      </c>
      <c r="BF7" s="49" t="s">
        <v>1560</v>
      </c>
    </row>
    <row r="8" spans="1:58" ht="22.7" customHeight="1">
      <c r="A8" s="1025"/>
      <c r="B8" s="1046">
        <v>4</v>
      </c>
      <c r="C8" s="1485" t="s">
        <v>1561</v>
      </c>
      <c r="D8" s="1485"/>
      <c r="E8" s="1042">
        <f t="shared" si="8"/>
        <v>0</v>
      </c>
      <c r="F8" s="1711"/>
      <c r="G8" s="1711"/>
      <c r="H8" s="91"/>
      <c r="I8" s="1042" t="b">
        <f t="array" ref="I8">SUM((UPPER(INDEX(Ser_Initials, B8, 1)) = UPPER(Ser_Initials)) * (INDEX(Ser_Initials, B8, 1) &lt;&gt; "")) &gt; 1</f>
        <v>0</v>
      </c>
      <c r="J8" s="1711" t="s">
        <v>1519</v>
      </c>
      <c r="K8" s="1711"/>
      <c r="L8" s="1043"/>
      <c r="M8" s="1716" t="s">
        <v>1544</v>
      </c>
      <c r="N8" s="1716"/>
      <c r="O8" s="1025"/>
      <c r="P8" s="1025"/>
      <c r="Q8" s="1045" t="s">
        <v>1562</v>
      </c>
      <c r="R8" s="1045"/>
      <c r="S8" s="1045"/>
      <c r="T8" s="1045"/>
      <c r="U8" s="1045"/>
      <c r="V8" s="1045"/>
      <c r="W8" s="1045"/>
      <c r="X8" s="1025"/>
      <c r="Y8" s="1025"/>
      <c r="Z8" s="1025"/>
      <c r="AA8" s="1025"/>
      <c r="AB8" s="1025"/>
      <c r="AC8" s="1025"/>
      <c r="AD8" s="1025"/>
      <c r="AE8" s="1025"/>
      <c r="AF8" s="1025"/>
      <c r="AG8" s="1025"/>
      <c r="AO8" t="str">
        <f t="shared" si="1"/>
        <v>June 2022</v>
      </c>
      <c r="AP8">
        <f t="shared" si="6"/>
        <v>44717</v>
      </c>
      <c r="AQ8">
        <f t="shared" si="2"/>
        <v>4</v>
      </c>
      <c r="AR8">
        <f t="shared" si="7"/>
        <v>44780</v>
      </c>
      <c r="AS8" t="str">
        <v>07 Aug 22</v>
      </c>
      <c r="AU8" t="str">
        <f t="shared" si="3"/>
        <v/>
      </c>
      <c r="AW8" t="str">
        <f t="shared" si="4"/>
        <v>Church 6</v>
      </c>
      <c r="AX8" t="str">
        <f t="shared" si="5"/>
        <v>Church 6</v>
      </c>
      <c r="BA8" t="s">
        <v>1563</v>
      </c>
      <c r="BB8" t="s">
        <v>1563</v>
      </c>
      <c r="BC8" t="s">
        <v>1564</v>
      </c>
      <c r="BD8" t="s">
        <v>1565</v>
      </c>
      <c r="BE8" t="s">
        <v>1565</v>
      </c>
      <c r="BF8" s="49" t="s">
        <v>1566</v>
      </c>
    </row>
    <row r="9" spans="1:58" ht="22.7" customHeight="1">
      <c r="A9" s="1025"/>
      <c r="B9" s="1046">
        <v>5</v>
      </c>
      <c r="C9" s="1485" t="s">
        <v>1567</v>
      </c>
      <c r="D9" s="1485"/>
      <c r="E9" s="1042">
        <f t="shared" si="8"/>
        <v>0</v>
      </c>
      <c r="F9" s="1711"/>
      <c r="G9" s="1711"/>
      <c r="H9" s="91"/>
      <c r="I9" s="1042" t="b">
        <f t="array" ref="I9">SUM((UPPER(INDEX(Ser_Initials, B9, 1)) = UPPER(Ser_Initials)) * (INDEX(Ser_Initials, B9, 1) &lt;&gt; "")) &gt; 1</f>
        <v>0</v>
      </c>
      <c r="J9" s="1711" t="s">
        <v>1520</v>
      </c>
      <c r="K9" s="1711"/>
      <c r="L9" s="1043"/>
      <c r="M9" s="1025"/>
      <c r="N9" s="1025"/>
      <c r="O9" s="1025"/>
      <c r="P9" s="1025"/>
      <c r="Q9" s="1045" t="s">
        <v>1568</v>
      </c>
      <c r="R9" s="1045"/>
      <c r="S9" s="1045"/>
      <c r="T9" s="1045"/>
      <c r="U9" s="1045"/>
      <c r="V9" s="1045"/>
      <c r="W9" s="1045"/>
      <c r="X9" s="1025"/>
      <c r="Y9" s="1025"/>
      <c r="Z9" s="1025"/>
      <c r="AA9" s="1025"/>
      <c r="AB9" s="1025"/>
      <c r="AC9" s="1025"/>
      <c r="AD9" s="1025"/>
      <c r="AE9" s="1025"/>
      <c r="AF9" s="1048"/>
      <c r="AG9" s="1048"/>
      <c r="AO9" t="str">
        <f t="shared" si="1"/>
        <v>July 2022</v>
      </c>
      <c r="AP9">
        <f t="shared" si="6"/>
        <v>44745</v>
      </c>
      <c r="AQ9">
        <f t="shared" si="2"/>
        <v>5</v>
      </c>
      <c r="AR9">
        <f t="shared" si="7"/>
        <v>44787</v>
      </c>
      <c r="AS9" t="str">
        <v>14 Aug 22</v>
      </c>
      <c r="AT9" t="str">
        <f ca="1">TEXT(AT3, "MMMM YYYY")</f>
        <v>July 2022</v>
      </c>
      <c r="AU9" t="str">
        <f t="shared" si="3"/>
        <v/>
      </c>
      <c r="AW9" t="str">
        <f t="shared" si="4"/>
        <v>Church 7</v>
      </c>
      <c r="AX9" t="str">
        <f t="shared" si="5"/>
        <v>Church 7</v>
      </c>
      <c r="BA9" t="s">
        <v>1541</v>
      </c>
      <c r="BB9" t="s">
        <v>1541</v>
      </c>
      <c r="BC9" t="s">
        <v>1563</v>
      </c>
      <c r="BD9" t="s">
        <v>1558</v>
      </c>
      <c r="BE9" t="s">
        <v>1558</v>
      </c>
      <c r="BF9" t="s">
        <v>1563</v>
      </c>
    </row>
    <row r="10" spans="1:58" ht="22.7" customHeight="1">
      <c r="A10" s="1025"/>
      <c r="B10" s="1046">
        <v>6</v>
      </c>
      <c r="C10" s="1485" t="s">
        <v>1569</v>
      </c>
      <c r="D10" s="1485"/>
      <c r="E10" s="1042">
        <f t="shared" si="8"/>
        <v>0</v>
      </c>
      <c r="F10" s="1711"/>
      <c r="G10" s="1711"/>
      <c r="H10" s="91"/>
      <c r="I10" s="1042" t="b">
        <f t="array" ref="I10">SUM((UPPER(INDEX(Ser_Initials, B10, 1)) = UPPER(Ser_Initials)) * (INDEX(Ser_Initials, B10, 1) &lt;&gt; "")) &gt; 1</f>
        <v>0</v>
      </c>
      <c r="J10" s="1711" t="s">
        <v>1521</v>
      </c>
      <c r="K10" s="1711"/>
      <c r="L10" s="1043"/>
      <c r="M10" s="1712" t="s">
        <v>1570</v>
      </c>
      <c r="N10" s="1712"/>
      <c r="O10" s="1025"/>
      <c r="P10" s="1025"/>
      <c r="Q10" s="1049" t="s">
        <v>1571</v>
      </c>
      <c r="R10" s="1045"/>
      <c r="S10" s="1045"/>
      <c r="T10" s="1045"/>
      <c r="U10" s="1045"/>
      <c r="V10" s="1045"/>
      <c r="W10" s="1045"/>
      <c r="X10" s="1025"/>
      <c r="Y10" s="1025"/>
      <c r="Z10" s="1025"/>
      <c r="AA10" s="1050"/>
      <c r="AB10" s="1025"/>
      <c r="AC10" s="1025"/>
      <c r="AD10" s="1025"/>
      <c r="AE10" s="1025"/>
      <c r="AF10" s="1025"/>
      <c r="AG10" s="1025"/>
      <c r="AO10" t="str">
        <f t="shared" si="1"/>
        <v>August 2022</v>
      </c>
      <c r="AP10">
        <f t="shared" si="6"/>
        <v>44780</v>
      </c>
      <c r="AQ10">
        <f t="shared" si="2"/>
        <v>4</v>
      </c>
      <c r="AR10">
        <f t="shared" si="7"/>
        <v>44794</v>
      </c>
      <c r="AS10" t="str">
        <v>21 Aug 22</v>
      </c>
      <c r="AT10" t="str">
        <f ca="1">TEXT(AT4, "MMMM YYYY")</f>
        <v>August 2022</v>
      </c>
      <c r="AU10" t="str">
        <f t="shared" si="3"/>
        <v/>
      </c>
      <c r="AW10" t="str">
        <f t="shared" si="4"/>
        <v>Church 8</v>
      </c>
      <c r="AX10" t="str">
        <f t="shared" si="5"/>
        <v>Church 8</v>
      </c>
      <c r="BA10" t="s">
        <v>1572</v>
      </c>
      <c r="BB10" t="s">
        <v>1572</v>
      </c>
      <c r="BC10" t="s">
        <v>1541</v>
      </c>
      <c r="BD10" t="s">
        <v>1563</v>
      </c>
      <c r="BE10" t="s">
        <v>1563</v>
      </c>
      <c r="BF10" t="s">
        <v>1541</v>
      </c>
    </row>
    <row r="11" spans="1:58" ht="22.7" customHeight="1">
      <c r="A11" s="1025"/>
      <c r="B11" s="1046">
        <v>7</v>
      </c>
      <c r="C11" s="1485" t="s">
        <v>1573</v>
      </c>
      <c r="D11" s="1485"/>
      <c r="E11" s="1042">
        <f t="shared" si="8"/>
        <v>0</v>
      </c>
      <c r="F11" s="1711"/>
      <c r="G11" s="1711"/>
      <c r="H11" s="91"/>
      <c r="I11" s="1042" t="b">
        <f t="array" ref="I11">SUM((UPPER(INDEX(Ser_Initials, B11, 1)) = UPPER(Ser_Initials)) * (INDEX(Ser_Initials, B11, 1) &lt;&gt; "")) &gt; 1</f>
        <v>0</v>
      </c>
      <c r="J11" s="1711" t="s">
        <v>1522</v>
      </c>
      <c r="K11" s="1711"/>
      <c r="L11" s="1043"/>
      <c r="M11" s="1715"/>
      <c r="N11" s="1715"/>
      <c r="O11" s="1025"/>
      <c r="P11" s="1025"/>
      <c r="Q11" s="1045" t="s">
        <v>1574</v>
      </c>
      <c r="R11" s="1045"/>
      <c r="S11" s="1045"/>
      <c r="T11" s="1045"/>
      <c r="U11" s="1045"/>
      <c r="V11" s="1045"/>
      <c r="W11" s="1045"/>
      <c r="X11" s="1025"/>
      <c r="Y11" s="1025"/>
      <c r="Z11" s="1025"/>
      <c r="AA11" s="1051"/>
      <c r="AB11" s="1025"/>
      <c r="AC11" s="1025"/>
      <c r="AD11" s="1025"/>
      <c r="AE11" s="1025"/>
      <c r="AF11" s="1025"/>
      <c r="AG11" s="1025"/>
      <c r="AO11" t="str">
        <f t="shared" si="1"/>
        <v>September 2022</v>
      </c>
      <c r="AP11">
        <f t="shared" si="6"/>
        <v>44808</v>
      </c>
      <c r="AQ11">
        <f t="shared" si="2"/>
        <v>4</v>
      </c>
      <c r="AR11">
        <f t="shared" si="7"/>
        <v>44801</v>
      </c>
      <c r="AS11" t="str">
        <v>28 Aug 22</v>
      </c>
      <c r="AT11" t="str">
        <f ca="1">TEXT(AT5, "MMMM YYYY")</f>
        <v>September 2022</v>
      </c>
      <c r="AU11" t="str">
        <f t="shared" si="3"/>
        <v/>
      </c>
      <c r="AW11" t="str">
        <f t="shared" si="4"/>
        <v>Church 9</v>
      </c>
      <c r="AX11" t="str">
        <f t="shared" si="5"/>
        <v>Church 9</v>
      </c>
      <c r="BA11" t="s">
        <v>1575</v>
      </c>
      <c r="BB11" t="s">
        <v>1576</v>
      </c>
      <c r="BC11" t="s">
        <v>1577</v>
      </c>
      <c r="BD11" t="s">
        <v>1575</v>
      </c>
      <c r="BE11" t="s">
        <v>1576</v>
      </c>
      <c r="BF11" t="s">
        <v>1577</v>
      </c>
    </row>
    <row r="12" spans="1:58" ht="22.7" customHeight="1">
      <c r="A12" s="1025"/>
      <c r="B12" s="1046">
        <v>8</v>
      </c>
      <c r="C12" s="1485" t="s">
        <v>1578</v>
      </c>
      <c r="D12" s="1485"/>
      <c r="E12" s="1042">
        <f t="shared" si="8"/>
        <v>0</v>
      </c>
      <c r="F12" s="1711"/>
      <c r="G12" s="1711"/>
      <c r="H12" s="91"/>
      <c r="I12" s="1042" t="b">
        <f t="array" ref="I12">SUM((UPPER(INDEX(Ser_Initials, B12, 1)) = UPPER(Ser_Initials)) * (INDEX(Ser_Initials, B12, 1) &lt;&gt; "")) &gt; 1</f>
        <v>0</v>
      </c>
      <c r="J12" s="1711" t="s">
        <v>1579</v>
      </c>
      <c r="K12" s="1711"/>
      <c r="L12" s="1043"/>
      <c r="M12" s="1025"/>
      <c r="N12" s="1025"/>
      <c r="O12" s="1025"/>
      <c r="P12" s="1025"/>
      <c r="Q12" s="1045" t="s">
        <v>1580</v>
      </c>
      <c r="R12" s="1052"/>
      <c r="S12" s="1052"/>
      <c r="T12" s="1052"/>
      <c r="U12" s="1052"/>
      <c r="V12" s="1052"/>
      <c r="W12" s="1052"/>
      <c r="X12" s="1025"/>
      <c r="Y12" s="1025"/>
      <c r="Z12" s="1025"/>
      <c r="AA12" s="1051"/>
      <c r="AB12" s="1025"/>
      <c r="AC12" s="1025"/>
      <c r="AD12" s="1025"/>
      <c r="AE12" s="1025"/>
      <c r="AF12" s="1025"/>
      <c r="AG12" s="1025"/>
      <c r="AO12" t="str">
        <f t="shared" si="1"/>
        <v>October 2022</v>
      </c>
      <c r="AP12">
        <f t="shared" si="6"/>
        <v>44836</v>
      </c>
      <c r="AQ12">
        <f t="shared" si="2"/>
        <v>5</v>
      </c>
      <c r="AR12">
        <f t="shared" si="7"/>
        <v>44808</v>
      </c>
      <c r="AS12" t="str">
        <v>04 Sep 22</v>
      </c>
      <c r="AU12" t="str">
        <f>IF(NOT(ISBLANK(F14)), F14 &amp; " (" &amp; H14 &amp; ")", "")</f>
        <v/>
      </c>
      <c r="AW12" t="str">
        <f t="shared" si="4"/>
        <v/>
      </c>
      <c r="AX12" t="str">
        <f t="shared" si="5"/>
        <v/>
      </c>
      <c r="BA12" t="s">
        <v>1581</v>
      </c>
      <c r="BB12" t="s">
        <v>1582</v>
      </c>
      <c r="BC12" t="s">
        <v>1582</v>
      </c>
      <c r="BD12" t="s">
        <v>1581</v>
      </c>
      <c r="BE12" t="s">
        <v>1572</v>
      </c>
      <c r="BF12" t="s">
        <v>1583</v>
      </c>
    </row>
    <row r="13" spans="1:58" ht="22.7" customHeight="1">
      <c r="A13" s="1025"/>
      <c r="B13" s="1046">
        <v>9</v>
      </c>
      <c r="C13" s="1485" t="s">
        <v>1584</v>
      </c>
      <c r="D13" s="1485"/>
      <c r="E13" s="1042">
        <f t="shared" si="8"/>
        <v>0</v>
      </c>
      <c r="F13" s="1711"/>
      <c r="G13" s="1711"/>
      <c r="H13" s="91"/>
      <c r="I13" s="1042" t="b">
        <f t="array" ref="I13">SUM((UPPER(INDEX(Ser_Initials, B13, 1)) = UPPER(Ser_Initials)) * (INDEX(Ser_Initials, B13, 1) &lt;&gt; "")) &gt; 1</f>
        <v>0</v>
      </c>
      <c r="J13" s="1711" t="s">
        <v>1585</v>
      </c>
      <c r="K13" s="1711"/>
      <c r="L13" s="1043"/>
      <c r="M13" s="1712" t="s">
        <v>1586</v>
      </c>
      <c r="N13" s="1712"/>
      <c r="O13" s="1025"/>
      <c r="P13" s="1025"/>
      <c r="Q13" s="1052" t="s">
        <v>1587</v>
      </c>
      <c r="R13" s="1045"/>
      <c r="S13" s="1045"/>
      <c r="T13" s="1045"/>
      <c r="U13" s="1045"/>
      <c r="V13" s="1045"/>
      <c r="W13" s="1045"/>
      <c r="X13" s="1025"/>
      <c r="Y13" s="1025"/>
      <c r="Z13" s="1025"/>
      <c r="AA13" s="1025"/>
      <c r="AB13" s="1025"/>
      <c r="AC13" s="1025"/>
      <c r="AD13" s="1025"/>
      <c r="AE13" s="1025"/>
      <c r="AF13" s="1025"/>
      <c r="AG13" s="1025"/>
      <c r="AO13" t="str">
        <f t="shared" si="1"/>
        <v>November 2022</v>
      </c>
      <c r="AP13">
        <f t="shared" si="6"/>
        <v>44871</v>
      </c>
      <c r="AQ13">
        <f t="shared" si="2"/>
        <v>4</v>
      </c>
      <c r="AR13">
        <f t="shared" si="7"/>
        <v>44815</v>
      </c>
      <c r="AS13" t="str">
        <v>11 Sep 22</v>
      </c>
      <c r="AW13" t="s">
        <v>1588</v>
      </c>
      <c r="BA13" t="s">
        <v>1582</v>
      </c>
      <c r="BB13" t="s">
        <v>1541</v>
      </c>
      <c r="BC13" t="s">
        <v>1541</v>
      </c>
      <c r="BD13" t="s">
        <v>1583</v>
      </c>
      <c r="BE13" t="s">
        <v>1541</v>
      </c>
      <c r="BF13" t="s">
        <v>1582</v>
      </c>
    </row>
    <row r="14" spans="1:58" ht="22.7" customHeight="1">
      <c r="A14" s="1025"/>
      <c r="B14" s="1053">
        <v>10</v>
      </c>
      <c r="C14" s="1713"/>
      <c r="D14" s="1713"/>
      <c r="E14" s="1042">
        <f t="shared" si="8"/>
        <v>0</v>
      </c>
      <c r="F14" s="1714"/>
      <c r="G14" s="1714"/>
      <c r="H14" s="1054"/>
      <c r="I14" s="1042" t="b">
        <f t="array" ref="I14">SUM((UPPER(INDEX(Ser_Initials, B14, 1)) = UPPER(Ser_Initials)) * (INDEX(Ser_Initials, B14, 1) &lt;&gt; "")) &gt; 1</f>
        <v>0</v>
      </c>
      <c r="J14" s="1714"/>
      <c r="K14" s="1714"/>
      <c r="L14" s="1043"/>
      <c r="M14" s="1715"/>
      <c r="N14" s="1715"/>
      <c r="O14" s="1025"/>
      <c r="P14" s="1025"/>
      <c r="Q14" s="1045" t="s">
        <v>1589</v>
      </c>
      <c r="R14" s="1055"/>
      <c r="S14" s="1055"/>
      <c r="T14" s="1055"/>
      <c r="U14" s="1055"/>
      <c r="V14" s="1055"/>
      <c r="W14" s="1055"/>
      <c r="X14" s="1025"/>
      <c r="Y14" s="1025"/>
      <c r="Z14" s="1025"/>
      <c r="AA14" s="1025"/>
      <c r="AB14" s="1025"/>
      <c r="AC14" s="1025"/>
      <c r="AD14" s="1025"/>
      <c r="AE14" s="1025"/>
      <c r="AF14" s="1025"/>
      <c r="AG14" s="1025"/>
      <c r="AO14" t="str">
        <f t="shared" si="1"/>
        <v>December 2022</v>
      </c>
      <c r="AP14">
        <f t="shared" si="6"/>
        <v>44899</v>
      </c>
      <c r="AQ14">
        <f t="shared" si="2"/>
        <v>4</v>
      </c>
      <c r="AR14">
        <f t="shared" si="7"/>
        <v>44822</v>
      </c>
      <c r="AS14" t="str">
        <v>18 Sep 22</v>
      </c>
      <c r="AU14" t="str">
        <f>IF(NOT(ISBLANK(H23)), H23 &amp; " (" &amp; E23 &amp; ")", "")</f>
        <v/>
      </c>
      <c r="AW14">
        <f>COUNTA($C$5:$C$9)</f>
        <v>5</v>
      </c>
      <c r="BA14" t="s">
        <v>1541</v>
      </c>
      <c r="BB14" t="s">
        <v>1583</v>
      </c>
      <c r="BC14" t="s">
        <v>1583</v>
      </c>
      <c r="BD14" t="s">
        <v>1549</v>
      </c>
      <c r="BE14" t="s">
        <v>1590</v>
      </c>
      <c r="BF14" t="s">
        <v>1541</v>
      </c>
    </row>
    <row r="15" spans="1:58" ht="33.950000000000003" customHeight="1">
      <c r="A15" s="1025"/>
      <c r="B15" s="1709" t="str">
        <f>IF(COUNTA(C5:C14) = 0, "Error: At least one Church must be entered", " ")</f>
        <v xml:space="preserve"> </v>
      </c>
      <c r="C15" s="1709"/>
      <c r="D15" s="1709"/>
      <c r="E15" s="1709"/>
      <c r="F15" s="1709" t="str">
        <f>IF(COUNTA(F5:F14) &lt;&gt; COUNTA(H5:H14), "Error: A Name and initials must be entered", IF(I4, "Error: Please enter initals that are unique", ""))</f>
        <v/>
      </c>
      <c r="G15" s="1709"/>
      <c r="H15" s="1709"/>
      <c r="I15" s="1709"/>
      <c r="J15" s="1710" t="str">
        <f>IF(COUNTA(J5:J14) = 0, "Error: At least one Type of Service must be entered", " ")</f>
        <v xml:space="preserve"> </v>
      </c>
      <c r="K15" s="1710"/>
      <c r="L15" s="1710"/>
      <c r="M15" s="1710"/>
      <c r="N15" s="1710"/>
      <c r="O15" s="1710"/>
      <c r="P15" s="1025"/>
      <c r="Q15" s="1025"/>
      <c r="R15" s="1025"/>
      <c r="S15" s="1025"/>
      <c r="T15" s="1025"/>
      <c r="U15" s="1025"/>
      <c r="V15" s="1025"/>
      <c r="W15" s="1025"/>
      <c r="X15" s="1025"/>
      <c r="Y15" s="1025"/>
      <c r="Z15" s="1025"/>
      <c r="AA15" s="1025"/>
      <c r="AB15" s="1025"/>
      <c r="AC15" s="1025"/>
      <c r="AD15" s="1025"/>
      <c r="AE15" s="1025"/>
      <c r="AF15" s="1025"/>
      <c r="AG15" s="1025"/>
      <c r="AO15" t="str">
        <f t="shared" si="1"/>
        <v>January 2023</v>
      </c>
      <c r="AP15">
        <f t="shared" si="6"/>
        <v>44927</v>
      </c>
      <c r="AQ15">
        <f t="shared" si="2"/>
        <v>5</v>
      </c>
      <c r="AR15">
        <f>IF(MONTH(AR14+7) = MONTH(AR14), AR14+7, "")</f>
        <v>44829</v>
      </c>
      <c r="AS15" t="str">
        <v>25 Sep 22</v>
      </c>
      <c r="AU15" t="str">
        <f>IF(NOT(ISBLANK(I73)), I73 &amp; " (" &amp; F73 &amp; ")", "")</f>
        <v/>
      </c>
      <c r="AW15" t="s">
        <v>1591</v>
      </c>
      <c r="BA15" t="s">
        <v>1583</v>
      </c>
      <c r="BB15" t="s">
        <v>1592</v>
      </c>
      <c r="BC15" t="s">
        <v>1592</v>
      </c>
      <c r="BD15" t="s">
        <v>1593</v>
      </c>
      <c r="BE15" t="s">
        <v>1594</v>
      </c>
      <c r="BF15" t="s">
        <v>1592</v>
      </c>
    </row>
    <row r="16" spans="1:58" ht="28.35" customHeight="1">
      <c r="A16" s="1026"/>
      <c r="B16" s="1701" t="s">
        <v>1595</v>
      </c>
      <c r="C16" s="1701"/>
      <c r="D16" s="1701"/>
      <c r="E16" s="1701"/>
      <c r="F16" s="1701"/>
      <c r="G16" s="1701"/>
      <c r="H16" s="1056"/>
      <c r="I16" s="1056"/>
      <c r="J16" s="1057"/>
      <c r="K16" s="1056"/>
      <c r="L16" s="1057"/>
      <c r="M16" s="1025"/>
      <c r="N16" s="1025"/>
      <c r="O16" s="1025"/>
      <c r="P16" s="1025"/>
      <c r="Q16" s="1025"/>
      <c r="R16" s="1025"/>
      <c r="S16" s="1025"/>
      <c r="T16" s="1025"/>
      <c r="U16" s="1025"/>
      <c r="V16" s="1025"/>
      <c r="W16" s="1025"/>
      <c r="X16" s="1025"/>
      <c r="Y16" s="1025"/>
      <c r="Z16" s="1025"/>
      <c r="AA16" s="1025"/>
      <c r="AB16" s="1025"/>
      <c r="AC16" s="1025"/>
      <c r="AD16" s="1025"/>
      <c r="AE16" s="1025"/>
      <c r="AF16" s="1025"/>
      <c r="AG16" s="1025"/>
      <c r="AO16" t="str">
        <f t="shared" si="1"/>
        <v>February 2023</v>
      </c>
      <c r="AP16">
        <f t="shared" si="6"/>
        <v>44962</v>
      </c>
      <c r="AR16" t="str">
        <f>IF(AR15 &lt;&gt; "", IF(MONTH(AR15+7) = MONTH(AR15), AR15+7, ""), "")</f>
        <v/>
      </c>
      <c r="AS16" t="str">
        <v/>
      </c>
      <c r="AW16">
        <f>COUNTA($C$10:$C$14)</f>
        <v>4</v>
      </c>
      <c r="BA16" t="s">
        <v>1592</v>
      </c>
      <c r="BB16" t="s">
        <v>1549</v>
      </c>
      <c r="BC16" t="s">
        <v>1596</v>
      </c>
      <c r="BD16" t="s">
        <v>1541</v>
      </c>
      <c r="BE16" t="s">
        <v>1549</v>
      </c>
      <c r="BF16" t="s">
        <v>1597</v>
      </c>
    </row>
    <row r="17" spans="1:59" ht="35.85" customHeight="1">
      <c r="A17" s="1025"/>
      <c r="B17" s="1025"/>
      <c r="C17" s="1058"/>
      <c r="D17" s="1059"/>
      <c r="E17" s="1702" t="str">
        <f>IF(E23, SUBSTITUTE(C5, "(", $AU$22), " ")</f>
        <v>Kirk Christ 
(9.30am)</v>
      </c>
      <c r="F17" s="1702"/>
      <c r="G17" s="1702" t="str">
        <f>IF(G23, SUBSTITUTE(C6, "(", $AU$22), " ")</f>
        <v>St. Catherine’s 
(11am)</v>
      </c>
      <c r="H17" s="1702"/>
      <c r="I17" s="1702" t="str">
        <f>IF(I23, SUBSTITUTE(C7, "(", $AU$22), " ")</f>
        <v>St. Mary’s 
(11am)</v>
      </c>
      <c r="J17" s="1702"/>
      <c r="K17" s="1702" t="str">
        <f>IF(K23, SUBSTITUTE(C8, "(", $AU$22), " ")</f>
        <v>St. Mary’s 
(6.30pm)</v>
      </c>
      <c r="L17" s="1702"/>
      <c r="M17" s="1703" t="str">
        <f>IF(M23, SUBSTITUTE(C9, "(", $AU$22), " ")</f>
        <v>St. Peter’s 
(3.15pm)</v>
      </c>
      <c r="N17" s="1703"/>
      <c r="O17" s="1025"/>
      <c r="P17" s="1025"/>
      <c r="Q17" s="1025"/>
      <c r="R17" s="1025"/>
      <c r="S17" s="1025"/>
      <c r="T17" s="1025"/>
      <c r="U17" s="1025"/>
      <c r="V17" s="1025"/>
      <c r="W17" s="1025"/>
      <c r="X17" s="1025"/>
      <c r="Y17" s="1025"/>
      <c r="Z17" s="1025"/>
      <c r="AA17" s="1025"/>
      <c r="AB17" s="1025"/>
      <c r="AC17" s="1025"/>
      <c r="AD17" s="1025"/>
      <c r="AE17" s="1025"/>
      <c r="AF17" s="1025"/>
      <c r="AG17" s="1025"/>
      <c r="AR17">
        <f>COUNT(AR3:AR16)</f>
        <v>13</v>
      </c>
      <c r="AS17">
        <f>COUNT(AS3:AS16)</f>
        <v>0</v>
      </c>
      <c r="AW17" t="s">
        <v>1598</v>
      </c>
      <c r="BA17" t="s">
        <v>1549</v>
      </c>
      <c r="BB17" t="s">
        <v>1593</v>
      </c>
      <c r="BC17" t="s">
        <v>1599</v>
      </c>
      <c r="BD17" t="s">
        <v>1582</v>
      </c>
      <c r="BE17" t="s">
        <v>1565</v>
      </c>
      <c r="BF17" s="49" t="s">
        <v>1600</v>
      </c>
    </row>
    <row r="18" spans="1:59" ht="28.35" customHeight="1">
      <c r="A18" s="1025"/>
      <c r="B18" s="1033" t="str">
        <f>"5. "</f>
        <v xml:space="preserve">5. </v>
      </c>
      <c r="C18" s="1060"/>
      <c r="D18" s="1061" t="s">
        <v>1601</v>
      </c>
      <c r="E18" s="1706" t="s">
        <v>1517</v>
      </c>
      <c r="F18" s="1706"/>
      <c r="G18" s="1706" t="s">
        <v>1517</v>
      </c>
      <c r="H18" s="1706"/>
      <c r="I18" s="1706" t="s">
        <v>1519</v>
      </c>
      <c r="J18" s="1706"/>
      <c r="K18" s="1706" t="s">
        <v>1521</v>
      </c>
      <c r="L18" s="1706"/>
      <c r="M18" s="1706" t="s">
        <v>1521</v>
      </c>
      <c r="N18" s="1706"/>
      <c r="O18" s="1025"/>
      <c r="P18" s="1025"/>
      <c r="Q18" s="1025"/>
      <c r="R18" s="1025"/>
      <c r="S18" s="1025"/>
      <c r="T18" s="1025"/>
      <c r="U18" s="1025"/>
      <c r="V18" s="1025"/>
      <c r="W18" s="1025"/>
      <c r="X18" s="1025"/>
      <c r="Y18" s="1025"/>
      <c r="Z18" s="1025"/>
      <c r="AA18" s="1025"/>
      <c r="AB18" s="1025"/>
      <c r="AC18" s="1025"/>
      <c r="AD18" s="1025"/>
      <c r="AE18" s="1025"/>
      <c r="AF18" s="1025"/>
      <c r="AG18" s="1025"/>
      <c r="AW18">
        <f>COUNTA($F$5:$F$14)</f>
        <v>1</v>
      </c>
      <c r="BA18" t="s">
        <v>1593</v>
      </c>
      <c r="BB18" t="s">
        <v>1541</v>
      </c>
      <c r="BC18" t="s">
        <v>1549</v>
      </c>
      <c r="BD18" t="s">
        <v>1602</v>
      </c>
      <c r="BE18" t="s">
        <v>1593</v>
      </c>
      <c r="BF18" t="s">
        <v>1603</v>
      </c>
    </row>
    <row r="19" spans="1:59" ht="28.35" customHeight="1">
      <c r="A19" s="1025"/>
      <c r="B19" s="1051"/>
      <c r="C19" s="1060"/>
      <c r="D19" s="1061" t="s">
        <v>1604</v>
      </c>
      <c r="E19" s="1706" t="s">
        <v>1519</v>
      </c>
      <c r="F19" s="1706"/>
      <c r="G19" s="1706" t="s">
        <v>1519</v>
      </c>
      <c r="H19" s="1706"/>
      <c r="I19" s="1706" t="s">
        <v>1579</v>
      </c>
      <c r="J19" s="1706"/>
      <c r="K19" s="1706" t="s">
        <v>1545</v>
      </c>
      <c r="L19" s="1706"/>
      <c r="M19" s="1706" t="s">
        <v>1521</v>
      </c>
      <c r="N19" s="1706"/>
      <c r="O19" s="1025"/>
      <c r="P19" s="1025"/>
      <c r="Q19" s="1025"/>
      <c r="R19" s="1025"/>
      <c r="S19" s="1025"/>
      <c r="T19" s="1025"/>
      <c r="U19" s="1025"/>
      <c r="V19" s="1025"/>
      <c r="W19" s="1025"/>
      <c r="X19" s="1025"/>
      <c r="Y19" s="1025"/>
      <c r="Z19" s="1025"/>
      <c r="AA19" s="1025"/>
      <c r="AB19" s="1025"/>
      <c r="AC19" s="1025"/>
      <c r="AD19" s="1025"/>
      <c r="AE19" s="1025"/>
      <c r="AF19" s="1025"/>
      <c r="AG19" s="1025"/>
      <c r="AW19" t="s">
        <v>1605</v>
      </c>
      <c r="BA19" t="s">
        <v>1541</v>
      </c>
      <c r="BB19" t="s">
        <v>1606</v>
      </c>
      <c r="BC19" t="s">
        <v>1607</v>
      </c>
      <c r="BD19" t="s">
        <v>1541</v>
      </c>
      <c r="BE19" t="s">
        <v>1541</v>
      </c>
      <c r="BF19" s="49" t="s">
        <v>1608</v>
      </c>
    </row>
    <row r="20" spans="1:59" ht="28.35" customHeight="1">
      <c r="A20" s="1025"/>
      <c r="B20" s="1051"/>
      <c r="C20" s="1060"/>
      <c r="D20" s="1061" t="s">
        <v>1609</v>
      </c>
      <c r="E20" s="1706" t="s">
        <v>1517</v>
      </c>
      <c r="F20" s="1706"/>
      <c r="G20" s="1706" t="s">
        <v>1579</v>
      </c>
      <c r="H20" s="1706"/>
      <c r="I20" s="1706" t="s">
        <v>1519</v>
      </c>
      <c r="J20" s="1706"/>
      <c r="K20" s="1706" t="s">
        <v>1522</v>
      </c>
      <c r="L20" s="1706"/>
      <c r="M20" s="1706" t="s">
        <v>1522</v>
      </c>
      <c r="N20" s="1706"/>
      <c r="O20" s="1025"/>
      <c r="P20" s="1025"/>
      <c r="Q20" s="1025"/>
      <c r="R20" s="1025"/>
      <c r="S20" s="1025"/>
      <c r="T20" s="1025"/>
      <c r="U20" s="1025"/>
      <c r="V20" s="1025"/>
      <c r="W20" s="1025"/>
      <c r="X20" s="1025"/>
      <c r="Y20" s="1025"/>
      <c r="Z20" s="1062"/>
      <c r="AA20" s="1062"/>
      <c r="AB20" s="1062"/>
      <c r="AC20" s="1062"/>
      <c r="AD20" s="1025"/>
      <c r="AE20" s="1025"/>
      <c r="AF20" s="1025"/>
      <c r="AG20" s="1025"/>
      <c r="AO20" t="s">
        <v>1610</v>
      </c>
      <c r="AW20">
        <f>COUNTA($J$5:$J$14)</f>
        <v>9</v>
      </c>
      <c r="BA20" t="s">
        <v>1606</v>
      </c>
      <c r="BC20" t="s">
        <v>1611</v>
      </c>
      <c r="BD20" t="s">
        <v>242</v>
      </c>
      <c r="BE20" t="s">
        <v>1582</v>
      </c>
      <c r="BF20" s="49" t="s">
        <v>1612</v>
      </c>
    </row>
    <row r="21" spans="1:59" ht="28.35" customHeight="1">
      <c r="A21" s="1025"/>
      <c r="B21" s="1051"/>
      <c r="C21" s="1060"/>
      <c r="D21" s="1061" t="s">
        <v>1613</v>
      </c>
      <c r="E21" s="1706" t="s">
        <v>1519</v>
      </c>
      <c r="F21" s="1706"/>
      <c r="G21" s="1706" t="s">
        <v>1545</v>
      </c>
      <c r="H21" s="1706"/>
      <c r="I21" s="1706" t="s">
        <v>1545</v>
      </c>
      <c r="J21" s="1706"/>
      <c r="K21" s="1706" t="s">
        <v>1518</v>
      </c>
      <c r="L21" s="1706"/>
      <c r="M21" s="1706" t="s">
        <v>1545</v>
      </c>
      <c r="N21" s="1706"/>
      <c r="O21" s="1025"/>
      <c r="P21" s="1025"/>
      <c r="Q21" s="1025"/>
      <c r="R21" s="1025"/>
      <c r="S21" s="1025"/>
      <c r="T21" s="1025"/>
      <c r="U21" s="1025"/>
      <c r="V21" s="1025"/>
      <c r="W21" s="1025"/>
      <c r="X21" s="1033" t="str">
        <f>"8. "</f>
        <v xml:space="preserve">8. </v>
      </c>
      <c r="Y21" s="1025"/>
      <c r="Z21" s="1063"/>
      <c r="AA21" s="1064"/>
      <c r="AB21" s="1064"/>
      <c r="AC21" s="1064"/>
      <c r="AD21" s="1025"/>
      <c r="AE21" s="1025"/>
      <c r="AF21" s="1025"/>
      <c r="AG21" s="1025"/>
      <c r="AO21" t="s">
        <v>1614</v>
      </c>
      <c r="AU21" t="s">
        <v>1615</v>
      </c>
      <c r="AW21" t="s">
        <v>1616</v>
      </c>
      <c r="BC21" t="s">
        <v>1617</v>
      </c>
      <c r="BD21" t="s">
        <v>242</v>
      </c>
      <c r="BE21" t="s">
        <v>1541</v>
      </c>
      <c r="BF21" t="s">
        <v>1559</v>
      </c>
    </row>
    <row r="22" spans="1:59" ht="28.35" customHeight="1">
      <c r="A22" s="1065"/>
      <c r="B22" s="1051"/>
      <c r="C22" s="1060"/>
      <c r="D22" s="1061" t="s">
        <v>1618</v>
      </c>
      <c r="E22" s="1706" t="s">
        <v>1519</v>
      </c>
      <c r="F22" s="1706"/>
      <c r="G22" s="1706" t="s">
        <v>1519</v>
      </c>
      <c r="H22" s="1706"/>
      <c r="I22" s="1706" t="s">
        <v>1517</v>
      </c>
      <c r="J22" s="1706"/>
      <c r="K22" s="1706" t="s">
        <v>1545</v>
      </c>
      <c r="L22" s="1706"/>
      <c r="M22" s="1706" t="s">
        <v>1521</v>
      </c>
      <c r="N22" s="1706"/>
      <c r="O22" s="1025"/>
      <c r="P22" s="1025"/>
      <c r="Q22" s="1025"/>
      <c r="R22" s="1025"/>
      <c r="S22" s="1025"/>
      <c r="T22" s="1025"/>
      <c r="U22" s="1025"/>
      <c r="V22" s="1025"/>
      <c r="W22" s="1025"/>
      <c r="X22" s="1025"/>
      <c r="Y22" s="1047" t="s">
        <v>999</v>
      </c>
      <c r="Z22" s="1691" t="str">
        <f ca="1">IF(ISNA(AO26), AO21, "")</f>
        <v/>
      </c>
      <c r="AA22" s="1691"/>
      <c r="AB22" s="1691"/>
      <c r="AC22" s="1691"/>
      <c r="AD22" s="1047" t="s">
        <v>1619</v>
      </c>
      <c r="AE22" s="1025"/>
      <c r="AF22" s="1025"/>
      <c r="AG22" s="1025"/>
      <c r="AO22" t="s">
        <v>1620</v>
      </c>
      <c r="AU22" s="49" t="s">
        <v>1621</v>
      </c>
      <c r="AW22" t="str">
        <f>CONCATENATE(AU3, AU4, AU5, AU6, AU7, AU8, AU9, AU10, AU11, AU12)</f>
        <v xml:space="preserve">Joe Heaton (JH),  </v>
      </c>
      <c r="BC22" t="s">
        <v>1541</v>
      </c>
      <c r="BD22" t="s">
        <v>242</v>
      </c>
      <c r="BE22" t="s">
        <v>1602</v>
      </c>
      <c r="BF22" t="s">
        <v>1541</v>
      </c>
    </row>
    <row r="23" spans="1:59" ht="28.35" customHeight="1">
      <c r="A23" s="1065"/>
      <c r="B23" s="1051"/>
      <c r="C23" s="1060"/>
      <c r="D23" s="1061"/>
      <c r="E23" s="1066" t="b">
        <f>NOT(ISBLANK(C5))</f>
        <v>1</v>
      </c>
      <c r="F23" s="1067"/>
      <c r="G23" s="1066" t="b">
        <f>NOT(ISBLANK(C6))</f>
        <v>1</v>
      </c>
      <c r="H23" s="1067"/>
      <c r="I23" s="1066" t="b">
        <f>NOT(ISBLANK(C7))</f>
        <v>1</v>
      </c>
      <c r="J23" s="1067"/>
      <c r="K23" s="1066" t="b">
        <f>NOT(ISBLANK(C8))</f>
        <v>1</v>
      </c>
      <c r="L23" s="1067"/>
      <c r="M23" s="1068" t="b">
        <f>NOT(ISBLANK(C9))</f>
        <v>1</v>
      </c>
      <c r="N23" s="1061"/>
      <c r="O23" s="1061"/>
      <c r="P23" s="1025"/>
      <c r="Q23" s="1025"/>
      <c r="R23" s="1025"/>
      <c r="S23" s="1025"/>
      <c r="T23" s="1025"/>
      <c r="U23" s="1025"/>
      <c r="V23" s="1025"/>
      <c r="W23" s="1025"/>
      <c r="X23" s="1025"/>
      <c r="Y23" s="1044" t="s">
        <v>1622</v>
      </c>
      <c r="Z23" s="1691"/>
      <c r="AA23" s="1691"/>
      <c r="AB23" s="1691"/>
      <c r="AC23" s="1691"/>
      <c r="AD23" s="1069" t="s">
        <v>1554</v>
      </c>
      <c r="AE23" s="1025"/>
      <c r="AF23" s="1025"/>
      <c r="AG23" s="1025"/>
    </row>
    <row r="24" spans="1:59" ht="28.35" customHeight="1">
      <c r="A24" s="1025"/>
      <c r="B24" s="1033" t="str">
        <f>"7. "</f>
        <v xml:space="preserve">7. </v>
      </c>
      <c r="C24" s="1026"/>
      <c r="D24" s="1026"/>
      <c r="E24" s="1025"/>
      <c r="F24" s="1070"/>
      <c r="G24" s="1070">
        <v>1</v>
      </c>
      <c r="H24" s="1070"/>
      <c r="I24" s="1070">
        <v>2</v>
      </c>
      <c r="J24" s="1070"/>
      <c r="K24" s="1070">
        <v>3</v>
      </c>
      <c r="L24" s="1070"/>
      <c r="M24" s="1070">
        <v>4</v>
      </c>
      <c r="N24" s="1070"/>
      <c r="O24" s="1070">
        <v>5</v>
      </c>
      <c r="P24" s="1070"/>
      <c r="Q24" s="1025"/>
      <c r="R24" s="1071"/>
      <c r="S24" s="1025"/>
      <c r="T24" s="1025"/>
      <c r="U24" s="1025"/>
      <c r="V24" s="1025"/>
      <c r="W24" s="1025"/>
      <c r="X24" s="1025"/>
      <c r="Y24" s="1025"/>
      <c r="Z24" s="1072">
        <v>0</v>
      </c>
      <c r="AA24" s="1072">
        <v>1</v>
      </c>
      <c r="AB24" s="1072">
        <v>2</v>
      </c>
      <c r="AC24" s="1072">
        <v>3</v>
      </c>
      <c r="AD24" s="1073">
        <v>4</v>
      </c>
      <c r="AE24" s="1025"/>
      <c r="AF24" s="1025"/>
      <c r="AG24" s="1025"/>
      <c r="AO24" t="s">
        <v>1623</v>
      </c>
      <c r="BA24" t="s">
        <v>242</v>
      </c>
      <c r="BC24" t="s">
        <v>1624</v>
      </c>
      <c r="BD24" t="s">
        <v>242</v>
      </c>
      <c r="BE24" t="s">
        <v>1541</v>
      </c>
      <c r="BF24" t="s">
        <v>1624</v>
      </c>
    </row>
    <row r="25" spans="1:59" ht="53.85" customHeight="1">
      <c r="A25" s="1025"/>
      <c r="B25" s="1074"/>
      <c r="C25" s="1075" t="str">
        <f>"Sunday Service Rota"&amp;"  ("&amp;TEXT(C28,"MMMM YYYY")&amp;" to "&amp;TEXT(C38,"MMMM YYYY") &amp; ")"</f>
        <v>Sunday Service Rota  (July 2022 to September 2022)</v>
      </c>
      <c r="D25" s="1076"/>
      <c r="E25" s="1076"/>
      <c r="F25" s="1076"/>
      <c r="G25" s="1076"/>
      <c r="H25" s="1076"/>
      <c r="I25" s="1076"/>
      <c r="J25" s="1076"/>
      <c r="K25" s="1076"/>
      <c r="L25" s="1076"/>
      <c r="M25" s="1076"/>
      <c r="N25" s="1076"/>
      <c r="O25" s="1076"/>
      <c r="P25" s="1077"/>
      <c r="Q25" s="1025"/>
      <c r="R25" s="1078" t="str">
        <f>"6. "</f>
        <v xml:space="preserve">6. </v>
      </c>
      <c r="S25" s="1025"/>
      <c r="T25" s="1025"/>
      <c r="U25" s="1025"/>
      <c r="V25" s="1025"/>
      <c r="W25" s="1025"/>
      <c r="X25" s="1079"/>
      <c r="Y25" s="1707" t="str">
        <f>AD$23 &amp; "  in  " &amp; TEXT(Y$23, "MMMM YYYY")</f>
        <v>St. Mary’s (11am)  in  September 2022</v>
      </c>
      <c r="Z25" s="1707"/>
      <c r="AA25" s="1707"/>
      <c r="AB25" s="1707"/>
      <c r="AC25" s="1707"/>
      <c r="AD25" s="1707"/>
      <c r="AE25" s="1077"/>
      <c r="AF25" s="1025"/>
      <c r="AG25" s="1025"/>
      <c r="AO25" t="s">
        <v>1625</v>
      </c>
      <c r="AP25" t="s">
        <v>818</v>
      </c>
      <c r="AQ25" s="49" t="s">
        <v>1626</v>
      </c>
      <c r="AR25" s="49" t="s">
        <v>1627</v>
      </c>
      <c r="AS25" t="s">
        <v>1628</v>
      </c>
      <c r="AT25" t="s">
        <v>1629</v>
      </c>
    </row>
    <row r="26" spans="1:59" ht="21.75" customHeight="1">
      <c r="A26" s="1025"/>
      <c r="B26" s="1708" t="s">
        <v>913</v>
      </c>
      <c r="C26" s="1694" t="s">
        <v>846</v>
      </c>
      <c r="D26" s="1695" t="s">
        <v>258</v>
      </c>
      <c r="E26" s="1695" t="s">
        <v>68</v>
      </c>
      <c r="F26" s="1695" t="str">
        <f>E17</f>
        <v>Kirk Christ 
(9.30am)</v>
      </c>
      <c r="G26" s="1695"/>
      <c r="H26" s="1695" t="str">
        <f>G17</f>
        <v>St. Catherine’s 
(11am)</v>
      </c>
      <c r="I26" s="1695"/>
      <c r="J26" s="1695" t="str">
        <f>I17</f>
        <v>St. Mary’s 
(11am)</v>
      </c>
      <c r="K26" s="1695"/>
      <c r="L26" s="1695" t="str">
        <f>K17</f>
        <v>St. Mary’s 
(6.30pm)</v>
      </c>
      <c r="M26" s="1695"/>
      <c r="N26" s="1695" t="str">
        <f>M17</f>
        <v>St. Peter’s 
(3.15pm)</v>
      </c>
      <c r="O26" s="1695"/>
      <c r="P26" s="1080"/>
      <c r="Q26" s="1025"/>
      <c r="R26" s="1696" t="s">
        <v>1630</v>
      </c>
      <c r="S26" s="1696"/>
      <c r="T26" s="1696"/>
      <c r="U26" s="1025"/>
      <c r="V26" s="1025"/>
      <c r="W26" s="1025"/>
      <c r="X26" s="1081"/>
      <c r="Y26" s="563"/>
      <c r="Z26" s="1082" t="s">
        <v>1631</v>
      </c>
      <c r="AA26" s="1083" t="s">
        <v>1632</v>
      </c>
      <c r="AB26" s="1083" t="s">
        <v>1633</v>
      </c>
      <c r="AC26" s="1083" t="s">
        <v>1634</v>
      </c>
      <c r="AD26" s="1084" t="str">
        <f ca="1">IFERROR(IF(VLOOKUP(AP26, $AP$3:$AQ$15, 2, TRUE()) &gt; 4, "5th Sunday", ""), "")</f>
        <v/>
      </c>
      <c r="AE26" s="1080"/>
      <c r="AF26" s="1025"/>
      <c r="AG26" s="1025"/>
      <c r="AO26">
        <f ca="1">MATCH($Y$23, $AT$9:$AT$11, 0)</f>
        <v>3</v>
      </c>
      <c r="AP26">
        <f ca="1">IFERROR(INDEX($AT$3:$AT$5,MATCH(Y23, $AT$9:$AT$11, 0), 1),  "")</f>
        <v>44808</v>
      </c>
      <c r="AQ26">
        <f ca="1">MATCH($AP$26, $C$28:$C$41, 1)</f>
        <v>10</v>
      </c>
      <c r="AR26">
        <f>($AT$26 * 2) - 1</f>
        <v>5</v>
      </c>
      <c r="AS26" t="str">
        <f>SUBSTITUTE(SUBSTITUTE(AD23, "(", "£"), ")", "#")</f>
        <v>St. Mary’s £11am#</v>
      </c>
      <c r="AT26">
        <f>MATCH($AS$26, $AW$3:$AW$12, 0)</f>
        <v>3</v>
      </c>
    </row>
    <row r="27" spans="1:59" ht="21.75" customHeight="1">
      <c r="A27" s="1025"/>
      <c r="B27" s="1708"/>
      <c r="C27" s="1694"/>
      <c r="D27" s="1694"/>
      <c r="E27" s="1694"/>
      <c r="F27" s="1695"/>
      <c r="G27" s="1695"/>
      <c r="H27" s="1695"/>
      <c r="I27" s="1695"/>
      <c r="J27" s="1695"/>
      <c r="K27" s="1695"/>
      <c r="L27" s="1695"/>
      <c r="M27" s="1695"/>
      <c r="N27" s="1695"/>
      <c r="O27" s="1695"/>
      <c r="P27" s="1080"/>
      <c r="Q27" s="1025"/>
      <c r="R27" s="1085" t="s">
        <v>846</v>
      </c>
      <c r="S27" s="1085" t="s">
        <v>1635</v>
      </c>
      <c r="T27" s="1085" t="s">
        <v>1636</v>
      </c>
      <c r="U27" s="1025"/>
      <c r="V27" s="1025"/>
      <c r="W27" s="1025"/>
      <c r="X27" s="1081"/>
      <c r="Y27" s="1086"/>
      <c r="Z27" s="1087">
        <f ca="1">IF(Z$26 &lt;&gt; "", INDEX(Ser_Rota1, $AQ$26 + Z$24, 1), "")</f>
        <v>44808</v>
      </c>
      <c r="AA27" s="1087">
        <f ca="1">IF(AA$26 &lt;&gt; "", INDEX(Ser_Rota1, $AQ$26 + AA$24, 1), "")</f>
        <v>44815</v>
      </c>
      <c r="AB27" s="1087">
        <f ca="1">IF(AB$26 &lt;&gt; "", INDEX(Ser_Rota1, $AQ$26 + AB$24, 1), "")</f>
        <v>44822</v>
      </c>
      <c r="AC27" s="1087">
        <f ca="1">IF(AC$26 &lt;&gt; "", INDEX(Ser_Rota1, $AQ$26 + AC$24, 1), "")</f>
        <v>44829</v>
      </c>
      <c r="AD27" s="1088" t="str">
        <f ca="1">IF(AD$26 &lt;&gt; "", INDEX(Ser_Rota1, $AQ$26 + AD$24, 1), "")</f>
        <v/>
      </c>
      <c r="AE27" s="1089"/>
      <c r="AF27" s="1025"/>
      <c r="AG27" s="1025"/>
      <c r="BA27" t="s">
        <v>1637</v>
      </c>
      <c r="BC27" t="str">
        <f ca="1">SUBSTITUTE(SUBSTITUTE(BC41, "(", "#"), ")", "#")</f>
        <v>#CW HC#</v>
      </c>
      <c r="BD27" t="str">
        <f ca="1">SUBSTITUTE(SUBSTITUTE(BD41, "(", "#"), ")", "#")</f>
        <v>#All Age Service#</v>
      </c>
      <c r="BE27" t="str">
        <f ca="1">SUBSTITUTE(SUBSTITUTE(BE41, "(", "#"), ")", "#")</f>
        <v>#CW HC#</v>
      </c>
      <c r="BF27" t="str">
        <f ca="1">SUBSTITUTE(SUBSTITUTE(BF41, "(", "#"), ")", "#")</f>
        <v>#No Service#</v>
      </c>
      <c r="BG27" t="str">
        <f ca="1">SUBSTITUTE(SUBSTITUTE(BG41, "(", "#"), ")", "#")</f>
        <v/>
      </c>
    </row>
    <row r="28" spans="1:59" ht="45" customHeight="1">
      <c r="A28" s="1090">
        <f>MATCH(VLOOKUP(M5, AO3:AP16, 2, FALSE()), LecR_SundayDates, 0)</f>
        <v>27</v>
      </c>
      <c r="B28" s="1091">
        <f t="shared" ref="B28:B41" si="9">(($C28 - VLOOKUP($C28, $AP$3:$AP$16, 1, TRUE())) / 7) + 1</f>
        <v>1</v>
      </c>
      <c r="C28" s="1092">
        <f t="array" ref="C28:C41">Ser_RotaDates</f>
        <v>44745</v>
      </c>
      <c r="D28" s="1093" t="str">
        <f t="array" aca="1" ref="D28:D41" ca="1">IF($C28:$C41 &lt;&gt; "", SUBSTITUTE(INDEX(LecR_SundayNames_Trin, $A28:$A41, 0), "/ ", "/" &amp; CHAR(10)), "")</f>
        <v>Proper 9 /
Pentecost 4</v>
      </c>
      <c r="E28" s="1093" t="str">
        <f t="array" ref="E28:E41" ca="1">IF($C28:$C41 &lt;&gt; "", INDEX(LecR_SundayColours, $A28:$A41, 0), "")</f>
        <v>Green</v>
      </c>
      <c r="F28" s="1094" t="s">
        <v>1544</v>
      </c>
      <c r="G28" s="1095" t="str">
        <f t="shared" ref="G28:G41" si="10">IF(OR($C28 = "", F$26 = " "), "", IFERROR(INDEX($R$28:$T$41, MATCH($C28 &amp; INDEX(Ser_Church_Times, G$24, 1), Ser_SpecServ1, 0), 3), INDEX(Ser_ServicePattern1, $B28, F$73)))</f>
        <v>(CW MP)</v>
      </c>
      <c r="H28" s="1094"/>
      <c r="I28" s="1095" t="str">
        <f t="shared" ref="I28:I41" si="11">IF(OR($C28 = "", H$26 = " "), "", IFERROR(INDEX($R$28:$T$41, MATCH($C28 &amp; INDEX(Ser_Church_Times, I$24, 1), Ser_SpecServ1, 0), 3), INDEX(Ser_ServicePattern1, $B28, H$73)))</f>
        <v>(CW MP)</v>
      </c>
      <c r="J28" s="1094" t="s">
        <v>1544</v>
      </c>
      <c r="K28" s="1095" t="str">
        <f t="shared" ref="K28:K41" si="12">IF(OR($C28 = "", J$26 = " "), "", IFERROR(INDEX($R$28:$T$41, MATCH($C28 &amp; INDEX(Ser_Church_Times, K$24, 1), Ser_SpecServ1, 0), 3), INDEX(Ser_ServicePattern1, $B28, J$73)))</f>
        <v>(CW HC)</v>
      </c>
      <c r="L28" s="1094"/>
      <c r="M28" s="1095" t="str">
        <f t="shared" ref="M28:M41" si="13">IF(OR($C28 = "", L$26 = " "), "", IFERROR(INDEX($R$28:$T$41, MATCH($C28 &amp; INDEX(Ser_Church_Times, M$24, 1), Ser_SpecServ1, 0), 3), INDEX(Ser_ServicePattern1, $B28, L$73)))</f>
        <v>(BCP EP)</v>
      </c>
      <c r="N28" s="1094"/>
      <c r="O28" s="1095" t="str">
        <f t="shared" ref="O28:O41" si="14">IF(OR($C28 = "", N$26 = " "), "", IFERROR(INDEX($R$28:$T$41, MATCH($C28 &amp; INDEX(Ser_Church_Times, O$24, 1), Ser_SpecServ1, 0), 3), INDEX(Ser_ServicePattern1, $B28, N$73)))</f>
        <v>(BCP EP)</v>
      </c>
      <c r="P28" s="1080"/>
      <c r="Q28" s="1025"/>
      <c r="R28" s="1096"/>
      <c r="S28" s="104"/>
      <c r="T28" s="1097"/>
      <c r="U28" s="1025"/>
      <c r="V28" s="1025"/>
      <c r="W28" s="1025"/>
      <c r="X28" s="1081"/>
      <c r="Y28" s="1098" t="s">
        <v>258</v>
      </c>
      <c r="Z28" s="1099" t="str">
        <f ca="1">IF(Z$26 &lt;&gt; "", INDEX(Ser_Rota1, $AQ$26 + Z$24, 2), "")</f>
        <v>Proper 18 /
Pentecost 13</v>
      </c>
      <c r="AA28" s="1099" t="str">
        <f ca="1">IF(AA$26 &lt;&gt; "", INDEX(Ser_Rota1, $AQ$26 + AA$24, 2), "")</f>
        <v>Proper 19 /
Pentecost 14</v>
      </c>
      <c r="AB28" s="1099" t="str">
        <f ca="1">IF(AB$26 &lt;&gt; "", INDEX(Ser_Rota1, $AQ$26 + AB$24, 2), "")</f>
        <v>Proper 20 /
Pentecost 15</v>
      </c>
      <c r="AC28" s="1099" t="str">
        <f ca="1">IF(AC$26 &lt;&gt; "", INDEX(Ser_Rota1, $AQ$26 + AC$24, 2), "")</f>
        <v>Proper 21 /
Pentecost 16</v>
      </c>
      <c r="AD28" s="1100" t="str">
        <f ca="1">IF(AD$26 &lt;&gt; "", INDEX(Ser_Rota1, $AQ$26 + AD$24, 2), "")</f>
        <v/>
      </c>
      <c r="AE28" s="1080"/>
      <c r="AF28" s="1101"/>
      <c r="AG28" s="1101"/>
      <c r="AP28" t="s">
        <v>1638</v>
      </c>
      <c r="AQ28" t="s">
        <v>1639</v>
      </c>
      <c r="AR28" t="s">
        <v>1640</v>
      </c>
      <c r="AS28" t="s">
        <v>1641</v>
      </c>
      <c r="AT28" t="s">
        <v>1642</v>
      </c>
      <c r="BB28" t="s">
        <v>1643</v>
      </c>
      <c r="BC28" t="str">
        <f ca="1">" (Year " &amp; IF(AP26 &lt; (Festivals!AG24 - 28), LecR!B7, LecR!B8) &amp; ")"</f>
        <v xml:space="preserve"> (Year Year C)</v>
      </c>
    </row>
    <row r="29" spans="1:59" ht="45" customHeight="1">
      <c r="A29" s="1090">
        <f t="shared" ref="A29:A41" si="15">A28+ 1</f>
        <v>28</v>
      </c>
      <c r="B29" s="1091">
        <f t="shared" si="9"/>
        <v>2</v>
      </c>
      <c r="C29" s="1102">
        <v>44752</v>
      </c>
      <c r="D29" s="1103" t="str">
        <f ca="1"/>
        <v>Proper 10 /
Pentecost 5</v>
      </c>
      <c r="E29" s="1103" t="str">
        <f ca="1"/>
        <v>Green</v>
      </c>
      <c r="F29" s="1104"/>
      <c r="G29" s="1105" t="str">
        <f t="shared" si="10"/>
        <v>(CW HC)</v>
      </c>
      <c r="H29" s="1104"/>
      <c r="I29" s="1105" t="str">
        <f t="shared" si="11"/>
        <v>(CW HC)</v>
      </c>
      <c r="J29" s="1104"/>
      <c r="K29" s="1105" t="str">
        <f t="shared" si="12"/>
        <v>(All Age Service)</v>
      </c>
      <c r="L29" s="1104"/>
      <c r="M29" s="1105" t="str">
        <f t="shared" si="13"/>
        <v>(No Service)</v>
      </c>
      <c r="N29" s="1104"/>
      <c r="O29" s="1105" t="str">
        <f t="shared" si="14"/>
        <v>(BCP EP)</v>
      </c>
      <c r="P29" s="1106"/>
      <c r="Q29" s="1025"/>
      <c r="R29" s="1096"/>
      <c r="S29" s="104"/>
      <c r="T29" s="1097"/>
      <c r="U29" s="1025"/>
      <c r="V29" s="1025"/>
      <c r="W29" s="1025"/>
      <c r="X29" s="1081"/>
      <c r="Y29" s="1098" t="s">
        <v>68</v>
      </c>
      <c r="Z29" s="1099" t="str">
        <f ca="1">IF(Z$26 &lt;&gt; "", INDEX(Ser_Rota1, $AQ$26 + Z$24, 3), "")</f>
        <v>Green</v>
      </c>
      <c r="AA29" s="1099" t="str">
        <f ca="1">IF(AA$26 &lt;&gt; "", INDEX(Ser_Rota1, $AQ$26 + AA$24, 3), "")</f>
        <v>Green</v>
      </c>
      <c r="AB29" s="1099" t="str">
        <f ca="1">IF(AB$26 &lt;&gt; "", INDEX(Ser_Rota1, $AQ$26 + AB$24, 3), "")</f>
        <v>Green</v>
      </c>
      <c r="AC29" s="1099" t="str">
        <f ca="1">IF(AC$26 &lt;&gt; "", INDEX(Ser_Rota1, $AQ$26 + AC$24, 3), "")</f>
        <v>Green</v>
      </c>
      <c r="AD29" s="1100" t="str">
        <f ca="1">IF(AD$26 &lt;&gt; "", INDEX(Ser_Rota1, $AQ$26 + AD$24, 3), "")</f>
        <v/>
      </c>
      <c r="AE29" s="1080"/>
      <c r="AF29" s="1107"/>
      <c r="AG29" s="1107"/>
      <c r="AO29" s="49" t="s">
        <v>1644</v>
      </c>
      <c r="AP29">
        <f ca="1">MATCH(AP$26, LecR!$C$32:$C$88, 0)</f>
        <v>36</v>
      </c>
      <c r="AQ29">
        <f ca="1">MATCH(AA$27, LecR!$C$32:$C$88, 0)</f>
        <v>37</v>
      </c>
      <c r="AR29">
        <f ca="1">MATCH(AB$27, LecR!$C$32:$C$88, 0)</f>
        <v>38</v>
      </c>
      <c r="AS29">
        <f ca="1">MATCH(AC$27, LecR!$C$32:$C$88, 0)</f>
        <v>39</v>
      </c>
      <c r="AT29" t="e">
        <f ca="1">MATCH(AD$27, LecR!$C$32:$C$88, 0)</f>
        <v>#N/A</v>
      </c>
    </row>
    <row r="30" spans="1:59" ht="45" customHeight="1">
      <c r="A30" s="1090">
        <f t="shared" si="15"/>
        <v>29</v>
      </c>
      <c r="B30" s="1091">
        <f t="shared" si="9"/>
        <v>3</v>
      </c>
      <c r="C30" s="1102">
        <v>44759</v>
      </c>
      <c r="D30" s="1103" t="str">
        <f ca="1"/>
        <v>Proper 11 /
Pentecost 6</v>
      </c>
      <c r="E30" s="1103" t="str">
        <f ca="1"/>
        <v>Green</v>
      </c>
      <c r="F30" s="1104"/>
      <c r="G30" s="1105" t="str">
        <f t="shared" si="10"/>
        <v>(CW MP)</v>
      </c>
      <c r="H30" s="1104"/>
      <c r="I30" s="1105" t="str">
        <f t="shared" si="11"/>
        <v>(All Age Service)</v>
      </c>
      <c r="J30" s="1104"/>
      <c r="K30" s="1105" t="str">
        <f t="shared" si="12"/>
        <v>(CW HC)</v>
      </c>
      <c r="L30" s="1104"/>
      <c r="M30" s="1105" t="str">
        <f t="shared" si="13"/>
        <v>(BCP HC)</v>
      </c>
      <c r="N30" s="1104"/>
      <c r="O30" s="1105" t="str">
        <f t="shared" si="14"/>
        <v>(BCP HC)</v>
      </c>
      <c r="P30" s="1106"/>
      <c r="Q30" s="1025"/>
      <c r="R30" s="1096"/>
      <c r="S30" s="104"/>
      <c r="T30" s="1097"/>
      <c r="U30" s="1025"/>
      <c r="V30" s="1025"/>
      <c r="W30" s="1025"/>
      <c r="X30" s="1081"/>
      <c r="Y30" s="1098" t="s">
        <v>1636</v>
      </c>
      <c r="Z30" s="1099" t="str">
        <f ca="1">IF(Z$26 &lt;&gt; "", INDEX(Ser_Rota1, $AQ$26 + Z$24, $AR$26 + 4), "")</f>
        <v>(CW HC)</v>
      </c>
      <c r="AA30" s="1099" t="str">
        <f ca="1">IF(AA$26 &lt;&gt; "", INDEX(Ser_Rota1, $AQ$26 + AA$24, $AR$26 + 4), "")</f>
        <v>(All Age Service)</v>
      </c>
      <c r="AB30" s="1099" t="str">
        <f ca="1">IF(AB$26 &lt;&gt; "", INDEX(Ser_Rota1, $AQ$26 + AB$24, $AR$26 + 4), "")</f>
        <v>(CW HC)</v>
      </c>
      <c r="AC30" s="1099" t="str">
        <f ca="1">IF(AC$26 &lt;&gt; "", INDEX(Ser_Rota1, $AQ$26 + AC$24, $AR$26 + 4), "")</f>
        <v>(No Service)</v>
      </c>
      <c r="AD30" s="1100" t="str">
        <f ca="1">IF(AD$26 &lt;&gt; "", INDEX(Ser_Rota1, $AQ$26 + AD$24, $AR$26 + 4), "")</f>
        <v/>
      </c>
      <c r="AE30" s="1080"/>
      <c r="AF30" s="1107"/>
      <c r="AG30" s="1107"/>
      <c r="AO30" t="s">
        <v>1645</v>
      </c>
      <c r="AP30" t="str">
        <f ca="1">INDEX(LecR_SundayLectReadings_Info, AP$29, Lectionary!$U$13)</f>
        <v>Jeremiah 18:1-11
Psalm 139:1-5,12-18
Philemon 1-21
Luke 14:25-33</v>
      </c>
      <c r="AQ30" t="str">
        <f ca="1">INDEX(LecR_SundayLectReadings_Info, AQ$29, Lectionary!$U$13)</f>
        <v>Jeremiah 4:11-12,22-28
Psalm 14 
1 Timothy 1:12-17
Luke 15:1-10</v>
      </c>
      <c r="AR30" t="str">
        <f ca="1">INDEX(LecR_SundayLectReadings_Info, AR$29, Lectionary!$U$13)</f>
        <v>Jeremiah 8:18 - 9:1
Psalm 79:1-9
1 Timothy 2:1-7
Luke 16:1-13</v>
      </c>
      <c r="AS30" t="str">
        <f ca="1">INDEX(LecR_SundayLectReadings_Info, AS$29, Lectionary!$U$13)</f>
        <v>Jeremiah 32:1-3a,6-15
Psalm 91:1-6,14-16
1 Timothy 6:6-19
Luke 16:19-31</v>
      </c>
      <c r="AT30" t="e">
        <f ca="1">INDEX(LecR_SundayLectReadings_Info, AT$29, Lectionary!$U$13)</f>
        <v>#N/A</v>
      </c>
    </row>
    <row r="31" spans="1:59" ht="45" customHeight="1">
      <c r="A31" s="1090">
        <f t="shared" si="15"/>
        <v>30</v>
      </c>
      <c r="B31" s="1091">
        <f t="shared" si="9"/>
        <v>4</v>
      </c>
      <c r="C31" s="1102">
        <v>44766</v>
      </c>
      <c r="D31" s="1103" t="str">
        <f ca="1"/>
        <v>Proper 12 /
Pentecost 7</v>
      </c>
      <c r="E31" s="1103" t="str">
        <f ca="1"/>
        <v>Green</v>
      </c>
      <c r="F31" s="1104"/>
      <c r="G31" s="1105" t="str">
        <f t="shared" si="10"/>
        <v>(CW HC)</v>
      </c>
      <c r="H31" s="1104"/>
      <c r="I31" s="1105" t="str">
        <f t="shared" si="11"/>
        <v>(No Service)</v>
      </c>
      <c r="J31" s="1104"/>
      <c r="K31" s="1105" t="str">
        <f t="shared" si="12"/>
        <v>(No Service)</v>
      </c>
      <c r="L31" s="1104"/>
      <c r="M31" s="1105" t="str">
        <f t="shared" si="13"/>
        <v>(CW EP)</v>
      </c>
      <c r="N31" s="1104"/>
      <c r="O31" s="1105" t="str">
        <f t="shared" si="14"/>
        <v>(No Service)</v>
      </c>
      <c r="P31" s="1106"/>
      <c r="Q31" s="1025"/>
      <c r="R31" s="1096"/>
      <c r="S31" s="104"/>
      <c r="T31" s="1097"/>
      <c r="U31" s="1025"/>
      <c r="V31" s="1025"/>
      <c r="W31" s="1025"/>
      <c r="X31" s="1081"/>
      <c r="Y31" s="1098" t="s">
        <v>1646</v>
      </c>
      <c r="Z31" s="1099">
        <f ca="1">IFERROR(IF(Z26 &lt;&gt; "", VLOOKUP(INDEX(Ser_Rota1, $AQ$26 + Z$24, $AR$26 + 3), $E$5:$F$14, 2, FALSE()), ""), "")</f>
        <v>0</v>
      </c>
      <c r="AA31" s="1099">
        <f ca="1">IFERROR(IF(AA26 &lt;&gt; "", VLOOKUP(OFFSET($E$27, $AQ$26 + AA$24, $AR$26), $E$5:$F$14, 2, FALSE()), ""), "")</f>
        <v>0</v>
      </c>
      <c r="AB31" s="1099">
        <f ca="1">IFERROR(IF(AB26 &lt;&gt; "", VLOOKUP(OFFSET($E$27, $AQ$26 + AB$24, $AR$26), $E$5:$F$14, 2, FALSE()), ""), "")</f>
        <v>0</v>
      </c>
      <c r="AC31" s="1099">
        <f ca="1">IFERROR(IF(AC26 &lt;&gt; "", VLOOKUP(OFFSET($E$27, $AQ$26 + AC$24, $AR$26), $E$5:$F$14, 2, FALSE()), ""), "")</f>
        <v>0</v>
      </c>
      <c r="AD31" s="1100" t="str">
        <f ca="1">IFERROR(IF(AD26 &lt;&gt; "", VLOOKUP(OFFSET($E$27, $AQ$26 + AD$24, $AR$26), $E$5:$F$14, 2, FALSE()), ""), "")</f>
        <v/>
      </c>
      <c r="AE31" s="1080"/>
      <c r="AF31" s="1107"/>
      <c r="AG31" s="1107"/>
    </row>
    <row r="32" spans="1:59" ht="45" customHeight="1">
      <c r="A32" s="1090">
        <f t="shared" si="15"/>
        <v>31</v>
      </c>
      <c r="B32" s="1091">
        <f t="shared" si="9"/>
        <v>5</v>
      </c>
      <c r="C32" s="1102">
        <v>44773</v>
      </c>
      <c r="D32" s="1103" t="str">
        <f ca="1"/>
        <v>Proper 13 /
Pentecost 8</v>
      </c>
      <c r="E32" s="1103" t="str">
        <f ca="1"/>
        <v>Green</v>
      </c>
      <c r="F32" s="1104"/>
      <c r="G32" s="1105" t="str">
        <f t="shared" si="10"/>
        <v>(CW HC)</v>
      </c>
      <c r="H32" s="1104"/>
      <c r="I32" s="1105" t="str">
        <f t="shared" si="11"/>
        <v>(CW HC)</v>
      </c>
      <c r="J32" s="1104"/>
      <c r="K32" s="1105" t="str">
        <f t="shared" si="12"/>
        <v>(CW MP)</v>
      </c>
      <c r="L32" s="1104"/>
      <c r="M32" s="1105" t="str">
        <f t="shared" si="13"/>
        <v>(No Service)</v>
      </c>
      <c r="N32" s="1104"/>
      <c r="O32" s="1105" t="str">
        <f t="shared" si="14"/>
        <v>(BCP EP)</v>
      </c>
      <c r="P32" s="1106"/>
      <c r="Q32" s="1025"/>
      <c r="R32" s="1096"/>
      <c r="S32" s="104"/>
      <c r="T32" s="1097"/>
      <c r="U32" s="1025"/>
      <c r="V32" s="1025"/>
      <c r="W32" s="1025"/>
      <c r="X32" s="1081"/>
      <c r="Y32" s="1098" t="s">
        <v>1647</v>
      </c>
      <c r="Z32" s="1108"/>
      <c r="AA32" s="1109"/>
      <c r="AB32" s="1109"/>
      <c r="AC32" s="1109"/>
      <c r="AD32" s="1110"/>
      <c r="AE32" s="1080"/>
      <c r="AF32" s="1107"/>
      <c r="AG32" s="1107"/>
      <c r="BA32" s="49" t="s">
        <v>1648</v>
      </c>
    </row>
    <row r="33" spans="1:60" ht="45" customHeight="1">
      <c r="A33" s="1090">
        <f t="shared" si="15"/>
        <v>32</v>
      </c>
      <c r="B33" s="1091">
        <f t="shared" si="9"/>
        <v>1</v>
      </c>
      <c r="C33" s="1102">
        <v>44780</v>
      </c>
      <c r="D33" s="1103" t="str">
        <f ca="1"/>
        <v>Proper 14 /
Pentecost 9</v>
      </c>
      <c r="E33" s="1103" t="str">
        <f ca="1"/>
        <v>Green</v>
      </c>
      <c r="F33" s="1104"/>
      <c r="G33" s="1105" t="str">
        <f t="shared" si="10"/>
        <v>(CW MP)</v>
      </c>
      <c r="H33" s="1104"/>
      <c r="I33" s="1105" t="str">
        <f t="shared" si="11"/>
        <v>(CW MP)</v>
      </c>
      <c r="J33" s="1104"/>
      <c r="K33" s="1105" t="str">
        <f t="shared" si="12"/>
        <v>(CW HC)</v>
      </c>
      <c r="L33" s="1104"/>
      <c r="M33" s="1105" t="str">
        <f t="shared" si="13"/>
        <v>(BCP EP)</v>
      </c>
      <c r="N33" s="1104"/>
      <c r="O33" s="1105" t="str">
        <f t="shared" si="14"/>
        <v>(BCP EP)</v>
      </c>
      <c r="P33" s="1106"/>
      <c r="Q33" s="1025"/>
      <c r="R33" s="1096"/>
      <c r="S33" s="104"/>
      <c r="T33" s="1097"/>
      <c r="U33" s="1025"/>
      <c r="V33" s="1025"/>
      <c r="W33" s="1025"/>
      <c r="X33" s="1081"/>
      <c r="Y33" s="1098" t="s">
        <v>1649</v>
      </c>
      <c r="Z33" s="1108"/>
      <c r="AA33" s="1109"/>
      <c r="AB33" s="1109"/>
      <c r="AC33" s="1109"/>
      <c r="AD33" s="1110"/>
      <c r="AE33" s="1080"/>
      <c r="AF33" s="1107"/>
      <c r="AG33" s="1107"/>
    </row>
    <row r="34" spans="1:60" ht="45" customHeight="1">
      <c r="A34" s="1090">
        <f t="shared" si="15"/>
        <v>33</v>
      </c>
      <c r="B34" s="1091">
        <f t="shared" si="9"/>
        <v>2</v>
      </c>
      <c r="C34" s="1102">
        <v>44787</v>
      </c>
      <c r="D34" s="1103" t="str">
        <f ca="1"/>
        <v>Proper 15 /
Pentecost 10</v>
      </c>
      <c r="E34" s="1103" t="str">
        <f ca="1"/>
        <v>Green</v>
      </c>
      <c r="F34" s="1104"/>
      <c r="G34" s="1105" t="str">
        <f t="shared" si="10"/>
        <v>(CW HC)</v>
      </c>
      <c r="H34" s="1104"/>
      <c r="I34" s="1105" t="str">
        <f t="shared" si="11"/>
        <v>(CW HC)</v>
      </c>
      <c r="J34" s="1104"/>
      <c r="K34" s="1105" t="str">
        <f t="shared" si="12"/>
        <v>(All Age Service)</v>
      </c>
      <c r="L34" s="1104"/>
      <c r="M34" s="1105" t="str">
        <f t="shared" si="13"/>
        <v>(No Service)</v>
      </c>
      <c r="N34" s="1104"/>
      <c r="O34" s="1105" t="str">
        <f t="shared" si="14"/>
        <v>(BCP EP)</v>
      </c>
      <c r="P34" s="1106"/>
      <c r="Q34" s="1025"/>
      <c r="R34" s="1096"/>
      <c r="S34" s="104"/>
      <c r="T34" s="1097"/>
      <c r="U34" s="1025"/>
      <c r="V34" s="1025"/>
      <c r="W34" s="1025"/>
      <c r="X34" s="1081"/>
      <c r="Y34" s="1098" t="s">
        <v>1650</v>
      </c>
      <c r="Z34" s="1108"/>
      <c r="AA34" s="1109"/>
      <c r="AB34" s="1109"/>
      <c r="AC34" s="1109"/>
      <c r="AD34" s="1110"/>
      <c r="AE34" s="1080"/>
      <c r="AF34" s="1025"/>
      <c r="AG34" s="1025"/>
    </row>
    <row r="35" spans="1:60" ht="45" customHeight="1">
      <c r="A35" s="1090">
        <f t="shared" si="15"/>
        <v>34</v>
      </c>
      <c r="B35" s="1091">
        <f t="shared" si="9"/>
        <v>3</v>
      </c>
      <c r="C35" s="1102">
        <v>44794</v>
      </c>
      <c r="D35" s="1103" t="str">
        <f ca="1"/>
        <v>Proper 16 /
Pentecost 11</v>
      </c>
      <c r="E35" s="1103" t="str">
        <f ca="1"/>
        <v>Green</v>
      </c>
      <c r="F35" s="1104"/>
      <c r="G35" s="1105" t="str">
        <f t="shared" si="10"/>
        <v>(CW MP)</v>
      </c>
      <c r="H35" s="1104"/>
      <c r="I35" s="1105" t="str">
        <f t="shared" si="11"/>
        <v>(All Age Service)</v>
      </c>
      <c r="J35" s="1104"/>
      <c r="K35" s="1105" t="str">
        <f t="shared" si="12"/>
        <v>(CW HC)</v>
      </c>
      <c r="L35" s="1104"/>
      <c r="M35" s="1105" t="str">
        <f t="shared" si="13"/>
        <v>(BCP HC)</v>
      </c>
      <c r="N35" s="1104"/>
      <c r="O35" s="1105" t="str">
        <f t="shared" si="14"/>
        <v>(BCP HC)</v>
      </c>
      <c r="P35" s="1106"/>
      <c r="Q35" s="1025"/>
      <c r="R35" s="1096"/>
      <c r="S35" s="104"/>
      <c r="T35" s="1097"/>
      <c r="U35" s="1025"/>
      <c r="V35" s="1025"/>
      <c r="W35" s="1025"/>
      <c r="X35" s="1081"/>
      <c r="Y35" s="1098" t="s">
        <v>1651</v>
      </c>
      <c r="Z35" s="1108"/>
      <c r="AA35" s="1109"/>
      <c r="AB35" s="1109"/>
      <c r="AC35" s="1109"/>
      <c r="AD35" s="1110"/>
      <c r="AE35" s="1080"/>
      <c r="AF35" s="1025"/>
      <c r="AG35" s="1025"/>
    </row>
    <row r="36" spans="1:60" ht="45" customHeight="1">
      <c r="A36" s="1090">
        <f t="shared" si="15"/>
        <v>35</v>
      </c>
      <c r="B36" s="1091">
        <f t="shared" si="9"/>
        <v>4</v>
      </c>
      <c r="C36" s="1102">
        <v>44801</v>
      </c>
      <c r="D36" s="1103" t="str">
        <f ca="1"/>
        <v>Proper 17 /
Pentecost 12</v>
      </c>
      <c r="E36" s="1103" t="str">
        <f ca="1"/>
        <v>Green</v>
      </c>
      <c r="F36" s="1104"/>
      <c r="G36" s="1105" t="str">
        <f t="shared" si="10"/>
        <v>(CW HC)</v>
      </c>
      <c r="H36" s="1104"/>
      <c r="I36" s="1105" t="str">
        <f t="shared" si="11"/>
        <v>(No Service)</v>
      </c>
      <c r="J36" s="1104"/>
      <c r="K36" s="1105" t="str">
        <f t="shared" si="12"/>
        <v>(No Service)</v>
      </c>
      <c r="L36" s="1104"/>
      <c r="M36" s="1105" t="str">
        <f t="shared" si="13"/>
        <v>(CW EP)</v>
      </c>
      <c r="N36" s="1104"/>
      <c r="O36" s="1105" t="str">
        <f t="shared" si="14"/>
        <v>(No Service)</v>
      </c>
      <c r="P36" s="1106"/>
      <c r="Q36" s="1025"/>
      <c r="R36" s="1096"/>
      <c r="S36" s="104"/>
      <c r="T36" s="1097"/>
      <c r="U36" s="1025"/>
      <c r="V36" s="1025"/>
      <c r="W36" s="1025"/>
      <c r="X36" s="1081"/>
      <c r="Y36" s="1111" t="s">
        <v>1652</v>
      </c>
      <c r="Z36" s="1685" t="str">
        <f ca="1">IFERROR(AP30, "")</f>
        <v>Jeremiah 18:1-11
Psalm 139:1-5,12-18
Philemon 1-21
Luke 14:25-33</v>
      </c>
      <c r="AA36" s="1685" t="str">
        <f ca="1">IFERROR(AQ30, "")</f>
        <v>Jeremiah 4:11-12,22-28
Psalm 14 
1 Timothy 1:12-17
Luke 15:1-10</v>
      </c>
      <c r="AB36" s="1685" t="str">
        <f ca="1">IFERROR(AR30, "")</f>
        <v>Jeremiah 8:18 - 9:1
Psalm 79:1-9
1 Timothy 2:1-7
Luke 16:1-13</v>
      </c>
      <c r="AC36" s="1685" t="str">
        <f ca="1">IFERROR(AS30, "")</f>
        <v>Jeremiah 32:1-3a,6-15
Psalm 91:1-6,14-16
1 Timothy 6:6-19
Luke 16:19-31</v>
      </c>
      <c r="AD36" s="1686" t="str">
        <f ca="1">IFERROR(IF(AD26 &lt;&gt; "", AT30, ""), "")</f>
        <v/>
      </c>
      <c r="AE36" s="1080"/>
      <c r="AF36" s="1025"/>
      <c r="AG36" s="1025"/>
      <c r="AP36" t="s">
        <v>1653</v>
      </c>
      <c r="AQ36" t="s">
        <v>1654</v>
      </c>
      <c r="AR36" t="s">
        <v>1655</v>
      </c>
      <c r="AS36" s="49" t="s">
        <v>1656</v>
      </c>
      <c r="AT36" t="s">
        <v>202</v>
      </c>
    </row>
    <row r="37" spans="1:60" ht="45" customHeight="1">
      <c r="A37" s="1090">
        <f t="shared" si="15"/>
        <v>36</v>
      </c>
      <c r="B37" s="1091">
        <f t="shared" si="9"/>
        <v>1</v>
      </c>
      <c r="C37" s="1102">
        <v>44808</v>
      </c>
      <c r="D37" s="1103" t="str">
        <f ca="1"/>
        <v>Proper 18 /
Pentecost 13</v>
      </c>
      <c r="E37" s="1103" t="str">
        <f ca="1"/>
        <v>Green</v>
      </c>
      <c r="F37" s="1104"/>
      <c r="G37" s="1105" t="str">
        <f t="shared" si="10"/>
        <v>(CW MP)</v>
      </c>
      <c r="H37" s="1104"/>
      <c r="I37" s="1105" t="str">
        <f t="shared" si="11"/>
        <v>(CW MP)</v>
      </c>
      <c r="J37" s="1104"/>
      <c r="K37" s="1105" t="str">
        <f t="shared" si="12"/>
        <v>(CW HC)</v>
      </c>
      <c r="L37" s="1104"/>
      <c r="M37" s="1105" t="str">
        <f t="shared" si="13"/>
        <v>(BCP EP)</v>
      </c>
      <c r="N37" s="1104"/>
      <c r="O37" s="1105" t="str">
        <f t="shared" si="14"/>
        <v>(BCP EP)</v>
      </c>
      <c r="P37" s="1106"/>
      <c r="Q37" s="1025"/>
      <c r="R37" s="1096"/>
      <c r="S37" s="104"/>
      <c r="T37" s="1097"/>
      <c r="U37" s="1025"/>
      <c r="V37" s="1025"/>
      <c r="W37" s="1025"/>
      <c r="X37" s="1081"/>
      <c r="Y37" s="1112"/>
      <c r="Z37" s="1685"/>
      <c r="AA37" s="1685"/>
      <c r="AB37" s="1685"/>
      <c r="AC37" s="1685"/>
      <c r="AD37" s="1686"/>
      <c r="AE37" s="1080"/>
      <c r="AF37" s="1025"/>
      <c r="AG37" s="1025"/>
      <c r="AO37">
        <v>1</v>
      </c>
      <c r="AP37" t="str">
        <f t="array" ref="AP37:AP50">SUBSTITUTE(SUBSTITUTE(R28:R41 &amp; S28:S41, $AU$22, "£"), ")", "#")</f>
        <v/>
      </c>
      <c r="AQ37" t="b">
        <f t="array" ref="AQ37">SUM((UPPER(INDEX(Ser_SpecServ1, AO37, 1)) = UPPER(Ser_SpecServ1)) * (INDEX(Ser_SpecServ1, AO37, 1) &lt;&gt; "")) &gt; 1</f>
        <v>0</v>
      </c>
      <c r="AR37" t="b">
        <f t="array" ref="AR37:AR50">LEN(AP37:AP50) &lt; 2</f>
        <v>1</v>
      </c>
      <c r="AS37">
        <v>0</v>
      </c>
      <c r="AT37" t="b">
        <f t="shared" ref="AT37:AT50" si="16">AND(AR37, AS37)</f>
        <v>0</v>
      </c>
      <c r="BH37" s="1113"/>
    </row>
    <row r="38" spans="1:60" ht="45" customHeight="1">
      <c r="A38" s="1090">
        <f t="shared" si="15"/>
        <v>37</v>
      </c>
      <c r="B38" s="1091">
        <f t="shared" si="9"/>
        <v>2</v>
      </c>
      <c r="C38" s="1102">
        <v>44815</v>
      </c>
      <c r="D38" s="1103" t="str">
        <f ca="1"/>
        <v>Proper 19 /
Pentecost 14</v>
      </c>
      <c r="E38" s="1103" t="str">
        <f ca="1"/>
        <v>Green</v>
      </c>
      <c r="F38" s="1104"/>
      <c r="G38" s="1105" t="str">
        <f t="shared" si="10"/>
        <v>(CW HC)</v>
      </c>
      <c r="H38" s="1104"/>
      <c r="I38" s="1105" t="str">
        <f t="shared" si="11"/>
        <v>(CW HC)</v>
      </c>
      <c r="J38" s="1104"/>
      <c r="K38" s="1105" t="str">
        <f t="shared" si="12"/>
        <v>(All Age Service)</v>
      </c>
      <c r="L38" s="1104"/>
      <c r="M38" s="1105" t="str">
        <f t="shared" si="13"/>
        <v>(No Service)</v>
      </c>
      <c r="N38" s="1104"/>
      <c r="O38" s="1105" t="str">
        <f t="shared" si="14"/>
        <v>(BCP EP)</v>
      </c>
      <c r="P38" s="1106"/>
      <c r="Q38" s="1025"/>
      <c r="R38" s="1096"/>
      <c r="S38" s="104"/>
      <c r="T38" s="1097"/>
      <c r="U38" s="1025"/>
      <c r="V38" s="1025"/>
      <c r="W38" s="1025"/>
      <c r="X38" s="1081"/>
      <c r="Y38" s="1112"/>
      <c r="Z38" s="1685"/>
      <c r="AA38" s="1685"/>
      <c r="AB38" s="1685"/>
      <c r="AC38" s="1685"/>
      <c r="AD38" s="1686"/>
      <c r="AE38" s="1080"/>
      <c r="AF38" s="1025"/>
      <c r="AG38" s="1025"/>
      <c r="AO38">
        <v>2</v>
      </c>
      <c r="AP38" t="str">
        <v/>
      </c>
      <c r="AQ38" t="b">
        <f t="array" ref="AQ38">SUM((UPPER(INDEX(Ser_SpecServ1, AO38, 1)) = UPPER(Ser_SpecServ1)) * (INDEX(Ser_SpecServ1, AO38, 1) &lt;&gt; "")) &gt; 1</f>
        <v>0</v>
      </c>
      <c r="AR38" t="b">
        <v>1</v>
      </c>
      <c r="AS38" t="b">
        <f t="shared" ref="AS38:AS50" si="17">OR(AR37, AS37)</f>
        <v>1</v>
      </c>
      <c r="AT38" t="b">
        <f t="shared" si="16"/>
        <v>1</v>
      </c>
      <c r="BC38">
        <f>Z24</f>
        <v>0</v>
      </c>
      <c r="BH38" s="1114"/>
    </row>
    <row r="39" spans="1:60" ht="45" customHeight="1">
      <c r="A39" s="1090">
        <f t="shared" si="15"/>
        <v>38</v>
      </c>
      <c r="B39" s="1091">
        <f t="shared" si="9"/>
        <v>3</v>
      </c>
      <c r="C39" s="1102">
        <v>44822</v>
      </c>
      <c r="D39" s="1103" t="str">
        <f ca="1"/>
        <v>Proper 20 /
Pentecost 15</v>
      </c>
      <c r="E39" s="1103" t="str">
        <f ca="1"/>
        <v>Green</v>
      </c>
      <c r="F39" s="1104"/>
      <c r="G39" s="1105" t="str">
        <f t="shared" si="10"/>
        <v>(CW MP)</v>
      </c>
      <c r="H39" s="1104"/>
      <c r="I39" s="1105" t="str">
        <f t="shared" si="11"/>
        <v>(All Age Service)</v>
      </c>
      <c r="J39" s="1104"/>
      <c r="K39" s="1105" t="str">
        <f t="shared" si="12"/>
        <v>(CW HC)</v>
      </c>
      <c r="L39" s="1104"/>
      <c r="M39" s="1105" t="str">
        <f t="shared" si="13"/>
        <v>(BCP HC)</v>
      </c>
      <c r="N39" s="1104"/>
      <c r="O39" s="1105" t="str">
        <f t="shared" si="14"/>
        <v>(BCP HC)</v>
      </c>
      <c r="P39" s="1106"/>
      <c r="Q39" s="1025"/>
      <c r="R39" s="1096"/>
      <c r="S39" s="104"/>
      <c r="T39" s="1097"/>
      <c r="U39" s="1025"/>
      <c r="V39" s="1025"/>
      <c r="W39" s="1025"/>
      <c r="X39" s="1081"/>
      <c r="Y39" s="1112"/>
      <c r="Z39" s="1685"/>
      <c r="AA39" s="1685"/>
      <c r="AB39" s="1685"/>
      <c r="AC39" s="1685"/>
      <c r="AD39" s="1686"/>
      <c r="AE39" s="1080"/>
      <c r="AF39" s="1025"/>
      <c r="AG39" s="1025"/>
      <c r="AO39">
        <v>3</v>
      </c>
      <c r="AP39" t="str">
        <v/>
      </c>
      <c r="AQ39" t="b">
        <f t="array" ref="AQ39">SUM((UPPER(INDEX(Ser_SpecServ1, AO39, 1)) = UPPER(Ser_SpecServ1)) * (INDEX(Ser_SpecServ1, AO39, 1) &lt;&gt; "")) &gt; 1</f>
        <v>0</v>
      </c>
      <c r="AR39" t="b">
        <v>1</v>
      </c>
      <c r="AS39" t="b">
        <f t="shared" si="17"/>
        <v>1</v>
      </c>
      <c r="AT39" t="b">
        <f t="shared" si="16"/>
        <v>1</v>
      </c>
      <c r="BC39" t="s">
        <v>1657</v>
      </c>
      <c r="BD39" t="s">
        <v>1658</v>
      </c>
      <c r="BE39" t="s">
        <v>1659</v>
      </c>
      <c r="BF39" t="s">
        <v>1660</v>
      </c>
      <c r="BG39" t="str">
        <f ca="1">AD26</f>
        <v/>
      </c>
      <c r="BH39" s="1114"/>
    </row>
    <row r="40" spans="1:60" ht="45" customHeight="1">
      <c r="A40" s="1090">
        <f t="shared" si="15"/>
        <v>39</v>
      </c>
      <c r="B40" s="1091">
        <f t="shared" si="9"/>
        <v>4</v>
      </c>
      <c r="C40" s="1102">
        <v>44829</v>
      </c>
      <c r="D40" s="1103" t="str">
        <f ca="1"/>
        <v>Proper 21 /
Pentecost 16</v>
      </c>
      <c r="E40" s="1103" t="str">
        <f ca="1"/>
        <v>Green</v>
      </c>
      <c r="F40" s="1104"/>
      <c r="G40" s="1105" t="str">
        <f t="shared" si="10"/>
        <v>(CW HC)</v>
      </c>
      <c r="H40" s="1104"/>
      <c r="I40" s="1105" t="str">
        <f t="shared" si="11"/>
        <v>(No Service)</v>
      </c>
      <c r="J40" s="1104"/>
      <c r="K40" s="1105" t="str">
        <f t="shared" si="12"/>
        <v>(No Service)</v>
      </c>
      <c r="L40" s="1104"/>
      <c r="M40" s="1105" t="str">
        <f t="shared" si="13"/>
        <v>(CW EP)</v>
      </c>
      <c r="N40" s="1104"/>
      <c r="O40" s="1105" t="str">
        <f t="shared" si="14"/>
        <v>(No Service)</v>
      </c>
      <c r="P40" s="1106"/>
      <c r="Q40" s="1025"/>
      <c r="R40" s="1096"/>
      <c r="S40" s="104"/>
      <c r="T40" s="1097"/>
      <c r="U40" s="1025"/>
      <c r="V40" s="1025"/>
      <c r="W40" s="1025"/>
      <c r="X40" s="1081"/>
      <c r="Y40" s="1112"/>
      <c r="Z40" s="1685"/>
      <c r="AA40" s="1685"/>
      <c r="AB40" s="1685"/>
      <c r="AC40" s="1685"/>
      <c r="AD40" s="1686"/>
      <c r="AE40" s="1080"/>
      <c r="AF40" s="1025"/>
      <c r="AG40" s="1025"/>
      <c r="AO40">
        <v>4</v>
      </c>
      <c r="AP40" t="str">
        <v/>
      </c>
      <c r="AQ40" t="b">
        <f t="array" ref="AQ40">SUM((UPPER(INDEX(Ser_SpecServ1, AO40, 1)) = UPPER(Ser_SpecServ1)) * (INDEX(Ser_SpecServ1, AO40, 1) &lt;&gt; "")) &gt; 1</f>
        <v>0</v>
      </c>
      <c r="AR40" t="b">
        <v>1</v>
      </c>
      <c r="AS40" t="b">
        <f t="shared" si="17"/>
        <v>1</v>
      </c>
      <c r="AT40" t="b">
        <f t="shared" si="16"/>
        <v>1</v>
      </c>
      <c r="BC40">
        <f ca="1">AP26</f>
        <v>44808</v>
      </c>
      <c r="BD40">
        <f ca="1">AA27</f>
        <v>44815</v>
      </c>
      <c r="BE40">
        <f ca="1">AB27</f>
        <v>44822</v>
      </c>
      <c r="BF40">
        <f ca="1">AC27</f>
        <v>44829</v>
      </c>
      <c r="BG40" t="str">
        <f ca="1">AD27</f>
        <v/>
      </c>
      <c r="BH40" s="1115"/>
    </row>
    <row r="41" spans="1:60" ht="45" customHeight="1">
      <c r="A41" s="1090">
        <f t="shared" si="15"/>
        <v>40</v>
      </c>
      <c r="B41" s="1091" t="e">
        <f t="shared" si="9"/>
        <v>#VALUE!</v>
      </c>
      <c r="C41" s="1116" t="str">
        <v/>
      </c>
      <c r="D41" s="1117" t="str">
        <f ca="1"/>
        <v/>
      </c>
      <c r="E41" s="1117" t="str">
        <v/>
      </c>
      <c r="F41" s="1118"/>
      <c r="G41" s="1119" t="str">
        <f t="shared" si="10"/>
        <v/>
      </c>
      <c r="H41" s="1118"/>
      <c r="I41" s="1119" t="str">
        <f t="shared" si="11"/>
        <v/>
      </c>
      <c r="J41" s="1118"/>
      <c r="K41" s="1119" t="str">
        <f t="shared" si="12"/>
        <v/>
      </c>
      <c r="L41" s="1118"/>
      <c r="M41" s="1119" t="str">
        <f t="shared" si="13"/>
        <v/>
      </c>
      <c r="N41" s="1118"/>
      <c r="O41" s="1119" t="str">
        <f t="shared" si="14"/>
        <v/>
      </c>
      <c r="P41" s="1120"/>
      <c r="Q41" s="1025"/>
      <c r="R41" s="1096"/>
      <c r="S41" s="1121"/>
      <c r="T41" s="1097"/>
      <c r="U41" s="1025"/>
      <c r="V41" s="1025"/>
      <c r="W41" s="1025"/>
      <c r="X41" s="1081"/>
      <c r="Y41" s="1112"/>
      <c r="Z41" s="1685"/>
      <c r="AA41" s="1685"/>
      <c r="AB41" s="1685"/>
      <c r="AC41" s="1685"/>
      <c r="AD41" s="1686"/>
      <c r="AE41" s="1080"/>
      <c r="AF41" s="1025"/>
      <c r="AG41" s="1025"/>
      <c r="AO41">
        <v>5</v>
      </c>
      <c r="AP41" t="str">
        <v/>
      </c>
      <c r="AQ41" t="b">
        <f t="array" ref="AQ41">SUM((UPPER(INDEX(Ser_SpecServ1, AO41, 1)) = UPPER(Ser_SpecServ1)) * (INDEX(Ser_SpecServ1, AO41, 1) &lt;&gt; "")) &gt; 1</f>
        <v>0</v>
      </c>
      <c r="AR41" t="b">
        <v>1</v>
      </c>
      <c r="AS41" t="b">
        <f t="shared" si="17"/>
        <v>1</v>
      </c>
      <c r="AT41" t="b">
        <f t="shared" si="16"/>
        <v>1</v>
      </c>
      <c r="BB41" t="s">
        <v>1636</v>
      </c>
      <c r="BC41" t="str">
        <f t="shared" ref="BC41:BG42" ca="1" si="18">Z30</f>
        <v>(CW HC)</v>
      </c>
      <c r="BD41" t="str">
        <f t="shared" ca="1" si="18"/>
        <v>(All Age Service)</v>
      </c>
      <c r="BE41" t="str">
        <f t="shared" ca="1" si="18"/>
        <v>(CW HC)</v>
      </c>
      <c r="BF41" t="str">
        <f t="shared" ca="1" si="18"/>
        <v>(No Service)</v>
      </c>
      <c r="BG41" t="str">
        <f t="shared" ca="1" si="18"/>
        <v/>
      </c>
      <c r="BH41" s="1114"/>
    </row>
    <row r="42" spans="1:60" ht="48.95" customHeight="1">
      <c r="A42" s="1025"/>
      <c r="B42" s="1122"/>
      <c r="C42" s="1687" t="str">
        <f>AW22</f>
        <v xml:space="preserve">Joe Heaton (JH),  </v>
      </c>
      <c r="D42" s="1687"/>
      <c r="E42" s="1687"/>
      <c r="F42" s="1687"/>
      <c r="G42" s="1687"/>
      <c r="H42" s="1687"/>
      <c r="I42" s="1687"/>
      <c r="J42" s="1687"/>
      <c r="K42" s="1687"/>
      <c r="L42" s="1687"/>
      <c r="M42" s="1687"/>
      <c r="N42" s="1687"/>
      <c r="O42" s="1687"/>
      <c r="P42" s="1123"/>
      <c r="Q42" s="1025"/>
      <c r="R42" s="1688" t="str">
        <f>IF(AQ51, "Error:  Two Non-Regular Services share the same date and church !", "")</f>
        <v/>
      </c>
      <c r="S42" s="1688"/>
      <c r="T42" s="1688"/>
      <c r="U42" s="1025"/>
      <c r="V42" s="1025"/>
      <c r="W42" s="1025"/>
      <c r="X42" s="1124"/>
      <c r="Y42" s="1689" t="str">
        <f ca="1">LecR_LectionaryLabel</f>
        <v>Readings are from the Revised Common Lectionary</v>
      </c>
      <c r="Z42" s="1689"/>
      <c r="AA42" s="1689"/>
      <c r="AB42" s="1689"/>
      <c r="AC42" s="1689"/>
      <c r="AD42" s="1689"/>
      <c r="AE42" s="1125"/>
      <c r="AF42" s="1025"/>
      <c r="AG42" s="1025"/>
      <c r="AO42">
        <v>6</v>
      </c>
      <c r="AP42" t="str">
        <v/>
      </c>
      <c r="AQ42" t="b">
        <f t="array" ref="AQ42">SUM((UPPER(INDEX(Ser_SpecServ1, AO42, 1)) = UPPER(Ser_SpecServ1)) * (INDEX(Ser_SpecServ1, AO42, 1) &lt;&gt; "")) &gt; 1</f>
        <v>0</v>
      </c>
      <c r="AR42" t="b">
        <v>1</v>
      </c>
      <c r="AS42" t="b">
        <f t="shared" si="17"/>
        <v>1</v>
      </c>
      <c r="AT42" t="b">
        <f t="shared" si="16"/>
        <v>1</v>
      </c>
      <c r="BB42" t="s">
        <v>1646</v>
      </c>
      <c r="BC42">
        <f t="shared" ca="1" si="18"/>
        <v>0</v>
      </c>
      <c r="BD42">
        <f t="shared" ca="1" si="18"/>
        <v>0</v>
      </c>
      <c r="BE42">
        <f t="shared" ca="1" si="18"/>
        <v>0</v>
      </c>
      <c r="BF42">
        <f t="shared" ca="1" si="18"/>
        <v>0</v>
      </c>
      <c r="BG42" t="str">
        <f t="shared" ca="1" si="18"/>
        <v/>
      </c>
      <c r="BH42" s="1114"/>
    </row>
    <row r="43" spans="1:60" ht="34.15" customHeight="1">
      <c r="A43" s="1025"/>
      <c r="B43" s="1126"/>
      <c r="C43" s="1127"/>
      <c r="D43" s="1128"/>
      <c r="E43" s="1129"/>
      <c r="F43" s="1129"/>
      <c r="G43" s="1130"/>
      <c r="H43" s="1129"/>
      <c r="I43" s="1129"/>
      <c r="J43" s="1129"/>
      <c r="K43" s="1129"/>
      <c r="L43" s="1129"/>
      <c r="M43" s="1129"/>
      <c r="N43" s="1129"/>
      <c r="O43" s="1126"/>
      <c r="P43" s="1128"/>
      <c r="Q43" s="1128"/>
      <c r="R43" s="1128"/>
      <c r="S43" s="1128"/>
      <c r="T43" s="1128"/>
      <c r="U43" s="1128"/>
      <c r="V43" s="1128"/>
      <c r="W43" s="1128"/>
      <c r="X43" s="1131"/>
      <c r="Y43" s="1131"/>
      <c r="Z43" s="1690" t="str">
        <f>IF(Lectionary!$U$50, "ERROR: Selected Lectionary Year is invalid.  Please re-select the Year in the Lectionary Sheet.", "")</f>
        <v/>
      </c>
      <c r="AA43" s="1690"/>
      <c r="AB43" s="1690"/>
      <c r="AC43" s="1690"/>
      <c r="AD43" s="1131"/>
      <c r="AE43" s="1131"/>
      <c r="AF43" s="1025"/>
      <c r="AG43" s="1025"/>
      <c r="AO43">
        <v>7</v>
      </c>
      <c r="AP43" t="str">
        <v/>
      </c>
      <c r="AQ43" t="b">
        <f t="array" ref="AQ43">SUM((UPPER(INDEX(Ser_SpecServ1, AO43, 1)) = UPPER(Ser_SpecServ1)) * (INDEX(Ser_SpecServ1, AO43, 1) &lt;&gt; "")) &gt; 1</f>
        <v>0</v>
      </c>
      <c r="AR43" t="b">
        <v>1</v>
      </c>
      <c r="AS43" t="b">
        <f t="shared" si="17"/>
        <v>1</v>
      </c>
      <c r="AT43" t="b">
        <f t="shared" si="16"/>
        <v>1</v>
      </c>
      <c r="BH43" s="1114"/>
    </row>
    <row r="44" spans="1:60" ht="34.15" customHeight="1">
      <c r="A44" s="1025"/>
      <c r="B44" s="1059"/>
      <c r="C44" s="1132"/>
      <c r="D44" s="1133"/>
      <c r="E44" s="1134"/>
      <c r="F44" s="1134"/>
      <c r="G44" s="1135"/>
      <c r="H44" s="1134"/>
      <c r="I44" s="1134"/>
      <c r="J44" s="1134"/>
      <c r="K44" s="1134"/>
      <c r="L44" s="1134"/>
      <c r="M44" s="1134"/>
      <c r="N44" s="1134"/>
      <c r="O44" s="1059"/>
      <c r="P44" s="1133"/>
      <c r="Q44" s="1133"/>
      <c r="R44" s="1133"/>
      <c r="S44" s="1133"/>
      <c r="T44" s="1133"/>
      <c r="U44" s="1133"/>
      <c r="V44" s="1133"/>
      <c r="W44" s="1133"/>
      <c r="X44" s="1136"/>
      <c r="Y44" s="1136"/>
      <c r="Z44" s="1690"/>
      <c r="AA44" s="1690"/>
      <c r="AB44" s="1690"/>
      <c r="AC44" s="1690"/>
      <c r="AD44" s="1136"/>
      <c r="AE44" s="1136"/>
      <c r="AF44" s="1025"/>
      <c r="AG44" s="1025"/>
      <c r="AO44">
        <v>8</v>
      </c>
      <c r="AP44" t="str">
        <v/>
      </c>
      <c r="AQ44" t="b">
        <f t="array" ref="AQ44">SUM((UPPER(INDEX(Ser_SpecServ1, AO44, 1)) = UPPER(Ser_SpecServ1)) * (INDEX(Ser_SpecServ1, AO44, 1) &lt;&gt; "")) &gt; 1</f>
        <v>0</v>
      </c>
      <c r="AR44" t="b">
        <v>1</v>
      </c>
      <c r="AS44" t="b">
        <f t="shared" si="17"/>
        <v>1</v>
      </c>
      <c r="AT44" t="b">
        <f t="shared" si="16"/>
        <v>1</v>
      </c>
      <c r="BH44" s="1114"/>
    </row>
    <row r="45" spans="1:60" ht="34.15" customHeight="1">
      <c r="A45" s="1025"/>
      <c r="B45" s="1137"/>
      <c r="C45" s="1138"/>
      <c r="D45" s="1139"/>
      <c r="E45" s="1140" t="b">
        <f>NOT(ISBLANK(C10))</f>
        <v>1</v>
      </c>
      <c r="F45" s="1141"/>
      <c r="G45" s="1140" t="b">
        <f>NOT(ISBLANK(C11))</f>
        <v>1</v>
      </c>
      <c r="H45" s="1141"/>
      <c r="I45" s="1140" t="b">
        <f>NOT(ISBLANK(C12))</f>
        <v>1</v>
      </c>
      <c r="J45" s="1141"/>
      <c r="K45" s="1140" t="b">
        <f>NOT(ISBLANK(C13))</f>
        <v>1</v>
      </c>
      <c r="L45" s="1141"/>
      <c r="M45" s="1140" t="b">
        <f>NOT(ISBLANK(C14))</f>
        <v>0</v>
      </c>
      <c r="N45" s="1137"/>
      <c r="O45" s="1137"/>
      <c r="P45" s="1139"/>
      <c r="Q45" s="1139"/>
      <c r="R45" s="1139"/>
      <c r="S45" s="1139"/>
      <c r="T45" s="1139"/>
      <c r="U45" s="1139"/>
      <c r="V45" s="1139"/>
      <c r="W45" s="1139"/>
      <c r="X45" s="1142"/>
      <c r="Y45" s="1142"/>
      <c r="Z45" s="1137"/>
      <c r="AA45" s="1143"/>
      <c r="AB45" s="1137"/>
      <c r="AC45" s="1143"/>
      <c r="AD45" s="1142"/>
      <c r="AE45" s="1142"/>
      <c r="AF45" s="1025"/>
      <c r="AG45" s="1025"/>
      <c r="AO45">
        <v>9</v>
      </c>
      <c r="AP45" t="str">
        <v/>
      </c>
      <c r="AQ45" t="b">
        <f t="array" ref="AQ45">SUM((UPPER(INDEX(Ser_SpecServ1, AO45, 1)) = UPPER(Ser_SpecServ1)) * (INDEX(Ser_SpecServ1, AO45, 1) &lt;&gt; "")) &gt; 1</f>
        <v>0</v>
      </c>
      <c r="AR45" t="b">
        <v>1</v>
      </c>
      <c r="AS45" t="b">
        <f t="shared" si="17"/>
        <v>1</v>
      </c>
      <c r="AT45" t="b">
        <f t="shared" si="16"/>
        <v>1</v>
      </c>
      <c r="BB45" t="s">
        <v>68</v>
      </c>
      <c r="BC45" t="str">
        <f ca="1">Z29</f>
        <v>Green</v>
      </c>
      <c r="BD45" t="str">
        <f ca="1">AA29</f>
        <v>Green</v>
      </c>
      <c r="BE45" t="str">
        <f ca="1">AB29</f>
        <v>Green</v>
      </c>
      <c r="BF45" t="str">
        <f ca="1">AC29</f>
        <v>Green</v>
      </c>
      <c r="BG45" t="str">
        <f ca="1">AD29</f>
        <v/>
      </c>
      <c r="BH45" s="1114"/>
    </row>
    <row r="46" spans="1:60" ht="34.15" customHeight="1">
      <c r="A46" s="1026"/>
      <c r="B46" s="1701" t="s">
        <v>1661</v>
      </c>
      <c r="C46" s="1701"/>
      <c r="D46" s="1701"/>
      <c r="E46" s="1701"/>
      <c r="F46" s="1701"/>
      <c r="G46" s="1701"/>
      <c r="H46" s="1025"/>
      <c r="I46" s="1027"/>
      <c r="J46" s="1031"/>
      <c r="K46" s="1027"/>
      <c r="L46" s="1031"/>
      <c r="M46" s="1025"/>
      <c r="N46" s="1025"/>
      <c r="O46" s="1025"/>
      <c r="P46" s="1025"/>
      <c r="Q46" s="1025"/>
      <c r="R46" s="1025"/>
      <c r="S46" s="1025"/>
      <c r="T46" s="1025"/>
      <c r="U46" s="1025"/>
      <c r="V46" s="1025"/>
      <c r="W46" s="1025"/>
      <c r="X46" s="1025"/>
      <c r="Y46" s="1025"/>
      <c r="Z46" s="1025"/>
      <c r="AA46" s="1025"/>
      <c r="AB46" s="1025"/>
      <c r="AC46" s="1025"/>
      <c r="AD46" s="1025"/>
      <c r="AE46" s="1025"/>
      <c r="AF46" s="1025"/>
      <c r="AG46" s="1025"/>
      <c r="AO46">
        <v>10</v>
      </c>
      <c r="AP46" t="str">
        <v/>
      </c>
      <c r="AQ46" t="b">
        <f t="array" ref="AQ46">SUM((UPPER(INDEX(Ser_SpecServ1, AO46, 1)) = UPPER(Ser_SpecServ1)) * (INDEX(Ser_SpecServ1, AO46, 1) &lt;&gt; "")) &gt; 1</f>
        <v>0</v>
      </c>
      <c r="AR46" t="b">
        <v>1</v>
      </c>
      <c r="AS46" t="b">
        <f t="shared" si="17"/>
        <v>1</v>
      </c>
      <c r="AT46" t="b">
        <f t="shared" si="16"/>
        <v>1</v>
      </c>
      <c r="BB46" t="s">
        <v>258</v>
      </c>
      <c r="BC46" t="str">
        <f ca="1">Z28</f>
        <v>Proper 18 /
Pentecost 13</v>
      </c>
      <c r="BD46" t="str">
        <f ca="1">AA28</f>
        <v>Proper 19 /
Pentecost 14</v>
      </c>
      <c r="BE46" t="str">
        <f ca="1">AB28</f>
        <v>Proper 20 /
Pentecost 15</v>
      </c>
      <c r="BF46" t="str">
        <f ca="1">AC28</f>
        <v>Proper 21 /
Pentecost 16</v>
      </c>
      <c r="BG46" t="str">
        <f ca="1">AD28</f>
        <v/>
      </c>
      <c r="BH46" s="1114"/>
    </row>
    <row r="47" spans="1:60" ht="27.95" customHeight="1">
      <c r="A47" s="1025"/>
      <c r="B47" s="1026"/>
      <c r="C47" s="1058"/>
      <c r="D47" s="1059"/>
      <c r="E47" s="1702" t="str">
        <f>IF(E45, SUBSTITUTE(C10, "(", $AU$22), " ")</f>
        <v>Church 6</v>
      </c>
      <c r="F47" s="1702"/>
      <c r="G47" s="1702" t="str">
        <f>IF(G45, SUBSTITUTE(C11, "(", $AU$22), " ")</f>
        <v>Church 7</v>
      </c>
      <c r="H47" s="1702"/>
      <c r="I47" s="1702" t="str">
        <f>IF(I45, SUBSTITUTE(C12, "(", $AU$22), " ")</f>
        <v>Church 8</v>
      </c>
      <c r="J47" s="1702"/>
      <c r="K47" s="1702" t="str">
        <f>IF(K45, SUBSTITUTE(C13, "(", $AU$22), " ")</f>
        <v>Church 9</v>
      </c>
      <c r="L47" s="1702"/>
      <c r="M47" s="1703" t="str">
        <f>IF(M45, SUBSTITUTE(C14, "(", $AU$22), " ")</f>
        <v xml:space="preserve"> </v>
      </c>
      <c r="N47" s="1703"/>
      <c r="O47" s="1025"/>
      <c r="P47" s="1025"/>
      <c r="Q47" s="1025"/>
      <c r="R47" s="1025"/>
      <c r="S47" s="1025"/>
      <c r="T47" s="1025"/>
      <c r="U47" s="1025"/>
      <c r="V47" s="1025"/>
      <c r="W47" s="1025"/>
      <c r="X47" s="1025"/>
      <c r="Y47" s="1025"/>
      <c r="Z47" s="1025"/>
      <c r="AA47" s="1025"/>
      <c r="AB47" s="1025"/>
      <c r="AC47" s="1025"/>
      <c r="AD47" s="1025"/>
      <c r="AE47" s="1025"/>
      <c r="AF47" s="1025"/>
      <c r="AG47" s="1025"/>
      <c r="AO47">
        <v>11</v>
      </c>
      <c r="AP47" t="str">
        <v/>
      </c>
      <c r="AQ47" t="b">
        <f t="array" ref="AQ47">SUM((UPPER(INDEX(Ser_SpecServ1, AO47, 1)) = UPPER(Ser_SpecServ1)) * (INDEX(Ser_SpecServ1, AO47, 1) &lt;&gt; "")) &gt; 1</f>
        <v>0</v>
      </c>
      <c r="AR47" t="b">
        <v>1</v>
      </c>
      <c r="AS47" t="b">
        <f t="shared" si="17"/>
        <v>1</v>
      </c>
      <c r="AT47" t="b">
        <f t="shared" si="16"/>
        <v>1</v>
      </c>
      <c r="BH47" s="1114"/>
    </row>
    <row r="48" spans="1:60" ht="28.35" customHeight="1">
      <c r="A48" s="1025"/>
      <c r="B48" s="1033" t="str">
        <f>"5. "</f>
        <v xml:space="preserve">5. </v>
      </c>
      <c r="C48" s="1060"/>
      <c r="D48" s="1144" t="s">
        <v>1601</v>
      </c>
      <c r="E48" s="1704" t="s">
        <v>1517</v>
      </c>
      <c r="F48" s="1704"/>
      <c r="G48" s="1704" t="s">
        <v>1519</v>
      </c>
      <c r="H48" s="1704"/>
      <c r="I48" s="1704" t="s">
        <v>1517</v>
      </c>
      <c r="J48" s="1704"/>
      <c r="K48" s="1704" t="s">
        <v>1545</v>
      </c>
      <c r="L48" s="1704"/>
      <c r="M48" s="1705" t="s">
        <v>1585</v>
      </c>
      <c r="N48" s="1705"/>
      <c r="O48" s="1025"/>
      <c r="P48" s="1025"/>
      <c r="Q48" s="1025"/>
      <c r="R48" s="1025"/>
      <c r="S48" s="1025"/>
      <c r="T48" s="1025"/>
      <c r="U48" s="1025"/>
      <c r="V48" s="1025"/>
      <c r="W48" s="1025"/>
      <c r="X48" s="1025"/>
      <c r="Y48" s="1025"/>
      <c r="Z48" s="1025"/>
      <c r="AA48" s="1025"/>
      <c r="AB48" s="1025"/>
      <c r="AC48" s="1025"/>
      <c r="AD48" s="1025"/>
      <c r="AE48" s="1025"/>
      <c r="AF48" s="1025"/>
      <c r="AG48" s="1025"/>
      <c r="AO48">
        <v>12</v>
      </c>
      <c r="AP48" t="str">
        <v/>
      </c>
      <c r="AQ48" t="b">
        <f t="array" ref="AQ48">SUM((UPPER(INDEX(Ser_SpecServ1, AO48, 1)) = UPPER(Ser_SpecServ1)) * (INDEX(Ser_SpecServ1, AO48, 1) &lt;&gt; "")) &gt; 1</f>
        <v>0</v>
      </c>
      <c r="AR48" t="b">
        <v>1</v>
      </c>
      <c r="AS48" t="b">
        <f t="shared" si="17"/>
        <v>1</v>
      </c>
      <c r="AT48" t="b">
        <f t="shared" si="16"/>
        <v>1</v>
      </c>
      <c r="BB48">
        <v>1</v>
      </c>
      <c r="BC48" t="str">
        <f t="shared" ref="BC48:BG51" ca="1" si="19">IFERROR(OFFSET($BA$2, $BB48, BC$71-1), "")</f>
        <v>Welcome</v>
      </c>
      <c r="BD48" t="str">
        <f t="shared" ca="1" si="19"/>
        <v/>
      </c>
      <c r="BE48" t="str">
        <f t="shared" ca="1" si="19"/>
        <v>Welcome</v>
      </c>
      <c r="BF48" t="str">
        <f t="shared" ca="1" si="19"/>
        <v/>
      </c>
      <c r="BG48" t="str">
        <f t="shared" ca="1" si="19"/>
        <v/>
      </c>
      <c r="BH48" s="1114"/>
    </row>
    <row r="49" spans="1:60" ht="28.35" customHeight="1">
      <c r="A49" s="1025"/>
      <c r="B49" s="1051"/>
      <c r="C49" s="1060"/>
      <c r="D49" s="1144" t="s">
        <v>1604</v>
      </c>
      <c r="E49" s="1697" t="s">
        <v>1522</v>
      </c>
      <c r="F49" s="1697"/>
      <c r="G49" s="1697" t="s">
        <v>1519</v>
      </c>
      <c r="H49" s="1697"/>
      <c r="I49" s="1697" t="s">
        <v>1545</v>
      </c>
      <c r="J49" s="1697"/>
      <c r="K49" s="1697" t="s">
        <v>1585</v>
      </c>
      <c r="L49" s="1697"/>
      <c r="M49" s="1698" t="s">
        <v>1585</v>
      </c>
      <c r="N49" s="1698"/>
      <c r="O49" s="1025"/>
      <c r="P49" s="1025"/>
      <c r="Q49" s="1025"/>
      <c r="R49" s="1025"/>
      <c r="S49" s="1025"/>
      <c r="T49" s="1025"/>
      <c r="U49" s="1025"/>
      <c r="V49" s="1025"/>
      <c r="W49" s="1025"/>
      <c r="X49" s="1025"/>
      <c r="Y49" s="1025"/>
      <c r="Z49" s="1025"/>
      <c r="AA49" s="1025"/>
      <c r="AB49" s="1025"/>
      <c r="AC49" s="1025"/>
      <c r="AD49" s="1025"/>
      <c r="AE49" s="1025"/>
      <c r="AF49" s="1025"/>
      <c r="AG49" s="1025"/>
      <c r="AO49">
        <v>13</v>
      </c>
      <c r="AP49" t="str">
        <v/>
      </c>
      <c r="AQ49" t="b">
        <f t="array" ref="AQ49">SUM((UPPER(INDEX(Ser_SpecServ1, AO49, 1)) = UPPER(Ser_SpecServ1)) * (INDEX(Ser_SpecServ1, AO49, 1) &lt;&gt; "")) &gt; 1</f>
        <v>0</v>
      </c>
      <c r="AR49" t="b">
        <v>1</v>
      </c>
      <c r="AS49" t="b">
        <f t="shared" si="17"/>
        <v>1</v>
      </c>
      <c r="AT49" t="b">
        <f t="shared" si="16"/>
        <v>1</v>
      </c>
      <c r="BB49">
        <v>2</v>
      </c>
      <c r="BC49" t="str">
        <f t="shared" ca="1" si="19"/>
        <v>Hymn</v>
      </c>
      <c r="BD49" t="str">
        <f t="shared" ca="1" si="19"/>
        <v/>
      </c>
      <c r="BE49" t="str">
        <f t="shared" ca="1" si="19"/>
        <v>Hymn</v>
      </c>
      <c r="BF49" t="str">
        <f t="shared" ca="1" si="19"/>
        <v/>
      </c>
      <c r="BG49" t="str">
        <f t="shared" ca="1" si="19"/>
        <v/>
      </c>
      <c r="BH49" s="1114"/>
    </row>
    <row r="50" spans="1:60" ht="28.35" customHeight="1">
      <c r="A50" s="1025"/>
      <c r="B50" s="1051"/>
      <c r="C50" s="1060"/>
      <c r="D50" s="1144" t="s">
        <v>1609</v>
      </c>
      <c r="E50" s="1697" t="s">
        <v>1521</v>
      </c>
      <c r="F50" s="1697"/>
      <c r="G50" s="1697" t="s">
        <v>1545</v>
      </c>
      <c r="H50" s="1697"/>
      <c r="I50" s="1697" t="s">
        <v>1579</v>
      </c>
      <c r="J50" s="1697"/>
      <c r="K50" s="1697" t="s">
        <v>1579</v>
      </c>
      <c r="L50" s="1697"/>
      <c r="M50" s="1698" t="s">
        <v>1518</v>
      </c>
      <c r="N50" s="1698"/>
      <c r="O50" s="1025"/>
      <c r="P50" s="1025"/>
      <c r="Q50" s="1025"/>
      <c r="R50" s="1025"/>
      <c r="S50" s="1025"/>
      <c r="T50" s="1025"/>
      <c r="U50" s="1025"/>
      <c r="V50" s="1025"/>
      <c r="W50" s="1025"/>
      <c r="X50" s="1025"/>
      <c r="Y50" s="1025"/>
      <c r="Z50" s="1062"/>
      <c r="AA50" s="1062"/>
      <c r="AB50" s="1062"/>
      <c r="AC50" s="1062"/>
      <c r="AD50" s="1025"/>
      <c r="AE50" s="1025"/>
      <c r="AF50" s="1025"/>
      <c r="AG50" s="1025"/>
      <c r="AO50">
        <v>14</v>
      </c>
      <c r="AP50" t="str">
        <v/>
      </c>
      <c r="AQ50" t="b">
        <f t="array" ref="AQ50">SUM((UPPER(INDEX(Ser_SpecServ1, AO50, 1)) = UPPER(Ser_SpecServ1)) * (INDEX(Ser_SpecServ1, AO50, 1) &lt;&gt; "")) &gt; 1</f>
        <v>0</v>
      </c>
      <c r="AR50" t="b">
        <v>1</v>
      </c>
      <c r="AS50" t="b">
        <f t="shared" si="17"/>
        <v>1</v>
      </c>
      <c r="AT50" t="b">
        <f t="shared" si="16"/>
        <v>1</v>
      </c>
      <c r="BB50">
        <v>3</v>
      </c>
      <c r="BC50" t="str">
        <f t="shared" ca="1" si="19"/>
        <v>Confession</v>
      </c>
      <c r="BD50" t="str">
        <f t="shared" ca="1" si="19"/>
        <v/>
      </c>
      <c r="BE50" t="str">
        <f t="shared" ca="1" si="19"/>
        <v>Confession</v>
      </c>
      <c r="BF50" t="str">
        <f t="shared" ca="1" si="19"/>
        <v/>
      </c>
      <c r="BG50" t="str">
        <f t="shared" ca="1" si="19"/>
        <v/>
      </c>
      <c r="BH50" s="1114"/>
    </row>
    <row r="51" spans="1:60" ht="28.35" customHeight="1">
      <c r="A51" s="1025"/>
      <c r="B51" s="1051"/>
      <c r="C51" s="1060"/>
      <c r="D51" s="1144" t="s">
        <v>1613</v>
      </c>
      <c r="E51" s="1697" t="s">
        <v>1522</v>
      </c>
      <c r="F51" s="1697"/>
      <c r="G51" s="1697" t="s">
        <v>1517</v>
      </c>
      <c r="H51" s="1697"/>
      <c r="I51" s="1697" t="s">
        <v>1519</v>
      </c>
      <c r="J51" s="1697"/>
      <c r="K51" s="1697" t="s">
        <v>1545</v>
      </c>
      <c r="L51" s="1697"/>
      <c r="M51" s="1698" t="s">
        <v>1545</v>
      </c>
      <c r="N51" s="1698"/>
      <c r="O51" s="1025"/>
      <c r="P51" s="1025"/>
      <c r="Q51" s="1025"/>
      <c r="R51" s="1025"/>
      <c r="S51" s="1025"/>
      <c r="T51" s="1025"/>
      <c r="U51" s="1025"/>
      <c r="V51" s="1025"/>
      <c r="W51" s="1025"/>
      <c r="X51" s="1033" t="str">
        <f>"8. "</f>
        <v xml:space="preserve">8. </v>
      </c>
      <c r="Y51" s="1025"/>
      <c r="Z51" s="1145"/>
      <c r="AA51" s="1146"/>
      <c r="AB51" s="1146"/>
      <c r="AC51" s="1146"/>
      <c r="AD51" s="1025"/>
      <c r="AE51" s="1025"/>
      <c r="AF51" s="1025"/>
      <c r="AG51" s="1025"/>
      <c r="AQ51" t="b">
        <f>OR(AQ37:AQ50)</f>
        <v>0</v>
      </c>
      <c r="BB51">
        <v>4</v>
      </c>
      <c r="BC51" t="str">
        <f t="shared" ca="1" si="19"/>
        <v>Absolution</v>
      </c>
      <c r="BD51" t="str">
        <f t="shared" ca="1" si="19"/>
        <v/>
      </c>
      <c r="BE51" t="str">
        <f t="shared" ca="1" si="19"/>
        <v>Absolution</v>
      </c>
      <c r="BF51" t="str">
        <f t="shared" ca="1" si="19"/>
        <v/>
      </c>
      <c r="BG51" t="str">
        <f t="shared" ca="1" si="19"/>
        <v/>
      </c>
      <c r="BH51" s="1114"/>
    </row>
    <row r="52" spans="1:60" ht="28.35" customHeight="1">
      <c r="A52" s="1025"/>
      <c r="B52" s="1051"/>
      <c r="C52" s="1060"/>
      <c r="D52" s="1144" t="s">
        <v>1618</v>
      </c>
      <c r="E52" s="1699" t="s">
        <v>1545</v>
      </c>
      <c r="F52" s="1699"/>
      <c r="G52" s="1699" t="s">
        <v>1519</v>
      </c>
      <c r="H52" s="1699"/>
      <c r="I52" s="1699" t="s">
        <v>1545</v>
      </c>
      <c r="J52" s="1699"/>
      <c r="K52" s="1699" t="s">
        <v>1518</v>
      </c>
      <c r="L52" s="1699"/>
      <c r="M52" s="1700" t="s">
        <v>1518</v>
      </c>
      <c r="N52" s="1700"/>
      <c r="O52" s="1025"/>
      <c r="P52" s="1025"/>
      <c r="Q52" s="1025"/>
      <c r="R52" s="1025"/>
      <c r="S52" s="1025"/>
      <c r="T52" s="1025"/>
      <c r="U52" s="1025"/>
      <c r="V52" s="1025"/>
      <c r="W52" s="1025"/>
      <c r="X52" s="1025"/>
      <c r="Y52" s="1047" t="s">
        <v>999</v>
      </c>
      <c r="Z52" s="1691" t="str">
        <f ca="1">IF(ISNA(AO56), AO21, "")</f>
        <v/>
      </c>
      <c r="AA52" s="1691"/>
      <c r="AB52" s="1691"/>
      <c r="AC52" s="1691"/>
      <c r="AD52" s="1047" t="s">
        <v>1619</v>
      </c>
      <c r="AE52" s="1025"/>
      <c r="AF52" s="1025"/>
      <c r="AG52" s="1025"/>
      <c r="BH52" s="1114"/>
    </row>
    <row r="53" spans="1:60" ht="28.35" customHeight="1">
      <c r="A53" s="1025"/>
      <c r="B53" s="1051"/>
      <c r="C53" s="1060"/>
      <c r="D53" s="1144"/>
      <c r="E53" s="1144"/>
      <c r="F53" s="1144"/>
      <c r="G53" s="1144"/>
      <c r="H53" s="1144"/>
      <c r="I53" s="1144"/>
      <c r="J53" s="1144"/>
      <c r="K53" s="1144"/>
      <c r="L53" s="1144"/>
      <c r="M53" s="1144"/>
      <c r="N53" s="1144"/>
      <c r="O53" s="1144"/>
      <c r="P53" s="1025"/>
      <c r="Q53" s="1025"/>
      <c r="R53" s="1025"/>
      <c r="S53" s="1025"/>
      <c r="T53" s="1025"/>
      <c r="U53" s="1025"/>
      <c r="V53" s="1025"/>
      <c r="W53" s="1025"/>
      <c r="X53" s="1025"/>
      <c r="Y53" s="1044" t="s">
        <v>1622</v>
      </c>
      <c r="Z53" s="1691"/>
      <c r="AA53" s="1691"/>
      <c r="AB53" s="1691"/>
      <c r="AC53" s="1691"/>
      <c r="AD53" s="1069" t="s">
        <v>1573</v>
      </c>
      <c r="AE53" s="1025"/>
      <c r="AF53" s="1025"/>
      <c r="AG53" s="1025"/>
      <c r="BB53">
        <v>5</v>
      </c>
      <c r="BC53" t="str">
        <f t="shared" ref="BC53:BG62" ca="1" si="20">IFERROR(OFFSET($BA$2, $BB53, BC$71-1), "")</f>
        <v>Gloria</v>
      </c>
      <c r="BD53" t="str">
        <f t="shared" ca="1" si="20"/>
        <v/>
      </c>
      <c r="BE53" t="str">
        <f t="shared" ca="1" si="20"/>
        <v>Gloria</v>
      </c>
      <c r="BF53" t="str">
        <f t="shared" ca="1" si="20"/>
        <v/>
      </c>
      <c r="BG53" t="str">
        <f t="shared" ca="1" si="20"/>
        <v/>
      </c>
      <c r="BH53" s="1114"/>
    </row>
    <row r="54" spans="1:60" ht="28.35" customHeight="1">
      <c r="A54" s="1025"/>
      <c r="B54" s="1033" t="str">
        <f>"7. "</f>
        <v xml:space="preserve">7. </v>
      </c>
      <c r="C54" s="1026"/>
      <c r="D54" s="1026"/>
      <c r="E54" s="1025"/>
      <c r="F54" s="1025"/>
      <c r="G54" s="1070">
        <v>6</v>
      </c>
      <c r="H54" s="1070"/>
      <c r="I54" s="1070">
        <v>7</v>
      </c>
      <c r="J54" s="1070"/>
      <c r="K54" s="1070">
        <v>8</v>
      </c>
      <c r="L54" s="1070"/>
      <c r="M54" s="1070">
        <v>9</v>
      </c>
      <c r="N54" s="1070"/>
      <c r="O54" s="1070">
        <v>10</v>
      </c>
      <c r="P54" s="1025"/>
      <c r="Q54" s="1025"/>
      <c r="R54" s="1025"/>
      <c r="S54" s="1025"/>
      <c r="T54" s="1025"/>
      <c r="U54" s="1025"/>
      <c r="V54" s="1025"/>
      <c r="W54" s="1025"/>
      <c r="X54" s="1025"/>
      <c r="Y54" s="1025"/>
      <c r="Z54" s="1147">
        <v>0</v>
      </c>
      <c r="AA54" s="1147">
        <v>1</v>
      </c>
      <c r="AB54" s="1147">
        <v>2</v>
      </c>
      <c r="AC54" s="1147">
        <v>3</v>
      </c>
      <c r="AD54" s="1148">
        <v>4</v>
      </c>
      <c r="AE54" s="1025"/>
      <c r="AF54" s="1025"/>
      <c r="AG54" s="1025"/>
      <c r="AO54" t="s">
        <v>1662</v>
      </c>
      <c r="BB54">
        <v>6</v>
      </c>
      <c r="BC54" t="str">
        <f t="shared" ca="1" si="20"/>
        <v>Collect</v>
      </c>
      <c r="BD54" t="str">
        <f t="shared" ca="1" si="20"/>
        <v/>
      </c>
      <c r="BE54" t="str">
        <f t="shared" ca="1" si="20"/>
        <v>Collect</v>
      </c>
      <c r="BF54" t="str">
        <f t="shared" ca="1" si="20"/>
        <v/>
      </c>
      <c r="BG54" t="str">
        <f t="shared" ca="1" si="20"/>
        <v/>
      </c>
      <c r="BH54" s="1114"/>
    </row>
    <row r="55" spans="1:60" ht="53.85" customHeight="1">
      <c r="A55" s="1025"/>
      <c r="B55" s="1074"/>
      <c r="C55" s="1075" t="str">
        <f>C25</f>
        <v>Sunday Service Rota  (July 2022 to September 2022)</v>
      </c>
      <c r="D55" s="1076"/>
      <c r="E55" s="1076"/>
      <c r="F55" s="1076"/>
      <c r="G55" s="1076"/>
      <c r="H55" s="1076"/>
      <c r="I55" s="1076"/>
      <c r="J55" s="1076"/>
      <c r="K55" s="1076"/>
      <c r="L55" s="1076"/>
      <c r="M55" s="1076"/>
      <c r="N55" s="1076"/>
      <c r="O55" s="1076"/>
      <c r="P55" s="1077"/>
      <c r="Q55" s="1025"/>
      <c r="R55" s="1078" t="str">
        <f>"6. "</f>
        <v xml:space="preserve">6. </v>
      </c>
      <c r="S55" s="1025"/>
      <c r="T55" s="1025"/>
      <c r="U55" s="1025"/>
      <c r="V55" s="1025"/>
      <c r="W55" s="1025"/>
      <c r="X55" s="1079"/>
      <c r="Y55" s="1692" t="str">
        <f>AD$53 &amp; "  in  " &amp; TEXT(Y$53, "MMMM YYYY")</f>
        <v>Church 7  in  September 2022</v>
      </c>
      <c r="Z55" s="1692"/>
      <c r="AA55" s="1692"/>
      <c r="AB55" s="1692"/>
      <c r="AC55" s="1692"/>
      <c r="AD55" s="1692"/>
      <c r="AE55" s="1077"/>
      <c r="AF55" s="1025"/>
      <c r="AG55" s="1025"/>
      <c r="AO55" t="s">
        <v>1625</v>
      </c>
      <c r="AP55" t="s">
        <v>818</v>
      </c>
      <c r="AQ55" s="49" t="s">
        <v>1626</v>
      </c>
      <c r="AR55" s="49" t="s">
        <v>1627</v>
      </c>
      <c r="AS55" t="s">
        <v>1628</v>
      </c>
      <c r="AT55" t="s">
        <v>1629</v>
      </c>
      <c r="BB55">
        <v>7</v>
      </c>
      <c r="BC55" t="str">
        <f t="shared" ca="1" si="20"/>
        <v>1st Reading</v>
      </c>
      <c r="BD55" t="str">
        <f t="shared" ca="1" si="20"/>
        <v/>
      </c>
      <c r="BE55" t="str">
        <f t="shared" ca="1" si="20"/>
        <v>1st Reading</v>
      </c>
      <c r="BF55" t="str">
        <f t="shared" ca="1" si="20"/>
        <v/>
      </c>
      <c r="BG55" t="str">
        <f t="shared" ca="1" si="20"/>
        <v/>
      </c>
      <c r="BH55" s="1114"/>
    </row>
    <row r="56" spans="1:60" ht="21.75" customHeight="1">
      <c r="A56" s="1025"/>
      <c r="B56" s="1693" t="s">
        <v>913</v>
      </c>
      <c r="C56" s="1694" t="s">
        <v>846</v>
      </c>
      <c r="D56" s="1695" t="s">
        <v>258</v>
      </c>
      <c r="E56" s="1695" t="s">
        <v>68</v>
      </c>
      <c r="F56" s="1695" t="str">
        <f>E47</f>
        <v>Church 6</v>
      </c>
      <c r="G56" s="1695"/>
      <c r="H56" s="1695" t="str">
        <f>G47</f>
        <v>Church 7</v>
      </c>
      <c r="I56" s="1695"/>
      <c r="J56" s="1695" t="str">
        <f>I47</f>
        <v>Church 8</v>
      </c>
      <c r="K56" s="1695"/>
      <c r="L56" s="1695" t="str">
        <f>K47</f>
        <v>Church 9</v>
      </c>
      <c r="M56" s="1695"/>
      <c r="N56" s="1695" t="str">
        <f>M47</f>
        <v xml:space="preserve"> </v>
      </c>
      <c r="O56" s="1695"/>
      <c r="P56" s="1080"/>
      <c r="Q56" s="1149"/>
      <c r="R56" s="1696" t="s">
        <v>1630</v>
      </c>
      <c r="S56" s="1696"/>
      <c r="T56" s="1696"/>
      <c r="U56" s="1149"/>
      <c r="V56" s="1149"/>
      <c r="W56" s="1149"/>
      <c r="X56" s="1081"/>
      <c r="Y56" s="563"/>
      <c r="Z56" s="1082" t="s">
        <v>1631</v>
      </c>
      <c r="AA56" s="1083" t="s">
        <v>1632</v>
      </c>
      <c r="AB56" s="1083" t="s">
        <v>1633</v>
      </c>
      <c r="AC56" s="1083" t="s">
        <v>1634</v>
      </c>
      <c r="AD56" s="1084" t="str">
        <f ca="1">IFERROR(IF(VLOOKUP(Z57, $AP$3:$AQ$15, 2, TRUE()) &gt; 4, "5th Sunday", ""), "")</f>
        <v/>
      </c>
      <c r="AE56" s="1080"/>
      <c r="AF56" s="1025"/>
      <c r="AG56" s="1025"/>
      <c r="AO56">
        <f ca="1">MATCH($Y$53, $AT$9:$AT$11, 0)</f>
        <v>3</v>
      </c>
      <c r="AP56">
        <f ca="1">IFERROR(INDEX($AT$3:$AT$5,MATCH(Y53, $AT$9:$AT$11, 0), 1),  "")</f>
        <v>44808</v>
      </c>
      <c r="AQ56">
        <f ca="1">MATCH($AP$56, $C$28:$C$41, 1)</f>
        <v>10</v>
      </c>
      <c r="AR56">
        <f>($AT$56 - 5) * 2 - 1</f>
        <v>3</v>
      </c>
      <c r="AS56" t="str">
        <f>SUBSTITUTE(SUBSTITUTE(AD53, "(", "£"), ")", "#")</f>
        <v>Church 7</v>
      </c>
      <c r="AT56">
        <f>MATCH($AS$56, $AW$3:$AW$12, 0)</f>
        <v>7</v>
      </c>
      <c r="BB56">
        <v>8</v>
      </c>
      <c r="BC56" t="str">
        <f t="shared" ca="1" si="20"/>
        <v>Hymn</v>
      </c>
      <c r="BD56" t="str">
        <f t="shared" ca="1" si="20"/>
        <v/>
      </c>
      <c r="BE56" t="str">
        <f t="shared" ca="1" si="20"/>
        <v>Hymn</v>
      </c>
      <c r="BF56" t="str">
        <f t="shared" ca="1" si="20"/>
        <v/>
      </c>
      <c r="BG56" t="str">
        <f t="shared" ca="1" si="20"/>
        <v/>
      </c>
      <c r="BH56" s="1114"/>
    </row>
    <row r="57" spans="1:60" ht="45" customHeight="1">
      <c r="A57" s="1025"/>
      <c r="B57" s="1693"/>
      <c r="C57" s="1694"/>
      <c r="D57" s="1694"/>
      <c r="E57" s="1694"/>
      <c r="F57" s="1695"/>
      <c r="G57" s="1695"/>
      <c r="H57" s="1695"/>
      <c r="I57" s="1695"/>
      <c r="J57" s="1695"/>
      <c r="K57" s="1695"/>
      <c r="L57" s="1695"/>
      <c r="M57" s="1695"/>
      <c r="N57" s="1695"/>
      <c r="O57" s="1695"/>
      <c r="P57" s="1080"/>
      <c r="Q57" s="1149"/>
      <c r="R57" s="1085" t="s">
        <v>846</v>
      </c>
      <c r="S57" s="1085" t="s">
        <v>1635</v>
      </c>
      <c r="T57" s="1085" t="s">
        <v>1636</v>
      </c>
      <c r="U57" s="1149"/>
      <c r="V57" s="1149"/>
      <c r="W57" s="1149"/>
      <c r="X57" s="1081"/>
      <c r="Y57" s="1086"/>
      <c r="Z57" s="1087">
        <f ca="1">IF(Z$56 &lt;&gt; "", INDEX(Ser_Rota2, $AQ$56 + Z$54, 1), "")</f>
        <v>44808</v>
      </c>
      <c r="AA57" s="1087">
        <f ca="1">IF(AA$56 &lt;&gt; "", INDEX(Ser_Rota2, $AQ$56 + AA$54, 1), "")</f>
        <v>44815</v>
      </c>
      <c r="AB57" s="1087">
        <f ca="1">IF(AB$56 &lt;&gt; "", INDEX(Ser_Rota2, $AQ$56 + AB$54, 1), "")</f>
        <v>44822</v>
      </c>
      <c r="AC57" s="1087">
        <f ca="1">IF(AC$56 &lt;&gt; "", INDEX(Ser_Rota2, $AQ$56 + AC$54, 1), "")</f>
        <v>44829</v>
      </c>
      <c r="AD57" s="1088" t="str">
        <f ca="1">IF(AD$56 &lt;&gt; "", INDEX(Ser_Rota2, $AQ$56 + AD$54, 1), "")</f>
        <v/>
      </c>
      <c r="AE57" s="1089"/>
      <c r="AF57" s="1025"/>
      <c r="AG57" s="1025"/>
      <c r="BB57">
        <v>9</v>
      </c>
      <c r="BC57" t="str">
        <f t="shared" ca="1" si="20"/>
        <v>Gospel Reading</v>
      </c>
      <c r="BD57" t="str">
        <f t="shared" ca="1" si="20"/>
        <v/>
      </c>
      <c r="BE57" t="str">
        <f t="shared" ca="1" si="20"/>
        <v>Gospel Reading</v>
      </c>
      <c r="BF57" t="str">
        <f t="shared" ca="1" si="20"/>
        <v/>
      </c>
      <c r="BG57" t="str">
        <f t="shared" ca="1" si="20"/>
        <v/>
      </c>
      <c r="BH57" s="1114"/>
    </row>
    <row r="58" spans="1:60" ht="45" customHeight="1">
      <c r="A58" s="1025"/>
      <c r="B58" s="1091">
        <f t="array" ref="B58:E71">B28:E41</f>
        <v>1</v>
      </c>
      <c r="C58" s="1092">
        <v>44745</v>
      </c>
      <c r="D58" s="1093" t="str">
        <f ca="1"/>
        <v>Proper 9 /
Pentecost 4</v>
      </c>
      <c r="E58" s="1093" t="str">
        <f ca="1"/>
        <v>Green</v>
      </c>
      <c r="F58" s="1094"/>
      <c r="G58" s="1095" t="str">
        <f t="shared" ref="G58:G71" si="21">IF(OR($C58 = "", F$56 = " "), "", IFERROR(INDEX($R$58:$T$71, MATCH($C58 &amp; INDEX(Ser_Church_Times, G$54, 1), Ser_SpecServ2, 0), 3), INDEX(Ser_ServicePattern2, $B58, F$73)))</f>
        <v>(CW MP)</v>
      </c>
      <c r="H58" s="1094"/>
      <c r="I58" s="1095" t="str">
        <f t="shared" ref="I58:I71" si="22">IF(OR($C58 = "", H$56 = " "), "", IFERROR(INDEX($R$58:$T$71, MATCH($C58 &amp; INDEX(Ser_Church_Times, I$54, 1), Ser_SpecServ2, 0), 3), INDEX(Ser_ServicePattern2, $B58, H$73)))</f>
        <v>(CW HC)</v>
      </c>
      <c r="J58" s="1094"/>
      <c r="K58" s="1095" t="str">
        <f t="shared" ref="K58:K71" si="23">IF(OR($C58 = "", J$56 = " "), "", IFERROR(INDEX($R$58:$T$71, MATCH($C58 &amp; INDEX(Ser_Church_Times, K$54, 1), Ser_SpecServ2, 0), 3), INDEX(Ser_ServicePattern2, $B58, J$73)))</f>
        <v>(CW MP)</v>
      </c>
      <c r="L58" s="1094"/>
      <c r="M58" s="1095" t="str">
        <f t="shared" ref="M58:M71" si="24">IF(OR($C58 = "", L$56 = " "), "", IFERROR(INDEX($R$58:$T$71, MATCH($C58 &amp; INDEX(Ser_Church_Times, M$54, 1), Ser_SpecServ2, 0), 3), INDEX(Ser_ServicePattern2, $B58, L$73)))</f>
        <v>(No Service)</v>
      </c>
      <c r="N58" s="1094"/>
      <c r="O58" s="1095" t="str">
        <f t="shared" ref="O58:O71" si="25">IF(OR($C58 = "", N$56 = " "), "", IFERROR(INDEX($R$58:$T$71, MATCH($C58 &amp; INDEX(Ser_Church_Times, O$54, 1), Ser_SpecServ2, 0), 3), INDEX(Ser_ServicePattern2, $B58, N$73)))</f>
        <v/>
      </c>
      <c r="P58" s="1080"/>
      <c r="Q58" s="1149"/>
      <c r="R58" s="1096"/>
      <c r="S58" s="104"/>
      <c r="T58" s="1097"/>
      <c r="U58" s="1149"/>
      <c r="V58" s="1149"/>
      <c r="W58" s="1149"/>
      <c r="X58" s="1081"/>
      <c r="Y58" s="1098" t="s">
        <v>258</v>
      </c>
      <c r="Z58" s="1150" t="str">
        <f ca="1">IF(Z$56 &lt;&gt; "", INDEX(Ser_Rota2, $AQ$56 + Z$54, 2), "")</f>
        <v>Proper 18 /
Pentecost 13</v>
      </c>
      <c r="AA58" s="1150" t="str">
        <f ca="1">IF(AA$56 &lt;&gt; "", INDEX(Ser_Rota2, $AQ$56 + AA$54, 2), "")</f>
        <v>Proper 19 /
Pentecost 14</v>
      </c>
      <c r="AB58" s="1150" t="str">
        <f ca="1">IF(AB$56 &lt;&gt; "", INDEX(Ser_Rota2, $AQ$56 + AB$54, 2), "")</f>
        <v>Proper 20 /
Pentecost 15</v>
      </c>
      <c r="AC58" s="1150" t="str">
        <f ca="1">IF(AC$56 &lt;&gt; "", INDEX(Ser_Rota2, $AQ$56 + AC$54, 2), "")</f>
        <v>Proper 21 /
Pentecost 16</v>
      </c>
      <c r="AD58" s="1151" t="str">
        <f ca="1">IF(AD$56 &lt;&gt; "", INDEX(Ser_Rota2, $AQ$56 + AD$54, 2), "")</f>
        <v/>
      </c>
      <c r="AE58" s="1080"/>
      <c r="AF58" s="1025"/>
      <c r="AG58" s="1025"/>
      <c r="AP58" t="s">
        <v>1638</v>
      </c>
      <c r="AQ58" t="s">
        <v>1639</v>
      </c>
      <c r="AR58" t="s">
        <v>1640</v>
      </c>
      <c r="AS58" t="s">
        <v>1641</v>
      </c>
      <c r="AT58" t="s">
        <v>1642</v>
      </c>
      <c r="BB58">
        <v>10</v>
      </c>
      <c r="BC58" t="str">
        <f t="shared" ca="1" si="20"/>
        <v>Sermon</v>
      </c>
      <c r="BD58" t="str">
        <f t="shared" ca="1" si="20"/>
        <v/>
      </c>
      <c r="BE58" t="str">
        <f t="shared" ca="1" si="20"/>
        <v>Sermon</v>
      </c>
      <c r="BF58" t="str">
        <f t="shared" ca="1" si="20"/>
        <v/>
      </c>
      <c r="BG58" t="str">
        <f t="shared" ca="1" si="20"/>
        <v/>
      </c>
      <c r="BH58" s="1114"/>
    </row>
    <row r="59" spans="1:60" ht="45" customHeight="1">
      <c r="A59" s="1025"/>
      <c r="B59" s="1091">
        <v>2</v>
      </c>
      <c r="C59" s="1102">
        <v>44752</v>
      </c>
      <c r="D59" s="1103" t="str">
        <f ca="1"/>
        <v>Proper 10 /
Pentecost 5</v>
      </c>
      <c r="E59" s="1103" t="str">
        <f ca="1"/>
        <v>Green</v>
      </c>
      <c r="F59" s="1104"/>
      <c r="G59" s="1105" t="str">
        <f t="shared" si="21"/>
        <v>(BCP HC)</v>
      </c>
      <c r="H59" s="1104"/>
      <c r="I59" s="1105" t="str">
        <f t="shared" si="22"/>
        <v>(CW HC)</v>
      </c>
      <c r="J59" s="1104"/>
      <c r="K59" s="1105" t="str">
        <f t="shared" si="23"/>
        <v>(No Service)</v>
      </c>
      <c r="L59" s="1104"/>
      <c r="M59" s="1105" t="str">
        <f t="shared" si="24"/>
        <v>(Taize)</v>
      </c>
      <c r="N59" s="1104"/>
      <c r="O59" s="1105" t="str">
        <f t="shared" si="25"/>
        <v/>
      </c>
      <c r="P59" s="1106"/>
      <c r="Q59" s="1149"/>
      <c r="R59" s="1096"/>
      <c r="S59" s="104"/>
      <c r="T59" s="1097"/>
      <c r="U59" s="1149"/>
      <c r="V59" s="1149"/>
      <c r="W59" s="1149"/>
      <c r="X59" s="1081"/>
      <c r="Y59" s="1098" t="s">
        <v>68</v>
      </c>
      <c r="Z59" s="1150" t="str">
        <f ca="1">IF(Z$56 &lt;&gt; "", INDEX(Ser_Rota2, $AQ$56 + Z$54, 3), "")</f>
        <v>Green</v>
      </c>
      <c r="AA59" s="1150" t="str">
        <f ca="1">IF(AA$56 &lt;&gt; "", INDEX(Ser_Rota2, $AQ$56 + AA$54, 3), "")</f>
        <v>Green</v>
      </c>
      <c r="AB59" s="1150" t="str">
        <f ca="1">IF(AB$56 &lt;&gt; "", INDEX(Ser_Rota2, $AQ$56 + AB$54, 3), "")</f>
        <v>Green</v>
      </c>
      <c r="AC59" s="1150" t="str">
        <f ca="1">IF(AC$56 &lt;&gt; "", INDEX(Ser_Rota2, $AQ$56 + AC$54, 3), "")</f>
        <v>Green</v>
      </c>
      <c r="AD59" s="1151" t="str">
        <f ca="1">IF(AD$56 &lt;&gt; "", INDEX(Ser_Rota2, $AQ$56 + AD$54, 3), "")</f>
        <v/>
      </c>
      <c r="AE59" s="1080"/>
      <c r="AF59" s="1025"/>
      <c r="AG59" s="1025"/>
      <c r="AO59" s="49" t="s">
        <v>1644</v>
      </c>
      <c r="AP59">
        <f ca="1">MATCH(Z$57, LecR!$C$32:$C$88, 0)</f>
        <v>36</v>
      </c>
      <c r="AQ59">
        <f ca="1">MATCH(AA$57, LecR!$C$32:$C$88, 0)</f>
        <v>37</v>
      </c>
      <c r="AR59">
        <f ca="1">MATCH(AB$57, LecR!$C$32:$C$88, 0)</f>
        <v>38</v>
      </c>
      <c r="AS59">
        <f ca="1">MATCH(AC$57, LecR!$C$32:$C$88, 0)</f>
        <v>39</v>
      </c>
      <c r="AT59" t="e">
        <f ca="1">MATCH(AD$57, LecR!$C$32:$C$88, 0)</f>
        <v>#N/A</v>
      </c>
      <c r="BB59">
        <v>11</v>
      </c>
      <c r="BC59" t="str">
        <f t="shared" ca="1" si="20"/>
        <v>Hymn</v>
      </c>
      <c r="BD59" t="str">
        <f t="shared" ca="1" si="20"/>
        <v/>
      </c>
      <c r="BE59" t="str">
        <f t="shared" ca="1" si="20"/>
        <v>Hymn</v>
      </c>
      <c r="BF59" t="str">
        <f t="shared" ca="1" si="20"/>
        <v/>
      </c>
      <c r="BG59" t="str">
        <f t="shared" ca="1" si="20"/>
        <v/>
      </c>
      <c r="BH59" s="1114"/>
    </row>
    <row r="60" spans="1:60" ht="45" customHeight="1">
      <c r="A60" s="1025"/>
      <c r="B60" s="1091">
        <v>3</v>
      </c>
      <c r="C60" s="1102">
        <v>44759</v>
      </c>
      <c r="D60" s="1103" t="str">
        <f ca="1"/>
        <v>Proper 11 /
Pentecost 6</v>
      </c>
      <c r="E60" s="1103" t="str">
        <f ca="1"/>
        <v>Green</v>
      </c>
      <c r="F60" s="1104"/>
      <c r="G60" s="1105" t="str">
        <f t="shared" si="21"/>
        <v>(BCP EP)</v>
      </c>
      <c r="H60" s="1104"/>
      <c r="I60" s="1105" t="str">
        <f t="shared" si="22"/>
        <v>(No Service)</v>
      </c>
      <c r="J60" s="1104"/>
      <c r="K60" s="1105" t="str">
        <f t="shared" si="23"/>
        <v>(All Age Service)</v>
      </c>
      <c r="L60" s="1104"/>
      <c r="M60" s="1105" t="str">
        <f t="shared" si="24"/>
        <v>(All Age Service)</v>
      </c>
      <c r="N60" s="1104"/>
      <c r="O60" s="1105" t="str">
        <f t="shared" si="25"/>
        <v/>
      </c>
      <c r="P60" s="1106"/>
      <c r="Q60" s="1149"/>
      <c r="R60" s="1096"/>
      <c r="S60" s="104"/>
      <c r="T60" s="1097"/>
      <c r="U60" s="1149"/>
      <c r="V60" s="1149"/>
      <c r="W60" s="1149"/>
      <c r="X60" s="1081"/>
      <c r="Y60" s="1098" t="s">
        <v>1636</v>
      </c>
      <c r="Z60" s="1150" t="str">
        <f ca="1">IF(Z$56 &lt;&gt; "", INDEX(Ser_Rota2, $AQ$56 + Z$54, $AR$56 + 4), "")</f>
        <v>(CW HC)</v>
      </c>
      <c r="AA60" s="1150" t="str">
        <f ca="1">IF(AA$56 &lt;&gt; "", INDEX(Ser_Rota2, $AQ$56 + AA$54, $AR$56 + 4), "")</f>
        <v>(CW HC)</v>
      </c>
      <c r="AB60" s="1150" t="str">
        <f ca="1">IF(AB$56 &lt;&gt; "", INDEX(Ser_Rota2, $AQ$56 + AB$54, $AR$56 + 4), "")</f>
        <v>(No Service)</v>
      </c>
      <c r="AC60" s="1150" t="str">
        <f ca="1">IF(AC$56 &lt;&gt; "", INDEX(Ser_Rota2, $AQ$56 + AC$54, $AR$56 + 4), "")</f>
        <v>(CW MP)</v>
      </c>
      <c r="AD60" s="1151" t="str">
        <f ca="1">IF(AD$56 &lt;&gt; "", INDEX(Ser_Rota2, $AQ$56 + AD$54, $AR$56 + 4), "")</f>
        <v/>
      </c>
      <c r="AE60" s="1080"/>
      <c r="AF60" s="1025"/>
      <c r="AG60" s="1025"/>
      <c r="AO60" t="s">
        <v>1645</v>
      </c>
      <c r="AP60" t="str">
        <f ca="1">INDEX(LecR_SundayLectReadings_Info, AP$59, Lectionary!$U$13)</f>
        <v>Jeremiah 18:1-11
Psalm 139:1-5,12-18
Philemon 1-21
Luke 14:25-33</v>
      </c>
      <c r="AQ60" t="str">
        <f ca="1">INDEX(LecR_SundayLectReadings_Info, AQ$59, Lectionary!$U$13)</f>
        <v>Jeremiah 4:11-12,22-28
Psalm 14 
1 Timothy 1:12-17
Luke 15:1-10</v>
      </c>
      <c r="AR60" t="str">
        <f ca="1">INDEX(LecR_SundayLectReadings_Info, AR$59, Lectionary!$U$13)</f>
        <v>Jeremiah 8:18 - 9:1
Psalm 79:1-9
1 Timothy 2:1-7
Luke 16:1-13</v>
      </c>
      <c r="AS60" t="str">
        <f ca="1">INDEX(LecR_SundayLectReadings_Info, AS$59, Lectionary!$U$13)</f>
        <v>Jeremiah 32:1-3a,6-15
Psalm 91:1-6,14-16
1 Timothy 6:6-19
Luke 16:19-31</v>
      </c>
      <c r="AT60" t="e">
        <f ca="1">INDEX(LecR_SundayLectReadings_Info, AT$59, Lectionary!$U$13)</f>
        <v>#N/A</v>
      </c>
      <c r="BB60">
        <v>12</v>
      </c>
      <c r="BC60" t="str">
        <f t="shared" ca="1" si="20"/>
        <v>Creed</v>
      </c>
      <c r="BD60" t="str">
        <f t="shared" ca="1" si="20"/>
        <v/>
      </c>
      <c r="BE60" t="str">
        <f t="shared" ca="1" si="20"/>
        <v>Creed</v>
      </c>
      <c r="BF60" t="str">
        <f t="shared" ca="1" si="20"/>
        <v/>
      </c>
      <c r="BG60" t="str">
        <f t="shared" ca="1" si="20"/>
        <v/>
      </c>
      <c r="BH60" s="1114"/>
    </row>
    <row r="61" spans="1:60" ht="45" customHeight="1">
      <c r="A61" s="1025"/>
      <c r="B61" s="1091">
        <v>4</v>
      </c>
      <c r="C61" s="1102">
        <v>44766</v>
      </c>
      <c r="D61" s="1103" t="str">
        <f ca="1"/>
        <v>Proper 12 /
Pentecost 7</v>
      </c>
      <c r="E61" s="1103" t="str">
        <f ca="1"/>
        <v>Green</v>
      </c>
      <c r="F61" s="1104"/>
      <c r="G61" s="1105" t="str">
        <f t="shared" si="21"/>
        <v>(BCP HC)</v>
      </c>
      <c r="H61" s="1104"/>
      <c r="I61" s="1105" t="str">
        <f t="shared" si="22"/>
        <v>(CW MP)</v>
      </c>
      <c r="J61" s="1104"/>
      <c r="K61" s="1105" t="str">
        <f t="shared" si="23"/>
        <v>(CW HC)</v>
      </c>
      <c r="L61" s="1104"/>
      <c r="M61" s="1105" t="str">
        <f t="shared" si="24"/>
        <v>(No Service)</v>
      </c>
      <c r="N61" s="1104"/>
      <c r="O61" s="1105" t="str">
        <f t="shared" si="25"/>
        <v/>
      </c>
      <c r="P61" s="1106"/>
      <c r="Q61" s="1149"/>
      <c r="R61" s="1096"/>
      <c r="S61" s="104"/>
      <c r="T61" s="1097"/>
      <c r="U61" s="1149"/>
      <c r="V61" s="1149"/>
      <c r="W61" s="1149"/>
      <c r="X61" s="1081"/>
      <c r="Y61" s="1098" t="s">
        <v>1646</v>
      </c>
      <c r="Z61" s="1099">
        <f ca="1">IFERROR(IF(Z56 &lt;&gt; "", VLOOKUP(INDEX(Ser_Rota2, $AQ$56 + Z$54, $AR$56 + 3), $E$5:$F$14, 2, FALSE()), ""), "")</f>
        <v>0</v>
      </c>
      <c r="AA61" s="1099">
        <f ca="1">IFERROR(IF(AA56 &lt;&gt; "", VLOOKUP(INDEX(Ser_Rota2, $AQ$56 + AA$54, $AR$56 + 3), $E$5:$F$14, 2, FALSE()), ""), "")</f>
        <v>0</v>
      </c>
      <c r="AB61" s="1099">
        <f ca="1">IFERROR(IF(AB56 &lt;&gt; "", VLOOKUP(INDEX(Ser_Rota2, $AQ$56 + AB$54, $AR$56 + 3), $E$5:$F$14, 2, FALSE()), ""), "")</f>
        <v>0</v>
      </c>
      <c r="AC61" s="1099">
        <f ca="1">IFERROR(IF(AC56 &lt;&gt; "", VLOOKUP(INDEX(Ser_Rota2, $AQ$56 + AC$54, $AR$56 + 3), $E$5:$F$14, 2, FALSE()), ""), "")</f>
        <v>0</v>
      </c>
      <c r="AD61" s="1100" t="str">
        <f ca="1">IFERROR(IF(AD56 &lt;&gt; "", VLOOKUP(INDEX(Ser_Rota2, $AQ$56 + AD$54, $AR$56 + 3), $E$5:$F$14, 2, FALSE()), ""), "")</f>
        <v/>
      </c>
      <c r="AE61" s="1080"/>
      <c r="AF61" s="1025"/>
      <c r="AG61" s="1025"/>
      <c r="BB61">
        <v>13</v>
      </c>
      <c r="BC61" t="str">
        <f t="shared" ca="1" si="20"/>
        <v>Intercessions</v>
      </c>
      <c r="BD61" t="str">
        <f t="shared" ca="1" si="20"/>
        <v/>
      </c>
      <c r="BE61" t="str">
        <f t="shared" ca="1" si="20"/>
        <v>Intercessions</v>
      </c>
      <c r="BF61" t="str">
        <f t="shared" ca="1" si="20"/>
        <v/>
      </c>
      <c r="BG61" t="str">
        <f t="shared" ca="1" si="20"/>
        <v/>
      </c>
      <c r="BH61" s="1114"/>
    </row>
    <row r="62" spans="1:60" ht="45" customHeight="1">
      <c r="A62" s="1025"/>
      <c r="B62" s="1091">
        <v>5</v>
      </c>
      <c r="C62" s="1102">
        <v>44773</v>
      </c>
      <c r="D62" s="1103" t="str">
        <f ca="1"/>
        <v>Proper 13 /
Pentecost 8</v>
      </c>
      <c r="E62" s="1103" t="str">
        <f ca="1"/>
        <v>Green</v>
      </c>
      <c r="F62" s="1104"/>
      <c r="G62" s="1105" t="str">
        <f t="shared" si="21"/>
        <v>(No Service)</v>
      </c>
      <c r="H62" s="1104"/>
      <c r="I62" s="1105" t="str">
        <f t="shared" si="22"/>
        <v>(CW HC)</v>
      </c>
      <c r="J62" s="1104"/>
      <c r="K62" s="1105" t="str">
        <f t="shared" si="23"/>
        <v>(No Service)</v>
      </c>
      <c r="L62" s="1104"/>
      <c r="M62" s="1105" t="str">
        <f t="shared" si="24"/>
        <v>(CW EP)</v>
      </c>
      <c r="N62" s="1104"/>
      <c r="O62" s="1105" t="str">
        <f t="shared" si="25"/>
        <v/>
      </c>
      <c r="P62" s="1106"/>
      <c r="Q62" s="1149"/>
      <c r="R62" s="1096"/>
      <c r="S62" s="104"/>
      <c r="T62" s="1097"/>
      <c r="U62" s="1149"/>
      <c r="V62" s="1149"/>
      <c r="W62" s="1149"/>
      <c r="X62" s="1081"/>
      <c r="Y62" s="1098" t="s">
        <v>1647</v>
      </c>
      <c r="Z62" s="1108"/>
      <c r="AA62" s="1152"/>
      <c r="AB62" s="1152"/>
      <c r="AC62" s="1152"/>
      <c r="AD62" s="1153"/>
      <c r="AE62" s="1080"/>
      <c r="AF62" s="1025"/>
      <c r="AG62" s="1025"/>
      <c r="BB62">
        <v>14</v>
      </c>
      <c r="BC62" t="str">
        <f t="shared" ca="1" si="20"/>
        <v>The Peace</v>
      </c>
      <c r="BD62" t="str">
        <f t="shared" ca="1" si="20"/>
        <v/>
      </c>
      <c r="BE62" t="str">
        <f t="shared" ca="1" si="20"/>
        <v>The Peace</v>
      </c>
      <c r="BF62" t="str">
        <f t="shared" ca="1" si="20"/>
        <v/>
      </c>
      <c r="BG62" t="str">
        <f t="shared" ca="1" si="20"/>
        <v/>
      </c>
      <c r="BH62" s="1114"/>
    </row>
    <row r="63" spans="1:60" ht="45" customHeight="1">
      <c r="A63" s="1025"/>
      <c r="B63" s="1091">
        <v>1</v>
      </c>
      <c r="C63" s="1102">
        <v>44780</v>
      </c>
      <c r="D63" s="1103" t="str">
        <f ca="1"/>
        <v>Proper 14 /
Pentecost 9</v>
      </c>
      <c r="E63" s="1103" t="str">
        <f ca="1"/>
        <v>Green</v>
      </c>
      <c r="F63" s="1104" t="s">
        <v>242</v>
      </c>
      <c r="G63" s="1105" t="str">
        <f t="shared" si="21"/>
        <v>(CW MP)</v>
      </c>
      <c r="H63" s="1104"/>
      <c r="I63" s="1105" t="str">
        <f t="shared" si="22"/>
        <v>(CW HC)</v>
      </c>
      <c r="J63" s="1104"/>
      <c r="K63" s="1105" t="str">
        <f t="shared" si="23"/>
        <v>(CW MP)</v>
      </c>
      <c r="L63" s="1104"/>
      <c r="M63" s="1105" t="str">
        <f t="shared" si="24"/>
        <v>(No Service)</v>
      </c>
      <c r="N63" s="1104"/>
      <c r="O63" s="1105" t="str">
        <f t="shared" si="25"/>
        <v/>
      </c>
      <c r="P63" s="1106"/>
      <c r="Q63" s="1149"/>
      <c r="R63" s="1096"/>
      <c r="S63" s="104"/>
      <c r="T63" s="1097"/>
      <c r="U63" s="1149"/>
      <c r="V63" s="1149"/>
      <c r="W63" s="1149"/>
      <c r="X63" s="1081"/>
      <c r="Y63" s="1098" t="s">
        <v>1649</v>
      </c>
      <c r="Z63" s="1108"/>
      <c r="AA63" s="1152"/>
      <c r="AB63" s="1152"/>
      <c r="AC63" s="1152"/>
      <c r="AD63" s="1153"/>
      <c r="AE63" s="1080"/>
      <c r="AF63" s="1027"/>
      <c r="AG63" s="1027"/>
      <c r="BB63">
        <v>15</v>
      </c>
      <c r="BC63" t="str">
        <f t="shared" ref="BC63:BG69" ca="1" si="26">IFERROR(OFFSET($BA$2, $BB63, BC$71-1), "")</f>
        <v>Eucharistic Prayer</v>
      </c>
      <c r="BD63" t="str">
        <f t="shared" ca="1" si="26"/>
        <v/>
      </c>
      <c r="BE63" t="str">
        <f t="shared" ca="1" si="26"/>
        <v>Eucharistic Prayer</v>
      </c>
      <c r="BF63" t="str">
        <f t="shared" ca="1" si="26"/>
        <v/>
      </c>
      <c r="BG63" t="str">
        <f t="shared" ca="1" si="26"/>
        <v/>
      </c>
      <c r="BH63" s="1114"/>
    </row>
    <row r="64" spans="1:60" ht="45" customHeight="1">
      <c r="A64" s="1025"/>
      <c r="B64" s="1091">
        <v>2</v>
      </c>
      <c r="C64" s="1102">
        <v>44787</v>
      </c>
      <c r="D64" s="1103" t="str">
        <f ca="1"/>
        <v>Proper 15 /
Pentecost 10</v>
      </c>
      <c r="E64" s="1103" t="str">
        <f ca="1"/>
        <v>Green</v>
      </c>
      <c r="F64" s="1104"/>
      <c r="G64" s="1105" t="str">
        <f t="shared" si="21"/>
        <v>(BCP HC)</v>
      </c>
      <c r="H64" s="1104"/>
      <c r="I64" s="1105" t="str">
        <f t="shared" si="22"/>
        <v>(CW HC)</v>
      </c>
      <c r="J64" s="1104"/>
      <c r="K64" s="1105" t="str">
        <f t="shared" si="23"/>
        <v>(No Service)</v>
      </c>
      <c r="L64" s="1104"/>
      <c r="M64" s="1105" t="str">
        <f t="shared" si="24"/>
        <v>(Taize)</v>
      </c>
      <c r="N64" s="1104"/>
      <c r="O64" s="1105" t="str">
        <f t="shared" si="25"/>
        <v/>
      </c>
      <c r="P64" s="1106"/>
      <c r="Q64" s="1149"/>
      <c r="R64" s="1096"/>
      <c r="S64" s="104"/>
      <c r="T64" s="1097"/>
      <c r="U64" s="1149"/>
      <c r="V64" s="1149"/>
      <c r="W64" s="1149"/>
      <c r="X64" s="1081"/>
      <c r="Y64" s="1098" t="s">
        <v>1650</v>
      </c>
      <c r="Z64" s="1108"/>
      <c r="AA64" s="1152"/>
      <c r="AB64" s="1152"/>
      <c r="AC64" s="1152"/>
      <c r="AD64" s="1153"/>
      <c r="AE64" s="1080"/>
      <c r="AF64" s="1025"/>
      <c r="AG64" s="1025"/>
      <c r="BB64">
        <v>16</v>
      </c>
      <c r="BC64" t="str">
        <f t="shared" ca="1" si="26"/>
        <v>Lord’s Prayer</v>
      </c>
      <c r="BD64" t="str">
        <f t="shared" ca="1" si="26"/>
        <v/>
      </c>
      <c r="BE64" t="str">
        <f t="shared" ca="1" si="26"/>
        <v>Lord’s Prayer</v>
      </c>
      <c r="BF64" t="str">
        <f t="shared" ca="1" si="26"/>
        <v/>
      </c>
      <c r="BG64" t="str">
        <f t="shared" ca="1" si="26"/>
        <v/>
      </c>
      <c r="BH64" s="1114"/>
    </row>
    <row r="65" spans="1:60" ht="45" customHeight="1">
      <c r="A65" s="1025"/>
      <c r="B65" s="1091">
        <v>3</v>
      </c>
      <c r="C65" s="1102">
        <v>44794</v>
      </c>
      <c r="D65" s="1103" t="str">
        <f ca="1"/>
        <v>Proper 16 /
Pentecost 11</v>
      </c>
      <c r="E65" s="1103" t="str">
        <f ca="1"/>
        <v>Green</v>
      </c>
      <c r="F65" s="1104"/>
      <c r="G65" s="1105" t="str">
        <f t="shared" si="21"/>
        <v>(BCP EP)</v>
      </c>
      <c r="H65" s="1104"/>
      <c r="I65" s="1105" t="str">
        <f t="shared" si="22"/>
        <v>(No Service)</v>
      </c>
      <c r="J65" s="1104"/>
      <c r="K65" s="1105" t="str">
        <f t="shared" si="23"/>
        <v>(All Age Service)</v>
      </c>
      <c r="L65" s="1104"/>
      <c r="M65" s="1105" t="str">
        <f t="shared" si="24"/>
        <v>(All Age Service)</v>
      </c>
      <c r="N65" s="1104"/>
      <c r="O65" s="1105" t="str">
        <f t="shared" si="25"/>
        <v/>
      </c>
      <c r="P65" s="1106"/>
      <c r="Q65" s="1149"/>
      <c r="R65" s="1096"/>
      <c r="S65" s="104"/>
      <c r="T65" s="1097"/>
      <c r="U65" s="1149"/>
      <c r="V65" s="1149"/>
      <c r="W65" s="1149"/>
      <c r="X65" s="1081"/>
      <c r="Y65" s="1098" t="s">
        <v>1651</v>
      </c>
      <c r="Z65" s="1108"/>
      <c r="AA65" s="1152"/>
      <c r="AB65" s="1152"/>
      <c r="AC65" s="1152"/>
      <c r="AD65" s="1153"/>
      <c r="AE65" s="1080"/>
      <c r="AF65" s="1154"/>
      <c r="AG65" s="1154"/>
      <c r="BB65">
        <v>17</v>
      </c>
      <c r="BC65" t="str">
        <f t="shared" ca="1" si="26"/>
        <v>Breaking of Bread</v>
      </c>
      <c r="BD65" t="str">
        <f t="shared" ca="1" si="26"/>
        <v/>
      </c>
      <c r="BE65" t="str">
        <f t="shared" ca="1" si="26"/>
        <v>Breaking of Bread</v>
      </c>
      <c r="BF65" t="str">
        <f t="shared" ca="1" si="26"/>
        <v/>
      </c>
      <c r="BG65" t="str">
        <f t="shared" ca="1" si="26"/>
        <v/>
      </c>
      <c r="BH65" s="1114"/>
    </row>
    <row r="66" spans="1:60" ht="45" customHeight="1">
      <c r="A66" s="1025"/>
      <c r="B66" s="1091">
        <v>4</v>
      </c>
      <c r="C66" s="1102">
        <v>44801</v>
      </c>
      <c r="D66" s="1103" t="str">
        <f ca="1"/>
        <v>Proper 17 /
Pentecost 12</v>
      </c>
      <c r="E66" s="1103" t="str">
        <f ca="1"/>
        <v>Green</v>
      </c>
      <c r="F66" s="1104"/>
      <c r="G66" s="1105" t="str">
        <f t="shared" si="21"/>
        <v>(BCP HC)</v>
      </c>
      <c r="H66" s="1104"/>
      <c r="I66" s="1105" t="str">
        <f t="shared" si="22"/>
        <v>(CW MP)</v>
      </c>
      <c r="J66" s="1104"/>
      <c r="K66" s="1105" t="str">
        <f t="shared" si="23"/>
        <v>(CW HC)</v>
      </c>
      <c r="L66" s="1104"/>
      <c r="M66" s="1105" t="str">
        <f t="shared" si="24"/>
        <v>(No Service)</v>
      </c>
      <c r="N66" s="1104"/>
      <c r="O66" s="1105" t="str">
        <f t="shared" si="25"/>
        <v/>
      </c>
      <c r="P66" s="1106"/>
      <c r="Q66" s="1149"/>
      <c r="R66" s="1096"/>
      <c r="S66" s="104"/>
      <c r="T66" s="1097"/>
      <c r="U66" s="1149"/>
      <c r="V66" s="1149"/>
      <c r="W66" s="1149"/>
      <c r="X66" s="1081"/>
      <c r="Y66" s="1111" t="s">
        <v>1652</v>
      </c>
      <c r="Z66" s="1685" t="str">
        <f ca="1">IFERROR(AP60, "")</f>
        <v>Jeremiah 18:1-11
Psalm 139:1-5,12-18
Philemon 1-21
Luke 14:25-33</v>
      </c>
      <c r="AA66" s="1685" t="str">
        <f ca="1">IFERROR(AQ60, "")</f>
        <v>Jeremiah 4:11-12,22-28
Psalm 14 
1 Timothy 1:12-17
Luke 15:1-10</v>
      </c>
      <c r="AB66" s="1685" t="str">
        <f ca="1">IFERROR(AR60, "")</f>
        <v>Jeremiah 8:18 - 9:1
Psalm 79:1-9
1 Timothy 2:1-7
Luke 16:1-13</v>
      </c>
      <c r="AC66" s="1685" t="str">
        <f ca="1">IFERROR(AS60, "")</f>
        <v>Jeremiah 32:1-3a,6-15
Psalm 91:1-6,14-16
1 Timothy 6:6-19
Luke 16:19-31</v>
      </c>
      <c r="AD66" s="1686" t="str">
        <f ca="1">IFERROR(IF(AD56 &lt;&gt; "", AT60, ""), "")</f>
        <v/>
      </c>
      <c r="AE66" s="1080"/>
      <c r="AF66" s="1155"/>
      <c r="AG66" s="1155"/>
      <c r="AP66" t="s">
        <v>1653</v>
      </c>
      <c r="AQ66" t="s">
        <v>1654</v>
      </c>
      <c r="AR66" t="s">
        <v>1655</v>
      </c>
      <c r="AS66" s="49" t="s">
        <v>1656</v>
      </c>
      <c r="AT66" t="s">
        <v>202</v>
      </c>
      <c r="BB66">
        <v>18</v>
      </c>
      <c r="BC66" t="str">
        <f t="shared" ca="1" si="26"/>
        <v>Distribution</v>
      </c>
      <c r="BD66" t="str">
        <f t="shared" ca="1" si="26"/>
        <v/>
      </c>
      <c r="BE66" t="str">
        <f t="shared" ca="1" si="26"/>
        <v>Distribution</v>
      </c>
      <c r="BF66" t="str">
        <f t="shared" ca="1" si="26"/>
        <v/>
      </c>
      <c r="BG66" t="str">
        <f t="shared" ca="1" si="26"/>
        <v/>
      </c>
      <c r="BH66" s="1114"/>
    </row>
    <row r="67" spans="1:60" ht="45" customHeight="1">
      <c r="A67" s="1025"/>
      <c r="B67" s="1091">
        <v>1</v>
      </c>
      <c r="C67" s="1102">
        <v>44808</v>
      </c>
      <c r="D67" s="1103" t="str">
        <f ca="1"/>
        <v>Proper 18 /
Pentecost 13</v>
      </c>
      <c r="E67" s="1103" t="str">
        <f ca="1"/>
        <v>Green</v>
      </c>
      <c r="F67" s="1104"/>
      <c r="G67" s="1105" t="str">
        <f t="shared" si="21"/>
        <v>(CW MP)</v>
      </c>
      <c r="H67" s="1104"/>
      <c r="I67" s="1105" t="str">
        <f t="shared" si="22"/>
        <v>(CW HC)</v>
      </c>
      <c r="J67" s="1104"/>
      <c r="K67" s="1105" t="str">
        <f t="shared" si="23"/>
        <v>(CW MP)</v>
      </c>
      <c r="L67" s="1104"/>
      <c r="M67" s="1105" t="str">
        <f t="shared" si="24"/>
        <v>(No Service)</v>
      </c>
      <c r="N67" s="1104"/>
      <c r="O67" s="1105" t="str">
        <f t="shared" si="25"/>
        <v/>
      </c>
      <c r="P67" s="1106"/>
      <c r="Q67" s="1149"/>
      <c r="R67" s="1096"/>
      <c r="S67" s="104"/>
      <c r="T67" s="1097"/>
      <c r="U67" s="1149"/>
      <c r="V67" s="1149"/>
      <c r="W67" s="1149"/>
      <c r="X67" s="1081"/>
      <c r="Y67" s="1112"/>
      <c r="Z67" s="1685"/>
      <c r="AA67" s="1685"/>
      <c r="AB67" s="1685"/>
      <c r="AC67" s="1685"/>
      <c r="AD67" s="1686"/>
      <c r="AE67" s="1080"/>
      <c r="AF67" s="1155"/>
      <c r="AG67" s="1155"/>
      <c r="AO67">
        <v>1</v>
      </c>
      <c r="AP67" t="str">
        <f t="array" ref="AP67:AP80">SUBSTITUTE(SUBSTITUTE(R58:R71 &amp; S58:S71, $AU$22, "£"), ")", "#")</f>
        <v/>
      </c>
      <c r="AQ67" t="b">
        <f t="array" ref="AQ67">SUM((UPPER(INDEX(Ser_SpecServ2, AO67, 1)) = UPPER(Ser_SpecServ2)) * (INDEX(Ser_SpecServ2, AO67, 1) &lt;&gt; "")) &gt; 1</f>
        <v>0</v>
      </c>
      <c r="AR67" t="b">
        <f t="array" ref="AR67:AR80">LEN(AP67:AP80) &lt; 2</f>
        <v>1</v>
      </c>
      <c r="AS67">
        <v>0</v>
      </c>
      <c r="AT67" t="b">
        <f t="shared" ref="AT67:AT80" si="27">AND(AR67, AS67)</f>
        <v>0</v>
      </c>
      <c r="BB67">
        <v>19</v>
      </c>
      <c r="BC67" t="str">
        <f t="shared" ca="1" si="26"/>
        <v>Prayer after Communion</v>
      </c>
      <c r="BD67" t="str">
        <f t="shared" ca="1" si="26"/>
        <v/>
      </c>
      <c r="BE67" t="str">
        <f t="shared" ca="1" si="26"/>
        <v>Prayer after Communion</v>
      </c>
      <c r="BF67" t="str">
        <f t="shared" ca="1" si="26"/>
        <v/>
      </c>
      <c r="BG67" t="str">
        <f t="shared" ca="1" si="26"/>
        <v/>
      </c>
      <c r="BH67" s="1114"/>
    </row>
    <row r="68" spans="1:60" ht="45" customHeight="1">
      <c r="A68" s="1025"/>
      <c r="B68" s="1091">
        <v>2</v>
      </c>
      <c r="C68" s="1102">
        <v>44815</v>
      </c>
      <c r="D68" s="1103" t="str">
        <f ca="1"/>
        <v>Proper 19 /
Pentecost 14</v>
      </c>
      <c r="E68" s="1103" t="str">
        <f ca="1"/>
        <v>Green</v>
      </c>
      <c r="F68" s="1104"/>
      <c r="G68" s="1105" t="str">
        <f t="shared" si="21"/>
        <v>(BCP HC)</v>
      </c>
      <c r="H68" s="1104"/>
      <c r="I68" s="1105" t="str">
        <f t="shared" si="22"/>
        <v>(CW HC)</v>
      </c>
      <c r="J68" s="1104"/>
      <c r="K68" s="1105" t="str">
        <f t="shared" si="23"/>
        <v>(No Service)</v>
      </c>
      <c r="L68" s="1104"/>
      <c r="M68" s="1105" t="str">
        <f t="shared" si="24"/>
        <v>(Taize)</v>
      </c>
      <c r="N68" s="1104"/>
      <c r="O68" s="1105" t="str">
        <f t="shared" si="25"/>
        <v/>
      </c>
      <c r="P68" s="1106"/>
      <c r="Q68" s="1149"/>
      <c r="R68" s="1096"/>
      <c r="S68" s="104"/>
      <c r="T68" s="1097"/>
      <c r="U68" s="1149"/>
      <c r="V68" s="1149"/>
      <c r="W68" s="1149"/>
      <c r="X68" s="1081"/>
      <c r="Y68" s="1112"/>
      <c r="Z68" s="1685"/>
      <c r="AA68" s="1685"/>
      <c r="AB68" s="1685"/>
      <c r="AC68" s="1685"/>
      <c r="AD68" s="1686"/>
      <c r="AE68" s="1080"/>
      <c r="AF68" s="1155"/>
      <c r="AG68" s="1155"/>
      <c r="AO68">
        <v>2</v>
      </c>
      <c r="AP68" t="str">
        <v/>
      </c>
      <c r="AQ68" t="b">
        <f t="array" ref="AQ68">SUM((UPPER(INDEX(Ser_SpecServ2, AO68, 1)) = UPPER(Ser_SpecServ2)) * (INDEX(Ser_SpecServ2, AO68, 1) &lt;&gt; "")) &gt; 1</f>
        <v>0</v>
      </c>
      <c r="AR68" t="b">
        <v>1</v>
      </c>
      <c r="AS68" t="b">
        <f t="shared" ref="AS68:AS80" si="28">OR(AR67, AS67)</f>
        <v>1</v>
      </c>
      <c r="AT68" t="b">
        <f t="shared" si="27"/>
        <v>1</v>
      </c>
      <c r="BB68">
        <v>20</v>
      </c>
      <c r="BC68" t="str">
        <f t="shared" ca="1" si="26"/>
        <v>Hymn</v>
      </c>
      <c r="BD68" t="str">
        <f t="shared" ca="1" si="26"/>
        <v/>
      </c>
      <c r="BE68" t="str">
        <f t="shared" ca="1" si="26"/>
        <v>Hymn</v>
      </c>
      <c r="BF68" t="str">
        <f t="shared" ca="1" si="26"/>
        <v/>
      </c>
      <c r="BG68" t="str">
        <f t="shared" ca="1" si="26"/>
        <v/>
      </c>
      <c r="BH68" s="1114"/>
    </row>
    <row r="69" spans="1:60" ht="45" customHeight="1">
      <c r="A69" s="1025"/>
      <c r="B69" s="1091">
        <v>3</v>
      </c>
      <c r="C69" s="1102">
        <v>44822</v>
      </c>
      <c r="D69" s="1103" t="str">
        <f ca="1"/>
        <v>Proper 20 /
Pentecost 15</v>
      </c>
      <c r="E69" s="1103" t="str">
        <f ca="1"/>
        <v>Green</v>
      </c>
      <c r="F69" s="1104"/>
      <c r="G69" s="1105" t="str">
        <f t="shared" si="21"/>
        <v>(BCP EP)</v>
      </c>
      <c r="H69" s="1104"/>
      <c r="I69" s="1105" t="str">
        <f t="shared" si="22"/>
        <v>(No Service)</v>
      </c>
      <c r="J69" s="1104"/>
      <c r="K69" s="1105" t="str">
        <f t="shared" si="23"/>
        <v>(All Age Service)</v>
      </c>
      <c r="L69" s="1104"/>
      <c r="M69" s="1105" t="str">
        <f t="shared" si="24"/>
        <v>(All Age Service)</v>
      </c>
      <c r="N69" s="1104"/>
      <c r="O69" s="1105" t="str">
        <f t="shared" si="25"/>
        <v/>
      </c>
      <c r="P69" s="1106"/>
      <c r="Q69" s="1156"/>
      <c r="R69" s="1096"/>
      <c r="S69" s="104"/>
      <c r="T69" s="1097"/>
      <c r="U69" s="1156"/>
      <c r="V69" s="1156"/>
      <c r="W69" s="1156"/>
      <c r="X69" s="1081"/>
      <c r="Y69" s="1112"/>
      <c r="Z69" s="1685"/>
      <c r="AA69" s="1685"/>
      <c r="AB69" s="1685"/>
      <c r="AC69" s="1685"/>
      <c r="AD69" s="1686"/>
      <c r="AE69" s="1080"/>
      <c r="AF69" s="1155"/>
      <c r="AG69" s="1155"/>
      <c r="AO69">
        <v>3</v>
      </c>
      <c r="AP69" t="str">
        <v/>
      </c>
      <c r="AQ69" t="b">
        <f t="array" ref="AQ69">SUM((UPPER(INDEX(Ser_SpecServ2, AO69, 1)) = UPPER(Ser_SpecServ2)) * (INDEX(Ser_SpecServ2, AO69, 1) &lt;&gt; "")) &gt; 1</f>
        <v>0</v>
      </c>
      <c r="AR69" t="b">
        <v>1</v>
      </c>
      <c r="AS69" t="b">
        <f t="shared" si="28"/>
        <v>1</v>
      </c>
      <c r="AT69" t="b">
        <f t="shared" si="27"/>
        <v>1</v>
      </c>
      <c r="BB69">
        <v>21</v>
      </c>
      <c r="BC69">
        <f t="shared" ca="1" si="26"/>
        <v>0</v>
      </c>
      <c r="BD69" t="str">
        <f t="shared" ca="1" si="26"/>
        <v/>
      </c>
      <c r="BE69">
        <f t="shared" ca="1" si="26"/>
        <v>0</v>
      </c>
      <c r="BF69" t="str">
        <f t="shared" ca="1" si="26"/>
        <v/>
      </c>
      <c r="BG69" t="str">
        <f t="shared" ca="1" si="26"/>
        <v/>
      </c>
      <c r="BH69" s="1114"/>
    </row>
    <row r="70" spans="1:60" ht="45" customHeight="1">
      <c r="A70" s="1025"/>
      <c r="B70" s="1091">
        <v>4</v>
      </c>
      <c r="C70" s="1102">
        <v>44829</v>
      </c>
      <c r="D70" s="1103" t="str">
        <f ca="1"/>
        <v>Proper 21 /
Pentecost 16</v>
      </c>
      <c r="E70" s="1103" t="str">
        <f ca="1"/>
        <v>Green</v>
      </c>
      <c r="F70" s="1104"/>
      <c r="G70" s="1105" t="str">
        <f t="shared" si="21"/>
        <v>(BCP HC)</v>
      </c>
      <c r="H70" s="1104"/>
      <c r="I70" s="1105" t="str">
        <f t="shared" si="22"/>
        <v>(CW MP)</v>
      </c>
      <c r="J70" s="1104"/>
      <c r="K70" s="1105" t="str">
        <f t="shared" si="23"/>
        <v>(CW HC)</v>
      </c>
      <c r="L70" s="1104"/>
      <c r="M70" s="1105" t="str">
        <f t="shared" si="24"/>
        <v>(No Service)</v>
      </c>
      <c r="N70" s="1104"/>
      <c r="O70" s="1105" t="str">
        <f t="shared" si="25"/>
        <v/>
      </c>
      <c r="P70" s="1106"/>
      <c r="Q70" s="1025"/>
      <c r="R70" s="1096"/>
      <c r="S70" s="104"/>
      <c r="T70" s="1097"/>
      <c r="U70" s="1025"/>
      <c r="V70" s="1025"/>
      <c r="W70" s="1025"/>
      <c r="X70" s="1081"/>
      <c r="Y70" s="1112"/>
      <c r="Z70" s="1685"/>
      <c r="AA70" s="1685"/>
      <c r="AB70" s="1685"/>
      <c r="AC70" s="1685"/>
      <c r="AD70" s="1686"/>
      <c r="AE70" s="1080"/>
      <c r="AF70" s="1155"/>
      <c r="AG70" s="1155"/>
      <c r="AO70">
        <v>4</v>
      </c>
      <c r="AP70" t="str">
        <v/>
      </c>
      <c r="AQ70" t="b">
        <f t="array" ref="AQ70">SUM((UPPER(INDEX(Ser_SpecServ2, AO70, 1)) = UPPER(Ser_SpecServ2)) * (INDEX(Ser_SpecServ2, AO70, 1) &lt;&gt; "")) &gt; 1</f>
        <v>0</v>
      </c>
      <c r="AR70" t="b">
        <v>1</v>
      </c>
      <c r="AS70" t="b">
        <f t="shared" si="28"/>
        <v>1</v>
      </c>
      <c r="AT70" t="b">
        <f t="shared" si="27"/>
        <v>1</v>
      </c>
      <c r="BH70" s="1157"/>
    </row>
    <row r="71" spans="1:60" ht="39.75" customHeight="1">
      <c r="A71" s="1025"/>
      <c r="B71" s="1091" t="e">
        <v>#VALUE!</v>
      </c>
      <c r="C71" s="1116" t="str">
        <v/>
      </c>
      <c r="D71" s="1117" t="str">
        <f ca="1"/>
        <v/>
      </c>
      <c r="E71" s="1117" t="str">
        <v/>
      </c>
      <c r="F71" s="1118"/>
      <c r="G71" s="1119" t="str">
        <f t="shared" si="21"/>
        <v/>
      </c>
      <c r="H71" s="1118"/>
      <c r="I71" s="1119" t="str">
        <f t="shared" si="22"/>
        <v/>
      </c>
      <c r="J71" s="1118"/>
      <c r="K71" s="1119" t="str">
        <f t="shared" si="23"/>
        <v/>
      </c>
      <c r="L71" s="1118"/>
      <c r="M71" s="1119" t="str">
        <f t="shared" si="24"/>
        <v/>
      </c>
      <c r="N71" s="1118"/>
      <c r="O71" s="1119" t="str">
        <f t="shared" si="25"/>
        <v/>
      </c>
      <c r="P71" s="1120"/>
      <c r="Q71" s="1025"/>
      <c r="R71" s="1096"/>
      <c r="S71" s="1121"/>
      <c r="T71" s="1097"/>
      <c r="U71" s="1025"/>
      <c r="V71" s="1025"/>
      <c r="W71" s="1025"/>
      <c r="X71" s="1081"/>
      <c r="Y71" s="1112"/>
      <c r="Z71" s="1685"/>
      <c r="AA71" s="1685"/>
      <c r="AB71" s="1685"/>
      <c r="AC71" s="1685"/>
      <c r="AD71" s="1686"/>
      <c r="AE71" s="1080"/>
      <c r="AF71" s="1048"/>
      <c r="AG71" s="1048"/>
      <c r="AO71">
        <v>5</v>
      </c>
      <c r="AP71" t="str">
        <v/>
      </c>
      <c r="AQ71" t="b">
        <f t="array" ref="AQ71">SUM((UPPER(INDEX(Ser_SpecServ2, AO71, 1)) = UPPER(Ser_SpecServ2)) * (INDEX(Ser_SpecServ2, AO71, 1) &lt;&gt; "")) &gt; 1</f>
        <v>0</v>
      </c>
      <c r="AR71" t="b">
        <v>1</v>
      </c>
      <c r="AS71" t="b">
        <f t="shared" si="28"/>
        <v>1</v>
      </c>
      <c r="AT71" t="b">
        <f t="shared" si="27"/>
        <v>1</v>
      </c>
      <c r="BC71">
        <f ca="1">MATCH(BC27, $BA$2:$BF$2, 0)</f>
        <v>3</v>
      </c>
      <c r="BD71" t="e">
        <f ca="1">MATCH(BD27, $BA$2:$BF$2, 0)</f>
        <v>#N/A</v>
      </c>
      <c r="BE71">
        <f ca="1">MATCH(BE27, $BA$2:$BF$2, 0)</f>
        <v>3</v>
      </c>
      <c r="BF71" t="e">
        <f ca="1">MATCH(BF27, $BA$2:$BF$2, 0)</f>
        <v>#N/A</v>
      </c>
      <c r="BG71" t="e">
        <f ca="1">MATCH(BG27, $BA$2:$BF$2, 0)</f>
        <v>#N/A</v>
      </c>
      <c r="BH71" s="1025"/>
    </row>
    <row r="72" spans="1:60" ht="48.95" customHeight="1">
      <c r="A72" s="1025"/>
      <c r="B72" s="1122"/>
      <c r="C72" s="1687" t="str">
        <f>C42</f>
        <v xml:space="preserve">Joe Heaton (JH),  </v>
      </c>
      <c r="D72" s="1687"/>
      <c r="E72" s="1687"/>
      <c r="F72" s="1687"/>
      <c r="G72" s="1687"/>
      <c r="H72" s="1687"/>
      <c r="I72" s="1687"/>
      <c r="J72" s="1687"/>
      <c r="K72" s="1687"/>
      <c r="L72" s="1687"/>
      <c r="M72" s="1687"/>
      <c r="N72" s="1687"/>
      <c r="O72" s="1687"/>
      <c r="P72" s="1123"/>
      <c r="Q72" s="1025"/>
      <c r="R72" s="1688" t="str">
        <f>IF(AQ81, "Error:  Two Non-Regular Services share the same date and church !", "")</f>
        <v/>
      </c>
      <c r="S72" s="1688"/>
      <c r="T72" s="1688"/>
      <c r="U72" s="1025"/>
      <c r="V72" s="1025"/>
      <c r="W72" s="1025"/>
      <c r="X72" s="1124"/>
      <c r="Y72" s="1689" t="str">
        <f ca="1">LecR_LectionaryLabel</f>
        <v>Readings are from the Revised Common Lectionary</v>
      </c>
      <c r="Z72" s="1689"/>
      <c r="AA72" s="1689"/>
      <c r="AB72" s="1689"/>
      <c r="AC72" s="1689"/>
      <c r="AD72" s="1689"/>
      <c r="AE72" s="1125"/>
      <c r="AF72" s="1158"/>
      <c r="AG72" s="1158"/>
      <c r="AO72">
        <v>6</v>
      </c>
      <c r="AP72" t="str">
        <v/>
      </c>
      <c r="AQ72" t="b">
        <f t="array" ref="AQ72">SUM((UPPER(INDEX(Ser_SpecServ2, AO72, 1)) = UPPER(Ser_SpecServ2)) * (INDEX(Ser_SpecServ2, AO72, 1) &lt;&gt; "")) &gt; 1</f>
        <v>0</v>
      </c>
      <c r="AR72" t="b">
        <v>1</v>
      </c>
      <c r="AS72" t="b">
        <f t="shared" si="28"/>
        <v>1</v>
      </c>
      <c r="AT72" t="b">
        <f t="shared" si="27"/>
        <v>1</v>
      </c>
    </row>
    <row r="73" spans="1:60" ht="25.35" customHeight="1">
      <c r="A73" s="1025"/>
      <c r="B73" s="1027"/>
      <c r="C73" s="1025"/>
      <c r="D73" s="1025"/>
      <c r="E73" s="1025"/>
      <c r="F73" s="1159">
        <v>1</v>
      </c>
      <c r="G73" s="1160"/>
      <c r="H73" s="1159">
        <v>3</v>
      </c>
      <c r="I73" s="1160"/>
      <c r="J73" s="1159">
        <v>5</v>
      </c>
      <c r="K73" s="1160"/>
      <c r="L73" s="1159">
        <v>7</v>
      </c>
      <c r="M73" s="1160"/>
      <c r="N73" s="1159">
        <v>9</v>
      </c>
      <c r="O73" s="1070"/>
      <c r="P73" s="1156"/>
      <c r="Q73" s="1025"/>
      <c r="R73" s="1025"/>
      <c r="S73" s="1025"/>
      <c r="T73" s="1025"/>
      <c r="U73" s="1025"/>
      <c r="V73" s="1025"/>
      <c r="W73" s="1025"/>
      <c r="X73" s="1025"/>
      <c r="Y73" s="1161"/>
      <c r="Z73" s="1690" t="str">
        <f>IF(Lectionary!$U$50, "ERROR: Selected Lectionary Year is invalid.  Please re-select the Year in the Lectionary Sheet.", "")</f>
        <v/>
      </c>
      <c r="AA73" s="1690"/>
      <c r="AB73" s="1690"/>
      <c r="AC73" s="1690"/>
      <c r="AD73" s="1027"/>
      <c r="AE73" s="1161"/>
      <c r="AF73" s="1161"/>
      <c r="AG73" s="1161"/>
      <c r="AO73">
        <v>7</v>
      </c>
      <c r="AP73" t="str">
        <v/>
      </c>
      <c r="AQ73" t="b">
        <f t="array" ref="AQ73">SUM((UPPER(INDEX(Ser_SpecServ2, AO73, 1)) = UPPER(Ser_SpecServ2)) * (INDEX(Ser_SpecServ2, AO73, 1) &lt;&gt; "")) &gt; 1</f>
        <v>0</v>
      </c>
      <c r="AR73" t="b">
        <v>1</v>
      </c>
      <c r="AS73" t="b">
        <f t="shared" si="28"/>
        <v>1</v>
      </c>
      <c r="AT73" t="b">
        <f t="shared" si="27"/>
        <v>1</v>
      </c>
    </row>
    <row r="74" spans="1:60" ht="25.35" customHeight="1">
      <c r="A74" s="1161"/>
      <c r="B74" s="1059"/>
      <c r="C74" s="1133"/>
      <c r="D74" s="1133"/>
      <c r="E74" s="1133"/>
      <c r="F74" s="1133"/>
      <c r="G74" s="1133"/>
      <c r="H74" s="1133"/>
      <c r="I74" s="1133"/>
      <c r="J74" s="1133"/>
      <c r="K74" s="1133"/>
      <c r="L74" s="1133"/>
      <c r="M74" s="1133"/>
      <c r="N74" s="1133"/>
      <c r="O74" s="1133"/>
      <c r="P74" s="1133"/>
      <c r="Q74" s="1162"/>
      <c r="R74" s="1162"/>
      <c r="S74" s="1162"/>
      <c r="T74" s="1162"/>
      <c r="U74" s="1162"/>
      <c r="V74" s="1162"/>
      <c r="W74" s="1162"/>
      <c r="X74" s="1133"/>
      <c r="Y74" s="1162"/>
      <c r="Z74" s="1690"/>
      <c r="AA74" s="1690"/>
      <c r="AB74" s="1690"/>
      <c r="AC74" s="1690"/>
      <c r="AD74" s="1059"/>
      <c r="AE74" s="1162"/>
      <c r="AF74" s="1161"/>
      <c r="AG74" s="1161"/>
      <c r="AO74">
        <v>8</v>
      </c>
      <c r="AP74" t="str">
        <v/>
      </c>
      <c r="AQ74" t="b">
        <f t="array" ref="AQ74">SUM((UPPER(INDEX(Ser_SpecServ2, AO74, 1)) = UPPER(Ser_SpecServ2)) * (INDEX(Ser_SpecServ2, AO74, 1) &lt;&gt; "")) &gt; 1</f>
        <v>0</v>
      </c>
      <c r="AR74" t="b">
        <v>1</v>
      </c>
      <c r="AS74" t="b">
        <f t="shared" si="28"/>
        <v>1</v>
      </c>
      <c r="AT74" t="b">
        <f t="shared" si="27"/>
        <v>1</v>
      </c>
    </row>
    <row r="75" spans="1:60" ht="25.35" customHeight="1">
      <c r="A75" s="1161"/>
      <c r="B75" s="1137"/>
      <c r="C75" s="1139"/>
      <c r="D75" s="1139"/>
      <c r="E75" s="1139"/>
      <c r="F75" s="1139"/>
      <c r="G75" s="1139"/>
      <c r="H75" s="1139"/>
      <c r="I75" s="1139"/>
      <c r="J75" s="1139"/>
      <c r="K75" s="1139"/>
      <c r="L75" s="1139"/>
      <c r="M75" s="1139"/>
      <c r="N75" s="1139"/>
      <c r="O75" s="1139"/>
      <c r="P75" s="1139"/>
      <c r="Q75" s="1143"/>
      <c r="R75" s="1143"/>
      <c r="S75" s="1143"/>
      <c r="T75" s="1143"/>
      <c r="U75" s="1143"/>
      <c r="V75" s="1143"/>
      <c r="W75" s="1143"/>
      <c r="X75" s="1139"/>
      <c r="Y75" s="1143"/>
      <c r="Z75" s="1137"/>
      <c r="AA75" s="1143"/>
      <c r="AB75" s="1137"/>
      <c r="AC75" s="1143"/>
      <c r="AD75" s="1137"/>
      <c r="AE75" s="1143"/>
      <c r="AF75" s="1161"/>
      <c r="AG75" s="1161"/>
      <c r="AO75">
        <v>9</v>
      </c>
      <c r="AP75" t="str">
        <v/>
      </c>
      <c r="AQ75" t="b">
        <f t="array" ref="AQ75">SUM((UPPER(INDEX(Ser_SpecServ2, AO75, 1)) = UPPER(Ser_SpecServ2)) * (INDEX(Ser_SpecServ2, AO75, 1) &lt;&gt; "")) &gt; 1</f>
        <v>0</v>
      </c>
      <c r="AR75" t="b">
        <v>1</v>
      </c>
      <c r="AS75" t="b">
        <f t="shared" si="28"/>
        <v>1</v>
      </c>
      <c r="AT75" t="b">
        <f t="shared" si="27"/>
        <v>1</v>
      </c>
    </row>
    <row r="76" spans="1:60" ht="25.35" customHeight="1">
      <c r="A76" s="1161"/>
      <c r="B76" s="1161"/>
      <c r="C76" s="1161"/>
      <c r="D76" s="1161"/>
      <c r="E76" s="1161"/>
      <c r="F76" s="1161"/>
      <c r="G76" s="1161"/>
      <c r="H76" s="1161"/>
      <c r="I76" s="1161"/>
      <c r="J76" s="1161"/>
      <c r="K76" s="1161"/>
      <c r="L76" s="1161"/>
      <c r="M76" s="1161"/>
      <c r="N76" s="1161"/>
      <c r="O76" s="1161"/>
      <c r="P76" s="1161"/>
      <c r="Q76" s="1161"/>
      <c r="R76" s="1161"/>
      <c r="S76" s="1161"/>
      <c r="T76" s="1161"/>
      <c r="U76" s="1161"/>
      <c r="V76" s="1161"/>
      <c r="W76" s="1161"/>
      <c r="X76" s="1025"/>
      <c r="Y76" s="1161"/>
      <c r="Z76" s="1027"/>
      <c r="AA76" s="1161"/>
      <c r="AB76" s="1027"/>
      <c r="AC76" s="1161"/>
      <c r="AD76" s="1027"/>
      <c r="AE76" s="1161"/>
      <c r="AF76" s="1161"/>
      <c r="AG76" s="1161"/>
      <c r="AO76">
        <v>10</v>
      </c>
      <c r="AP76" t="str">
        <v/>
      </c>
      <c r="AQ76" t="b">
        <f t="array" ref="AQ76">SUM((UPPER(INDEX(Ser_SpecServ2, AO76, 1)) = UPPER(Ser_SpecServ2)) * (INDEX(Ser_SpecServ2, AO76, 1) &lt;&gt; "")) &gt; 1</f>
        <v>0</v>
      </c>
      <c r="AR76" t="b">
        <v>1</v>
      </c>
      <c r="AS76" t="b">
        <f t="shared" si="28"/>
        <v>1</v>
      </c>
      <c r="AT76" t="b">
        <f t="shared" si="27"/>
        <v>1</v>
      </c>
    </row>
    <row r="77" spans="1:60" ht="25.35" customHeight="1">
      <c r="A77" s="1161"/>
      <c r="B77" s="1161"/>
      <c r="C77" s="1161"/>
      <c r="D77" s="1161"/>
      <c r="E77" s="1161"/>
      <c r="F77" s="1161"/>
      <c r="G77" s="1161"/>
      <c r="H77" s="1161"/>
      <c r="I77" s="1161"/>
      <c r="J77" s="1161"/>
      <c r="K77" s="1161"/>
      <c r="L77" s="1161"/>
      <c r="M77" s="1161"/>
      <c r="N77" s="1161"/>
      <c r="O77" s="1161"/>
      <c r="P77" s="1161"/>
      <c r="Q77" s="1161"/>
      <c r="R77" s="1161"/>
      <c r="S77" s="1161"/>
      <c r="T77" s="1161"/>
      <c r="U77" s="1161"/>
      <c r="V77" s="1161"/>
      <c r="W77" s="1161"/>
      <c r="X77" s="1025"/>
      <c r="Y77" s="1161"/>
      <c r="Z77" s="1027"/>
      <c r="AA77" s="1161"/>
      <c r="AB77" s="1027"/>
      <c r="AC77" s="1161"/>
      <c r="AD77" s="1027"/>
      <c r="AE77" s="1161"/>
      <c r="AF77" s="1161"/>
      <c r="AG77" s="1161"/>
      <c r="AO77">
        <v>11</v>
      </c>
      <c r="AP77" t="str">
        <v/>
      </c>
      <c r="AQ77" t="b">
        <f t="array" ref="AQ77">SUM((UPPER(INDEX(Ser_SpecServ2, AO77, 1)) = UPPER(Ser_SpecServ2)) * (INDEX(Ser_SpecServ2, AO77, 1) &lt;&gt; "")) &gt; 1</f>
        <v>0</v>
      </c>
      <c r="AR77" t="b">
        <v>1</v>
      </c>
      <c r="AS77" t="b">
        <f t="shared" si="28"/>
        <v>1</v>
      </c>
      <c r="AT77" t="b">
        <f t="shared" si="27"/>
        <v>1</v>
      </c>
    </row>
    <row r="78" spans="1:60" ht="25.35" customHeight="1">
      <c r="A78" s="1161"/>
      <c r="B78" s="1161"/>
      <c r="C78" s="1161"/>
      <c r="D78" s="1161"/>
      <c r="E78" s="1161"/>
      <c r="F78" s="1161"/>
      <c r="G78" s="1161"/>
      <c r="H78" s="1161"/>
      <c r="I78" s="1161"/>
      <c r="J78" s="1161"/>
      <c r="K78" s="1161"/>
      <c r="L78" s="1161"/>
      <c r="M78" s="1161"/>
      <c r="N78" s="1161"/>
      <c r="O78" s="1161"/>
      <c r="P78" s="1161"/>
      <c r="Q78" s="1161"/>
      <c r="R78" s="1161"/>
      <c r="S78" s="1161"/>
      <c r="T78" s="1161"/>
      <c r="U78" s="1161"/>
      <c r="V78" s="1161"/>
      <c r="W78" s="1161"/>
      <c r="X78" s="1025"/>
      <c r="Y78" s="1161"/>
      <c r="Z78" s="1027"/>
      <c r="AA78" s="1161"/>
      <c r="AB78" s="1027"/>
      <c r="AC78" s="1161"/>
      <c r="AD78" s="1027"/>
      <c r="AE78" s="1161"/>
      <c r="AF78" s="1161"/>
      <c r="AG78" s="1161"/>
      <c r="AO78">
        <v>12</v>
      </c>
      <c r="AP78" t="str">
        <v/>
      </c>
      <c r="AQ78" t="b">
        <f t="array" ref="AQ78">SUM((UPPER(INDEX(Ser_SpecServ2, AO78, 1)) = UPPER(Ser_SpecServ2)) * (INDEX(Ser_SpecServ2, AO78, 1) &lt;&gt; "")) &gt; 1</f>
        <v>0</v>
      </c>
      <c r="AR78" t="b">
        <v>1</v>
      </c>
      <c r="AS78" t="b">
        <f t="shared" si="28"/>
        <v>1</v>
      </c>
      <c r="AT78" t="b">
        <f t="shared" si="27"/>
        <v>1</v>
      </c>
    </row>
    <row r="79" spans="1:60" ht="25.35" customHeight="1">
      <c r="A79" s="1161"/>
      <c r="B79" s="1161"/>
      <c r="C79" s="1161"/>
      <c r="D79" s="1161"/>
      <c r="E79" s="1161"/>
      <c r="F79" s="1161"/>
      <c r="G79" s="1161"/>
      <c r="H79" s="1161"/>
      <c r="I79" s="1161"/>
      <c r="J79" s="1161"/>
      <c r="K79" s="1161"/>
      <c r="L79" s="1161"/>
      <c r="M79" s="1161"/>
      <c r="N79" s="1161"/>
      <c r="O79" s="1161"/>
      <c r="P79" s="1161"/>
      <c r="Q79" s="1161"/>
      <c r="R79" s="1161"/>
      <c r="S79" s="1161"/>
      <c r="T79" s="1161"/>
      <c r="U79" s="1161"/>
      <c r="V79" s="1161"/>
      <c r="W79" s="1161"/>
      <c r="X79" s="1025"/>
      <c r="Y79" s="1161"/>
      <c r="Z79" s="1027"/>
      <c r="AA79" s="1161"/>
      <c r="AB79" s="1027"/>
      <c r="AC79" s="1161"/>
      <c r="AD79" s="1027"/>
      <c r="AE79" s="1161"/>
      <c r="AF79" s="1161"/>
      <c r="AG79" s="1161"/>
      <c r="AO79">
        <v>13</v>
      </c>
      <c r="AP79" t="str">
        <v/>
      </c>
      <c r="AQ79" t="b">
        <f t="array" ref="AQ79">SUM((UPPER(INDEX(Ser_SpecServ2, AO79, 1)) = UPPER(Ser_SpecServ2)) * (INDEX(Ser_SpecServ2, AO79, 1) &lt;&gt; "")) &gt; 1</f>
        <v>0</v>
      </c>
      <c r="AR79" t="b">
        <v>1</v>
      </c>
      <c r="AS79" t="b">
        <f t="shared" si="28"/>
        <v>1</v>
      </c>
      <c r="AT79" t="b">
        <f t="shared" si="27"/>
        <v>1</v>
      </c>
    </row>
    <row r="80" spans="1:60" ht="25.35" customHeight="1">
      <c r="A80" s="1161"/>
      <c r="B80" s="1161"/>
      <c r="C80" s="1161"/>
      <c r="D80" s="1161"/>
      <c r="E80" s="1161"/>
      <c r="F80" s="1161"/>
      <c r="G80" s="1161"/>
      <c r="H80" s="1161"/>
      <c r="I80" s="1161"/>
      <c r="J80" s="1161"/>
      <c r="K80" s="1161"/>
      <c r="L80" s="1161"/>
      <c r="M80" s="1161"/>
      <c r="N80" s="1161"/>
      <c r="O80" s="1161"/>
      <c r="P80" s="1161"/>
      <c r="Q80" s="1161"/>
      <c r="R80" s="1161"/>
      <c r="S80" s="1161"/>
      <c r="T80" s="1161"/>
      <c r="U80" s="1161"/>
      <c r="V80" s="1161"/>
      <c r="W80" s="1161"/>
      <c r="X80" s="1025"/>
      <c r="Y80" s="1161"/>
      <c r="Z80" s="1027"/>
      <c r="AA80" s="1161"/>
      <c r="AB80" s="1027"/>
      <c r="AC80" s="1161"/>
      <c r="AD80" s="1027"/>
      <c r="AE80" s="1161"/>
      <c r="AF80" s="1161"/>
      <c r="AG80" s="1161"/>
      <c r="AO80">
        <v>14</v>
      </c>
      <c r="AP80" t="str">
        <v/>
      </c>
      <c r="AQ80" t="b">
        <f t="array" ref="AQ80">SUM((UPPER(INDEX(Ser_SpecServ2, AO80, 1)) = UPPER(Ser_SpecServ2)) * (INDEX(Ser_SpecServ2, AO80, 1) &lt;&gt; "")) &gt; 1</f>
        <v>0</v>
      </c>
      <c r="AR80" t="b">
        <v>1</v>
      </c>
      <c r="AS80" t="b">
        <f t="shared" si="28"/>
        <v>1</v>
      </c>
      <c r="AT80" t="b">
        <f t="shared" si="27"/>
        <v>1</v>
      </c>
    </row>
    <row r="81" spans="1:43" ht="25.35" customHeight="1">
      <c r="A81" s="1161"/>
      <c r="B81" s="1161"/>
      <c r="C81" s="1161"/>
      <c r="D81" s="1161"/>
      <c r="E81" s="1161"/>
      <c r="F81" s="1161"/>
      <c r="G81" s="1161"/>
      <c r="H81" s="1161"/>
      <c r="I81" s="1161"/>
      <c r="J81" s="1161"/>
      <c r="K81" s="1161"/>
      <c r="L81" s="1161"/>
      <c r="M81" s="1161"/>
      <c r="N81" s="1161"/>
      <c r="O81" s="1161"/>
      <c r="P81" s="1161"/>
      <c r="Q81" s="1161"/>
      <c r="R81" s="1161"/>
      <c r="S81" s="1161"/>
      <c r="T81" s="1161"/>
      <c r="U81" s="1161"/>
      <c r="V81" s="1161"/>
      <c r="W81" s="1161"/>
      <c r="X81" s="1025"/>
      <c r="Y81" s="1161"/>
      <c r="Z81" s="1027"/>
      <c r="AA81" s="1161"/>
      <c r="AB81" s="1027"/>
      <c r="AC81" s="1161"/>
      <c r="AD81" s="1027"/>
      <c r="AE81" s="1161"/>
      <c r="AF81" s="1161"/>
      <c r="AG81" s="1161"/>
      <c r="AQ81" t="b">
        <f>OR(AQ67:AQ80)</f>
        <v>0</v>
      </c>
    </row>
    <row r="82" spans="1:43" ht="25.35" customHeight="1">
      <c r="A82" s="1161"/>
      <c r="B82" s="1161"/>
      <c r="C82" s="1161"/>
      <c r="D82" s="1161"/>
      <c r="E82" s="1161"/>
      <c r="F82" s="1161"/>
      <c r="G82" s="1161"/>
      <c r="H82" s="1161"/>
      <c r="I82" s="1161"/>
      <c r="J82" s="1161"/>
      <c r="K82" s="1161"/>
      <c r="L82" s="1161"/>
      <c r="M82" s="1161"/>
      <c r="N82" s="1161"/>
      <c r="O82" s="1161"/>
      <c r="P82" s="1161"/>
      <c r="Q82" s="1161"/>
      <c r="R82" s="1161"/>
      <c r="S82" s="1161"/>
      <c r="T82" s="1161"/>
      <c r="U82" s="1161"/>
      <c r="V82" s="1161"/>
      <c r="W82" s="1161"/>
      <c r="X82" s="1025"/>
      <c r="Y82" s="1161"/>
      <c r="Z82" s="1027"/>
      <c r="AA82" s="1161"/>
      <c r="AB82" s="1027"/>
      <c r="AC82" s="1161"/>
      <c r="AD82" s="1027"/>
      <c r="AE82" s="1161"/>
      <c r="AF82" s="1161"/>
      <c r="AG82" s="1161"/>
    </row>
    <row r="83" spans="1:43" ht="25.35" customHeight="1">
      <c r="A83" s="1161"/>
      <c r="B83" s="1161"/>
      <c r="C83" s="1161"/>
      <c r="D83" s="1161"/>
      <c r="E83" s="1161"/>
      <c r="F83" s="1161"/>
      <c r="G83" s="1161"/>
      <c r="H83" s="1161"/>
      <c r="I83" s="1161"/>
      <c r="J83" s="1161"/>
      <c r="K83" s="1161"/>
      <c r="L83" s="1161"/>
      <c r="M83" s="1161"/>
      <c r="N83" s="1161"/>
      <c r="O83" s="1161"/>
      <c r="P83" s="1161"/>
      <c r="Q83" s="1161"/>
      <c r="R83" s="1161"/>
      <c r="S83" s="1161"/>
      <c r="T83" s="1161"/>
      <c r="U83" s="1161"/>
      <c r="V83" s="1161"/>
      <c r="W83" s="1161"/>
      <c r="X83" s="1025"/>
      <c r="Y83" s="1161"/>
      <c r="Z83" s="1027"/>
      <c r="AA83" s="1161"/>
      <c r="AB83" s="1027"/>
      <c r="AC83" s="1161"/>
      <c r="AD83" s="1027"/>
      <c r="AE83" s="1161"/>
      <c r="AF83" s="1161"/>
      <c r="AG83" s="1161"/>
    </row>
    <row r="84" spans="1:43" ht="25.35" customHeight="1">
      <c r="A84" s="1161"/>
      <c r="B84" s="1161"/>
      <c r="C84" s="1161"/>
      <c r="D84" s="1161"/>
      <c r="E84" s="1161"/>
      <c r="F84" s="1161"/>
      <c r="G84" s="1161"/>
      <c r="H84" s="1161"/>
      <c r="I84" s="1161"/>
      <c r="J84" s="1161"/>
      <c r="K84" s="1161"/>
      <c r="L84" s="1161"/>
      <c r="M84" s="1161"/>
      <c r="N84" s="1161"/>
      <c r="O84" s="1161"/>
      <c r="P84" s="1161"/>
      <c r="Q84" s="1161"/>
      <c r="R84" s="1161"/>
      <c r="S84" s="1161"/>
      <c r="T84" s="1161"/>
      <c r="U84" s="1161"/>
      <c r="V84" s="1161"/>
      <c r="W84" s="1161"/>
      <c r="X84" s="1025"/>
      <c r="Y84" s="1161"/>
      <c r="Z84" s="1027"/>
      <c r="AA84" s="1161"/>
      <c r="AB84" s="1027"/>
      <c r="AC84" s="1161"/>
      <c r="AD84" s="1027"/>
      <c r="AE84" s="1161"/>
      <c r="AF84" s="1161"/>
      <c r="AG84" s="1161"/>
    </row>
    <row r="85" spans="1:43" ht="25.35" customHeight="1">
      <c r="A85" s="1161"/>
      <c r="B85" s="1161"/>
      <c r="C85" s="1161"/>
      <c r="D85" s="1161"/>
      <c r="E85" s="1161"/>
      <c r="F85" s="1161"/>
      <c r="G85" s="1161"/>
      <c r="H85" s="1161"/>
      <c r="I85" s="1161"/>
      <c r="J85" s="1161"/>
      <c r="K85" s="1161"/>
      <c r="L85" s="1161"/>
      <c r="M85" s="1161"/>
      <c r="N85" s="1161"/>
      <c r="O85" s="1161"/>
      <c r="P85" s="1161"/>
      <c r="Q85" s="1161"/>
      <c r="R85" s="1161"/>
      <c r="S85" s="1161"/>
      <c r="T85" s="1161"/>
      <c r="U85" s="1161"/>
      <c r="V85" s="1161"/>
      <c r="W85" s="1161"/>
      <c r="X85" s="1025"/>
      <c r="Y85" s="1161"/>
      <c r="Z85" s="1027"/>
      <c r="AA85" s="1161"/>
      <c r="AB85" s="1027"/>
      <c r="AC85" s="1161"/>
      <c r="AD85" s="1027"/>
      <c r="AE85" s="1161"/>
      <c r="AF85" s="1161"/>
      <c r="AG85" s="1161"/>
    </row>
    <row r="86" spans="1:43" ht="25.35" customHeight="1">
      <c r="A86" s="1161"/>
      <c r="B86" s="1161"/>
      <c r="C86" s="1161"/>
      <c r="D86" s="1161"/>
      <c r="E86" s="1161"/>
      <c r="F86" s="1161"/>
      <c r="G86" s="1161"/>
      <c r="H86" s="1161"/>
      <c r="I86" s="1161"/>
      <c r="J86" s="1161"/>
      <c r="K86" s="1161"/>
      <c r="L86" s="1161"/>
      <c r="M86" s="1161"/>
      <c r="N86" s="1161"/>
      <c r="O86" s="1161"/>
      <c r="P86" s="1161"/>
      <c r="Q86" s="1161"/>
      <c r="R86" s="1161"/>
      <c r="S86" s="1161"/>
      <c r="T86" s="1161"/>
      <c r="U86" s="1161"/>
      <c r="V86" s="1161"/>
      <c r="W86" s="1161"/>
      <c r="X86" s="1025"/>
      <c r="Y86" s="1161"/>
      <c r="Z86" s="1027"/>
      <c r="AA86" s="1161"/>
      <c r="AB86" s="1027"/>
      <c r="AC86" s="1161"/>
      <c r="AD86" s="1027"/>
      <c r="AE86" s="1161"/>
      <c r="AF86" s="1161"/>
      <c r="AG86" s="1161"/>
    </row>
    <row r="87" spans="1:43" ht="25.35" customHeight="1">
      <c r="A87" s="1161"/>
      <c r="B87" s="1161"/>
      <c r="C87" s="1161"/>
      <c r="D87" s="1161"/>
      <c r="E87" s="1161"/>
      <c r="F87" s="1161"/>
      <c r="G87" s="1161"/>
      <c r="H87" s="1161"/>
      <c r="I87" s="1161"/>
      <c r="J87" s="1161"/>
      <c r="K87" s="1161"/>
      <c r="L87" s="1161"/>
      <c r="M87" s="1161"/>
      <c r="N87" s="1161"/>
      <c r="O87" s="1161"/>
      <c r="P87" s="1161"/>
      <c r="Q87" s="1161"/>
      <c r="R87" s="1161"/>
      <c r="S87" s="1161"/>
      <c r="T87" s="1161"/>
      <c r="U87" s="1161"/>
      <c r="V87" s="1161"/>
      <c r="W87" s="1161"/>
      <c r="X87" s="1025"/>
      <c r="Y87" s="1161"/>
      <c r="Z87" s="1027"/>
      <c r="AA87" s="1161"/>
      <c r="AB87" s="1027"/>
      <c r="AC87" s="1161"/>
      <c r="AD87" s="1027"/>
      <c r="AE87" s="1161"/>
      <c r="AF87" s="1161"/>
      <c r="AG87" s="1161"/>
    </row>
    <row r="88" spans="1:43" ht="25.35" customHeight="1">
      <c r="A88" s="1161"/>
      <c r="B88" s="1161"/>
      <c r="C88" s="1161"/>
      <c r="D88" s="1161"/>
      <c r="E88" s="1161"/>
      <c r="F88" s="1161"/>
      <c r="G88" s="1161"/>
      <c r="H88" s="1161"/>
      <c r="I88" s="1161"/>
      <c r="J88" s="1161"/>
      <c r="K88" s="1161"/>
      <c r="L88" s="1161"/>
      <c r="M88" s="1161"/>
      <c r="N88" s="1161"/>
      <c r="O88" s="1161"/>
      <c r="P88" s="1161"/>
      <c r="Q88" s="1161"/>
      <c r="R88" s="1161"/>
      <c r="S88" s="1161"/>
      <c r="T88" s="1161"/>
      <c r="U88" s="1161"/>
      <c r="V88" s="1161"/>
      <c r="W88" s="1161"/>
      <c r="X88" s="1025"/>
      <c r="Y88" s="1161"/>
      <c r="Z88" s="1027"/>
      <c r="AA88" s="1161"/>
      <c r="AB88" s="1027"/>
      <c r="AC88" s="1161"/>
      <c r="AD88" s="1027"/>
      <c r="AE88" s="1161"/>
      <c r="AF88" s="1161"/>
      <c r="AG88" s="1161"/>
    </row>
    <row r="89" spans="1:43" ht="25.35" customHeight="1">
      <c r="A89" s="1161"/>
      <c r="B89" s="1161"/>
      <c r="C89" s="1161"/>
      <c r="D89" s="1161"/>
      <c r="E89" s="1161"/>
      <c r="F89" s="1161"/>
      <c r="G89" s="1161"/>
      <c r="H89" s="1161"/>
      <c r="I89" s="1161"/>
      <c r="J89" s="1161"/>
      <c r="K89" s="1161"/>
      <c r="L89" s="1161"/>
      <c r="M89" s="1161"/>
      <c r="N89" s="1161"/>
      <c r="O89" s="1161"/>
      <c r="P89" s="1161"/>
      <c r="Q89" s="1161"/>
      <c r="R89" s="1161"/>
      <c r="S89" s="1161"/>
      <c r="T89" s="1161"/>
      <c r="U89" s="1161"/>
      <c r="V89" s="1161"/>
      <c r="W89" s="1161"/>
      <c r="X89" s="1025"/>
      <c r="Y89" s="1161"/>
      <c r="Z89" s="1027"/>
      <c r="AA89" s="1161"/>
      <c r="AB89" s="1027"/>
      <c r="AC89" s="1161"/>
      <c r="AD89" s="1027"/>
      <c r="AE89" s="1161"/>
      <c r="AF89" s="1161"/>
      <c r="AG89" s="1161"/>
    </row>
    <row r="90" spans="1:43" ht="25.35" customHeight="1">
      <c r="A90" s="1161"/>
      <c r="B90" s="1161"/>
      <c r="C90" s="1161"/>
      <c r="D90" s="1161"/>
      <c r="E90" s="1161"/>
      <c r="F90" s="1161"/>
      <c r="G90" s="1161"/>
      <c r="H90" s="1161"/>
      <c r="I90" s="1161"/>
      <c r="J90" s="1161"/>
      <c r="K90" s="1161"/>
      <c r="L90" s="1161"/>
      <c r="M90" s="1161"/>
      <c r="N90" s="1161"/>
      <c r="O90" s="1161"/>
      <c r="P90" s="1161"/>
      <c r="Q90" s="1161"/>
      <c r="R90" s="1161"/>
      <c r="S90" s="1161"/>
      <c r="T90" s="1161"/>
      <c r="U90" s="1161"/>
      <c r="V90" s="1161"/>
      <c r="W90" s="1161"/>
      <c r="X90" s="1025"/>
      <c r="Y90" s="1161"/>
      <c r="Z90" s="1027"/>
      <c r="AA90" s="1161"/>
      <c r="AB90" s="1027"/>
      <c r="AC90" s="1161"/>
      <c r="AD90" s="1027"/>
      <c r="AE90" s="1161"/>
      <c r="AF90" s="1161"/>
      <c r="AG90" s="1161"/>
    </row>
    <row r="91" spans="1:43" ht="25.35" customHeight="1">
      <c r="A91" s="1161"/>
      <c r="B91" s="1161"/>
      <c r="C91" s="1161"/>
      <c r="D91" s="1161"/>
      <c r="E91" s="1161"/>
      <c r="F91" s="1161"/>
      <c r="G91" s="1161"/>
      <c r="H91" s="1161"/>
      <c r="I91" s="1161"/>
      <c r="J91" s="1161"/>
      <c r="K91" s="1161"/>
      <c r="L91" s="1161"/>
      <c r="M91" s="1161"/>
      <c r="N91" s="1161"/>
      <c r="O91" s="1161"/>
      <c r="P91" s="1161"/>
      <c r="Q91" s="1161"/>
      <c r="R91" s="1161"/>
      <c r="S91" s="1161"/>
      <c r="T91" s="1161"/>
      <c r="U91" s="1161"/>
      <c r="V91" s="1161"/>
      <c r="W91" s="1161"/>
      <c r="X91" s="1025"/>
      <c r="Y91" s="1161"/>
      <c r="Z91" s="1027"/>
      <c r="AA91" s="1161"/>
      <c r="AB91" s="1027"/>
      <c r="AC91" s="1161"/>
      <c r="AD91" s="1027"/>
      <c r="AE91" s="1161"/>
      <c r="AF91" s="1161"/>
      <c r="AG91" s="1161"/>
    </row>
    <row r="92" spans="1:43" ht="25.35" customHeight="1">
      <c r="A92" s="1161"/>
      <c r="B92" s="1161"/>
      <c r="C92" s="1161"/>
      <c r="D92" s="1161"/>
      <c r="E92" s="1161"/>
      <c r="F92" s="1161"/>
      <c r="G92" s="1161"/>
      <c r="H92" s="1161"/>
      <c r="I92" s="1161"/>
      <c r="J92" s="1161"/>
      <c r="K92" s="1161"/>
      <c r="L92" s="1161"/>
      <c r="M92" s="1161"/>
      <c r="N92" s="1161"/>
      <c r="O92" s="1161"/>
      <c r="P92" s="1161"/>
      <c r="Q92" s="1161"/>
      <c r="R92" s="1161"/>
      <c r="S92" s="1161"/>
      <c r="T92" s="1161"/>
      <c r="U92" s="1161"/>
      <c r="V92" s="1161"/>
      <c r="W92" s="1161"/>
      <c r="X92" s="1025"/>
      <c r="Y92" s="1161"/>
      <c r="Z92" s="1027"/>
      <c r="AA92" s="1161"/>
      <c r="AB92" s="1027"/>
      <c r="AC92" s="1161"/>
      <c r="AD92" s="1027"/>
      <c r="AE92" s="1161"/>
      <c r="AF92" s="1161"/>
      <c r="AG92" s="1161"/>
    </row>
    <row r="93" spans="1:43" ht="25.35" customHeight="1">
      <c r="A93" s="1161"/>
      <c r="B93" s="1161"/>
      <c r="C93" s="1161"/>
      <c r="D93" s="1161"/>
      <c r="E93" s="1161"/>
      <c r="F93" s="1161"/>
      <c r="G93" s="1161"/>
      <c r="H93" s="1161"/>
      <c r="I93" s="1161"/>
      <c r="J93" s="1161"/>
      <c r="K93" s="1161"/>
      <c r="L93" s="1161"/>
      <c r="M93" s="1161"/>
      <c r="N93" s="1161"/>
      <c r="O93" s="1161"/>
      <c r="P93" s="1161"/>
      <c r="Q93" s="1161"/>
      <c r="R93" s="1161"/>
      <c r="S93" s="1161"/>
      <c r="T93" s="1161"/>
      <c r="U93" s="1161"/>
      <c r="V93" s="1161"/>
      <c r="W93" s="1161"/>
      <c r="X93" s="1025"/>
      <c r="Y93" s="1161"/>
      <c r="Z93" s="1027"/>
      <c r="AA93" s="1161"/>
      <c r="AB93" s="1027"/>
      <c r="AC93" s="1161"/>
      <c r="AD93" s="1027"/>
      <c r="AE93" s="1161"/>
      <c r="AF93" s="1161"/>
      <c r="AG93" s="1161"/>
    </row>
    <row r="94" spans="1:43" ht="25.35" customHeight="1">
      <c r="A94" s="1161"/>
      <c r="B94" s="1161"/>
      <c r="C94" s="1161"/>
      <c r="D94" s="1161"/>
      <c r="E94" s="1161"/>
      <c r="F94" s="1161"/>
      <c r="G94" s="1161"/>
      <c r="H94" s="1161"/>
      <c r="I94" s="1161"/>
      <c r="J94" s="1161"/>
      <c r="K94" s="1161"/>
      <c r="L94" s="1161"/>
      <c r="M94" s="1161"/>
      <c r="N94" s="1161"/>
      <c r="O94" s="1161"/>
      <c r="P94" s="1161"/>
      <c r="Q94" s="1161"/>
      <c r="R94" s="1161"/>
      <c r="S94" s="1161"/>
      <c r="T94" s="1161"/>
      <c r="U94" s="1161"/>
      <c r="V94" s="1161"/>
      <c r="W94" s="1161"/>
      <c r="X94" s="1025"/>
      <c r="Y94" s="1161"/>
      <c r="Z94" s="1027"/>
      <c r="AA94" s="1161"/>
      <c r="AB94" s="1027"/>
      <c r="AC94" s="1161"/>
      <c r="AD94" s="1027"/>
      <c r="AE94" s="1161"/>
      <c r="AF94" s="1161"/>
      <c r="AG94" s="1161"/>
    </row>
    <row r="95" spans="1:43" ht="25.35" customHeight="1">
      <c r="A95" s="1161"/>
      <c r="B95" s="1161"/>
      <c r="C95" s="1161"/>
      <c r="D95" s="1161"/>
      <c r="E95" s="1161"/>
      <c r="F95" s="1161"/>
      <c r="G95" s="1161"/>
      <c r="H95" s="1161"/>
      <c r="I95" s="1161"/>
      <c r="J95" s="1161"/>
      <c r="K95" s="1161"/>
      <c r="L95" s="1161"/>
      <c r="M95" s="1161"/>
      <c r="N95" s="1161"/>
      <c r="O95" s="1161"/>
      <c r="P95" s="1161"/>
      <c r="Q95" s="1161"/>
      <c r="R95" s="1161"/>
      <c r="S95" s="1161"/>
      <c r="T95" s="1161"/>
      <c r="U95" s="1161"/>
      <c r="V95" s="1161"/>
      <c r="W95" s="1161"/>
      <c r="X95" s="1025"/>
      <c r="Y95" s="1161"/>
      <c r="Z95" s="1027"/>
      <c r="AA95" s="1161"/>
      <c r="AB95" s="1027"/>
      <c r="AC95" s="1161"/>
      <c r="AD95" s="1027"/>
      <c r="AE95" s="1161"/>
      <c r="AF95" s="1161"/>
      <c r="AG95" s="1161"/>
    </row>
    <row r="96" spans="1:43" ht="25.35" customHeight="1">
      <c r="A96" s="1161"/>
      <c r="B96" s="1161"/>
      <c r="C96" s="1161"/>
      <c r="D96" s="1161"/>
      <c r="E96" s="1161"/>
      <c r="F96" s="1161"/>
      <c r="G96" s="1161"/>
      <c r="H96" s="1161"/>
      <c r="I96" s="1161"/>
      <c r="J96" s="1161"/>
      <c r="K96" s="1161"/>
      <c r="L96" s="1161"/>
      <c r="M96" s="1161"/>
      <c r="N96" s="1161"/>
      <c r="O96" s="1161"/>
      <c r="P96" s="1161"/>
      <c r="Q96" s="1161"/>
      <c r="R96" s="1161"/>
      <c r="S96" s="1161"/>
      <c r="T96" s="1161"/>
      <c r="U96" s="1161"/>
      <c r="V96" s="1161"/>
      <c r="W96" s="1161"/>
      <c r="X96" s="1025"/>
      <c r="Y96" s="1161"/>
      <c r="Z96" s="1027"/>
      <c r="AA96" s="1161"/>
      <c r="AB96" s="1027"/>
      <c r="AC96" s="1161"/>
      <c r="AD96" s="1027"/>
      <c r="AE96" s="1161"/>
      <c r="AF96" s="1161"/>
      <c r="AG96" s="1161"/>
    </row>
    <row r="97" spans="1:33" ht="25.35" customHeight="1">
      <c r="A97" s="1161"/>
      <c r="B97" s="1161"/>
      <c r="C97" s="1161"/>
      <c r="D97" s="1161"/>
      <c r="E97" s="1161"/>
      <c r="F97" s="1161"/>
      <c r="G97" s="1161"/>
      <c r="H97" s="1161"/>
      <c r="I97" s="1161"/>
      <c r="J97" s="1161"/>
      <c r="K97" s="1161"/>
      <c r="L97" s="1161"/>
      <c r="M97" s="1161"/>
      <c r="N97" s="1161"/>
      <c r="O97" s="1161"/>
      <c r="P97" s="1161"/>
      <c r="Q97" s="1161"/>
      <c r="R97" s="1161"/>
      <c r="S97" s="1161"/>
      <c r="T97" s="1161"/>
      <c r="U97" s="1161"/>
      <c r="V97" s="1161"/>
      <c r="W97" s="1161"/>
      <c r="X97" s="1025"/>
      <c r="Y97" s="1161"/>
      <c r="Z97" s="1027"/>
      <c r="AA97" s="1161"/>
      <c r="AB97" s="1027"/>
      <c r="AC97" s="1161"/>
      <c r="AD97" s="1027"/>
      <c r="AE97" s="1161"/>
      <c r="AF97" s="1161"/>
      <c r="AG97" s="1161"/>
    </row>
    <row r="98" spans="1:33" ht="25.35" customHeight="1">
      <c r="A98" s="1161"/>
      <c r="B98" s="1161"/>
      <c r="C98" s="1161"/>
      <c r="D98" s="1161"/>
      <c r="E98" s="1161"/>
      <c r="F98" s="1161"/>
      <c r="G98" s="1161"/>
      <c r="H98" s="1161"/>
      <c r="I98" s="1161"/>
      <c r="J98" s="1161"/>
      <c r="K98" s="1161"/>
      <c r="L98" s="1161"/>
      <c r="M98" s="1161"/>
      <c r="N98" s="1161"/>
      <c r="O98" s="1161"/>
      <c r="P98" s="1161"/>
      <c r="Q98" s="1161"/>
      <c r="R98" s="1161"/>
      <c r="S98" s="1161"/>
      <c r="T98" s="1161"/>
      <c r="U98" s="1161"/>
      <c r="V98" s="1161"/>
      <c r="W98" s="1161"/>
      <c r="X98" s="1025"/>
      <c r="Y98" s="1161"/>
      <c r="Z98" s="1027"/>
      <c r="AA98" s="1161"/>
      <c r="AB98" s="1027"/>
      <c r="AC98" s="1161"/>
      <c r="AD98" s="1027"/>
      <c r="AE98" s="1161"/>
      <c r="AF98" s="1161"/>
      <c r="AG98" s="1161"/>
    </row>
    <row r="99" spans="1:33" ht="12.75" customHeight="1">
      <c r="A99" s="1161"/>
      <c r="B99" s="1161"/>
      <c r="C99" s="1161"/>
      <c r="D99" s="1161"/>
      <c r="E99" s="1161"/>
      <c r="F99" s="1161"/>
      <c r="G99" s="1161"/>
      <c r="H99" s="1161"/>
      <c r="I99" s="1161"/>
      <c r="J99" s="1161"/>
      <c r="K99" s="1161"/>
      <c r="L99" s="1161"/>
      <c r="M99" s="1161"/>
      <c r="N99" s="1161"/>
      <c r="O99" s="1161"/>
      <c r="P99" s="1161"/>
      <c r="Q99" s="1161"/>
      <c r="R99" s="1161"/>
      <c r="S99" s="1161"/>
      <c r="T99" s="1161"/>
      <c r="U99" s="1161"/>
      <c r="V99" s="1161"/>
      <c r="W99" s="1161"/>
      <c r="X99" s="1025"/>
      <c r="Y99" s="1161"/>
      <c r="Z99" s="1027"/>
      <c r="AA99" s="1161"/>
      <c r="AB99" s="1027"/>
      <c r="AC99" s="1161"/>
      <c r="AD99" s="1027"/>
      <c r="AE99" s="1161"/>
      <c r="AF99" s="1161"/>
      <c r="AG99" s="1161"/>
    </row>
    <row r="100" spans="1:33" ht="12.75" customHeight="1">
      <c r="A100" s="1161"/>
      <c r="B100" s="1161"/>
      <c r="C100" s="1161"/>
      <c r="D100" s="1161"/>
      <c r="E100" s="1161"/>
      <c r="F100" s="1161"/>
      <c r="G100" s="1161"/>
      <c r="H100" s="1161"/>
      <c r="I100" s="1161"/>
      <c r="J100" s="1161"/>
      <c r="K100" s="1161"/>
      <c r="L100" s="1161"/>
      <c r="M100" s="1161"/>
      <c r="N100" s="1161"/>
      <c r="O100" s="1161"/>
      <c r="P100" s="1161"/>
      <c r="Q100" s="1161"/>
      <c r="R100" s="1161"/>
      <c r="S100" s="1161"/>
      <c r="T100" s="1161"/>
      <c r="U100" s="1161"/>
      <c r="V100" s="1161"/>
      <c r="W100" s="1161"/>
      <c r="X100" s="1025"/>
      <c r="Y100" s="1161"/>
      <c r="Z100" s="1027"/>
      <c r="AA100" s="1161"/>
      <c r="AB100" s="1027"/>
      <c r="AC100" s="1161"/>
      <c r="AD100" s="1027"/>
      <c r="AE100" s="1161"/>
      <c r="AF100" s="1161"/>
      <c r="AG100" s="1161"/>
    </row>
    <row r="101" spans="1:33" ht="12.75" customHeight="1">
      <c r="A101" s="1161"/>
      <c r="B101" s="1161"/>
      <c r="C101" s="1161"/>
      <c r="D101" s="1161"/>
      <c r="E101" s="1161"/>
      <c r="F101" s="1161"/>
      <c r="G101" s="1161"/>
      <c r="H101" s="1161"/>
      <c r="I101" s="1161"/>
      <c r="J101" s="1161"/>
      <c r="K101" s="1161"/>
      <c r="L101" s="1161"/>
      <c r="M101" s="1161"/>
      <c r="N101" s="1161"/>
      <c r="O101" s="1161"/>
      <c r="P101" s="1161"/>
      <c r="Q101" s="1161"/>
      <c r="R101" s="1161"/>
      <c r="S101" s="1161"/>
      <c r="T101" s="1161"/>
      <c r="U101" s="1161"/>
      <c r="V101" s="1161"/>
      <c r="W101" s="1161"/>
      <c r="X101" s="1025"/>
      <c r="Y101" s="1161"/>
      <c r="Z101" s="1027"/>
      <c r="AA101" s="1161"/>
      <c r="AB101" s="1027"/>
      <c r="AC101" s="1161"/>
      <c r="AD101" s="1027"/>
      <c r="AE101" s="1161"/>
      <c r="AF101" s="1161"/>
      <c r="AG101" s="1161"/>
    </row>
    <row r="102" spans="1:33" ht="12.75" customHeight="1">
      <c r="A102" s="1161"/>
      <c r="B102" s="1161"/>
      <c r="C102" s="1161"/>
      <c r="D102" s="1161"/>
      <c r="E102" s="1161"/>
      <c r="F102" s="1161"/>
      <c r="G102" s="1161"/>
      <c r="H102" s="1161"/>
      <c r="I102" s="1161"/>
      <c r="J102" s="1161"/>
      <c r="K102" s="1161"/>
      <c r="L102" s="1161"/>
      <c r="M102" s="1161"/>
      <c r="N102" s="1161"/>
      <c r="O102" s="1161"/>
      <c r="P102" s="1161"/>
      <c r="Q102" s="1161"/>
      <c r="R102" s="1161"/>
      <c r="S102" s="1161"/>
      <c r="T102" s="1161"/>
      <c r="U102" s="1161"/>
      <c r="V102" s="1161"/>
      <c r="W102" s="1161"/>
      <c r="X102" s="1161"/>
      <c r="Y102" s="1161"/>
      <c r="Z102" s="1161"/>
      <c r="AA102" s="1161"/>
      <c r="AB102" s="1161"/>
      <c r="AC102" s="1161"/>
      <c r="AD102" s="1161"/>
      <c r="AE102" s="1161"/>
      <c r="AF102" s="1161"/>
      <c r="AG102" s="1161"/>
    </row>
    <row r="103" spans="1:33" ht="12.75" customHeight="1">
      <c r="A103" s="1161"/>
      <c r="B103" s="1161"/>
      <c r="C103" s="1161"/>
      <c r="D103" s="1161"/>
      <c r="E103" s="1161"/>
      <c r="F103" s="1161"/>
      <c r="G103" s="1161"/>
      <c r="H103" s="1161"/>
      <c r="I103" s="1161"/>
      <c r="J103" s="1161"/>
      <c r="K103" s="1161"/>
      <c r="L103" s="1161"/>
      <c r="M103" s="1161"/>
      <c r="N103" s="1161"/>
      <c r="O103" s="1161"/>
      <c r="P103" s="1161"/>
      <c r="Q103" s="1161"/>
      <c r="R103" s="1161"/>
      <c r="S103" s="1161"/>
      <c r="T103" s="1161"/>
      <c r="U103" s="1161"/>
      <c r="V103" s="1161"/>
      <c r="W103" s="1161"/>
      <c r="X103" s="1161"/>
      <c r="Y103" s="1161"/>
      <c r="Z103" s="1161"/>
      <c r="AA103" s="1161"/>
      <c r="AB103" s="1161"/>
      <c r="AC103" s="1161"/>
      <c r="AD103" s="1161"/>
      <c r="AE103" s="1161"/>
      <c r="AF103" s="1161"/>
      <c r="AG103" s="1161"/>
    </row>
    <row r="104" spans="1:33" ht="12.75" customHeight="1">
      <c r="A104" s="1161"/>
      <c r="B104" s="1161"/>
      <c r="C104" s="1161"/>
      <c r="D104" s="1161"/>
      <c r="E104" s="1161"/>
      <c r="F104" s="1161"/>
      <c r="G104" s="1161"/>
      <c r="H104" s="1161"/>
      <c r="I104" s="1161"/>
      <c r="J104" s="1161"/>
      <c r="K104" s="1161"/>
      <c r="L104" s="1161"/>
      <c r="M104" s="1161"/>
      <c r="N104" s="1161"/>
      <c r="O104" s="1161"/>
      <c r="P104" s="1161"/>
      <c r="Q104" s="1161"/>
      <c r="R104" s="1161"/>
      <c r="S104" s="1161"/>
      <c r="T104" s="1161"/>
      <c r="U104" s="1161"/>
      <c r="V104" s="1161"/>
      <c r="W104" s="1161"/>
      <c r="X104" s="1161"/>
      <c r="Y104" s="1161"/>
      <c r="Z104" s="1161"/>
      <c r="AA104" s="1161"/>
      <c r="AB104" s="1161"/>
      <c r="AC104" s="1161"/>
      <c r="AD104" s="1161"/>
      <c r="AE104" s="1161"/>
      <c r="AF104" s="1161"/>
      <c r="AG104" s="1161"/>
    </row>
    <row r="105" spans="1:33" ht="12.75" customHeight="1">
      <c r="A105" s="1161"/>
      <c r="B105" s="1161"/>
      <c r="C105" s="1161"/>
      <c r="D105" s="1161"/>
      <c r="E105" s="1161"/>
      <c r="F105" s="1161"/>
      <c r="G105" s="1161"/>
      <c r="H105" s="1161"/>
      <c r="I105" s="1161"/>
      <c r="J105" s="1161"/>
      <c r="K105" s="1161"/>
      <c r="L105" s="1161"/>
      <c r="M105" s="1161"/>
      <c r="N105" s="1161"/>
      <c r="O105" s="1161"/>
      <c r="P105" s="1161"/>
      <c r="Q105" s="1161"/>
      <c r="R105" s="1161"/>
      <c r="S105" s="1161"/>
      <c r="T105" s="1161"/>
      <c r="U105" s="1161"/>
      <c r="V105" s="1161"/>
      <c r="W105" s="1161"/>
      <c r="X105" s="1161"/>
      <c r="Y105" s="1161"/>
      <c r="Z105" s="1161"/>
      <c r="AA105" s="1161"/>
      <c r="AB105" s="1161"/>
      <c r="AC105" s="1161"/>
      <c r="AD105" s="1161"/>
      <c r="AE105" s="1161"/>
      <c r="AF105" s="1161"/>
      <c r="AG105" s="1161"/>
    </row>
    <row r="106" spans="1:33" ht="12.75" customHeight="1">
      <c r="A106" s="1161"/>
      <c r="B106" s="1161"/>
      <c r="C106" s="1161"/>
      <c r="D106" s="1161"/>
      <c r="E106" s="1161"/>
      <c r="F106" s="1161"/>
      <c r="G106" s="1161"/>
      <c r="H106" s="1161"/>
      <c r="I106" s="1161"/>
      <c r="J106" s="1161"/>
      <c r="K106" s="1161"/>
      <c r="L106" s="1161"/>
      <c r="M106" s="1161"/>
      <c r="N106" s="1161"/>
      <c r="O106" s="1161"/>
      <c r="P106" s="1161"/>
      <c r="Q106" s="1161"/>
      <c r="R106" s="1161"/>
      <c r="S106" s="1161"/>
      <c r="T106" s="1161"/>
      <c r="U106" s="1161"/>
      <c r="V106" s="1161"/>
      <c r="W106" s="1161"/>
      <c r="X106" s="1161"/>
      <c r="Y106" s="1161"/>
      <c r="Z106" s="1161"/>
      <c r="AA106" s="1161"/>
      <c r="AB106" s="1161"/>
      <c r="AC106" s="1161"/>
      <c r="AD106" s="1161"/>
      <c r="AE106" s="1161"/>
      <c r="AF106" s="1161"/>
      <c r="AG106" s="1161"/>
    </row>
    <row r="107" spans="1:33" ht="12.75" customHeight="1">
      <c r="A107" s="1161"/>
      <c r="B107" s="1161"/>
      <c r="C107" s="1161"/>
      <c r="D107" s="1161"/>
      <c r="E107" s="1161"/>
      <c r="F107" s="1161"/>
      <c r="G107" s="1161"/>
      <c r="H107" s="1161"/>
      <c r="I107" s="1161"/>
      <c r="J107" s="1161"/>
      <c r="K107" s="1161"/>
      <c r="L107" s="1161"/>
      <c r="M107" s="1161"/>
      <c r="N107" s="1161"/>
      <c r="O107" s="1161"/>
      <c r="P107" s="1161"/>
      <c r="Q107" s="1161"/>
      <c r="R107" s="1161"/>
      <c r="S107" s="1161"/>
      <c r="T107" s="1161"/>
      <c r="U107" s="1161"/>
      <c r="V107" s="1161"/>
      <c r="W107" s="1161"/>
      <c r="X107" s="1161"/>
      <c r="Y107" s="1161"/>
      <c r="Z107" s="1161"/>
      <c r="AA107" s="1161"/>
      <c r="AB107" s="1161"/>
      <c r="AC107" s="1161"/>
      <c r="AD107" s="1161"/>
      <c r="AE107" s="1161"/>
      <c r="AF107" s="1161"/>
      <c r="AG107" s="1161"/>
    </row>
    <row r="108" spans="1:33" ht="12.75" customHeight="1">
      <c r="A108" s="1161"/>
      <c r="B108" s="1161"/>
      <c r="C108" s="1161"/>
      <c r="D108" s="1161"/>
      <c r="E108" s="1161"/>
      <c r="F108" s="1161"/>
      <c r="G108" s="1161"/>
      <c r="H108" s="1161"/>
      <c r="I108" s="1161"/>
      <c r="J108" s="1161"/>
      <c r="K108" s="1161"/>
      <c r="L108" s="1161"/>
      <c r="M108" s="1161"/>
      <c r="N108" s="1161"/>
      <c r="O108" s="1161"/>
      <c r="P108" s="1161"/>
      <c r="Q108" s="1161"/>
      <c r="R108" s="1161"/>
      <c r="S108" s="1161"/>
      <c r="T108" s="1161"/>
      <c r="U108" s="1161"/>
      <c r="V108" s="1161"/>
      <c r="W108" s="1161"/>
      <c r="X108" s="1161"/>
      <c r="Y108" s="1161"/>
      <c r="Z108" s="1161"/>
      <c r="AA108" s="1161"/>
      <c r="AB108" s="1161"/>
      <c r="AC108" s="1161"/>
      <c r="AD108" s="1161"/>
      <c r="AE108" s="1161"/>
      <c r="AF108" s="1161"/>
      <c r="AG108" s="1161"/>
    </row>
    <row r="109" spans="1:33" ht="12.75" customHeight="1">
      <c r="A109" s="1161"/>
      <c r="B109" s="1161"/>
      <c r="C109" s="1161"/>
      <c r="D109" s="1161"/>
      <c r="E109" s="1161"/>
      <c r="F109" s="1161"/>
      <c r="G109" s="1161"/>
      <c r="H109" s="1161"/>
      <c r="I109" s="1161"/>
      <c r="J109" s="1161"/>
      <c r="K109" s="1161"/>
      <c r="L109" s="1161"/>
      <c r="M109" s="1161"/>
      <c r="N109" s="1161"/>
      <c r="O109" s="1161"/>
      <c r="P109" s="1161"/>
      <c r="Q109" s="1161"/>
      <c r="R109" s="1161"/>
      <c r="S109" s="1161"/>
      <c r="T109" s="1161"/>
      <c r="U109" s="1161"/>
      <c r="V109" s="1161"/>
      <c r="W109" s="1161"/>
      <c r="X109" s="1161"/>
      <c r="Y109" s="1161"/>
      <c r="Z109" s="1161"/>
      <c r="AA109" s="1161"/>
      <c r="AB109" s="1161"/>
      <c r="AC109" s="1161"/>
      <c r="AD109" s="1161"/>
      <c r="AE109" s="1161"/>
      <c r="AF109" s="1161"/>
      <c r="AG109" s="1161"/>
    </row>
    <row r="110" spans="1:33" ht="12.75" customHeight="1">
      <c r="A110" s="1161"/>
      <c r="B110" s="1161"/>
      <c r="C110" s="1161"/>
      <c r="D110" s="1161"/>
      <c r="E110" s="1161"/>
      <c r="F110" s="1161"/>
      <c r="G110" s="1161"/>
      <c r="H110" s="1161"/>
      <c r="I110" s="1161"/>
      <c r="J110" s="1161"/>
      <c r="K110" s="1161"/>
      <c r="L110" s="1161"/>
      <c r="M110" s="1161"/>
      <c r="N110" s="1161"/>
      <c r="O110" s="1161"/>
      <c r="P110" s="1161"/>
      <c r="Q110" s="1161"/>
      <c r="R110" s="1161"/>
      <c r="S110" s="1161"/>
      <c r="T110" s="1161"/>
      <c r="U110" s="1161"/>
      <c r="V110" s="1161"/>
      <c r="W110" s="1161"/>
      <c r="X110" s="1161"/>
      <c r="Y110" s="1161"/>
      <c r="Z110" s="1161"/>
      <c r="AA110" s="1161"/>
      <c r="AB110" s="1161"/>
      <c r="AC110" s="1161"/>
      <c r="AD110" s="1161"/>
      <c r="AE110" s="1161"/>
      <c r="AF110" s="1161"/>
      <c r="AG110" s="1161"/>
    </row>
    <row r="111" spans="1:33" ht="12.75" customHeight="1">
      <c r="A111" s="1161"/>
      <c r="B111" s="1161"/>
      <c r="C111" s="1161"/>
      <c r="D111" s="1161"/>
      <c r="E111" s="1161"/>
      <c r="F111" s="1161"/>
      <c r="G111" s="1161"/>
      <c r="H111" s="1161"/>
      <c r="I111" s="1161"/>
      <c r="J111" s="1161"/>
      <c r="K111" s="1161"/>
      <c r="L111" s="1161"/>
      <c r="M111" s="1161"/>
      <c r="N111" s="1161"/>
      <c r="O111" s="1161"/>
      <c r="P111" s="1161"/>
      <c r="Q111" s="1161"/>
      <c r="R111" s="1161"/>
      <c r="S111" s="1161"/>
      <c r="T111" s="1161"/>
      <c r="U111" s="1161"/>
      <c r="V111" s="1161"/>
      <c r="W111" s="1161"/>
      <c r="X111" s="1161"/>
      <c r="Y111" s="1161"/>
      <c r="Z111" s="1161"/>
      <c r="AA111" s="1161"/>
      <c r="AB111" s="1161"/>
      <c r="AC111" s="1161"/>
      <c r="AD111" s="1161"/>
      <c r="AE111" s="1161"/>
      <c r="AF111" s="1161"/>
      <c r="AG111" s="1161"/>
    </row>
    <row r="112" spans="1:33" ht="12.75" customHeight="1">
      <c r="A112" s="1161"/>
      <c r="B112" s="1161"/>
      <c r="C112" s="1161"/>
      <c r="D112" s="1161"/>
      <c r="E112" s="1161"/>
      <c r="F112" s="1161"/>
      <c r="G112" s="1161"/>
      <c r="H112" s="1161"/>
      <c r="I112" s="1161"/>
      <c r="J112" s="1161"/>
      <c r="K112" s="1161"/>
      <c r="L112" s="1161"/>
      <c r="M112" s="1161"/>
      <c r="N112" s="1161"/>
      <c r="O112" s="1161"/>
      <c r="P112" s="1161"/>
      <c r="Q112" s="1161"/>
      <c r="R112" s="1161"/>
      <c r="S112" s="1161"/>
      <c r="T112" s="1161"/>
      <c r="U112" s="1161"/>
      <c r="V112" s="1161"/>
      <c r="W112" s="1161"/>
      <c r="X112" s="1161"/>
      <c r="Y112" s="1161"/>
      <c r="Z112" s="1161"/>
      <c r="AA112" s="1161"/>
      <c r="AB112" s="1161"/>
      <c r="AC112" s="1161"/>
      <c r="AD112" s="1161"/>
      <c r="AE112" s="1161"/>
      <c r="AF112" s="1161"/>
      <c r="AG112" s="1161"/>
    </row>
    <row r="113" spans="1:33" ht="12.75" customHeight="1">
      <c r="A113" s="1161"/>
      <c r="B113" s="1161"/>
      <c r="C113" s="1161"/>
      <c r="D113" s="1161"/>
      <c r="E113" s="1161"/>
      <c r="F113" s="1161"/>
      <c r="G113" s="1161"/>
      <c r="H113" s="1161"/>
      <c r="I113" s="1161"/>
      <c r="J113" s="1161"/>
      <c r="K113" s="1161"/>
      <c r="L113" s="1161"/>
      <c r="M113" s="1161"/>
      <c r="N113" s="1161"/>
      <c r="O113" s="1161"/>
      <c r="P113" s="1161"/>
      <c r="Q113" s="1161"/>
      <c r="R113" s="1161"/>
      <c r="S113" s="1161"/>
      <c r="T113" s="1161"/>
      <c r="U113" s="1161"/>
      <c r="V113" s="1161"/>
      <c r="W113" s="1161"/>
      <c r="X113" s="1161"/>
      <c r="Y113" s="1161"/>
      <c r="Z113" s="1161"/>
      <c r="AA113" s="1161"/>
      <c r="AB113" s="1161"/>
      <c r="AC113" s="1161"/>
      <c r="AD113" s="1161"/>
      <c r="AE113" s="1161"/>
      <c r="AF113" s="1161"/>
      <c r="AG113" s="1161"/>
    </row>
    <row r="114" spans="1:33" ht="12.75" customHeight="1">
      <c r="A114" s="1161"/>
      <c r="B114" s="1161"/>
      <c r="C114" s="1161"/>
      <c r="D114" s="1161"/>
      <c r="E114" s="1161"/>
      <c r="F114" s="1161"/>
      <c r="G114" s="1161"/>
      <c r="H114" s="1161"/>
      <c r="I114" s="1161"/>
      <c r="J114" s="1161"/>
      <c r="K114" s="1161"/>
      <c r="L114" s="1161"/>
      <c r="M114" s="1161"/>
      <c r="N114" s="1161"/>
      <c r="O114" s="1161"/>
      <c r="P114" s="1161"/>
      <c r="Q114" s="1161"/>
      <c r="R114" s="1161"/>
      <c r="S114" s="1161"/>
      <c r="T114" s="1161"/>
      <c r="U114" s="1161"/>
      <c r="V114" s="1161"/>
      <c r="W114" s="1161"/>
      <c r="X114" s="1161"/>
      <c r="Y114" s="1161"/>
      <c r="Z114" s="1161"/>
      <c r="AA114" s="1161"/>
      <c r="AB114" s="1161"/>
      <c r="AC114" s="1161"/>
      <c r="AD114" s="1161"/>
      <c r="AE114" s="1161"/>
      <c r="AF114" s="1161"/>
      <c r="AG114" s="1161"/>
    </row>
    <row r="115" spans="1:33" ht="12.75" customHeight="1">
      <c r="A115" s="1161"/>
      <c r="B115" s="1161"/>
      <c r="C115" s="1161"/>
      <c r="D115" s="1161"/>
      <c r="E115" s="1161"/>
      <c r="F115" s="1161"/>
      <c r="G115" s="1161"/>
      <c r="H115" s="1161"/>
      <c r="I115" s="1161"/>
      <c r="J115" s="1161"/>
      <c r="K115" s="1161"/>
      <c r="L115" s="1161"/>
      <c r="M115" s="1161"/>
      <c r="N115" s="1161"/>
      <c r="O115" s="1161"/>
      <c r="P115" s="1161"/>
      <c r="Q115" s="1161"/>
      <c r="R115" s="1161"/>
      <c r="S115" s="1161"/>
      <c r="T115" s="1161"/>
      <c r="U115" s="1161"/>
      <c r="V115" s="1161"/>
      <c r="W115" s="1161"/>
      <c r="X115" s="1161"/>
      <c r="Y115" s="1161"/>
      <c r="Z115" s="1161"/>
      <c r="AA115" s="1161"/>
      <c r="AB115" s="1161"/>
      <c r="AC115" s="1161"/>
      <c r="AD115" s="1161"/>
      <c r="AE115" s="1161"/>
      <c r="AF115" s="1161"/>
      <c r="AG115" s="1161"/>
    </row>
  </sheetData>
  <sheetProtection password="F98A" sheet="1" objects="1" scenarios="1"/>
  <mergeCells count="152">
    <mergeCell ref="A2:B2"/>
    <mergeCell ref="C2:G2"/>
    <mergeCell ref="M2:N2"/>
    <mergeCell ref="N3:Z3"/>
    <mergeCell ref="B4:D4"/>
    <mergeCell ref="F4:G4"/>
    <mergeCell ref="J4:K4"/>
    <mergeCell ref="M4:N4"/>
    <mergeCell ref="C5:D5"/>
    <mergeCell ref="F5:G5"/>
    <mergeCell ref="J5:K5"/>
    <mergeCell ref="M5:N5"/>
    <mergeCell ref="C6:D6"/>
    <mergeCell ref="F6:G6"/>
    <mergeCell ref="J6:K6"/>
    <mergeCell ref="C7:D7"/>
    <mergeCell ref="F7:G7"/>
    <mergeCell ref="J7:K7"/>
    <mergeCell ref="M7:N7"/>
    <mergeCell ref="C8:D8"/>
    <mergeCell ref="F8:G8"/>
    <mergeCell ref="J8:K8"/>
    <mergeCell ref="M8:N8"/>
    <mergeCell ref="C9:D9"/>
    <mergeCell ref="F9:G9"/>
    <mergeCell ref="J9:K9"/>
    <mergeCell ref="C10:D10"/>
    <mergeCell ref="F10:G10"/>
    <mergeCell ref="J10:K10"/>
    <mergeCell ref="M10:N10"/>
    <mergeCell ref="C11:D11"/>
    <mergeCell ref="F11:G11"/>
    <mergeCell ref="J11:K11"/>
    <mergeCell ref="M11:N11"/>
    <mergeCell ref="C12:D12"/>
    <mergeCell ref="F12:G12"/>
    <mergeCell ref="J12:K12"/>
    <mergeCell ref="C13:D13"/>
    <mergeCell ref="F13:G13"/>
    <mergeCell ref="J13:K13"/>
    <mergeCell ref="M13:N13"/>
    <mergeCell ref="C14:D14"/>
    <mergeCell ref="F14:G14"/>
    <mergeCell ref="J14:K14"/>
    <mergeCell ref="M14:N14"/>
    <mergeCell ref="B15:E15"/>
    <mergeCell ref="F15:I15"/>
    <mergeCell ref="J15:O15"/>
    <mergeCell ref="B16:G16"/>
    <mergeCell ref="E17:F17"/>
    <mergeCell ref="G17:H17"/>
    <mergeCell ref="I17:J17"/>
    <mergeCell ref="K17:L17"/>
    <mergeCell ref="M17:N17"/>
    <mergeCell ref="E18:F18"/>
    <mergeCell ref="G18:H18"/>
    <mergeCell ref="I18:J18"/>
    <mergeCell ref="K18:L18"/>
    <mergeCell ref="M18:N18"/>
    <mergeCell ref="E19:F19"/>
    <mergeCell ref="G19:H19"/>
    <mergeCell ref="I19:J19"/>
    <mergeCell ref="K19:L19"/>
    <mergeCell ref="M19:N19"/>
    <mergeCell ref="E20:F20"/>
    <mergeCell ref="G20:H20"/>
    <mergeCell ref="I20:J20"/>
    <mergeCell ref="K20:L20"/>
    <mergeCell ref="M20:N20"/>
    <mergeCell ref="E21:F21"/>
    <mergeCell ref="G21:H21"/>
    <mergeCell ref="I21:J21"/>
    <mergeCell ref="K21:L21"/>
    <mergeCell ref="M21:N21"/>
    <mergeCell ref="E22:F22"/>
    <mergeCell ref="G22:H22"/>
    <mergeCell ref="I22:J22"/>
    <mergeCell ref="K22:L22"/>
    <mergeCell ref="M22:N22"/>
    <mergeCell ref="Z22:AC23"/>
    <mergeCell ref="Y25:AD25"/>
    <mergeCell ref="B26:B27"/>
    <mergeCell ref="C26:C27"/>
    <mergeCell ref="D26:D27"/>
    <mergeCell ref="E26:E27"/>
    <mergeCell ref="F26:G27"/>
    <mergeCell ref="H26:I27"/>
    <mergeCell ref="J26:K27"/>
    <mergeCell ref="L26:M27"/>
    <mergeCell ref="N26:O27"/>
    <mergeCell ref="R26:T26"/>
    <mergeCell ref="Z36:Z41"/>
    <mergeCell ref="AA36:AA41"/>
    <mergeCell ref="AB36:AB41"/>
    <mergeCell ref="AC36:AC41"/>
    <mergeCell ref="AD36:AD41"/>
    <mergeCell ref="C42:O42"/>
    <mergeCell ref="R42:T42"/>
    <mergeCell ref="Y42:AD42"/>
    <mergeCell ref="Z43:AC44"/>
    <mergeCell ref="B46:G46"/>
    <mergeCell ref="E47:F47"/>
    <mergeCell ref="G47:H47"/>
    <mergeCell ref="I47:J47"/>
    <mergeCell ref="K47:L47"/>
    <mergeCell ref="M47:N47"/>
    <mergeCell ref="E48:F48"/>
    <mergeCell ref="G48:H48"/>
    <mergeCell ref="I48:J48"/>
    <mergeCell ref="K48:L48"/>
    <mergeCell ref="M48:N48"/>
    <mergeCell ref="E49:F49"/>
    <mergeCell ref="G49:H49"/>
    <mergeCell ref="I49:J49"/>
    <mergeCell ref="K49:L49"/>
    <mergeCell ref="M49:N49"/>
    <mergeCell ref="E50:F50"/>
    <mergeCell ref="G50:H50"/>
    <mergeCell ref="I50:J50"/>
    <mergeCell ref="K50:L50"/>
    <mergeCell ref="M50:N50"/>
    <mergeCell ref="E51:F51"/>
    <mergeCell ref="G51:H51"/>
    <mergeCell ref="I51:J51"/>
    <mergeCell ref="K51:L51"/>
    <mergeCell ref="M51:N51"/>
    <mergeCell ref="E52:F52"/>
    <mergeCell ref="G52:H52"/>
    <mergeCell ref="I52:J52"/>
    <mergeCell ref="K52:L52"/>
    <mergeCell ref="M52:N52"/>
    <mergeCell ref="Z52:AC53"/>
    <mergeCell ref="Y55:AD55"/>
    <mergeCell ref="B56:B57"/>
    <mergeCell ref="C56:C57"/>
    <mergeCell ref="D56:D57"/>
    <mergeCell ref="E56:E57"/>
    <mergeCell ref="F56:G57"/>
    <mergeCell ref="H56:I57"/>
    <mergeCell ref="J56:K57"/>
    <mergeCell ref="L56:M57"/>
    <mergeCell ref="N56:O57"/>
    <mergeCell ref="R56:T56"/>
    <mergeCell ref="Z66:Z71"/>
    <mergeCell ref="AA66:AA71"/>
    <mergeCell ref="AB66:AB71"/>
    <mergeCell ref="AC66:AC71"/>
    <mergeCell ref="AD66:AD71"/>
    <mergeCell ref="C72:O72"/>
    <mergeCell ref="R72:T72"/>
    <mergeCell ref="Y72:AD72"/>
    <mergeCell ref="Z73:AC74"/>
  </mergeCells>
  <conditionalFormatting sqref="F58:F71 H58:H71 J58:J71 L58:L71 N58:N71 F28:F41 H28:H41 J28:J41 L28:L41 N28:N41">
    <cfRule type="expression" dxfId="450" priority="2">
      <formula>G28 = $J$5</formula>
    </cfRule>
    <cfRule type="expression" dxfId="449" priority="3">
      <formula>F28 = $M$8</formula>
    </cfRule>
    <cfRule type="expression" dxfId="448" priority="4">
      <formula>F28 = $M$11</formula>
    </cfRule>
    <cfRule type="expression" dxfId="447" priority="5">
      <formula>F28 = $M$14</formula>
    </cfRule>
  </conditionalFormatting>
  <conditionalFormatting sqref="G58:G71 G28:G41 I28:I41 K28:K41 M28:M41 O28:O41 I58:I71 K58:K71 M58:M71 O58:O71">
    <cfRule type="expression" dxfId="446" priority="6">
      <formula>G28 = $J$5</formula>
    </cfRule>
  </conditionalFormatting>
  <conditionalFormatting sqref="Y23 Y53">
    <cfRule type="expression" dxfId="445" priority="7">
      <formula>ISNA(AO26)</formula>
    </cfRule>
  </conditionalFormatting>
  <conditionalFormatting sqref="M5">
    <cfRule type="expression" dxfId="444" priority="8">
      <formula>ISNA(C28)</formula>
    </cfRule>
  </conditionalFormatting>
  <conditionalFormatting sqref="R28:T41 R58:T71">
    <cfRule type="expression" dxfId="443" priority="9">
      <formula>$AT37</formula>
    </cfRule>
    <cfRule type="expression" dxfId="442" priority="10">
      <formula>$AQ37</formula>
    </cfRule>
  </conditionalFormatting>
  <dataValidations count="13">
    <dataValidation type="list" operator="equal" showErrorMessage="1" errorTitle="Display Services" error="Please select a Lectionary from the drop-down list." promptTitle="Lectionary" sqref="G6" xr:uid="{00000000-0002-0000-0B00-000000000000}">
      <formula1>IF(#REF!, #REF!, #REF!)</formula1>
      <formula2>0</formula2>
    </dataValidation>
    <dataValidation operator="equal" allowBlank="1" showErrorMessage="1" sqref="P14 R14:W14 AA14:AG16 P15:X16 E17 G17:I17 K17 M17 P17:AG19 P20:W21 AF20:AG21 P22:X23 AE22:AG24 P24:Y24 P25:Q25 S25:W25 AF25:AG45 F26:Q26 U26:W42 P27:Q27 C28:C41 G28:G41 I28:I41 K28:K41 M28:M41 O28:Q41 T28:T41 P42:T42 X42:AE42 P43:AE45 P46:AG50 E47 G47:I47 K47 M47 BH48:BH71 P51:W51 AE51:AG54 P52:X53 P54:Y54 P55:Q55 S55:W55 AF55:AG72 F56:Q56 U56:W72 P57:Q57 C58:C71 G58:G71 I58:I71 K58:K71 M58:M71 O58:Q71 T58:T71 P72:T72 X72:AE72 P73:AG75 A74:A75 A76:AG115" xr:uid="{00000000-0002-0000-0B00-000001000000}">
      <formula1>0</formula1>
      <formula2>0</formula2>
    </dataValidation>
    <dataValidation type="list" operator="equal" showErrorMessage="1" errorTitle="Start Month of Rota" error="Please select a month from the drop-down menu." sqref="M5" xr:uid="{00000000-0002-0000-0B00-000002000000}">
      <formula1>$AO$3:$AO$13</formula1>
      <formula2>0</formula2>
    </dataValidation>
    <dataValidation type="list" operator="equal" allowBlank="1" showErrorMessage="1" errorTitle="Rota Highlighter" error="Please select a minister's intials from the drop-down menu." sqref="M8 M14 M11" xr:uid="{00000000-0002-0000-0B00-000003000000}">
      <formula1>OFFSET($H$5, 0, 0, $AW$18, 1)</formula1>
      <formula2>0</formula2>
    </dataValidation>
    <dataValidation type="list" operator="equal" showErrorMessage="1" errorTitle="Service Pattern" error="Please enter a Service from the drop-down menu." sqref="E18:N22 E48:N52" xr:uid="{00000000-0002-0000-0B00-000006000000}">
      <formula1>OFFSET($J$5, 0, 0, $AW$20, 1)</formula1>
      <formula2>0</formula2>
    </dataValidation>
    <dataValidation type="list" operator="equal" showErrorMessage="1" errorTitle="Month of Current Rota" error="Please select a month from the drop-down menu." sqref="Y23 Y53" xr:uid="{00000000-0002-0000-0B00-000007000000}">
      <formula1>$AT$9:$AT$11</formula1>
      <formula2>0</formula2>
    </dataValidation>
    <dataValidation type="list" operator="equal" showErrorMessage="1" errorTitle="Church" error="Please select a Church from the drop-down menu." sqref="AD23" xr:uid="{00000000-0002-0000-0B00-000008000000}">
      <formula1>OFFSET($C$5, 0, 0, $AW$14, 1)</formula1>
      <formula2>0</formula2>
    </dataValidation>
    <dataValidation type="list" operator="equal" allowBlank="1" showErrorMessage="1" errorTitle="Minister" error="Please select a minister's initials from the drop-down menu." sqref="F28:F41 H28:H41 J28:J41 L28:L41 N28:N41 F58:F71 H58:H71 J58:J71 L58:L71 N58:N71" xr:uid="{00000000-0002-0000-0B00-000009000000}">
      <formula1>OFFSET($H$5, 0, 0, $AW$18, 1)</formula1>
      <formula2>0</formula2>
    </dataValidation>
    <dataValidation type="list" operator="equal" allowBlank="1" showErrorMessage="1" sqref="R28:R41 R58:R71" xr:uid="{00000000-0002-0000-0B00-00000A000000}">
      <formula1>OFFSET($AS$3, 0, 0, $AR$17, 1)</formula1>
      <formula2>0</formula2>
    </dataValidation>
    <dataValidation type="list" operator="equal" allowBlank="1" showErrorMessage="1" sqref="S28:S40" xr:uid="{00000000-0002-0000-0B00-00000B000000}">
      <formula1>OFFSET($AX$3, 0, 0, $AW$14, 1)</formula1>
      <formula2>0</formula2>
    </dataValidation>
    <dataValidation type="list" operator="equal" allowBlank="1" showErrorMessage="1" sqref="S41" xr:uid="{00000000-0002-0000-0B00-00000C000000}">
      <formula1>$F$26:$N$26</formula1>
      <formula2>0</formula2>
    </dataValidation>
    <dataValidation type="list" operator="equal" showErrorMessage="1" errorTitle="Church" error="Please select a Church from the drop-down menu." sqref="AD53" xr:uid="{00000000-0002-0000-0B00-00000E000000}">
      <formula1>OFFSET($C$10, 0, 0, $AW$16, 1)</formula1>
      <formula2>0</formula2>
    </dataValidation>
    <dataValidation type="list" operator="equal" allowBlank="1" showErrorMessage="1" sqref="S58:S71" xr:uid="{00000000-0002-0000-0B00-00000F000000}">
      <formula1>OFFSET($AX$8, 0, 0, $AW$16, 1)</formula1>
      <formula2>0</formula2>
    </dataValidation>
  </dataValidations>
  <pageMargins left="0.358333333333333" right="0.18541666666666701" top="0.37361111111111101" bottom="0.32569444444444401" header="0.511811023622047" footer="0.172916666666667"/>
  <pageSetup paperSize="9" scale="73" orientation="landscape" useFirstPageNumber="1" horizontalDpi="300" verticalDpi="300"/>
  <headerFooter>
    <oddFooter>&amp;LPrinted on: &amp;D&amp;C&amp;A (&amp;P of &amp;N)&amp;RThyme and Wellbeing v3.21 © 2016-2022</oddFooter>
  </headerFooter>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C99"/>
  </sheetPr>
  <dimension ref="A1:AMJ374"/>
  <sheetViews>
    <sheetView showRowColHeaders="0" zoomScale="70" zoomScaleNormal="70" workbookViewId="0">
      <pane ySplit="3" topLeftCell="A4" activePane="bottomLeft" state="frozen"/>
      <selection pane="bottomLeft"/>
    </sheetView>
  </sheetViews>
  <sheetFormatPr defaultColWidth="10.5" defaultRowHeight="17.25"/>
  <cols>
    <col min="1" max="1" width="2.875" style="1163" hidden="1" customWidth="1"/>
    <col min="2" max="2" width="5.375" style="885" customWidth="1"/>
    <col min="3" max="3" width="6.375" style="44" customWidth="1"/>
    <col min="4" max="4" width="18.875" style="44" hidden="1" customWidth="1"/>
    <col min="5" max="5" width="31.25" style="44" customWidth="1"/>
    <col min="6" max="6" width="3.625" style="44" customWidth="1"/>
    <col min="7" max="8" width="10.25" style="44" customWidth="1"/>
    <col min="9" max="9" width="3.625" style="44" customWidth="1"/>
    <col min="10" max="21" width="7.875" style="44" customWidth="1"/>
    <col min="22" max="22" width="3.625" style="44" customWidth="1"/>
    <col min="23" max="23" width="4" style="44" customWidth="1"/>
    <col min="24" max="24" width="5.875" style="44" customWidth="1"/>
    <col min="25" max="25" width="22.625" style="44" customWidth="1"/>
    <col min="26" max="26" width="19.625" style="44" customWidth="1"/>
    <col min="27" max="27" width="5.5" style="44" customWidth="1"/>
    <col min="28" max="28" width="6.875" style="44" customWidth="1"/>
    <col min="29" max="32" width="19.125" style="44" customWidth="1"/>
    <col min="33" max="33" width="3.375" style="575" hidden="1" customWidth="1"/>
    <col min="34" max="34" width="13" style="575" hidden="1" customWidth="1"/>
    <col min="35" max="37" width="13" style="779" hidden="1" customWidth="1"/>
    <col min="38" max="38" width="14.625" style="779" hidden="1" customWidth="1"/>
    <col min="39" max="39" width="15.25" style="779" hidden="1" customWidth="1"/>
    <col min="40" max="41" width="13" style="779" hidden="1" customWidth="1"/>
    <col min="42" max="42" width="13" style="575" hidden="1" customWidth="1"/>
    <col min="43" max="43" width="13" style="1164" hidden="1" customWidth="1"/>
    <col min="44" max="44" width="3.375" style="575" hidden="1" customWidth="1"/>
    <col min="45" max="47" width="13.375" hidden="1" customWidth="1"/>
    <col min="48" max="51" width="13.375" customWidth="1"/>
    <col min="52" max="52" width="3.375" customWidth="1"/>
  </cols>
  <sheetData>
    <row r="1" spans="1:49" ht="18.75" customHeight="1">
      <c r="A1" s="1165"/>
      <c r="B1" s="1165"/>
      <c r="C1" s="1165"/>
      <c r="D1" s="1165"/>
      <c r="E1" s="1165"/>
      <c r="F1" s="1165" t="str">
        <f>IF(H32 &lt;&gt; SUM(J32:U32), "Data Input Error: Caused by cutting and pasting cells in the time sheets. Ctrl Z to Undo", "")</f>
        <v/>
      </c>
      <c r="G1" s="1166" t="str">
        <f ca="1">IF(Se_TodaysYear &lt;&gt; Settings!$E$9,"WARNING: Current Year does not match Year in Global Settings","")</f>
        <v/>
      </c>
      <c r="H1" s="1165"/>
      <c r="I1" s="1165"/>
      <c r="J1" s="1167" t="s">
        <v>62</v>
      </c>
      <c r="K1" s="1167" t="s">
        <v>69</v>
      </c>
      <c r="L1" s="1167" t="s">
        <v>71</v>
      </c>
      <c r="M1" s="1167" t="s">
        <v>76</v>
      </c>
      <c r="N1" s="1167" t="s">
        <v>79</v>
      </c>
      <c r="O1" s="1167" t="s">
        <v>83</v>
      </c>
      <c r="P1" s="1167" t="s">
        <v>85</v>
      </c>
      <c r="Q1" s="1167" t="s">
        <v>93</v>
      </c>
      <c r="R1" s="1167" t="s">
        <v>95</v>
      </c>
      <c r="S1" s="1167" t="s">
        <v>101</v>
      </c>
      <c r="T1" s="1167" t="s">
        <v>105</v>
      </c>
      <c r="U1" s="1167" t="s">
        <v>111</v>
      </c>
      <c r="V1" s="1165"/>
      <c r="W1" s="1165"/>
      <c r="X1" s="1165"/>
      <c r="Y1" s="1165"/>
      <c r="Z1" s="1165"/>
      <c r="AA1" s="1165"/>
      <c r="AB1" s="1165"/>
      <c r="AC1" s="1165"/>
      <c r="AD1" s="1165"/>
      <c r="AE1" s="1165"/>
      <c r="AF1" s="1165"/>
      <c r="AG1" s="570"/>
      <c r="AH1"/>
      <c r="AI1"/>
      <c r="AJ1"/>
      <c r="AK1" s="1734" t="s">
        <v>1663</v>
      </c>
      <c r="AL1" s="1734"/>
      <c r="AM1" s="1734"/>
      <c r="AN1" s="1734"/>
      <c r="AO1" s="746"/>
      <c r="AP1" s="1735" t="s">
        <v>1664</v>
      </c>
      <c r="AQ1" s="1735"/>
      <c r="AR1" s="570"/>
      <c r="AS1" s="1736" t="s">
        <v>1665</v>
      </c>
      <c r="AT1" s="1736"/>
      <c r="AU1" s="1736"/>
    </row>
    <row r="2" spans="1:49" ht="36.950000000000003" customHeight="1">
      <c r="A2" s="1165"/>
      <c r="B2" s="1165"/>
      <c r="C2" s="1168" t="str">
        <f>HYPERLINK("#Services" &amp; Se_CellDelimiter &amp; "B4", "")</f>
        <v></v>
      </c>
      <c r="D2" s="1165"/>
      <c r="E2" s="1737" t="str">
        <f>"Overview for " &amp; Se_TheYear</f>
        <v>Overview for 2022</v>
      </c>
      <c r="F2" s="1737"/>
      <c r="G2" s="1737"/>
      <c r="H2" s="1737"/>
      <c r="I2" s="1169" t="str">
        <f>HYPERLINK("#Jan" &amp; Se_MonthlyTopCell, "")</f>
        <v></v>
      </c>
      <c r="J2" s="1170"/>
      <c r="K2" s="1171"/>
      <c r="L2" s="1172"/>
      <c r="M2" s="1172"/>
      <c r="N2" s="1173"/>
      <c r="O2" s="1174"/>
      <c r="P2" s="1169"/>
      <c r="Q2" s="1175"/>
      <c r="R2" s="1165"/>
      <c r="S2" s="1165"/>
      <c r="T2" s="1167" t="s">
        <v>111</v>
      </c>
      <c r="U2" s="1738" t="s">
        <v>910</v>
      </c>
      <c r="V2" s="1738"/>
      <c r="W2" s="1165"/>
      <c r="X2" s="1165"/>
      <c r="Y2" s="1165"/>
      <c r="Z2" s="1165"/>
      <c r="AA2" s="1165"/>
      <c r="AB2" s="1165"/>
      <c r="AC2" s="1165"/>
      <c r="AD2" s="1165"/>
      <c r="AE2" s="1165"/>
      <c r="AF2" s="1165"/>
      <c r="AG2" s="570"/>
      <c r="AH2"/>
      <c r="AI2"/>
      <c r="AJ2"/>
      <c r="AK2" s="1734"/>
      <c r="AL2" s="1734"/>
      <c r="AM2" s="1734"/>
      <c r="AN2" s="1734"/>
      <c r="AO2"/>
      <c r="AP2" s="1735"/>
      <c r="AQ2" s="1735"/>
      <c r="AR2" s="570"/>
      <c r="AS2" s="1736"/>
      <c r="AT2" s="1736"/>
      <c r="AU2" s="1736"/>
    </row>
    <row r="3" spans="1:49" ht="22.9" customHeight="1">
      <c r="A3" s="1165"/>
      <c r="B3" s="1165"/>
      <c r="C3" s="1176" t="str">
        <f>HYPERLINK("#Overview" &amp; Se_CellDelimiter &amp; "A57", "Jump to Charts")</f>
        <v>Jump to Charts</v>
      </c>
      <c r="D3" s="1176"/>
      <c r="E3" s="1165"/>
      <c r="F3" s="1165"/>
      <c r="G3" s="1165"/>
      <c r="H3" s="1170"/>
      <c r="I3" s="1165"/>
      <c r="J3" s="1177"/>
      <c r="K3" s="1170"/>
      <c r="L3" s="1170"/>
      <c r="M3" s="1170"/>
      <c r="N3" s="1170"/>
      <c r="O3" s="1165"/>
      <c r="P3" s="1165"/>
      <c r="Q3" s="1165"/>
      <c r="R3" s="1165"/>
      <c r="S3" s="1165"/>
      <c r="T3" s="1732" t="str">
        <f ca="1">HYPERLINK(Se_JumpTodayLink, Se_JumpTodayText)</f>
        <v>Jump to Today</v>
      </c>
      <c r="U3" s="1732"/>
      <c r="V3" s="1732"/>
      <c r="W3" s="1165"/>
      <c r="X3" s="1165"/>
      <c r="Y3" s="1165"/>
      <c r="Z3" s="1165"/>
      <c r="AA3" s="1165"/>
      <c r="AB3" s="1165"/>
      <c r="AC3" s="1165"/>
      <c r="AD3" s="1165"/>
      <c r="AE3" s="1165"/>
      <c r="AF3" s="1165"/>
      <c r="AG3" s="578"/>
      <c r="AH3"/>
      <c r="AI3"/>
      <c r="AJ3" s="1733" t="s">
        <v>913</v>
      </c>
      <c r="AK3" s="1729" t="s">
        <v>1666</v>
      </c>
      <c r="AL3" s="1729" t="s">
        <v>1667</v>
      </c>
      <c r="AM3" s="1729" t="s">
        <v>1667</v>
      </c>
      <c r="AN3" s="1729" t="s">
        <v>1668</v>
      </c>
      <c r="AO3" s="1729" t="s">
        <v>1668</v>
      </c>
      <c r="AP3" s="1730" t="s">
        <v>913</v>
      </c>
      <c r="AQ3" s="1731" t="s">
        <v>1667</v>
      </c>
      <c r="AR3" s="578"/>
      <c r="AS3" s="1727" t="s">
        <v>925</v>
      </c>
      <c r="AT3" s="1727" t="s">
        <v>1040</v>
      </c>
      <c r="AU3" s="1727" t="s">
        <v>1669</v>
      </c>
    </row>
    <row r="4" spans="1:49" ht="15.2" customHeight="1">
      <c r="A4" s="1165"/>
      <c r="B4" s="1165"/>
      <c r="C4" s="1165"/>
      <c r="D4" s="1165"/>
      <c r="E4" s="1165"/>
      <c r="F4" s="1165"/>
      <c r="G4" s="1165"/>
      <c r="H4" s="1165"/>
      <c r="I4" s="1165"/>
      <c r="J4" s="1178" t="str">
        <f t="array" ref="J4:U4">(J1:U1) &amp; Se_CellDelimiter &amp; "T10:T41"</f>
        <v>Jan!T10:T41</v>
      </c>
      <c r="K4" s="1178" t="str">
        <v>Feb!T10:T41</v>
      </c>
      <c r="L4" s="1178" t="str">
        <v>Mar!T10:T41</v>
      </c>
      <c r="M4" s="1178" t="str">
        <v>Apr!T10:T41</v>
      </c>
      <c r="N4" s="1178" t="str">
        <v>May!T10:T41</v>
      </c>
      <c r="O4" s="1178" t="str">
        <v>Jun!T10:T41</v>
      </c>
      <c r="P4" s="1178" t="str">
        <v>Jul!T10:T41</v>
      </c>
      <c r="Q4" s="1178" t="str">
        <v>Aug!T10:T41</v>
      </c>
      <c r="R4" s="1178" t="str">
        <v>Sep!T10:T41</v>
      </c>
      <c r="S4" s="1178" t="str">
        <v>Oct!T10:T41</v>
      </c>
      <c r="T4" s="1178" t="str">
        <v>Nov!T10:T41</v>
      </c>
      <c r="U4" s="1178" t="str">
        <v>Dec!T10:T41</v>
      </c>
      <c r="V4" s="1165"/>
      <c r="W4" s="1165"/>
      <c r="X4" s="1165"/>
      <c r="Y4" s="1165"/>
      <c r="Z4" s="1165"/>
      <c r="AA4" s="1165"/>
      <c r="AB4" s="1165"/>
      <c r="AC4" s="1165"/>
      <c r="AD4" s="1165"/>
      <c r="AE4" s="1165"/>
      <c r="AF4" s="1165"/>
      <c r="AG4" s="578"/>
      <c r="AH4" s="1724" t="s">
        <v>1670</v>
      </c>
      <c r="AI4" s="1724" t="s">
        <v>1671</v>
      </c>
      <c r="AJ4" s="1733"/>
      <c r="AK4" s="1729"/>
      <c r="AL4" s="1729"/>
      <c r="AM4" s="1729"/>
      <c r="AN4" s="1729"/>
      <c r="AO4" s="1729"/>
      <c r="AP4" s="1730"/>
      <c r="AQ4" s="1731"/>
      <c r="AR4" s="578"/>
      <c r="AS4" s="1727"/>
      <c r="AT4" s="1727"/>
      <c r="AU4" s="1727"/>
    </row>
    <row r="5" spans="1:49" ht="31.5" customHeight="1">
      <c r="B5" s="1165"/>
      <c r="C5" s="1179" t="str">
        <f>IF(AND(H32 &gt; 0, Se_PercThreshold &lt; 1), " Top Six", "")</f>
        <v/>
      </c>
      <c r="D5" s="1180" t="s">
        <v>386</v>
      </c>
      <c r="E5" s="1180" t="s">
        <v>1672</v>
      </c>
      <c r="F5" s="1181"/>
      <c r="G5" s="1182" t="s">
        <v>1673</v>
      </c>
      <c r="H5" s="1183" t="s">
        <v>1164</v>
      </c>
      <c r="I5" s="1181"/>
      <c r="J5" s="1184" t="str">
        <f t="shared" ref="J5:U5" si="0">HYPERLINK("#" &amp; J$1 &amp; Se_MonthlyTopCell, J$1)</f>
        <v>Jan</v>
      </c>
      <c r="K5" s="1185" t="str">
        <f t="shared" si="0"/>
        <v>Feb</v>
      </c>
      <c r="L5" s="1185" t="str">
        <f t="shared" si="0"/>
        <v>Mar</v>
      </c>
      <c r="M5" s="1185" t="str">
        <f t="shared" si="0"/>
        <v>Apr</v>
      </c>
      <c r="N5" s="1185" t="str">
        <f t="shared" si="0"/>
        <v>May</v>
      </c>
      <c r="O5" s="1185" t="str">
        <f t="shared" si="0"/>
        <v>Jun</v>
      </c>
      <c r="P5" s="1185" t="str">
        <f t="shared" si="0"/>
        <v>Jul</v>
      </c>
      <c r="Q5" s="1185" t="str">
        <f t="shared" si="0"/>
        <v>Aug</v>
      </c>
      <c r="R5" s="1185" t="str">
        <f t="shared" si="0"/>
        <v>Sep</v>
      </c>
      <c r="S5" s="1185" t="str">
        <f t="shared" si="0"/>
        <v>Oct</v>
      </c>
      <c r="T5" s="1185" t="str">
        <f t="shared" si="0"/>
        <v>Nov</v>
      </c>
      <c r="U5" s="1185" t="str">
        <f t="shared" si="0"/>
        <v>Dec</v>
      </c>
      <c r="V5" s="1181"/>
      <c r="W5" s="1165"/>
      <c r="X5" s="1165"/>
      <c r="Y5" s="1165"/>
      <c r="Z5" s="1165"/>
      <c r="AA5" s="1165"/>
      <c r="AB5" s="1165"/>
      <c r="AC5" s="1165"/>
      <c r="AD5" s="1165"/>
      <c r="AE5" s="1165"/>
      <c r="AF5" s="1165"/>
      <c r="AG5" s="570"/>
      <c r="AH5" s="1724"/>
      <c r="AI5" s="1724"/>
      <c r="AJ5" s="630">
        <f t="array" ref="AJ5:AJ57">ROW(A1:A53)</f>
        <v>1</v>
      </c>
      <c r="AK5" s="1186">
        <f t="array" ref="AK5:AK57">Se_FirstMondayOfYear + (ROW(A1:A53) - 1) * 7</f>
        <v>44557</v>
      </c>
      <c r="AL5" s="1187">
        <f t="shared" ref="AL5:AL24" si="1">INDEX(AQ5:AQ64, MATCH(AJ5, AP5:AP64, 0), 0)</f>
        <v>0</v>
      </c>
      <c r="AM5" s="1188" t="e">
        <f t="array" ref="AM5:AM58">IF(AL5:AL58 &gt; 0, AL5:AL58, #N/A)</f>
        <v>#N/A</v>
      </c>
      <c r="AN5" s="1189">
        <f t="shared" ref="AN5:AN36" si="2">SUM(INDEX(Ca_HolidaysWholeYear, AJ5, 0))</f>
        <v>0</v>
      </c>
      <c r="AO5" s="1190" t="e">
        <f t="array" ref="AO5:AO58">IF(AN5:AN58 &gt; 0, AN5:AN58, #N/A)</f>
        <v>#N/A</v>
      </c>
      <c r="AP5" s="1191">
        <v>1</v>
      </c>
      <c r="AQ5" s="1192">
        <f t="array" ref="AQ5:AQ9">Jan!$AU$38:$AU$42</f>
        <v>0</v>
      </c>
      <c r="AR5" s="570"/>
      <c r="AS5" s="632">
        <f t="array" ref="AS5:AS374">Se_FirstDayOfYear + ROW(A1:A370) - 1</f>
        <v>44562</v>
      </c>
      <c r="AT5" s="1193" t="e">
        <f t="shared" ref="AT5:AT68" si="3">INDEX($AM$5:$AM$58,  MATCH(AS5-3, $AK$5:$AK$58, 0), 0)</f>
        <v>#N/A</v>
      </c>
      <c r="AU5" s="1193" t="e">
        <f t="shared" ref="AU5:AU68" si="4">INDEX($AO$5:$AO$58,  MATCH(AS5, $AK$5:$AK$58, 1), 0)</f>
        <v>#N/A</v>
      </c>
    </row>
    <row r="6" spans="1:49" ht="18.399999999999999" customHeight="1">
      <c r="B6" s="1165"/>
      <c r="C6" s="1194">
        <f t="array" aca="1" ref="C6:C30" ca="1">RANK((H6:H30), H$6:H$30)</f>
        <v>1</v>
      </c>
      <c r="D6" s="1195"/>
      <c r="E6" s="1196" t="str">
        <f t="array" ref="E6:E30" ca="1">Se_Activities</f>
        <v>Prayer and Study</v>
      </c>
      <c r="F6" s="1197"/>
      <c r="G6" s="1198">
        <f t="array" aca="1" ref="G6:G30" ca="1">IFERROR( (H6:H30) / H$32, 0)</f>
        <v>0</v>
      </c>
      <c r="H6" s="1199">
        <f t="shared" ref="H6:H30" ca="1" si="5">SUM(J6:U6)</f>
        <v>0</v>
      </c>
      <c r="I6" s="1197"/>
      <c r="J6" s="1200">
        <f t="array" ref="J6:J38" ca="1">Jan!$T11:$T43</f>
        <v>0</v>
      </c>
      <c r="K6" s="1201">
        <f t="array" ref="K6:K38" ca="1">Feb!$T11:$T43</f>
        <v>0</v>
      </c>
      <c r="L6" s="1201">
        <f t="array" ref="L6:L38" ca="1">Mar!$T11:$T43</f>
        <v>0</v>
      </c>
      <c r="M6" s="1201">
        <f t="array" ref="M6:M38" ca="1">Apr!$T11:$T43</f>
        <v>0</v>
      </c>
      <c r="N6" s="1201">
        <f t="array" ref="N6:N38" ca="1">May!$T11:$T43</f>
        <v>0</v>
      </c>
      <c r="O6" s="1201">
        <f t="array" ref="O6:O38" ca="1">Jun!$T11:$T43</f>
        <v>0</v>
      </c>
      <c r="P6" s="1201">
        <f t="array" ref="P6:P38" ca="1">Jul!$T11:$T43</f>
        <v>0</v>
      </c>
      <c r="Q6" s="1201">
        <f t="array" ref="Q6:Q38" ca="1">Aug!$T11:$T43</f>
        <v>0</v>
      </c>
      <c r="R6" s="1201">
        <f t="array" ref="R6:R38" ca="1">Sep!$T11:$T43</f>
        <v>0</v>
      </c>
      <c r="S6" s="1201">
        <f t="array" ref="S6:S38" ca="1">Oct!$T11:$T43</f>
        <v>0</v>
      </c>
      <c r="T6" s="1201">
        <f t="array" ref="T6:T38" ca="1">Nov!$T11:$T43</f>
        <v>0</v>
      </c>
      <c r="U6" s="1201">
        <f t="array" ref="U6:U38" ca="1">Dec!$T11:$T43</f>
        <v>0</v>
      </c>
      <c r="V6" s="1197"/>
      <c r="W6" s="1165"/>
      <c r="X6" s="1165"/>
      <c r="Y6" s="1165"/>
      <c r="Z6" s="1165"/>
      <c r="AA6" s="1165"/>
      <c r="AB6" s="1165"/>
      <c r="AC6" s="1165"/>
      <c r="AD6" s="1165"/>
      <c r="AE6" s="1165"/>
      <c r="AF6" s="1165"/>
      <c r="AG6" s="601"/>
      <c r="AH6" s="1202" t="b">
        <f t="array" aca="1" ref="AH6:AH30" ca="1">G6:G30 &gt; Se_PercThreshold</f>
        <v>0</v>
      </c>
      <c r="AI6" s="743">
        <f t="array" ref="AI6:AI30" ca="1">Se_MinistryAreaFormatting</f>
        <v>1</v>
      </c>
      <c r="AJ6" s="401">
        <v>2</v>
      </c>
      <c r="AK6" s="1203">
        <v>44564</v>
      </c>
      <c r="AL6" s="1187">
        <f t="shared" si="1"/>
        <v>0</v>
      </c>
      <c r="AM6" s="1204" t="e">
        <v>#N/A</v>
      </c>
      <c r="AN6" s="1189">
        <f t="shared" si="2"/>
        <v>0</v>
      </c>
      <c r="AO6" s="1190" t="e">
        <v>#N/A</v>
      </c>
      <c r="AP6" s="1191">
        <f t="shared" ref="AP6:AP37" si="6">IF(ISNA(AQ6), AP5, AP5 + 1)</f>
        <v>2</v>
      </c>
      <c r="AQ6" s="1192">
        <v>0</v>
      </c>
      <c r="AR6" s="601"/>
      <c r="AS6" s="632">
        <v>44563</v>
      </c>
      <c r="AT6" s="1193" t="e">
        <f t="shared" si="3"/>
        <v>#N/A</v>
      </c>
      <c r="AU6" s="1193" t="e">
        <f t="shared" si="4"/>
        <v>#N/A</v>
      </c>
      <c r="AV6" s="1205"/>
      <c r="AW6" s="1205"/>
    </row>
    <row r="7" spans="1:49" ht="18.399999999999999" customHeight="1">
      <c r="A7" s="1206"/>
      <c r="B7" s="1165"/>
      <c r="C7" s="1194">
        <f ca="1"/>
        <v>1</v>
      </c>
      <c r="D7" s="1195"/>
      <c r="E7" s="1207" t="str">
        <f ca="1"/>
        <v>Personal Development</v>
      </c>
      <c r="F7" s="1208"/>
      <c r="G7" s="1209">
        <f ca="1"/>
        <v>0</v>
      </c>
      <c r="H7" s="1210">
        <f t="shared" ca="1" si="5"/>
        <v>0</v>
      </c>
      <c r="I7" s="1211"/>
      <c r="J7" s="1212">
        <f ca="1"/>
        <v>0</v>
      </c>
      <c r="K7" s="1213">
        <f ca="1"/>
        <v>0</v>
      </c>
      <c r="L7" s="1213">
        <f ca="1"/>
        <v>0</v>
      </c>
      <c r="M7" s="1213">
        <f ca="1"/>
        <v>0</v>
      </c>
      <c r="N7" s="1213">
        <f ca="1"/>
        <v>0</v>
      </c>
      <c r="O7" s="1213">
        <f ca="1"/>
        <v>0</v>
      </c>
      <c r="P7" s="1213">
        <f ca="1"/>
        <v>0</v>
      </c>
      <c r="Q7" s="1213">
        <f ca="1"/>
        <v>0</v>
      </c>
      <c r="R7" s="1213">
        <f ca="1"/>
        <v>0</v>
      </c>
      <c r="S7" s="1213">
        <f ca="1"/>
        <v>0</v>
      </c>
      <c r="T7" s="1213">
        <f ca="1"/>
        <v>0</v>
      </c>
      <c r="U7" s="1213">
        <f ca="1"/>
        <v>0</v>
      </c>
      <c r="V7" s="1197"/>
      <c r="W7" s="1165"/>
      <c r="X7" s="1165"/>
      <c r="Y7" s="1165"/>
      <c r="Z7" s="1165"/>
      <c r="AA7" s="1165"/>
      <c r="AB7" s="1165"/>
      <c r="AC7" s="1165"/>
      <c r="AD7" s="1165"/>
      <c r="AE7" s="1165"/>
      <c r="AF7" s="1165"/>
      <c r="AG7" s="601"/>
      <c r="AH7" s="1202" t="b">
        <f ca="1"/>
        <v>0</v>
      </c>
      <c r="AI7" s="743">
        <f ca="1"/>
        <v>1</v>
      </c>
      <c r="AJ7" s="401">
        <v>3</v>
      </c>
      <c r="AK7" s="1203">
        <v>44571</v>
      </c>
      <c r="AL7" s="1187">
        <f t="shared" si="1"/>
        <v>0</v>
      </c>
      <c r="AM7" s="1204" t="e">
        <v>#N/A</v>
      </c>
      <c r="AN7" s="1189">
        <f t="shared" si="2"/>
        <v>0</v>
      </c>
      <c r="AO7" s="1190" t="e">
        <v>#N/A</v>
      </c>
      <c r="AP7" s="1191">
        <f t="shared" si="6"/>
        <v>3</v>
      </c>
      <c r="AQ7" s="1192">
        <v>0</v>
      </c>
      <c r="AR7" s="601"/>
      <c r="AS7" s="632">
        <v>44564</v>
      </c>
      <c r="AT7" s="1193" t="e">
        <f t="shared" si="3"/>
        <v>#N/A</v>
      </c>
      <c r="AU7" s="1193" t="e">
        <f t="shared" si="4"/>
        <v>#N/A</v>
      </c>
      <c r="AV7" s="1205"/>
      <c r="AW7" s="1205"/>
    </row>
    <row r="8" spans="1:49" ht="18.399999999999999" customHeight="1">
      <c r="A8" s="1206"/>
      <c r="B8" s="1165"/>
      <c r="C8" s="1194">
        <f ca="1"/>
        <v>1</v>
      </c>
      <c r="D8" s="1195"/>
      <c r="E8" s="1207" t="str">
        <f ca="1"/>
        <v>Reflection</v>
      </c>
      <c r="F8" s="1208"/>
      <c r="G8" s="1209">
        <f ca="1"/>
        <v>0</v>
      </c>
      <c r="H8" s="1210">
        <f t="shared" ca="1" si="5"/>
        <v>0</v>
      </c>
      <c r="I8" s="1211"/>
      <c r="J8" s="1212">
        <f ca="1"/>
        <v>0</v>
      </c>
      <c r="K8" s="1213">
        <f ca="1"/>
        <v>0</v>
      </c>
      <c r="L8" s="1213">
        <f ca="1"/>
        <v>0</v>
      </c>
      <c r="M8" s="1213">
        <f ca="1"/>
        <v>0</v>
      </c>
      <c r="N8" s="1213">
        <f ca="1"/>
        <v>0</v>
      </c>
      <c r="O8" s="1213">
        <f ca="1"/>
        <v>0</v>
      </c>
      <c r="P8" s="1213">
        <f ca="1"/>
        <v>0</v>
      </c>
      <c r="Q8" s="1213">
        <f ca="1"/>
        <v>0</v>
      </c>
      <c r="R8" s="1213">
        <f ca="1"/>
        <v>0</v>
      </c>
      <c r="S8" s="1213">
        <f ca="1"/>
        <v>0</v>
      </c>
      <c r="T8" s="1213">
        <f ca="1"/>
        <v>0</v>
      </c>
      <c r="U8" s="1213">
        <f ca="1"/>
        <v>0</v>
      </c>
      <c r="V8" s="1197"/>
      <c r="W8" s="1165"/>
      <c r="X8" s="1165"/>
      <c r="Y8" s="1165"/>
      <c r="Z8" s="1165"/>
      <c r="AA8" s="1165"/>
      <c r="AB8" s="1165"/>
      <c r="AC8" s="1165"/>
      <c r="AD8" s="1165"/>
      <c r="AE8" s="1165"/>
      <c r="AF8" s="1165"/>
      <c r="AG8" s="601"/>
      <c r="AH8" s="1202" t="b">
        <f ca="1"/>
        <v>0</v>
      </c>
      <c r="AI8" s="743">
        <f ca="1"/>
        <v>1</v>
      </c>
      <c r="AJ8" s="401">
        <v>4</v>
      </c>
      <c r="AK8" s="1203">
        <v>44578</v>
      </c>
      <c r="AL8" s="1187">
        <f t="shared" si="1"/>
        <v>0</v>
      </c>
      <c r="AM8" s="1204" t="e">
        <v>#N/A</v>
      </c>
      <c r="AN8" s="1189">
        <f t="shared" si="2"/>
        <v>0</v>
      </c>
      <c r="AO8" s="1190" t="e">
        <v>#N/A</v>
      </c>
      <c r="AP8" s="1191">
        <f t="shared" si="6"/>
        <v>4</v>
      </c>
      <c r="AQ8" s="1192">
        <v>0</v>
      </c>
      <c r="AR8" s="601"/>
      <c r="AS8" s="632">
        <v>44565</v>
      </c>
      <c r="AT8" s="1193" t="e">
        <f t="shared" si="3"/>
        <v>#N/A</v>
      </c>
      <c r="AU8" s="1193" t="e">
        <f t="shared" si="4"/>
        <v>#N/A</v>
      </c>
      <c r="AV8" s="1205"/>
      <c r="AW8" s="1205"/>
    </row>
    <row r="9" spans="1:49" ht="18.399999999999999" customHeight="1">
      <c r="A9" s="1206"/>
      <c r="B9" s="1165"/>
      <c r="C9" s="1194">
        <f ca="1"/>
        <v>1</v>
      </c>
      <c r="D9" s="1195"/>
      <c r="E9" s="1207" t="str">
        <f ca="1"/>
        <v>Retreats</v>
      </c>
      <c r="F9" s="1208"/>
      <c r="G9" s="1209">
        <f ca="1"/>
        <v>0</v>
      </c>
      <c r="H9" s="1210">
        <f t="shared" ca="1" si="5"/>
        <v>0</v>
      </c>
      <c r="I9" s="1211"/>
      <c r="J9" s="1212">
        <f ca="1"/>
        <v>0</v>
      </c>
      <c r="K9" s="1213">
        <f ca="1"/>
        <v>0</v>
      </c>
      <c r="L9" s="1213">
        <f ca="1"/>
        <v>0</v>
      </c>
      <c r="M9" s="1213">
        <f ca="1"/>
        <v>0</v>
      </c>
      <c r="N9" s="1213">
        <f ca="1"/>
        <v>0</v>
      </c>
      <c r="O9" s="1213">
        <f ca="1"/>
        <v>0</v>
      </c>
      <c r="P9" s="1213">
        <f ca="1"/>
        <v>0</v>
      </c>
      <c r="Q9" s="1213">
        <f ca="1"/>
        <v>0</v>
      </c>
      <c r="R9" s="1213">
        <f ca="1"/>
        <v>0</v>
      </c>
      <c r="S9" s="1213">
        <f ca="1"/>
        <v>0</v>
      </c>
      <c r="T9" s="1213">
        <f ca="1"/>
        <v>0</v>
      </c>
      <c r="U9" s="1213">
        <f ca="1"/>
        <v>0</v>
      </c>
      <c r="V9" s="1197"/>
      <c r="W9" s="1165"/>
      <c r="X9" s="1165"/>
      <c r="Y9" s="1165"/>
      <c r="Z9" s="1165"/>
      <c r="AA9" s="1165"/>
      <c r="AB9" s="1165"/>
      <c r="AC9" s="1165"/>
      <c r="AD9" s="1165"/>
      <c r="AE9" s="1165"/>
      <c r="AF9" s="1165"/>
      <c r="AG9" s="601"/>
      <c r="AH9" s="1202" t="b">
        <f ca="1"/>
        <v>0</v>
      </c>
      <c r="AI9" s="743">
        <f ca="1"/>
        <v>1</v>
      </c>
      <c r="AJ9" s="401">
        <v>5</v>
      </c>
      <c r="AK9" s="1203">
        <v>44585</v>
      </c>
      <c r="AL9" s="1187">
        <f t="shared" ca="1" si="1"/>
        <v>0</v>
      </c>
      <c r="AM9" s="1204" t="e">
        <f ca="1"/>
        <v>#N/A</v>
      </c>
      <c r="AN9" s="1189">
        <f t="shared" si="2"/>
        <v>0</v>
      </c>
      <c r="AO9" s="1190" t="e">
        <v>#N/A</v>
      </c>
      <c r="AP9" s="1191">
        <f t="shared" ca="1" si="6"/>
        <v>5</v>
      </c>
      <c r="AQ9" s="1192">
        <f ca="1"/>
        <v>0</v>
      </c>
      <c r="AR9" s="601"/>
      <c r="AS9" s="632">
        <v>44566</v>
      </c>
      <c r="AT9" s="1193" t="e">
        <f t="shared" si="3"/>
        <v>#N/A</v>
      </c>
      <c r="AU9" s="1193" t="e">
        <f t="shared" si="4"/>
        <v>#N/A</v>
      </c>
      <c r="AV9" s="1205"/>
      <c r="AW9" s="1205"/>
    </row>
    <row r="10" spans="1:49" ht="18.399999999999999" customHeight="1">
      <c r="A10" s="1206"/>
      <c r="B10" s="1165"/>
      <c r="C10" s="1194">
        <f ca="1"/>
        <v>1</v>
      </c>
      <c r="D10" s="1195"/>
      <c r="E10" s="1207" t="str">
        <f ca="1"/>
        <v>Service Preparation</v>
      </c>
      <c r="F10" s="1208"/>
      <c r="G10" s="1209">
        <f ca="1"/>
        <v>0</v>
      </c>
      <c r="H10" s="1210">
        <f t="shared" ca="1" si="5"/>
        <v>0</v>
      </c>
      <c r="I10" s="1211"/>
      <c r="J10" s="1212">
        <f ca="1"/>
        <v>0</v>
      </c>
      <c r="K10" s="1213">
        <f ca="1"/>
        <v>0</v>
      </c>
      <c r="L10" s="1213">
        <f ca="1"/>
        <v>0</v>
      </c>
      <c r="M10" s="1213">
        <f ca="1"/>
        <v>0</v>
      </c>
      <c r="N10" s="1213">
        <f ca="1"/>
        <v>0</v>
      </c>
      <c r="O10" s="1213">
        <f ca="1"/>
        <v>0</v>
      </c>
      <c r="P10" s="1213">
        <f ca="1"/>
        <v>0</v>
      </c>
      <c r="Q10" s="1213">
        <f ca="1"/>
        <v>0</v>
      </c>
      <c r="R10" s="1213">
        <f ca="1"/>
        <v>0</v>
      </c>
      <c r="S10" s="1213">
        <f ca="1"/>
        <v>0</v>
      </c>
      <c r="T10" s="1213">
        <f ca="1"/>
        <v>0</v>
      </c>
      <c r="U10" s="1213">
        <f ca="1"/>
        <v>0</v>
      </c>
      <c r="V10" s="1197"/>
      <c r="W10" s="1165"/>
      <c r="X10" s="1165"/>
      <c r="Y10" s="1165"/>
      <c r="Z10" s="1165"/>
      <c r="AA10" s="1165"/>
      <c r="AB10" s="1165"/>
      <c r="AC10" s="1165"/>
      <c r="AD10" s="1165"/>
      <c r="AE10" s="1165"/>
      <c r="AF10" s="1165"/>
      <c r="AG10" s="601"/>
      <c r="AH10" s="1202" t="b">
        <f ca="1"/>
        <v>0</v>
      </c>
      <c r="AI10" s="743">
        <f ca="1"/>
        <v>2</v>
      </c>
      <c r="AJ10" s="401">
        <v>6</v>
      </c>
      <c r="AK10" s="1203">
        <v>44592</v>
      </c>
      <c r="AL10" s="1187">
        <f t="shared" ca="1" si="1"/>
        <v>0</v>
      </c>
      <c r="AM10" s="1204" t="e">
        <f ca="1"/>
        <v>#N/A</v>
      </c>
      <c r="AN10" s="1189">
        <f t="shared" si="2"/>
        <v>0</v>
      </c>
      <c r="AO10" s="1190" t="e">
        <v>#N/A</v>
      </c>
      <c r="AP10" s="1191">
        <f t="shared" ca="1" si="6"/>
        <v>6</v>
      </c>
      <c r="AQ10" s="1192">
        <f t="array" ref="AQ10:AQ14">Feb!$AU$38:$AU$42</f>
        <v>0</v>
      </c>
      <c r="AR10" s="601"/>
      <c r="AS10" s="632">
        <v>44567</v>
      </c>
      <c r="AT10" s="1193" t="e">
        <f t="shared" si="3"/>
        <v>#N/A</v>
      </c>
      <c r="AU10" s="1193" t="e">
        <f t="shared" si="4"/>
        <v>#N/A</v>
      </c>
      <c r="AV10" s="1205"/>
      <c r="AW10" s="1205"/>
    </row>
    <row r="11" spans="1:49" ht="18.399999999999999" customHeight="1">
      <c r="A11" s="1206"/>
      <c r="B11" s="1165"/>
      <c r="C11" s="1194">
        <f ca="1"/>
        <v>1</v>
      </c>
      <c r="D11" s="1195"/>
      <c r="E11" s="1207" t="str">
        <f ca="1"/>
        <v>Sermon Writing</v>
      </c>
      <c r="F11" s="1208"/>
      <c r="G11" s="1209">
        <f ca="1"/>
        <v>0</v>
      </c>
      <c r="H11" s="1210">
        <f t="shared" ca="1" si="5"/>
        <v>0</v>
      </c>
      <c r="I11" s="1211"/>
      <c r="J11" s="1212">
        <f ca="1"/>
        <v>0</v>
      </c>
      <c r="K11" s="1213">
        <f ca="1"/>
        <v>0</v>
      </c>
      <c r="L11" s="1213">
        <f ca="1"/>
        <v>0</v>
      </c>
      <c r="M11" s="1213">
        <f ca="1"/>
        <v>0</v>
      </c>
      <c r="N11" s="1213">
        <f ca="1"/>
        <v>0</v>
      </c>
      <c r="O11" s="1213">
        <f ca="1"/>
        <v>0</v>
      </c>
      <c r="P11" s="1213">
        <f ca="1"/>
        <v>0</v>
      </c>
      <c r="Q11" s="1213">
        <f ca="1"/>
        <v>0</v>
      </c>
      <c r="R11" s="1213">
        <f ca="1"/>
        <v>0</v>
      </c>
      <c r="S11" s="1213">
        <f ca="1"/>
        <v>0</v>
      </c>
      <c r="T11" s="1213">
        <f ca="1"/>
        <v>0</v>
      </c>
      <c r="U11" s="1213">
        <f ca="1"/>
        <v>0</v>
      </c>
      <c r="V11" s="1197"/>
      <c r="W11" s="1165"/>
      <c r="X11" s="1165"/>
      <c r="Y11" s="1165"/>
      <c r="Z11" s="1165"/>
      <c r="AA11" s="1165"/>
      <c r="AB11" s="1165"/>
      <c r="AC11" s="1165"/>
      <c r="AD11" s="1165"/>
      <c r="AE11" s="1165"/>
      <c r="AF11" s="1165"/>
      <c r="AG11" s="601"/>
      <c r="AH11" s="1202" t="b">
        <f ca="1"/>
        <v>0</v>
      </c>
      <c r="AI11" s="743">
        <f ca="1"/>
        <v>2</v>
      </c>
      <c r="AJ11" s="401">
        <v>7</v>
      </c>
      <c r="AK11" s="1203">
        <v>44599</v>
      </c>
      <c r="AL11" s="1187">
        <f t="shared" ca="1" si="1"/>
        <v>0</v>
      </c>
      <c r="AM11" s="1204" t="e">
        <f ca="1"/>
        <v>#N/A</v>
      </c>
      <c r="AN11" s="1189">
        <f t="shared" si="2"/>
        <v>0</v>
      </c>
      <c r="AO11" s="1190" t="e">
        <v>#N/A</v>
      </c>
      <c r="AP11" s="1191">
        <f t="shared" ca="1" si="6"/>
        <v>7</v>
      </c>
      <c r="AQ11" s="1192">
        <v>0</v>
      </c>
      <c r="AR11" s="601"/>
      <c r="AS11" s="632">
        <v>44568</v>
      </c>
      <c r="AT11" s="1193" t="e">
        <f t="shared" si="3"/>
        <v>#N/A</v>
      </c>
      <c r="AU11" s="1193" t="e">
        <f t="shared" si="4"/>
        <v>#N/A</v>
      </c>
      <c r="AV11" s="1205"/>
      <c r="AW11" s="1205"/>
    </row>
    <row r="12" spans="1:49" ht="18.399999999999999" customHeight="1">
      <c r="A12" s="1206"/>
      <c r="B12" s="1165"/>
      <c r="C12" s="1194">
        <f ca="1"/>
        <v>1</v>
      </c>
      <c r="D12" s="1195"/>
      <c r="E12" s="1207" t="str">
        <f ca="1"/>
        <v>Church Services</v>
      </c>
      <c r="F12" s="1208"/>
      <c r="G12" s="1209">
        <f ca="1"/>
        <v>0</v>
      </c>
      <c r="H12" s="1210">
        <f t="shared" ca="1" si="5"/>
        <v>0</v>
      </c>
      <c r="I12" s="1211"/>
      <c r="J12" s="1212">
        <f ca="1"/>
        <v>0</v>
      </c>
      <c r="K12" s="1213">
        <f ca="1"/>
        <v>0</v>
      </c>
      <c r="L12" s="1213">
        <f ca="1"/>
        <v>0</v>
      </c>
      <c r="M12" s="1213">
        <f ca="1"/>
        <v>0</v>
      </c>
      <c r="N12" s="1213">
        <f ca="1"/>
        <v>0</v>
      </c>
      <c r="O12" s="1213">
        <f ca="1"/>
        <v>0</v>
      </c>
      <c r="P12" s="1213">
        <f ca="1"/>
        <v>0</v>
      </c>
      <c r="Q12" s="1213">
        <f ca="1"/>
        <v>0</v>
      </c>
      <c r="R12" s="1213">
        <f ca="1"/>
        <v>0</v>
      </c>
      <c r="S12" s="1213">
        <f ca="1"/>
        <v>0</v>
      </c>
      <c r="T12" s="1213">
        <f ca="1"/>
        <v>0</v>
      </c>
      <c r="U12" s="1213">
        <f ca="1"/>
        <v>0</v>
      </c>
      <c r="V12" s="1197"/>
      <c r="W12" s="1165"/>
      <c r="X12" s="1165"/>
      <c r="Y12" s="1165"/>
      <c r="Z12" s="1165"/>
      <c r="AA12" s="1165"/>
      <c r="AB12" s="1165"/>
      <c r="AC12" s="1165"/>
      <c r="AD12" s="1165"/>
      <c r="AE12" s="1165"/>
      <c r="AF12" s="1165"/>
      <c r="AG12" s="601"/>
      <c r="AH12" s="1202" t="b">
        <f ca="1"/>
        <v>0</v>
      </c>
      <c r="AI12" s="743">
        <f ca="1"/>
        <v>2</v>
      </c>
      <c r="AJ12" s="401">
        <v>8</v>
      </c>
      <c r="AK12" s="1203">
        <v>44606</v>
      </c>
      <c r="AL12" s="1187">
        <f t="shared" ca="1" si="1"/>
        <v>0</v>
      </c>
      <c r="AM12" s="1204" t="e">
        <f ca="1"/>
        <v>#N/A</v>
      </c>
      <c r="AN12" s="1189">
        <f t="shared" si="2"/>
        <v>0</v>
      </c>
      <c r="AO12" s="1190" t="e">
        <v>#N/A</v>
      </c>
      <c r="AP12" s="1191">
        <f t="shared" ca="1" si="6"/>
        <v>8</v>
      </c>
      <c r="AQ12" s="1192">
        <v>0</v>
      </c>
      <c r="AR12" s="601"/>
      <c r="AS12" s="632">
        <v>44569</v>
      </c>
      <c r="AT12" s="1193" t="e">
        <f t="shared" si="3"/>
        <v>#N/A</v>
      </c>
      <c r="AU12" s="1193" t="e">
        <f t="shared" si="4"/>
        <v>#N/A</v>
      </c>
      <c r="AV12" s="1205"/>
      <c r="AW12" s="1205"/>
    </row>
    <row r="13" spans="1:49" ht="18.399999999999999" customHeight="1">
      <c r="A13" s="1206"/>
      <c r="B13" s="1165"/>
      <c r="C13" s="1194">
        <f ca="1"/>
        <v>1</v>
      </c>
      <c r="D13" s="1195"/>
      <c r="E13" s="1207" t="str">
        <f ca="1"/>
        <v>Teaching / Mentoring</v>
      </c>
      <c r="F13" s="1208"/>
      <c r="G13" s="1209">
        <f ca="1"/>
        <v>0</v>
      </c>
      <c r="H13" s="1210">
        <f t="shared" ca="1" si="5"/>
        <v>0</v>
      </c>
      <c r="I13" s="1211"/>
      <c r="J13" s="1212">
        <f ca="1"/>
        <v>0</v>
      </c>
      <c r="K13" s="1213">
        <f ca="1"/>
        <v>0</v>
      </c>
      <c r="L13" s="1213">
        <f ca="1"/>
        <v>0</v>
      </c>
      <c r="M13" s="1213">
        <f ca="1"/>
        <v>0</v>
      </c>
      <c r="N13" s="1213">
        <f ca="1"/>
        <v>0</v>
      </c>
      <c r="O13" s="1213">
        <f ca="1"/>
        <v>0</v>
      </c>
      <c r="P13" s="1213">
        <f ca="1"/>
        <v>0</v>
      </c>
      <c r="Q13" s="1213">
        <f ca="1"/>
        <v>0</v>
      </c>
      <c r="R13" s="1213">
        <f ca="1"/>
        <v>0</v>
      </c>
      <c r="S13" s="1213">
        <f ca="1"/>
        <v>0</v>
      </c>
      <c r="T13" s="1213">
        <f ca="1"/>
        <v>0</v>
      </c>
      <c r="U13" s="1213">
        <f ca="1"/>
        <v>0</v>
      </c>
      <c r="V13" s="1197"/>
      <c r="W13" s="1165"/>
      <c r="X13" s="1165"/>
      <c r="Y13" s="1165"/>
      <c r="Z13" s="1165"/>
      <c r="AA13" s="1165"/>
      <c r="AB13" s="1165"/>
      <c r="AC13" s="1165"/>
      <c r="AD13" s="1165"/>
      <c r="AE13" s="1165"/>
      <c r="AF13" s="1165"/>
      <c r="AG13" s="601"/>
      <c r="AH13" s="1202" t="b">
        <f ca="1"/>
        <v>0</v>
      </c>
      <c r="AI13" s="1214">
        <f ca="1"/>
        <v>2</v>
      </c>
      <c r="AJ13" s="401">
        <v>9</v>
      </c>
      <c r="AK13" s="1203">
        <v>44613</v>
      </c>
      <c r="AL13" s="1187">
        <f t="shared" ca="1" si="1"/>
        <v>0</v>
      </c>
      <c r="AM13" s="1204" t="e">
        <f ca="1"/>
        <v>#N/A</v>
      </c>
      <c r="AN13" s="1189">
        <f t="shared" si="2"/>
        <v>0</v>
      </c>
      <c r="AO13" s="1190" t="e">
        <v>#N/A</v>
      </c>
      <c r="AP13" s="1191">
        <f t="shared" ca="1" si="6"/>
        <v>9</v>
      </c>
      <c r="AQ13" s="1192">
        <v>0</v>
      </c>
      <c r="AR13" s="601"/>
      <c r="AS13" s="632">
        <v>44570</v>
      </c>
      <c r="AT13" s="1193" t="e">
        <f t="shared" si="3"/>
        <v>#N/A</v>
      </c>
      <c r="AU13" s="1193" t="e">
        <f t="shared" si="4"/>
        <v>#N/A</v>
      </c>
      <c r="AV13" s="1205"/>
      <c r="AW13" s="1205"/>
    </row>
    <row r="14" spans="1:49" ht="18.399999999999999" customHeight="1">
      <c r="A14" s="1206"/>
      <c r="B14" s="1165"/>
      <c r="C14" s="1194">
        <f ca="1"/>
        <v>1</v>
      </c>
      <c r="D14" s="1195"/>
      <c r="E14" s="1207" t="str">
        <f ca="1"/>
        <v>Pastoral Care / Visiting</v>
      </c>
      <c r="F14" s="1208"/>
      <c r="G14" s="1209">
        <f ca="1"/>
        <v>0</v>
      </c>
      <c r="H14" s="1210">
        <f t="shared" ca="1" si="5"/>
        <v>0</v>
      </c>
      <c r="I14" s="1211"/>
      <c r="J14" s="1212">
        <f ca="1"/>
        <v>0</v>
      </c>
      <c r="K14" s="1213">
        <f ca="1"/>
        <v>0</v>
      </c>
      <c r="L14" s="1213">
        <f ca="1"/>
        <v>0</v>
      </c>
      <c r="M14" s="1213">
        <f ca="1"/>
        <v>0</v>
      </c>
      <c r="N14" s="1213">
        <f ca="1"/>
        <v>0</v>
      </c>
      <c r="O14" s="1213">
        <f ca="1"/>
        <v>0</v>
      </c>
      <c r="P14" s="1213">
        <f ca="1"/>
        <v>0</v>
      </c>
      <c r="Q14" s="1213">
        <f ca="1"/>
        <v>0</v>
      </c>
      <c r="R14" s="1213">
        <f ca="1"/>
        <v>0</v>
      </c>
      <c r="S14" s="1213">
        <f ca="1"/>
        <v>0</v>
      </c>
      <c r="T14" s="1213">
        <f ca="1"/>
        <v>0</v>
      </c>
      <c r="U14" s="1213">
        <f ca="1"/>
        <v>0</v>
      </c>
      <c r="V14" s="1197"/>
      <c r="W14" s="1165"/>
      <c r="X14" s="1165"/>
      <c r="Y14" s="1165"/>
      <c r="Z14" s="1165"/>
      <c r="AA14" s="1165"/>
      <c r="AB14" s="1165"/>
      <c r="AC14" s="1165"/>
      <c r="AD14" s="1165"/>
      <c r="AE14" s="1165"/>
      <c r="AF14" s="1165"/>
      <c r="AG14" s="601"/>
      <c r="AH14" s="1202" t="b">
        <f ca="1"/>
        <v>0</v>
      </c>
      <c r="AI14" s="743">
        <f ca="1"/>
        <v>3</v>
      </c>
      <c r="AJ14" s="401">
        <v>10</v>
      </c>
      <c r="AK14" s="1203">
        <v>44620</v>
      </c>
      <c r="AL14" s="1187">
        <f t="shared" ca="1" si="1"/>
        <v>0</v>
      </c>
      <c r="AM14" s="1204" t="e">
        <f ca="1"/>
        <v>#N/A</v>
      </c>
      <c r="AN14" s="1189">
        <f t="shared" si="2"/>
        <v>0</v>
      </c>
      <c r="AO14" s="1190" t="e">
        <v>#N/A</v>
      </c>
      <c r="AP14" s="1191">
        <f t="shared" ca="1" si="6"/>
        <v>9</v>
      </c>
      <c r="AQ14" s="1192" t="e">
        <f ca="1"/>
        <v>#N/A</v>
      </c>
      <c r="AR14" s="601"/>
      <c r="AS14" s="632">
        <v>44571</v>
      </c>
      <c r="AT14" s="1193" t="e">
        <f t="shared" si="3"/>
        <v>#N/A</v>
      </c>
      <c r="AU14" s="1193" t="e">
        <f t="shared" si="4"/>
        <v>#N/A</v>
      </c>
      <c r="AV14" s="1205"/>
      <c r="AW14" s="1205"/>
    </row>
    <row r="15" spans="1:49" ht="18.399999999999999" customHeight="1">
      <c r="A15" s="1206"/>
      <c r="B15" s="1165"/>
      <c r="C15" s="1194">
        <f ca="1"/>
        <v>1</v>
      </c>
      <c r="D15" s="1195"/>
      <c r="E15" s="1207" t="str">
        <f ca="1"/>
        <v>Church Social Events</v>
      </c>
      <c r="F15" s="1208"/>
      <c r="G15" s="1209">
        <f ca="1"/>
        <v>0</v>
      </c>
      <c r="H15" s="1210">
        <f t="shared" ca="1" si="5"/>
        <v>0</v>
      </c>
      <c r="I15" s="1211"/>
      <c r="J15" s="1212">
        <f ca="1"/>
        <v>0</v>
      </c>
      <c r="K15" s="1213">
        <f ca="1"/>
        <v>0</v>
      </c>
      <c r="L15" s="1213">
        <f ca="1"/>
        <v>0</v>
      </c>
      <c r="M15" s="1213">
        <f ca="1"/>
        <v>0</v>
      </c>
      <c r="N15" s="1213">
        <f ca="1"/>
        <v>0</v>
      </c>
      <c r="O15" s="1213">
        <f ca="1"/>
        <v>0</v>
      </c>
      <c r="P15" s="1213">
        <f ca="1"/>
        <v>0</v>
      </c>
      <c r="Q15" s="1213">
        <f ca="1"/>
        <v>0</v>
      </c>
      <c r="R15" s="1213">
        <f ca="1"/>
        <v>0</v>
      </c>
      <c r="S15" s="1213">
        <f ca="1"/>
        <v>0</v>
      </c>
      <c r="T15" s="1213">
        <f ca="1"/>
        <v>0</v>
      </c>
      <c r="U15" s="1213">
        <f ca="1"/>
        <v>0</v>
      </c>
      <c r="V15" s="1197"/>
      <c r="W15" s="1165"/>
      <c r="X15" s="1165"/>
      <c r="Y15" s="1165"/>
      <c r="Z15" s="1165"/>
      <c r="AA15" s="1165"/>
      <c r="AB15" s="1165"/>
      <c r="AC15" s="1165"/>
      <c r="AD15" s="1165"/>
      <c r="AE15" s="1165"/>
      <c r="AF15" s="1165"/>
      <c r="AG15" s="601"/>
      <c r="AH15" s="1202" t="b">
        <f ca="1"/>
        <v>0</v>
      </c>
      <c r="AI15" s="1214">
        <f ca="1"/>
        <v>3</v>
      </c>
      <c r="AJ15" s="401">
        <v>11</v>
      </c>
      <c r="AK15" s="1203">
        <v>44627</v>
      </c>
      <c r="AL15" s="1187">
        <f t="shared" ca="1" si="1"/>
        <v>0</v>
      </c>
      <c r="AM15" s="1204" t="e">
        <f ca="1"/>
        <v>#N/A</v>
      </c>
      <c r="AN15" s="1189">
        <f t="shared" si="2"/>
        <v>0</v>
      </c>
      <c r="AO15" s="1190" t="e">
        <v>#N/A</v>
      </c>
      <c r="AP15" s="1191">
        <f t="shared" ca="1" si="6"/>
        <v>10</v>
      </c>
      <c r="AQ15" s="1192">
        <f t="array" ref="AQ15:AQ19">Mar!$AU$38:$AU$42</f>
        <v>0</v>
      </c>
      <c r="AR15" s="601"/>
      <c r="AS15" s="632">
        <v>44572</v>
      </c>
      <c r="AT15" s="1193" t="e">
        <f t="shared" si="3"/>
        <v>#N/A</v>
      </c>
      <c r="AU15" s="1193" t="e">
        <f t="shared" si="4"/>
        <v>#N/A</v>
      </c>
      <c r="AV15" s="1205"/>
      <c r="AW15" s="1205"/>
    </row>
    <row r="16" spans="1:49" ht="18.399999999999999" customHeight="1">
      <c r="A16" s="1206"/>
      <c r="B16" s="1165"/>
      <c r="C16" s="1194">
        <f ca="1"/>
        <v>1</v>
      </c>
      <c r="D16" s="1195"/>
      <c r="E16" s="1207" t="str">
        <f ca="1"/>
        <v>Baptisms</v>
      </c>
      <c r="F16" s="1208"/>
      <c r="G16" s="1209">
        <f ca="1"/>
        <v>0</v>
      </c>
      <c r="H16" s="1210">
        <f t="shared" ca="1" si="5"/>
        <v>0</v>
      </c>
      <c r="I16" s="1211"/>
      <c r="J16" s="1212">
        <f ca="1"/>
        <v>0</v>
      </c>
      <c r="K16" s="1213">
        <f ca="1"/>
        <v>0</v>
      </c>
      <c r="L16" s="1213">
        <f ca="1"/>
        <v>0</v>
      </c>
      <c r="M16" s="1213">
        <f ca="1"/>
        <v>0</v>
      </c>
      <c r="N16" s="1213">
        <f ca="1"/>
        <v>0</v>
      </c>
      <c r="O16" s="1213">
        <f ca="1"/>
        <v>0</v>
      </c>
      <c r="P16" s="1213">
        <f ca="1"/>
        <v>0</v>
      </c>
      <c r="Q16" s="1213">
        <f ca="1"/>
        <v>0</v>
      </c>
      <c r="R16" s="1213">
        <f ca="1"/>
        <v>0</v>
      </c>
      <c r="S16" s="1213">
        <f ca="1"/>
        <v>0</v>
      </c>
      <c r="T16" s="1213">
        <f ca="1"/>
        <v>0</v>
      </c>
      <c r="U16" s="1213">
        <f ca="1"/>
        <v>0</v>
      </c>
      <c r="V16" s="1197"/>
      <c r="W16" s="1165"/>
      <c r="X16" s="1165"/>
      <c r="Y16" s="1165"/>
      <c r="Z16" s="1165"/>
      <c r="AA16" s="1165"/>
      <c r="AB16" s="1165"/>
      <c r="AC16" s="1165"/>
      <c r="AD16" s="1165"/>
      <c r="AE16" s="1165"/>
      <c r="AF16" s="1165"/>
      <c r="AG16" s="601"/>
      <c r="AH16" s="1202" t="b">
        <f ca="1"/>
        <v>0</v>
      </c>
      <c r="AI16" s="1214">
        <f ca="1"/>
        <v>3</v>
      </c>
      <c r="AJ16" s="401">
        <v>12</v>
      </c>
      <c r="AK16" s="1203">
        <v>44634</v>
      </c>
      <c r="AL16" s="1187">
        <f t="shared" ca="1" si="1"/>
        <v>0</v>
      </c>
      <c r="AM16" s="1204" t="e">
        <f ca="1"/>
        <v>#N/A</v>
      </c>
      <c r="AN16" s="1189">
        <f t="shared" si="2"/>
        <v>0</v>
      </c>
      <c r="AO16" s="1190" t="e">
        <v>#N/A</v>
      </c>
      <c r="AP16" s="1191">
        <f t="shared" ca="1" si="6"/>
        <v>11</v>
      </c>
      <c r="AQ16" s="1192">
        <v>0</v>
      </c>
      <c r="AR16" s="601"/>
      <c r="AS16" s="632">
        <v>44573</v>
      </c>
      <c r="AT16" s="1193" t="e">
        <f t="shared" si="3"/>
        <v>#N/A</v>
      </c>
      <c r="AU16" s="1193" t="e">
        <f t="shared" si="4"/>
        <v>#N/A</v>
      </c>
      <c r="AV16" s="1205"/>
      <c r="AW16" s="1205"/>
    </row>
    <row r="17" spans="1:49" ht="18.399999999999999" customHeight="1">
      <c r="A17" s="1206"/>
      <c r="B17" s="1165"/>
      <c r="C17" s="1194">
        <f ca="1"/>
        <v>1</v>
      </c>
      <c r="D17" s="1195"/>
      <c r="E17" s="1207" t="str">
        <f ca="1"/>
        <v>Weddings</v>
      </c>
      <c r="F17" s="1208"/>
      <c r="G17" s="1209">
        <f ca="1"/>
        <v>0</v>
      </c>
      <c r="H17" s="1210">
        <f t="shared" ca="1" si="5"/>
        <v>0</v>
      </c>
      <c r="I17" s="1211"/>
      <c r="J17" s="1212">
        <f ca="1"/>
        <v>0</v>
      </c>
      <c r="K17" s="1213">
        <f ca="1"/>
        <v>0</v>
      </c>
      <c r="L17" s="1213">
        <f ca="1"/>
        <v>0</v>
      </c>
      <c r="M17" s="1213">
        <f ca="1"/>
        <v>0</v>
      </c>
      <c r="N17" s="1213">
        <f ca="1"/>
        <v>0</v>
      </c>
      <c r="O17" s="1213">
        <f ca="1"/>
        <v>0</v>
      </c>
      <c r="P17" s="1213">
        <f ca="1"/>
        <v>0</v>
      </c>
      <c r="Q17" s="1213">
        <f ca="1"/>
        <v>0</v>
      </c>
      <c r="R17" s="1213">
        <f ca="1"/>
        <v>0</v>
      </c>
      <c r="S17" s="1213">
        <f ca="1"/>
        <v>0</v>
      </c>
      <c r="T17" s="1213">
        <f ca="1"/>
        <v>0</v>
      </c>
      <c r="U17" s="1213">
        <f ca="1"/>
        <v>0</v>
      </c>
      <c r="V17" s="1197"/>
      <c r="W17" s="1165"/>
      <c r="X17" s="1165"/>
      <c r="Y17" s="1165"/>
      <c r="Z17" s="1165"/>
      <c r="AA17" s="1165"/>
      <c r="AB17" s="1165"/>
      <c r="AC17" s="1165"/>
      <c r="AD17" s="1165"/>
      <c r="AE17" s="1165"/>
      <c r="AF17" s="1165"/>
      <c r="AG17" s="601"/>
      <c r="AH17" s="1202" t="b">
        <f ca="1"/>
        <v>0</v>
      </c>
      <c r="AI17" s="1214">
        <f ca="1"/>
        <v>3</v>
      </c>
      <c r="AJ17" s="401">
        <v>13</v>
      </c>
      <c r="AK17" s="1203">
        <v>44641</v>
      </c>
      <c r="AL17" s="1187">
        <f t="shared" ca="1" si="1"/>
        <v>0</v>
      </c>
      <c r="AM17" s="1204" t="e">
        <f ca="1"/>
        <v>#N/A</v>
      </c>
      <c r="AN17" s="1189">
        <f t="shared" si="2"/>
        <v>0</v>
      </c>
      <c r="AO17" s="1190" t="e">
        <v>#N/A</v>
      </c>
      <c r="AP17" s="1191">
        <f t="shared" ca="1" si="6"/>
        <v>12</v>
      </c>
      <c r="AQ17" s="1192">
        <v>0</v>
      </c>
      <c r="AR17" s="601"/>
      <c r="AS17" s="632">
        <v>44574</v>
      </c>
      <c r="AT17" s="1193" t="e">
        <f t="shared" si="3"/>
        <v>#N/A</v>
      </c>
      <c r="AU17" s="1193" t="e">
        <f t="shared" si="4"/>
        <v>#N/A</v>
      </c>
      <c r="AV17" s="1205"/>
      <c r="AW17" s="1205"/>
    </row>
    <row r="18" spans="1:49" ht="18.399999999999999" customHeight="1">
      <c r="A18" s="1206"/>
      <c r="B18" s="1165"/>
      <c r="C18" s="1194">
        <f ca="1"/>
        <v>1</v>
      </c>
      <c r="D18" s="1195"/>
      <c r="E18" s="1207" t="str">
        <f ca="1"/>
        <v>Funerals</v>
      </c>
      <c r="F18" s="1208"/>
      <c r="G18" s="1209">
        <f ca="1"/>
        <v>0</v>
      </c>
      <c r="H18" s="1210">
        <f t="shared" ca="1" si="5"/>
        <v>0</v>
      </c>
      <c r="I18" s="1211"/>
      <c r="J18" s="1212">
        <f ca="1"/>
        <v>0</v>
      </c>
      <c r="K18" s="1213">
        <f ca="1"/>
        <v>0</v>
      </c>
      <c r="L18" s="1213">
        <f ca="1"/>
        <v>0</v>
      </c>
      <c r="M18" s="1213">
        <f ca="1"/>
        <v>0</v>
      </c>
      <c r="N18" s="1213">
        <f ca="1"/>
        <v>0</v>
      </c>
      <c r="O18" s="1213">
        <f ca="1"/>
        <v>0</v>
      </c>
      <c r="P18" s="1213">
        <f ca="1"/>
        <v>0</v>
      </c>
      <c r="Q18" s="1213">
        <f ca="1"/>
        <v>0</v>
      </c>
      <c r="R18" s="1213">
        <f ca="1"/>
        <v>0</v>
      </c>
      <c r="S18" s="1213">
        <f ca="1"/>
        <v>0</v>
      </c>
      <c r="T18" s="1213">
        <f ca="1"/>
        <v>0</v>
      </c>
      <c r="U18" s="1213">
        <f ca="1"/>
        <v>0</v>
      </c>
      <c r="V18" s="1197"/>
      <c r="W18" s="1165"/>
      <c r="X18" s="1165"/>
      <c r="Y18" s="1165"/>
      <c r="Z18" s="1165"/>
      <c r="AA18" s="1165"/>
      <c r="AB18" s="1165"/>
      <c r="AC18" s="1165"/>
      <c r="AD18" s="1165"/>
      <c r="AE18" s="1165"/>
      <c r="AF18" s="1165"/>
      <c r="AG18" s="601"/>
      <c r="AH18" s="1202" t="b">
        <f ca="1"/>
        <v>0</v>
      </c>
      <c r="AI18" s="1214">
        <f ca="1"/>
        <v>3</v>
      </c>
      <c r="AJ18" s="401">
        <v>14</v>
      </c>
      <c r="AK18" s="1203">
        <v>44648</v>
      </c>
      <c r="AL18" s="1187">
        <f t="shared" ca="1" si="1"/>
        <v>0</v>
      </c>
      <c r="AM18" s="1204" t="e">
        <f ca="1"/>
        <v>#N/A</v>
      </c>
      <c r="AN18" s="1189">
        <f t="shared" si="2"/>
        <v>0</v>
      </c>
      <c r="AO18" s="1190" t="e">
        <v>#N/A</v>
      </c>
      <c r="AP18" s="1191">
        <f t="shared" ca="1" si="6"/>
        <v>13</v>
      </c>
      <c r="AQ18" s="1192">
        <v>0</v>
      </c>
      <c r="AR18" s="601"/>
      <c r="AS18" s="632">
        <v>44575</v>
      </c>
      <c r="AT18" s="1193" t="e">
        <f t="shared" si="3"/>
        <v>#N/A</v>
      </c>
      <c r="AU18" s="1193" t="e">
        <f t="shared" si="4"/>
        <v>#N/A</v>
      </c>
      <c r="AV18" s="1205"/>
      <c r="AW18" s="1205"/>
    </row>
    <row r="19" spans="1:49" ht="18.399999999999999" customHeight="1">
      <c r="A19" s="1206"/>
      <c r="B19" s="1165"/>
      <c r="C19" s="1194">
        <f ca="1"/>
        <v>1</v>
      </c>
      <c r="D19" s="1195"/>
      <c r="E19" s="1207" t="str">
        <f ca="1"/>
        <v>Mission and Outreach</v>
      </c>
      <c r="F19" s="1208"/>
      <c r="G19" s="1209">
        <f ca="1"/>
        <v>0</v>
      </c>
      <c r="H19" s="1210">
        <f t="shared" ca="1" si="5"/>
        <v>0</v>
      </c>
      <c r="I19" s="1211"/>
      <c r="J19" s="1212">
        <f ca="1"/>
        <v>0</v>
      </c>
      <c r="K19" s="1213">
        <f ca="1"/>
        <v>0</v>
      </c>
      <c r="L19" s="1213">
        <f ca="1"/>
        <v>0</v>
      </c>
      <c r="M19" s="1213">
        <f ca="1"/>
        <v>0</v>
      </c>
      <c r="N19" s="1213">
        <f ca="1"/>
        <v>0</v>
      </c>
      <c r="O19" s="1213">
        <f ca="1"/>
        <v>0</v>
      </c>
      <c r="P19" s="1213">
        <f ca="1"/>
        <v>0</v>
      </c>
      <c r="Q19" s="1213">
        <f ca="1"/>
        <v>0</v>
      </c>
      <c r="R19" s="1213">
        <f ca="1"/>
        <v>0</v>
      </c>
      <c r="S19" s="1213">
        <f ca="1"/>
        <v>0</v>
      </c>
      <c r="T19" s="1213">
        <f ca="1"/>
        <v>0</v>
      </c>
      <c r="U19" s="1213">
        <f ca="1"/>
        <v>0</v>
      </c>
      <c r="V19" s="1197"/>
      <c r="W19" s="1165"/>
      <c r="X19" s="1165"/>
      <c r="Y19" s="1165"/>
      <c r="Z19" s="1165"/>
      <c r="AA19" s="1165"/>
      <c r="AB19" s="1165"/>
      <c r="AC19" s="1165"/>
      <c r="AD19" s="1165"/>
      <c r="AE19" s="1165"/>
      <c r="AF19" s="1165"/>
      <c r="AG19" s="601"/>
      <c r="AH19" s="1202" t="b">
        <f ca="1"/>
        <v>0</v>
      </c>
      <c r="AI19" s="1214">
        <f ca="1"/>
        <v>4</v>
      </c>
      <c r="AJ19" s="401">
        <v>15</v>
      </c>
      <c r="AK19" s="1203">
        <v>44655</v>
      </c>
      <c r="AL19" s="1187">
        <f t="shared" ca="1" si="1"/>
        <v>0</v>
      </c>
      <c r="AM19" s="1204" t="e">
        <f ca="1"/>
        <v>#N/A</v>
      </c>
      <c r="AN19" s="1189">
        <f t="shared" si="2"/>
        <v>0</v>
      </c>
      <c r="AO19" s="1190" t="e">
        <v>#N/A</v>
      </c>
      <c r="AP19" s="1191">
        <f t="shared" ca="1" si="6"/>
        <v>14</v>
      </c>
      <c r="AQ19" s="1192">
        <f ca="1"/>
        <v>0</v>
      </c>
      <c r="AR19" s="601"/>
      <c r="AS19" s="632">
        <v>44576</v>
      </c>
      <c r="AT19" s="1193" t="e">
        <f t="shared" si="3"/>
        <v>#N/A</v>
      </c>
      <c r="AU19" s="1193" t="e">
        <f t="shared" si="4"/>
        <v>#N/A</v>
      </c>
      <c r="AV19" s="1205"/>
      <c r="AW19" s="1205"/>
    </row>
    <row r="20" spans="1:49" ht="18.399999999999999" customHeight="1">
      <c r="A20" s="1206"/>
      <c r="B20" s="1165"/>
      <c r="C20" s="1194">
        <f ca="1"/>
        <v>1</v>
      </c>
      <c r="D20" s="1195"/>
      <c r="E20" s="1207" t="str">
        <f ca="1"/>
        <v>Community Engagement</v>
      </c>
      <c r="F20" s="1208"/>
      <c r="G20" s="1209">
        <f ca="1"/>
        <v>0</v>
      </c>
      <c r="H20" s="1210">
        <f t="shared" ca="1" si="5"/>
        <v>0</v>
      </c>
      <c r="I20" s="1211"/>
      <c r="J20" s="1212">
        <f ca="1"/>
        <v>0</v>
      </c>
      <c r="K20" s="1213">
        <f ca="1"/>
        <v>0</v>
      </c>
      <c r="L20" s="1213">
        <f ca="1"/>
        <v>0</v>
      </c>
      <c r="M20" s="1213">
        <f ca="1"/>
        <v>0</v>
      </c>
      <c r="N20" s="1213">
        <f ca="1"/>
        <v>0</v>
      </c>
      <c r="O20" s="1213">
        <f ca="1"/>
        <v>0</v>
      </c>
      <c r="P20" s="1213">
        <f ca="1"/>
        <v>0</v>
      </c>
      <c r="Q20" s="1213">
        <f ca="1"/>
        <v>0</v>
      </c>
      <c r="R20" s="1213">
        <f ca="1"/>
        <v>0</v>
      </c>
      <c r="S20" s="1213">
        <f ca="1"/>
        <v>0</v>
      </c>
      <c r="T20" s="1213">
        <f ca="1"/>
        <v>0</v>
      </c>
      <c r="U20" s="1213">
        <f ca="1"/>
        <v>0</v>
      </c>
      <c r="V20" s="1197"/>
      <c r="W20" s="1165"/>
      <c r="X20" s="1165"/>
      <c r="Y20" s="1165"/>
      <c r="Z20" s="1165"/>
      <c r="AA20" s="1165"/>
      <c r="AB20" s="1165"/>
      <c r="AC20" s="1165"/>
      <c r="AD20" s="1165"/>
      <c r="AE20" s="1165"/>
      <c r="AF20" s="1165"/>
      <c r="AG20" s="601"/>
      <c r="AH20" s="1202" t="b">
        <f ca="1"/>
        <v>0</v>
      </c>
      <c r="AI20" s="1214">
        <f ca="1"/>
        <v>4</v>
      </c>
      <c r="AJ20" s="401">
        <v>16</v>
      </c>
      <c r="AK20" s="1203">
        <v>44662</v>
      </c>
      <c r="AL20" s="1187">
        <f t="shared" ca="1" si="1"/>
        <v>0</v>
      </c>
      <c r="AM20" s="1204" t="e">
        <f ca="1"/>
        <v>#N/A</v>
      </c>
      <c r="AN20" s="1189">
        <f t="shared" si="2"/>
        <v>0</v>
      </c>
      <c r="AO20" s="1190" t="e">
        <v>#N/A</v>
      </c>
      <c r="AP20" s="1191">
        <f t="shared" ca="1" si="6"/>
        <v>15</v>
      </c>
      <c r="AQ20" s="1192">
        <f t="array" ref="AQ20:AQ24">Apr!$AU$38:$AU$42</f>
        <v>0</v>
      </c>
      <c r="AR20" s="601"/>
      <c r="AS20" s="632">
        <v>44577</v>
      </c>
      <c r="AT20" s="1193" t="e">
        <f t="shared" si="3"/>
        <v>#N/A</v>
      </c>
      <c r="AU20" s="1193" t="e">
        <f t="shared" si="4"/>
        <v>#N/A</v>
      </c>
      <c r="AV20" s="1205"/>
      <c r="AW20" s="1205"/>
    </row>
    <row r="21" spans="1:49" ht="18.399999999999999" customHeight="1">
      <c r="B21" s="1165"/>
      <c r="C21" s="1194">
        <f ca="1"/>
        <v>1</v>
      </c>
      <c r="D21" s="1195"/>
      <c r="E21" s="1207" t="str">
        <f ca="1"/>
        <v>Schools’ Work</v>
      </c>
      <c r="F21" s="1208"/>
      <c r="G21" s="1209">
        <f ca="1"/>
        <v>0</v>
      </c>
      <c r="H21" s="1210">
        <f t="shared" ca="1" si="5"/>
        <v>0</v>
      </c>
      <c r="I21" s="1211"/>
      <c r="J21" s="1212">
        <f ca="1"/>
        <v>0</v>
      </c>
      <c r="K21" s="1213">
        <f ca="1"/>
        <v>0</v>
      </c>
      <c r="L21" s="1213">
        <f ca="1"/>
        <v>0</v>
      </c>
      <c r="M21" s="1213">
        <f ca="1"/>
        <v>0</v>
      </c>
      <c r="N21" s="1213">
        <f ca="1"/>
        <v>0</v>
      </c>
      <c r="O21" s="1213">
        <f ca="1"/>
        <v>0</v>
      </c>
      <c r="P21" s="1213">
        <f ca="1"/>
        <v>0</v>
      </c>
      <c r="Q21" s="1213">
        <f ca="1"/>
        <v>0</v>
      </c>
      <c r="R21" s="1213">
        <f ca="1"/>
        <v>0</v>
      </c>
      <c r="S21" s="1213">
        <f ca="1"/>
        <v>0</v>
      </c>
      <c r="T21" s="1213">
        <f ca="1"/>
        <v>0</v>
      </c>
      <c r="U21" s="1213">
        <f ca="1"/>
        <v>0</v>
      </c>
      <c r="V21" s="1197"/>
      <c r="W21" s="1165"/>
      <c r="X21" s="1165"/>
      <c r="Y21" s="1165"/>
      <c r="Z21" s="1165"/>
      <c r="AA21" s="1165"/>
      <c r="AB21" s="1165"/>
      <c r="AC21" s="1165"/>
      <c r="AD21" s="1165"/>
      <c r="AE21" s="1165"/>
      <c r="AF21" s="1165"/>
      <c r="AG21" s="601"/>
      <c r="AH21" s="1202" t="b">
        <f ca="1"/>
        <v>0</v>
      </c>
      <c r="AI21" s="1214">
        <f ca="1"/>
        <v>4</v>
      </c>
      <c r="AJ21" s="401">
        <v>17</v>
      </c>
      <c r="AK21" s="1203">
        <v>44669</v>
      </c>
      <c r="AL21" s="1187">
        <f t="shared" ca="1" si="1"/>
        <v>0</v>
      </c>
      <c r="AM21" s="1204" t="e">
        <f ca="1"/>
        <v>#N/A</v>
      </c>
      <c r="AN21" s="1189">
        <f t="shared" si="2"/>
        <v>0</v>
      </c>
      <c r="AO21" s="1190" t="e">
        <v>#N/A</v>
      </c>
      <c r="AP21" s="1191">
        <f t="shared" ca="1" si="6"/>
        <v>16</v>
      </c>
      <c r="AQ21" s="1192">
        <v>0</v>
      </c>
      <c r="AR21" s="601"/>
      <c r="AS21" s="632">
        <v>44578</v>
      </c>
      <c r="AT21" s="1193" t="e">
        <f t="shared" si="3"/>
        <v>#N/A</v>
      </c>
      <c r="AU21" s="1193" t="e">
        <f t="shared" si="4"/>
        <v>#N/A</v>
      </c>
      <c r="AV21" s="1205"/>
      <c r="AW21" s="1205"/>
    </row>
    <row r="22" spans="1:49" ht="18.399999999999999" customHeight="1">
      <c r="B22" s="1165"/>
      <c r="C22" s="1194">
        <f ca="1"/>
        <v>1</v>
      </c>
      <c r="D22" s="1195"/>
      <c r="E22" s="1207" t="str">
        <f ca="1"/>
        <v>Children / Young People</v>
      </c>
      <c r="F22" s="1208"/>
      <c r="G22" s="1209">
        <f ca="1"/>
        <v>0</v>
      </c>
      <c r="H22" s="1210">
        <f t="shared" ca="1" si="5"/>
        <v>0</v>
      </c>
      <c r="I22" s="1211"/>
      <c r="J22" s="1212">
        <f ca="1"/>
        <v>0</v>
      </c>
      <c r="K22" s="1213">
        <f ca="1"/>
        <v>0</v>
      </c>
      <c r="L22" s="1213">
        <f ca="1"/>
        <v>0</v>
      </c>
      <c r="M22" s="1213">
        <f ca="1"/>
        <v>0</v>
      </c>
      <c r="N22" s="1213">
        <f ca="1"/>
        <v>0</v>
      </c>
      <c r="O22" s="1213">
        <f ca="1"/>
        <v>0</v>
      </c>
      <c r="P22" s="1213">
        <f ca="1"/>
        <v>0</v>
      </c>
      <c r="Q22" s="1213">
        <f ca="1"/>
        <v>0</v>
      </c>
      <c r="R22" s="1213">
        <f ca="1"/>
        <v>0</v>
      </c>
      <c r="S22" s="1213">
        <f ca="1"/>
        <v>0</v>
      </c>
      <c r="T22" s="1213">
        <f ca="1"/>
        <v>0</v>
      </c>
      <c r="U22" s="1213">
        <f ca="1"/>
        <v>0</v>
      </c>
      <c r="V22" s="1197"/>
      <c r="W22" s="1165"/>
      <c r="X22" s="1165"/>
      <c r="Y22" s="1165"/>
      <c r="Z22" s="1165"/>
      <c r="AA22" s="1165"/>
      <c r="AB22" s="1165"/>
      <c r="AC22" s="1165"/>
      <c r="AD22" s="1165"/>
      <c r="AE22" s="1165"/>
      <c r="AF22" s="1165"/>
      <c r="AG22" s="601"/>
      <c r="AH22" s="1202" t="b">
        <f ca="1"/>
        <v>0</v>
      </c>
      <c r="AI22" s="1214">
        <f ca="1"/>
        <v>4</v>
      </c>
      <c r="AJ22" s="401">
        <v>18</v>
      </c>
      <c r="AK22" s="1203">
        <v>44676</v>
      </c>
      <c r="AL22" s="1187">
        <f t="shared" ca="1" si="1"/>
        <v>0</v>
      </c>
      <c r="AM22" s="1204" t="e">
        <f ca="1"/>
        <v>#N/A</v>
      </c>
      <c r="AN22" s="1189">
        <f t="shared" si="2"/>
        <v>0</v>
      </c>
      <c r="AO22" s="1190" t="e">
        <v>#N/A</v>
      </c>
      <c r="AP22" s="1191">
        <f t="shared" ca="1" si="6"/>
        <v>17</v>
      </c>
      <c r="AQ22" s="1192">
        <v>0</v>
      </c>
      <c r="AR22" s="601"/>
      <c r="AS22" s="632">
        <v>44579</v>
      </c>
      <c r="AT22" s="1193" t="e">
        <f t="shared" si="3"/>
        <v>#N/A</v>
      </c>
      <c r="AU22" s="1193" t="e">
        <f t="shared" si="4"/>
        <v>#N/A</v>
      </c>
      <c r="AV22" s="1205"/>
      <c r="AW22" s="1205"/>
    </row>
    <row r="23" spans="1:49" ht="18.399999999999999" customHeight="1">
      <c r="B23" s="1165"/>
      <c r="C23" s="1194">
        <f ca="1"/>
        <v>1</v>
      </c>
      <c r="D23" s="1195"/>
      <c r="E23" s="1207" t="str">
        <f ca="1"/>
        <v>Administration &amp; emails</v>
      </c>
      <c r="F23" s="1208"/>
      <c r="G23" s="1209">
        <f ca="1"/>
        <v>0</v>
      </c>
      <c r="H23" s="1210">
        <f t="shared" ca="1" si="5"/>
        <v>0</v>
      </c>
      <c r="I23" s="1211"/>
      <c r="J23" s="1212">
        <f ca="1"/>
        <v>0</v>
      </c>
      <c r="K23" s="1213">
        <f ca="1"/>
        <v>0</v>
      </c>
      <c r="L23" s="1213">
        <f ca="1"/>
        <v>0</v>
      </c>
      <c r="M23" s="1213">
        <f ca="1"/>
        <v>0</v>
      </c>
      <c r="N23" s="1213">
        <f ca="1"/>
        <v>0</v>
      </c>
      <c r="O23" s="1213">
        <f ca="1"/>
        <v>0</v>
      </c>
      <c r="P23" s="1213">
        <f ca="1"/>
        <v>0</v>
      </c>
      <c r="Q23" s="1213">
        <f ca="1"/>
        <v>0</v>
      </c>
      <c r="R23" s="1213">
        <f ca="1"/>
        <v>0</v>
      </c>
      <c r="S23" s="1213">
        <f ca="1"/>
        <v>0</v>
      </c>
      <c r="T23" s="1213">
        <f ca="1"/>
        <v>0</v>
      </c>
      <c r="U23" s="1213">
        <f ca="1"/>
        <v>0</v>
      </c>
      <c r="V23" s="1197"/>
      <c r="W23" s="1165"/>
      <c r="X23" s="1165"/>
      <c r="Y23" s="1165"/>
      <c r="Z23" s="1165"/>
      <c r="AA23" s="1165"/>
      <c r="AB23" s="1165"/>
      <c r="AC23" s="1165"/>
      <c r="AD23" s="1165"/>
      <c r="AE23" s="1165"/>
      <c r="AF23" s="1165"/>
      <c r="AG23" s="601"/>
      <c r="AH23" s="1202" t="b">
        <f ca="1"/>
        <v>0</v>
      </c>
      <c r="AI23" s="1214">
        <f ca="1"/>
        <v>5</v>
      </c>
      <c r="AJ23" s="401">
        <v>19</v>
      </c>
      <c r="AK23" s="1203">
        <v>44683</v>
      </c>
      <c r="AL23" s="1187">
        <f t="shared" ca="1" si="1"/>
        <v>0</v>
      </c>
      <c r="AM23" s="1204" t="e">
        <f ca="1"/>
        <v>#N/A</v>
      </c>
      <c r="AN23" s="1189">
        <f t="shared" si="2"/>
        <v>0</v>
      </c>
      <c r="AO23" s="1190" t="e">
        <v>#N/A</v>
      </c>
      <c r="AP23" s="1191">
        <f t="shared" ca="1" si="6"/>
        <v>18</v>
      </c>
      <c r="AQ23" s="1192">
        <v>0</v>
      </c>
      <c r="AR23" s="601"/>
      <c r="AS23" s="632">
        <v>44580</v>
      </c>
      <c r="AT23" s="1193" t="e">
        <f t="shared" si="3"/>
        <v>#N/A</v>
      </c>
      <c r="AU23" s="1193" t="e">
        <f t="shared" si="4"/>
        <v>#N/A</v>
      </c>
      <c r="AV23" s="1205"/>
      <c r="AW23" s="1205"/>
    </row>
    <row r="24" spans="1:49" ht="18.399999999999999" customHeight="1">
      <c r="B24" s="1165"/>
      <c r="C24" s="1194">
        <f ca="1"/>
        <v>1</v>
      </c>
      <c r="D24" s="1195"/>
      <c r="E24" s="1207" t="str">
        <f ca="1"/>
        <v>Parish Organisation</v>
      </c>
      <c r="F24" s="1208"/>
      <c r="G24" s="1209">
        <f ca="1"/>
        <v>0</v>
      </c>
      <c r="H24" s="1210">
        <f t="shared" ca="1" si="5"/>
        <v>0</v>
      </c>
      <c r="I24" s="1211"/>
      <c r="J24" s="1212">
        <f ca="1"/>
        <v>0</v>
      </c>
      <c r="K24" s="1213">
        <f ca="1"/>
        <v>0</v>
      </c>
      <c r="L24" s="1213">
        <f ca="1"/>
        <v>0</v>
      </c>
      <c r="M24" s="1213">
        <f ca="1"/>
        <v>0</v>
      </c>
      <c r="N24" s="1213">
        <f ca="1"/>
        <v>0</v>
      </c>
      <c r="O24" s="1213">
        <f ca="1"/>
        <v>0</v>
      </c>
      <c r="P24" s="1213">
        <f ca="1"/>
        <v>0</v>
      </c>
      <c r="Q24" s="1213">
        <f ca="1"/>
        <v>0</v>
      </c>
      <c r="R24" s="1213">
        <f ca="1"/>
        <v>0</v>
      </c>
      <c r="S24" s="1213">
        <f ca="1"/>
        <v>0</v>
      </c>
      <c r="T24" s="1213">
        <f ca="1"/>
        <v>0</v>
      </c>
      <c r="U24" s="1213">
        <f ca="1"/>
        <v>0</v>
      </c>
      <c r="V24" s="1197"/>
      <c r="W24" s="1165"/>
      <c r="X24" s="1165"/>
      <c r="Y24" s="1165"/>
      <c r="Z24" s="1165"/>
      <c r="AA24" s="1165"/>
      <c r="AB24" s="1165"/>
      <c r="AC24" s="1165"/>
      <c r="AD24" s="1165"/>
      <c r="AE24" s="1165"/>
      <c r="AF24" s="1165"/>
      <c r="AG24" s="601"/>
      <c r="AH24" s="1202" t="b">
        <f ca="1"/>
        <v>0</v>
      </c>
      <c r="AI24" s="1214">
        <f ca="1"/>
        <v>5</v>
      </c>
      <c r="AJ24" s="401">
        <v>20</v>
      </c>
      <c r="AK24" s="1203">
        <v>44690</v>
      </c>
      <c r="AL24" s="1187">
        <f t="shared" ca="1" si="1"/>
        <v>0</v>
      </c>
      <c r="AM24" s="1204" t="e">
        <f ca="1"/>
        <v>#N/A</v>
      </c>
      <c r="AN24" s="1189">
        <f t="shared" si="2"/>
        <v>0</v>
      </c>
      <c r="AO24" s="1190" t="e">
        <v>#N/A</v>
      </c>
      <c r="AP24" s="1191">
        <f t="shared" ca="1" si="6"/>
        <v>18</v>
      </c>
      <c r="AQ24" s="1192" t="e">
        <f ca="1"/>
        <v>#N/A</v>
      </c>
      <c r="AR24" s="601"/>
      <c r="AS24" s="632">
        <v>44581</v>
      </c>
      <c r="AT24" s="1193" t="e">
        <f t="shared" si="3"/>
        <v>#N/A</v>
      </c>
      <c r="AU24" s="1193" t="e">
        <f t="shared" si="4"/>
        <v>#N/A</v>
      </c>
      <c r="AV24" s="1205"/>
      <c r="AW24" s="1205"/>
    </row>
    <row r="25" spans="1:49" ht="18.399999999999999" customHeight="1">
      <c r="B25" s="1165"/>
      <c r="C25" s="1194">
        <f ca="1"/>
        <v>1</v>
      </c>
      <c r="D25" s="1195"/>
      <c r="E25" s="1207" t="str">
        <f ca="1"/>
        <v>Staff Meetings</v>
      </c>
      <c r="F25" s="1208"/>
      <c r="G25" s="1209">
        <f ca="1"/>
        <v>0</v>
      </c>
      <c r="H25" s="1210">
        <f t="shared" ca="1" si="5"/>
        <v>0</v>
      </c>
      <c r="I25" s="1211"/>
      <c r="J25" s="1212">
        <f ca="1"/>
        <v>0</v>
      </c>
      <c r="K25" s="1213">
        <f ca="1"/>
        <v>0</v>
      </c>
      <c r="L25" s="1213">
        <f ca="1"/>
        <v>0</v>
      </c>
      <c r="M25" s="1213">
        <f ca="1"/>
        <v>0</v>
      </c>
      <c r="N25" s="1213">
        <f ca="1"/>
        <v>0</v>
      </c>
      <c r="O25" s="1213">
        <f ca="1"/>
        <v>0</v>
      </c>
      <c r="P25" s="1213">
        <f ca="1"/>
        <v>0</v>
      </c>
      <c r="Q25" s="1213">
        <f ca="1"/>
        <v>0</v>
      </c>
      <c r="R25" s="1213">
        <f ca="1"/>
        <v>0</v>
      </c>
      <c r="S25" s="1213">
        <f ca="1"/>
        <v>0</v>
      </c>
      <c r="T25" s="1213">
        <f ca="1"/>
        <v>0</v>
      </c>
      <c r="U25" s="1213">
        <f ca="1"/>
        <v>0</v>
      </c>
      <c r="V25" s="1197"/>
      <c r="W25" s="1165"/>
      <c r="X25" s="1165"/>
      <c r="Y25" s="1165"/>
      <c r="Z25" s="1165"/>
      <c r="AA25" s="1165"/>
      <c r="AB25" s="1165"/>
      <c r="AC25" s="1165"/>
      <c r="AD25" s="1165"/>
      <c r="AE25" s="1165"/>
      <c r="AF25" s="1165"/>
      <c r="AG25" s="601"/>
      <c r="AH25" s="1202" t="b">
        <f ca="1"/>
        <v>0</v>
      </c>
      <c r="AI25" s="1214">
        <f ca="1"/>
        <v>5</v>
      </c>
      <c r="AJ25" s="401">
        <v>21</v>
      </c>
      <c r="AK25" s="1203">
        <v>44697</v>
      </c>
      <c r="AL25" s="1187">
        <f t="shared" ref="AL25:AL57" ca="1" si="7">INDEX(AQ25:AQ83, MATCH(AJ25, AP25:AP83, 0), 0)</f>
        <v>0</v>
      </c>
      <c r="AM25" s="1204" t="e">
        <f ca="1"/>
        <v>#N/A</v>
      </c>
      <c r="AN25" s="1189">
        <f t="shared" si="2"/>
        <v>0</v>
      </c>
      <c r="AO25" s="1190" t="e">
        <v>#N/A</v>
      </c>
      <c r="AP25" s="1191">
        <f t="shared" ca="1" si="6"/>
        <v>19</v>
      </c>
      <c r="AQ25" s="1192">
        <f t="array" ref="AQ25:AQ29">May!$AU$38:$AU$42</f>
        <v>0</v>
      </c>
      <c r="AR25" s="601"/>
      <c r="AS25" s="632">
        <v>44582</v>
      </c>
      <c r="AT25" s="1193" t="e">
        <f t="shared" si="3"/>
        <v>#N/A</v>
      </c>
      <c r="AU25" s="1193" t="e">
        <f t="shared" si="4"/>
        <v>#N/A</v>
      </c>
      <c r="AV25" s="1205"/>
      <c r="AW25" s="1205"/>
    </row>
    <row r="26" spans="1:49" ht="18.399999999999999" customHeight="1">
      <c r="B26" s="1165"/>
      <c r="C26" s="1194">
        <f ca="1"/>
        <v>1</v>
      </c>
      <c r="D26" s="1195"/>
      <c r="E26" s="1207" t="str">
        <f ca="1"/>
        <v>Buildings and Churchyard</v>
      </c>
      <c r="F26" s="1208"/>
      <c r="G26" s="1209">
        <f ca="1"/>
        <v>0</v>
      </c>
      <c r="H26" s="1210">
        <f t="shared" ca="1" si="5"/>
        <v>0</v>
      </c>
      <c r="I26" s="1211"/>
      <c r="J26" s="1212">
        <f ca="1"/>
        <v>0</v>
      </c>
      <c r="K26" s="1213">
        <f ca="1"/>
        <v>0</v>
      </c>
      <c r="L26" s="1213">
        <f ca="1"/>
        <v>0</v>
      </c>
      <c r="M26" s="1213">
        <f ca="1"/>
        <v>0</v>
      </c>
      <c r="N26" s="1213">
        <f ca="1"/>
        <v>0</v>
      </c>
      <c r="O26" s="1213">
        <f ca="1"/>
        <v>0</v>
      </c>
      <c r="P26" s="1213">
        <f ca="1"/>
        <v>0</v>
      </c>
      <c r="Q26" s="1213">
        <f ca="1"/>
        <v>0</v>
      </c>
      <c r="R26" s="1213">
        <f ca="1"/>
        <v>0</v>
      </c>
      <c r="S26" s="1213">
        <f ca="1"/>
        <v>0</v>
      </c>
      <c r="T26" s="1213">
        <f ca="1"/>
        <v>0</v>
      </c>
      <c r="U26" s="1213">
        <f ca="1"/>
        <v>0</v>
      </c>
      <c r="V26" s="1197"/>
      <c r="W26" s="1165"/>
      <c r="X26" s="1165"/>
      <c r="Y26" s="1165"/>
      <c r="Z26" s="1165"/>
      <c r="AA26" s="1165"/>
      <c r="AB26" s="1165"/>
      <c r="AC26" s="1165"/>
      <c r="AD26" s="1165"/>
      <c r="AE26" s="1165"/>
      <c r="AF26" s="1165"/>
      <c r="AG26" s="601"/>
      <c r="AH26" s="1202" t="b">
        <f ca="1"/>
        <v>0</v>
      </c>
      <c r="AI26" s="1214">
        <f ca="1"/>
        <v>5</v>
      </c>
      <c r="AJ26" s="401">
        <v>22</v>
      </c>
      <c r="AK26" s="1203">
        <v>44704</v>
      </c>
      <c r="AL26" s="1187">
        <f t="shared" ca="1" si="7"/>
        <v>0</v>
      </c>
      <c r="AM26" s="1204" t="e">
        <f ca="1"/>
        <v>#N/A</v>
      </c>
      <c r="AN26" s="1189">
        <f t="shared" si="2"/>
        <v>0</v>
      </c>
      <c r="AO26" s="1190" t="e">
        <v>#N/A</v>
      </c>
      <c r="AP26" s="1191">
        <f t="shared" ca="1" si="6"/>
        <v>20</v>
      </c>
      <c r="AQ26" s="1192">
        <v>0</v>
      </c>
      <c r="AR26" s="601"/>
      <c r="AS26" s="632">
        <v>44583</v>
      </c>
      <c r="AT26" s="1193" t="e">
        <f t="shared" si="3"/>
        <v>#N/A</v>
      </c>
      <c r="AU26" s="1193" t="e">
        <f t="shared" si="4"/>
        <v>#N/A</v>
      </c>
      <c r="AV26" s="1205"/>
      <c r="AW26" s="1205"/>
    </row>
    <row r="27" spans="1:49" ht="18.399999999999999" customHeight="1">
      <c r="B27" s="1165"/>
      <c r="C27" s="1194">
        <f ca="1"/>
        <v>1</v>
      </c>
      <c r="D27" s="1195"/>
      <c r="E27" s="1207" t="str">
        <f ca="1"/>
        <v>Diocesan Duties</v>
      </c>
      <c r="F27" s="1208"/>
      <c r="G27" s="1209">
        <f ca="1"/>
        <v>0</v>
      </c>
      <c r="H27" s="1210">
        <f t="shared" ca="1" si="5"/>
        <v>0</v>
      </c>
      <c r="I27" s="1211"/>
      <c r="J27" s="1212">
        <f ca="1"/>
        <v>0</v>
      </c>
      <c r="K27" s="1213">
        <f ca="1"/>
        <v>0</v>
      </c>
      <c r="L27" s="1213">
        <f ca="1"/>
        <v>0</v>
      </c>
      <c r="M27" s="1213">
        <f ca="1"/>
        <v>0</v>
      </c>
      <c r="N27" s="1213">
        <f ca="1"/>
        <v>0</v>
      </c>
      <c r="O27" s="1213">
        <f ca="1"/>
        <v>0</v>
      </c>
      <c r="P27" s="1213">
        <f ca="1"/>
        <v>0</v>
      </c>
      <c r="Q27" s="1213">
        <f ca="1"/>
        <v>0</v>
      </c>
      <c r="R27" s="1213">
        <f ca="1"/>
        <v>0</v>
      </c>
      <c r="S27" s="1213">
        <f ca="1"/>
        <v>0</v>
      </c>
      <c r="T27" s="1213">
        <f ca="1"/>
        <v>0</v>
      </c>
      <c r="U27" s="1213">
        <f ca="1"/>
        <v>0</v>
      </c>
      <c r="V27" s="1197"/>
      <c r="W27" s="1165"/>
      <c r="X27" s="1165"/>
      <c r="Y27" s="1165"/>
      <c r="Z27" s="1165"/>
      <c r="AA27" s="1165"/>
      <c r="AB27" s="1165"/>
      <c r="AC27" s="1165"/>
      <c r="AD27" s="1165"/>
      <c r="AE27" s="1165"/>
      <c r="AF27" s="1165"/>
      <c r="AG27" s="601"/>
      <c r="AH27" s="1202" t="b">
        <f ca="1"/>
        <v>0</v>
      </c>
      <c r="AI27" s="1214">
        <f ca="1"/>
        <v>6</v>
      </c>
      <c r="AJ27" s="401">
        <v>23</v>
      </c>
      <c r="AK27" s="1203">
        <v>44711</v>
      </c>
      <c r="AL27" s="1187">
        <f t="shared" ca="1" si="7"/>
        <v>0</v>
      </c>
      <c r="AM27" s="1204" t="e">
        <f ca="1"/>
        <v>#N/A</v>
      </c>
      <c r="AN27" s="1189">
        <f t="shared" si="2"/>
        <v>0</v>
      </c>
      <c r="AO27" s="1190" t="e">
        <v>#N/A</v>
      </c>
      <c r="AP27" s="1191">
        <f t="shared" ca="1" si="6"/>
        <v>21</v>
      </c>
      <c r="AQ27" s="1192">
        <v>0</v>
      </c>
      <c r="AR27" s="601"/>
      <c r="AS27" s="632">
        <v>44584</v>
      </c>
      <c r="AT27" s="1193" t="e">
        <f t="shared" si="3"/>
        <v>#N/A</v>
      </c>
      <c r="AU27" s="1193" t="e">
        <f t="shared" si="4"/>
        <v>#N/A</v>
      </c>
      <c r="AV27" s="1205"/>
      <c r="AW27" s="1205"/>
    </row>
    <row r="28" spans="1:49" ht="18.399999999999999" customHeight="1">
      <c r="B28" s="1165"/>
      <c r="C28" s="1194">
        <f ca="1"/>
        <v>1</v>
      </c>
      <c r="D28" s="1195"/>
      <c r="E28" s="1207" t="str">
        <f ca="1"/>
        <v>Ecumenical Engagement</v>
      </c>
      <c r="F28" s="1208"/>
      <c r="G28" s="1209">
        <f ca="1"/>
        <v>0</v>
      </c>
      <c r="H28" s="1210">
        <f t="shared" ca="1" si="5"/>
        <v>0</v>
      </c>
      <c r="I28" s="1211"/>
      <c r="J28" s="1212">
        <f ca="1"/>
        <v>0</v>
      </c>
      <c r="K28" s="1213">
        <f ca="1"/>
        <v>0</v>
      </c>
      <c r="L28" s="1213">
        <f ca="1"/>
        <v>0</v>
      </c>
      <c r="M28" s="1213">
        <f ca="1"/>
        <v>0</v>
      </c>
      <c r="N28" s="1213">
        <f ca="1"/>
        <v>0</v>
      </c>
      <c r="O28" s="1213">
        <f ca="1"/>
        <v>0</v>
      </c>
      <c r="P28" s="1213">
        <f ca="1"/>
        <v>0</v>
      </c>
      <c r="Q28" s="1213">
        <f ca="1"/>
        <v>0</v>
      </c>
      <c r="R28" s="1213">
        <f ca="1"/>
        <v>0</v>
      </c>
      <c r="S28" s="1213">
        <f ca="1"/>
        <v>0</v>
      </c>
      <c r="T28" s="1213">
        <f ca="1"/>
        <v>0</v>
      </c>
      <c r="U28" s="1213">
        <f ca="1"/>
        <v>0</v>
      </c>
      <c r="V28" s="1197"/>
      <c r="W28" s="1165"/>
      <c r="X28" s="1165"/>
      <c r="Y28" s="1165"/>
      <c r="Z28" s="1165"/>
      <c r="AA28" s="1165"/>
      <c r="AB28" s="1165"/>
      <c r="AC28" s="1165"/>
      <c r="AD28" s="1165"/>
      <c r="AE28" s="1165"/>
      <c r="AF28" s="1165"/>
      <c r="AG28" s="601"/>
      <c r="AH28" s="1202" t="b">
        <f ca="1"/>
        <v>0</v>
      </c>
      <c r="AI28" s="1214">
        <f ca="1"/>
        <v>6</v>
      </c>
      <c r="AJ28" s="401">
        <v>24</v>
      </c>
      <c r="AK28" s="1203">
        <v>44718</v>
      </c>
      <c r="AL28" s="1187">
        <f t="shared" ca="1" si="7"/>
        <v>0</v>
      </c>
      <c r="AM28" s="1204" t="e">
        <f ca="1"/>
        <v>#N/A</v>
      </c>
      <c r="AN28" s="1189">
        <f t="shared" si="2"/>
        <v>0</v>
      </c>
      <c r="AO28" s="1190" t="e">
        <v>#N/A</v>
      </c>
      <c r="AP28" s="1191">
        <f t="shared" ca="1" si="6"/>
        <v>22</v>
      </c>
      <c r="AQ28" s="1192">
        <v>0</v>
      </c>
      <c r="AR28" s="601"/>
      <c r="AS28" s="632">
        <v>44585</v>
      </c>
      <c r="AT28" s="1193" t="e">
        <f t="shared" si="3"/>
        <v>#N/A</v>
      </c>
      <c r="AU28" s="1193" t="e">
        <f t="shared" si="4"/>
        <v>#N/A</v>
      </c>
      <c r="AV28" s="1205"/>
      <c r="AW28" s="1205"/>
    </row>
    <row r="29" spans="1:49" ht="18.399999999999999" customHeight="1">
      <c r="B29" s="1165"/>
      <c r="C29" s="1194">
        <f ca="1"/>
        <v>1</v>
      </c>
      <c r="D29" s="1195"/>
      <c r="E29" s="1215" t="str">
        <v>Travel Time</v>
      </c>
      <c r="F29" s="1208"/>
      <c r="G29" s="1209">
        <f ca="1"/>
        <v>0</v>
      </c>
      <c r="H29" s="1210">
        <f t="shared" ca="1" si="5"/>
        <v>0</v>
      </c>
      <c r="I29" s="1211"/>
      <c r="J29" s="1212">
        <f ca="1"/>
        <v>0</v>
      </c>
      <c r="K29" s="1213">
        <f ca="1"/>
        <v>0</v>
      </c>
      <c r="L29" s="1213">
        <f ca="1"/>
        <v>0</v>
      </c>
      <c r="M29" s="1213">
        <f ca="1"/>
        <v>0</v>
      </c>
      <c r="N29" s="1213">
        <f ca="1"/>
        <v>0</v>
      </c>
      <c r="O29" s="1213">
        <f ca="1"/>
        <v>0</v>
      </c>
      <c r="P29" s="1213">
        <f ca="1"/>
        <v>0</v>
      </c>
      <c r="Q29" s="1213">
        <f ca="1"/>
        <v>0</v>
      </c>
      <c r="R29" s="1213">
        <f ca="1"/>
        <v>0</v>
      </c>
      <c r="S29" s="1213">
        <f ca="1"/>
        <v>0</v>
      </c>
      <c r="T29" s="1213">
        <f ca="1"/>
        <v>0</v>
      </c>
      <c r="U29" s="1213">
        <f ca="1"/>
        <v>0</v>
      </c>
      <c r="V29" s="1197"/>
      <c r="W29" s="1165"/>
      <c r="X29" s="1165"/>
      <c r="Y29" s="1165"/>
      <c r="Z29" s="1165"/>
      <c r="AA29" s="1165"/>
      <c r="AB29" s="1165"/>
      <c r="AC29" s="1165"/>
      <c r="AD29" s="1165"/>
      <c r="AE29" s="1165"/>
      <c r="AF29" s="1165"/>
      <c r="AG29" s="601"/>
      <c r="AH29" s="1202" t="b">
        <f ca="1"/>
        <v>0</v>
      </c>
      <c r="AI29" s="1214">
        <v>7</v>
      </c>
      <c r="AJ29" s="401">
        <v>25</v>
      </c>
      <c r="AK29" s="1203">
        <v>44725</v>
      </c>
      <c r="AL29" s="1187">
        <f t="shared" ca="1" si="7"/>
        <v>0</v>
      </c>
      <c r="AM29" s="1204" t="e">
        <f ca="1"/>
        <v>#N/A</v>
      </c>
      <c r="AN29" s="1189">
        <f t="shared" si="2"/>
        <v>0</v>
      </c>
      <c r="AO29" s="1190" t="e">
        <v>#N/A</v>
      </c>
      <c r="AP29" s="1191">
        <f t="shared" ca="1" si="6"/>
        <v>22</v>
      </c>
      <c r="AQ29" s="1192" t="e">
        <f ca="1"/>
        <v>#N/A</v>
      </c>
      <c r="AR29" s="601"/>
      <c r="AS29" s="632">
        <v>44586</v>
      </c>
      <c r="AT29" s="1193" t="e">
        <f t="shared" si="3"/>
        <v>#N/A</v>
      </c>
      <c r="AU29" s="1193" t="e">
        <f t="shared" si="4"/>
        <v>#N/A</v>
      </c>
      <c r="AV29" s="1205"/>
      <c r="AW29" s="1205"/>
    </row>
    <row r="30" spans="1:49" ht="18.399999999999999" customHeight="1">
      <c r="B30" s="1165"/>
      <c r="C30" s="1194">
        <f ca="1"/>
        <v>1</v>
      </c>
      <c r="D30" s="1216"/>
      <c r="E30" s="1215" t="str">
        <v>Duties not listed elsewhere</v>
      </c>
      <c r="F30" s="1208"/>
      <c r="G30" s="1217">
        <f ca="1"/>
        <v>0</v>
      </c>
      <c r="H30" s="1218">
        <f t="shared" ca="1" si="5"/>
        <v>0</v>
      </c>
      <c r="I30" s="1211"/>
      <c r="J30" s="1219">
        <f ca="1"/>
        <v>0</v>
      </c>
      <c r="K30" s="1220">
        <f ca="1"/>
        <v>0</v>
      </c>
      <c r="L30" s="1220">
        <f ca="1"/>
        <v>0</v>
      </c>
      <c r="M30" s="1220">
        <f ca="1"/>
        <v>0</v>
      </c>
      <c r="N30" s="1220">
        <f ca="1"/>
        <v>0</v>
      </c>
      <c r="O30" s="1220">
        <f ca="1"/>
        <v>0</v>
      </c>
      <c r="P30" s="1220">
        <f ca="1"/>
        <v>0</v>
      </c>
      <c r="Q30" s="1220">
        <f ca="1"/>
        <v>0</v>
      </c>
      <c r="R30" s="1220">
        <f ca="1"/>
        <v>0</v>
      </c>
      <c r="S30" s="1220">
        <f ca="1"/>
        <v>0</v>
      </c>
      <c r="T30" s="1220">
        <f ca="1"/>
        <v>0</v>
      </c>
      <c r="U30" s="1220">
        <f ca="1"/>
        <v>0</v>
      </c>
      <c r="V30" s="1197"/>
      <c r="W30" s="1165"/>
      <c r="X30" s="1165"/>
      <c r="Y30" s="1165"/>
      <c r="Z30" s="1165"/>
      <c r="AA30" s="1165"/>
      <c r="AB30" s="1165"/>
      <c r="AC30" s="1165"/>
      <c r="AD30" s="1165"/>
      <c r="AE30" s="1165"/>
      <c r="AF30" s="1165"/>
      <c r="AG30" s="601"/>
      <c r="AH30" s="1202" t="b">
        <f ca="1"/>
        <v>0</v>
      </c>
      <c r="AI30" s="1214">
        <v>7</v>
      </c>
      <c r="AJ30" s="401">
        <v>26</v>
      </c>
      <c r="AK30" s="1203">
        <v>44732</v>
      </c>
      <c r="AL30" s="1187">
        <f t="shared" ca="1" si="7"/>
        <v>0</v>
      </c>
      <c r="AM30" s="1204" t="e">
        <f ca="1"/>
        <v>#N/A</v>
      </c>
      <c r="AN30" s="1189">
        <f t="shared" si="2"/>
        <v>0</v>
      </c>
      <c r="AO30" s="1190" t="e">
        <v>#N/A</v>
      </c>
      <c r="AP30" s="1191">
        <f t="shared" ca="1" si="6"/>
        <v>23</v>
      </c>
      <c r="AQ30" s="1192">
        <f t="array" ref="AQ30:AQ34">Jun!$AU$38:$AU$42</f>
        <v>0</v>
      </c>
      <c r="AR30" s="601"/>
      <c r="AS30" s="632">
        <v>44587</v>
      </c>
      <c r="AT30" s="1193" t="e">
        <f t="shared" si="3"/>
        <v>#N/A</v>
      </c>
      <c r="AU30" s="1193" t="e">
        <f t="shared" si="4"/>
        <v>#N/A</v>
      </c>
      <c r="AV30" s="1205"/>
      <c r="AW30" s="1205"/>
    </row>
    <row r="31" spans="1:49" ht="18.399999999999999" hidden="1" customHeight="1">
      <c r="B31" s="1165"/>
      <c r="C31" s="1221"/>
      <c r="D31" s="1222"/>
      <c r="E31" s="1223"/>
      <c r="F31" s="1208"/>
      <c r="G31" s="1224"/>
      <c r="H31" s="1225"/>
      <c r="I31" s="1211"/>
      <c r="J31" s="1226">
        <v>0</v>
      </c>
      <c r="K31" s="1227">
        <v>0</v>
      </c>
      <c r="L31" s="1227">
        <v>0</v>
      </c>
      <c r="M31" s="1227">
        <v>0</v>
      </c>
      <c r="N31" s="1227">
        <v>0</v>
      </c>
      <c r="O31" s="1227">
        <v>0</v>
      </c>
      <c r="P31" s="1227">
        <v>0</v>
      </c>
      <c r="Q31" s="1227">
        <v>0</v>
      </c>
      <c r="R31" s="1227">
        <v>0</v>
      </c>
      <c r="S31" s="1227">
        <v>0</v>
      </c>
      <c r="T31" s="1227">
        <v>0</v>
      </c>
      <c r="U31" s="1227">
        <v>0</v>
      </c>
      <c r="V31" s="1197"/>
      <c r="W31" s="1165" t="s">
        <v>54</v>
      </c>
      <c r="X31" s="1165"/>
      <c r="Y31" s="1165"/>
      <c r="Z31" s="1165"/>
      <c r="AA31" s="1165"/>
      <c r="AB31" s="1165"/>
      <c r="AC31" s="1165"/>
      <c r="AD31" s="1165"/>
      <c r="AE31" s="1165"/>
      <c r="AF31" s="1165"/>
      <c r="AG31" s="601"/>
      <c r="AH31" s="1228"/>
      <c r="AI31"/>
      <c r="AJ31" s="401">
        <v>27</v>
      </c>
      <c r="AK31" s="1203">
        <v>44739</v>
      </c>
      <c r="AL31" s="1187">
        <f t="shared" ca="1" si="7"/>
        <v>0</v>
      </c>
      <c r="AM31" s="1204" t="e">
        <f ca="1"/>
        <v>#N/A</v>
      </c>
      <c r="AN31" s="1189">
        <f t="shared" si="2"/>
        <v>0</v>
      </c>
      <c r="AO31" s="1190" t="e">
        <v>#N/A</v>
      </c>
      <c r="AP31" s="1191">
        <f t="shared" ca="1" si="6"/>
        <v>24</v>
      </c>
      <c r="AQ31" s="1192">
        <v>0</v>
      </c>
      <c r="AR31" s="601"/>
      <c r="AS31" s="632">
        <v>44588</v>
      </c>
      <c r="AT31" s="1193" t="e">
        <f t="shared" ca="1" si="3"/>
        <v>#N/A</v>
      </c>
      <c r="AU31" s="1193" t="e">
        <f t="shared" si="4"/>
        <v>#N/A</v>
      </c>
    </row>
    <row r="32" spans="1:49" ht="18.399999999999999" customHeight="1">
      <c r="B32" s="1165"/>
      <c r="C32" s="1229"/>
      <c r="D32" s="1230"/>
      <c r="E32" s="1231" t="s">
        <v>1674</v>
      </c>
      <c r="F32" s="1232"/>
      <c r="G32" s="1233">
        <f ca="1">SUM(G6:G30)</f>
        <v>0</v>
      </c>
      <c r="H32" s="1234">
        <f>SUM(J32:U32)</f>
        <v>0</v>
      </c>
      <c r="I32" s="1232"/>
      <c r="J32" s="1235">
        <v>0</v>
      </c>
      <c r="K32" s="1236">
        <v>0</v>
      </c>
      <c r="L32" s="1236">
        <v>0</v>
      </c>
      <c r="M32" s="1236">
        <v>0</v>
      </c>
      <c r="N32" s="1236">
        <v>0</v>
      </c>
      <c r="O32" s="1236">
        <v>0</v>
      </c>
      <c r="P32" s="1236">
        <v>0</v>
      </c>
      <c r="Q32" s="1236">
        <v>0</v>
      </c>
      <c r="R32" s="1236">
        <v>0</v>
      </c>
      <c r="S32" s="1236">
        <v>0</v>
      </c>
      <c r="T32" s="1236">
        <v>0</v>
      </c>
      <c r="U32" s="1236">
        <v>0</v>
      </c>
      <c r="V32" s="1229"/>
      <c r="W32" s="1165"/>
      <c r="X32" s="1165"/>
      <c r="Y32" s="1165"/>
      <c r="Z32" s="1165"/>
      <c r="AA32" s="1165"/>
      <c r="AB32" s="1165"/>
      <c r="AC32" s="1165"/>
      <c r="AD32" s="1165"/>
      <c r="AE32" s="1165"/>
      <c r="AF32" s="1165"/>
      <c r="AG32" s="601"/>
      <c r="AH32"/>
      <c r="AI32"/>
      <c r="AJ32" s="401">
        <v>28</v>
      </c>
      <c r="AK32" s="1203">
        <v>44746</v>
      </c>
      <c r="AL32" s="1187">
        <f t="shared" ca="1" si="7"/>
        <v>0</v>
      </c>
      <c r="AM32" s="1204" t="e">
        <f ca="1"/>
        <v>#N/A</v>
      </c>
      <c r="AN32" s="1189">
        <f t="shared" si="2"/>
        <v>0</v>
      </c>
      <c r="AO32" s="1190" t="e">
        <v>#N/A</v>
      </c>
      <c r="AP32" s="1191">
        <f t="shared" ca="1" si="6"/>
        <v>25</v>
      </c>
      <c r="AQ32" s="1192">
        <v>0</v>
      </c>
      <c r="AR32" s="601"/>
      <c r="AS32" s="632">
        <v>44589</v>
      </c>
      <c r="AT32" s="1193" t="e">
        <f t="shared" si="3"/>
        <v>#N/A</v>
      </c>
      <c r="AU32" s="1193" t="e">
        <f t="shared" si="4"/>
        <v>#N/A</v>
      </c>
      <c r="AV32" s="1205"/>
      <c r="AW32" s="1205"/>
    </row>
    <row r="33" spans="1:49" ht="18.399999999999999" customHeight="1">
      <c r="B33" s="1165"/>
      <c r="C33" s="1237"/>
      <c r="D33" s="1238"/>
      <c r="E33" s="1239" t="s">
        <v>1675</v>
      </c>
      <c r="F33" s="1240"/>
      <c r="G33" s="1241"/>
      <c r="H33" s="1242">
        <f>IFERROR(H32/H34, 0)</f>
        <v>0</v>
      </c>
      <c r="I33" s="1243"/>
      <c r="J33" s="1212">
        <v>0</v>
      </c>
      <c r="K33" s="1213">
        <v>0</v>
      </c>
      <c r="L33" s="1213">
        <v>0</v>
      </c>
      <c r="M33" s="1213">
        <v>0</v>
      </c>
      <c r="N33" s="1213">
        <v>0</v>
      </c>
      <c r="O33" s="1213">
        <v>0</v>
      </c>
      <c r="P33" s="1213">
        <v>0</v>
      </c>
      <c r="Q33" s="1213">
        <v>0</v>
      </c>
      <c r="R33" s="1213">
        <v>0</v>
      </c>
      <c r="S33" s="1213">
        <v>0</v>
      </c>
      <c r="T33" s="1213">
        <v>0</v>
      </c>
      <c r="U33" s="1213">
        <v>0</v>
      </c>
      <c r="V33" s="1244"/>
      <c r="W33" s="1165"/>
      <c r="X33" s="1165"/>
      <c r="Y33" s="1165"/>
      <c r="Z33" s="1165"/>
      <c r="AA33" s="1165"/>
      <c r="AB33" s="1165"/>
      <c r="AC33" s="1165"/>
      <c r="AD33" s="1165"/>
      <c r="AE33" s="1165"/>
      <c r="AF33" s="1165"/>
      <c r="AG33" s="601"/>
      <c r="AH33"/>
      <c r="AI33"/>
      <c r="AJ33" s="401">
        <v>29</v>
      </c>
      <c r="AK33" s="1203">
        <v>44753</v>
      </c>
      <c r="AL33" s="1187">
        <f t="shared" ca="1" si="7"/>
        <v>0</v>
      </c>
      <c r="AM33" s="1204" t="e">
        <f ca="1"/>
        <v>#N/A</v>
      </c>
      <c r="AN33" s="1189">
        <f t="shared" si="2"/>
        <v>0</v>
      </c>
      <c r="AO33" s="1190" t="e">
        <v>#N/A</v>
      </c>
      <c r="AP33" s="1191">
        <f t="shared" ca="1" si="6"/>
        <v>26</v>
      </c>
      <c r="AQ33" s="1192">
        <v>0</v>
      </c>
      <c r="AR33" s="601"/>
      <c r="AS33" s="632">
        <v>44590</v>
      </c>
      <c r="AT33" s="1193" t="e">
        <f t="shared" si="3"/>
        <v>#N/A</v>
      </c>
      <c r="AU33" s="1193" t="e">
        <f t="shared" si="4"/>
        <v>#N/A</v>
      </c>
      <c r="AV33" s="1205"/>
      <c r="AW33" s="1205"/>
    </row>
    <row r="34" spans="1:49" ht="18.399999999999999" customHeight="1">
      <c r="B34" s="1165"/>
      <c r="C34" s="1237"/>
      <c r="D34" s="1238"/>
      <c r="E34" s="1239" t="s">
        <v>1676</v>
      </c>
      <c r="F34" s="1240"/>
      <c r="G34" s="1245"/>
      <c r="H34" s="1246">
        <f>SUM(J34:U34)</f>
        <v>0</v>
      </c>
      <c r="I34" s="1247"/>
      <c r="J34" s="1248">
        <v>0</v>
      </c>
      <c r="K34" s="1249">
        <v>0</v>
      </c>
      <c r="L34" s="1249">
        <v>0</v>
      </c>
      <c r="M34" s="1249">
        <v>0</v>
      </c>
      <c r="N34" s="1249">
        <v>0</v>
      </c>
      <c r="O34" s="1249">
        <v>0</v>
      </c>
      <c r="P34" s="1249">
        <v>0</v>
      </c>
      <c r="Q34" s="1249">
        <v>0</v>
      </c>
      <c r="R34" s="1249">
        <v>0</v>
      </c>
      <c r="S34" s="1249">
        <v>0</v>
      </c>
      <c r="T34" s="1249">
        <v>0</v>
      </c>
      <c r="U34" s="1249">
        <v>0</v>
      </c>
      <c r="V34" s="1244"/>
      <c r="W34" s="1165"/>
      <c r="X34" s="1165"/>
      <c r="Y34" s="1165"/>
      <c r="Z34" s="1165"/>
      <c r="AA34" s="1165"/>
      <c r="AB34" s="1165"/>
      <c r="AC34" s="1165"/>
      <c r="AD34" s="1165"/>
      <c r="AE34" s="1165"/>
      <c r="AF34" s="1165"/>
      <c r="AG34" s="601"/>
      <c r="AH34" s="1250"/>
      <c r="AI34"/>
      <c r="AJ34" s="401">
        <v>30</v>
      </c>
      <c r="AK34" s="1203">
        <v>44760</v>
      </c>
      <c r="AL34" s="1187">
        <f t="shared" ca="1" si="7"/>
        <v>0</v>
      </c>
      <c r="AM34" s="1204" t="e">
        <f ca="1"/>
        <v>#N/A</v>
      </c>
      <c r="AN34" s="1189">
        <f t="shared" si="2"/>
        <v>0</v>
      </c>
      <c r="AO34" s="1190" t="e">
        <v>#N/A</v>
      </c>
      <c r="AP34" s="1191">
        <f t="shared" ca="1" si="6"/>
        <v>27</v>
      </c>
      <c r="AQ34" s="1192">
        <f ca="1"/>
        <v>0</v>
      </c>
      <c r="AR34" s="601"/>
      <c r="AS34" s="632">
        <v>44591</v>
      </c>
      <c r="AT34" s="1193" t="e">
        <f t="shared" si="3"/>
        <v>#N/A</v>
      </c>
      <c r="AU34" s="1193" t="e">
        <f t="shared" si="4"/>
        <v>#N/A</v>
      </c>
      <c r="AV34" s="1205"/>
      <c r="AW34" s="1205"/>
    </row>
    <row r="35" spans="1:49" ht="18.399999999999999" customHeight="1">
      <c r="B35" s="1165"/>
      <c r="C35" s="1240"/>
      <c r="D35" s="1251"/>
      <c r="E35" s="1239" t="s">
        <v>1677</v>
      </c>
      <c r="F35" s="1240"/>
      <c r="G35" s="1245"/>
      <c r="H35" s="1252">
        <f ca="1">SUM(J35:U35)</f>
        <v>0</v>
      </c>
      <c r="I35" s="1247"/>
      <c r="J35" s="1253">
        <f ca="1"/>
        <v>0</v>
      </c>
      <c r="K35" s="1254">
        <f ca="1"/>
        <v>0</v>
      </c>
      <c r="L35" s="1254">
        <f ca="1"/>
        <v>0</v>
      </c>
      <c r="M35" s="1254">
        <f ca="1"/>
        <v>0</v>
      </c>
      <c r="N35" s="1254">
        <f ca="1"/>
        <v>0</v>
      </c>
      <c r="O35" s="1254">
        <f ca="1"/>
        <v>0</v>
      </c>
      <c r="P35" s="1254">
        <f ca="1"/>
        <v>0</v>
      </c>
      <c r="Q35" s="1254">
        <f ca="1"/>
        <v>0</v>
      </c>
      <c r="R35" s="1254">
        <f ca="1"/>
        <v>0</v>
      </c>
      <c r="S35" s="1254">
        <f ca="1"/>
        <v>0</v>
      </c>
      <c r="T35" s="1254">
        <f ca="1"/>
        <v>0</v>
      </c>
      <c r="U35" s="1254">
        <f ca="1"/>
        <v>0</v>
      </c>
      <c r="V35" s="1240"/>
      <c r="W35" s="1165"/>
      <c r="X35" s="1165"/>
      <c r="Y35" s="1165"/>
      <c r="Z35" s="1165"/>
      <c r="AA35" s="1165"/>
      <c r="AB35" s="1165"/>
      <c r="AC35" s="1165"/>
      <c r="AD35" s="1165"/>
      <c r="AE35" s="1165"/>
      <c r="AF35" s="1165"/>
      <c r="AG35" s="601"/>
      <c r="AH35" s="1255"/>
      <c r="AI35"/>
      <c r="AJ35" s="401">
        <v>31</v>
      </c>
      <c r="AK35" s="1203">
        <v>44767</v>
      </c>
      <c r="AL35" s="1187">
        <f t="shared" ca="1" si="7"/>
        <v>0</v>
      </c>
      <c r="AM35" s="1204" t="e">
        <f ca="1"/>
        <v>#N/A</v>
      </c>
      <c r="AN35" s="1189">
        <f t="shared" si="2"/>
        <v>0</v>
      </c>
      <c r="AO35" s="1190" t="e">
        <v>#N/A</v>
      </c>
      <c r="AP35" s="1191">
        <f t="shared" ca="1" si="6"/>
        <v>28</v>
      </c>
      <c r="AQ35" s="1192">
        <f t="array" ref="AQ35:AQ39">Jul!$AU$38:$AU$42</f>
        <v>0</v>
      </c>
      <c r="AR35" s="601"/>
      <c r="AS35" s="632">
        <v>44592</v>
      </c>
      <c r="AT35" s="1193" t="e">
        <f t="shared" si="3"/>
        <v>#N/A</v>
      </c>
      <c r="AU35" s="1193" t="e">
        <f t="shared" si="4"/>
        <v>#N/A</v>
      </c>
      <c r="AV35" s="1205"/>
      <c r="AW35" s="1205"/>
    </row>
    <row r="36" spans="1:49" ht="18.399999999999999" customHeight="1">
      <c r="B36" s="1165"/>
      <c r="C36" s="1240"/>
      <c r="D36" s="1251"/>
      <c r="E36" s="1239" t="s">
        <v>1678</v>
      </c>
      <c r="F36" s="1240"/>
      <c r="G36" s="1245"/>
      <c r="H36" s="1256">
        <f>SUM(J36:U36)</f>
        <v>0</v>
      </c>
      <c r="I36" s="1257"/>
      <c r="J36" s="1258">
        <v>0</v>
      </c>
      <c r="K36" s="1259">
        <v>0</v>
      </c>
      <c r="L36" s="1259">
        <v>0</v>
      </c>
      <c r="M36" s="1259">
        <v>0</v>
      </c>
      <c r="N36" s="1259">
        <v>0</v>
      </c>
      <c r="O36" s="1259">
        <v>0</v>
      </c>
      <c r="P36" s="1259">
        <v>0</v>
      </c>
      <c r="Q36" s="1259">
        <v>0</v>
      </c>
      <c r="R36" s="1259">
        <v>0</v>
      </c>
      <c r="S36" s="1259">
        <v>0</v>
      </c>
      <c r="T36" s="1259">
        <v>0</v>
      </c>
      <c r="U36" s="1259">
        <v>0</v>
      </c>
      <c r="V36" s="1240"/>
      <c r="W36" s="1165"/>
      <c r="X36" s="1165"/>
      <c r="Y36" s="1165"/>
      <c r="Z36" s="1165"/>
      <c r="AA36" s="1165"/>
      <c r="AB36" s="1165"/>
      <c r="AC36" s="1165"/>
      <c r="AD36" s="1165"/>
      <c r="AE36" s="1165"/>
      <c r="AF36" s="1165"/>
      <c r="AG36" s="601"/>
      <c r="AH36"/>
      <c r="AI36"/>
      <c r="AJ36" s="401">
        <v>32</v>
      </c>
      <c r="AK36" s="1203">
        <v>44774</v>
      </c>
      <c r="AL36" s="1187">
        <f t="shared" ca="1" si="7"/>
        <v>0</v>
      </c>
      <c r="AM36" s="1204" t="e">
        <f ca="1"/>
        <v>#N/A</v>
      </c>
      <c r="AN36" s="1189">
        <f t="shared" si="2"/>
        <v>0</v>
      </c>
      <c r="AO36" s="1190" t="e">
        <v>#N/A</v>
      </c>
      <c r="AP36" s="1191">
        <f t="shared" ca="1" si="6"/>
        <v>29</v>
      </c>
      <c r="AQ36" s="1192">
        <v>0</v>
      </c>
      <c r="AR36" s="601"/>
      <c r="AS36" s="632">
        <v>44593</v>
      </c>
      <c r="AT36" s="1193" t="e">
        <f t="shared" si="3"/>
        <v>#N/A</v>
      </c>
      <c r="AU36" s="1193" t="e">
        <f t="shared" si="4"/>
        <v>#N/A</v>
      </c>
      <c r="AV36" s="1205"/>
      <c r="AW36" s="1205"/>
    </row>
    <row r="37" spans="1:49" ht="18.399999999999999" customHeight="1">
      <c r="B37" s="1165"/>
      <c r="C37" s="1240"/>
      <c r="D37" s="1260"/>
      <c r="E37" s="1239" t="s">
        <v>702</v>
      </c>
      <c r="F37" s="1240"/>
      <c r="G37" s="1245"/>
      <c r="H37" s="1246">
        <f ca="1">SUM(J37:U37)</f>
        <v>0</v>
      </c>
      <c r="I37" s="1240"/>
      <c r="J37" s="1248">
        <f ca="1"/>
        <v>0</v>
      </c>
      <c r="K37" s="1249">
        <f ca="1"/>
        <v>0</v>
      </c>
      <c r="L37" s="1249">
        <f ca="1"/>
        <v>0</v>
      </c>
      <c r="M37" s="1249">
        <f ca="1"/>
        <v>0</v>
      </c>
      <c r="N37" s="1249">
        <f ca="1"/>
        <v>0</v>
      </c>
      <c r="O37" s="1249">
        <f ca="1"/>
        <v>0</v>
      </c>
      <c r="P37" s="1249">
        <f ca="1"/>
        <v>0</v>
      </c>
      <c r="Q37" s="1249">
        <f ca="1"/>
        <v>0</v>
      </c>
      <c r="R37" s="1249">
        <f ca="1"/>
        <v>0</v>
      </c>
      <c r="S37" s="1249">
        <f ca="1"/>
        <v>0</v>
      </c>
      <c r="T37" s="1249">
        <f ca="1"/>
        <v>0</v>
      </c>
      <c r="U37" s="1249">
        <f ca="1"/>
        <v>0</v>
      </c>
      <c r="V37" s="1240"/>
      <c r="W37" s="1165"/>
      <c r="X37" s="1165"/>
      <c r="Y37" s="1165"/>
      <c r="Z37" s="1165"/>
      <c r="AA37" s="1165"/>
      <c r="AB37" s="1165"/>
      <c r="AC37" s="1165"/>
      <c r="AD37" s="1165"/>
      <c r="AE37" s="1165"/>
      <c r="AF37" s="1165"/>
      <c r="AG37" s="578"/>
      <c r="AH37"/>
      <c r="AI37"/>
      <c r="AJ37" s="401">
        <v>33</v>
      </c>
      <c r="AK37" s="1203">
        <v>44781</v>
      </c>
      <c r="AL37" s="1187">
        <f t="shared" ca="1" si="7"/>
        <v>0</v>
      </c>
      <c r="AM37" s="1204" t="e">
        <f ca="1"/>
        <v>#N/A</v>
      </c>
      <c r="AN37" s="1189">
        <f t="shared" ref="AN37:AN57" si="8">SUM(INDEX(Ca_HolidaysWholeYear, AJ37, 0))</f>
        <v>0</v>
      </c>
      <c r="AO37" s="1190" t="e">
        <v>#N/A</v>
      </c>
      <c r="AP37" s="1191">
        <f t="shared" ca="1" si="6"/>
        <v>30</v>
      </c>
      <c r="AQ37" s="1192">
        <v>0</v>
      </c>
      <c r="AR37" s="578"/>
      <c r="AS37" s="632">
        <v>44594</v>
      </c>
      <c r="AT37" s="1193" t="e">
        <f t="shared" si="3"/>
        <v>#N/A</v>
      </c>
      <c r="AU37" s="1193" t="e">
        <f t="shared" si="4"/>
        <v>#N/A</v>
      </c>
    </row>
    <row r="38" spans="1:49" ht="18.399999999999999" customHeight="1">
      <c r="B38" s="1165"/>
      <c r="C38" s="1229"/>
      <c r="D38" s="1261"/>
      <c r="E38" s="1262" t="s">
        <v>1679</v>
      </c>
      <c r="F38" s="1229"/>
      <c r="G38" s="1263"/>
      <c r="H38" s="1264" t="str">
        <f ca="1">Wellbeing!V68</f>
        <v/>
      </c>
      <c r="I38" s="1265"/>
      <c r="J38" s="1266" t="str">
        <v/>
      </c>
      <c r="K38" s="1267" t="str">
        <v/>
      </c>
      <c r="L38" s="1267" t="str">
        <v/>
      </c>
      <c r="M38" s="1267" t="str">
        <v/>
      </c>
      <c r="N38" s="1267" t="str">
        <v/>
      </c>
      <c r="O38" s="1267" t="str">
        <v/>
      </c>
      <c r="P38" s="1267" t="str">
        <v/>
      </c>
      <c r="Q38" s="1267" t="str">
        <v/>
      </c>
      <c r="R38" s="1267" t="str">
        <v/>
      </c>
      <c r="S38" s="1267" t="str">
        <v/>
      </c>
      <c r="T38" s="1267" t="str">
        <v/>
      </c>
      <c r="U38" s="1267" t="str">
        <v/>
      </c>
      <c r="V38" s="1229"/>
      <c r="W38" s="1165"/>
      <c r="X38" s="1165"/>
      <c r="Y38" s="1165"/>
      <c r="Z38" s="1165"/>
      <c r="AA38" s="1165"/>
      <c r="AB38" s="1165"/>
      <c r="AC38" s="1165"/>
      <c r="AD38" s="1165"/>
      <c r="AE38" s="1165"/>
      <c r="AF38" s="1165"/>
      <c r="AG38" s="578"/>
      <c r="AH38"/>
      <c r="AI38"/>
      <c r="AJ38" s="401">
        <v>34</v>
      </c>
      <c r="AK38" s="1203">
        <v>44788</v>
      </c>
      <c r="AL38" s="1187">
        <f t="shared" ca="1" si="7"/>
        <v>0</v>
      </c>
      <c r="AM38" s="1204" t="e">
        <f ca="1"/>
        <v>#N/A</v>
      </c>
      <c r="AN38" s="1189">
        <f t="shared" si="8"/>
        <v>0</v>
      </c>
      <c r="AO38" s="1190" t="e">
        <v>#N/A</v>
      </c>
      <c r="AP38" s="1191">
        <f t="shared" ref="AP38:AP64" ca="1" si="9">IF(ISNA(AQ38), AP37, AP37 + 1)</f>
        <v>31</v>
      </c>
      <c r="AQ38" s="1192">
        <v>0</v>
      </c>
      <c r="AR38" s="578"/>
      <c r="AS38" s="632">
        <v>44595</v>
      </c>
      <c r="AT38" s="1193" t="e">
        <f t="shared" ca="1" si="3"/>
        <v>#N/A</v>
      </c>
      <c r="AU38" s="1193" t="e">
        <f t="shared" si="4"/>
        <v>#N/A</v>
      </c>
    </row>
    <row r="39" spans="1:49" ht="18.399999999999999" customHeight="1">
      <c r="A39" s="1728" t="s">
        <v>1680</v>
      </c>
      <c r="B39" s="1165"/>
      <c r="C39" s="1268"/>
      <c r="D39" s="1269"/>
      <c r="E39" s="1270"/>
      <c r="F39" s="1268"/>
      <c r="G39" s="1269"/>
      <c r="H39" s="1270"/>
      <c r="I39" s="1268"/>
      <c r="J39" s="1269"/>
      <c r="K39" s="1271"/>
      <c r="L39" s="1271"/>
      <c r="M39" s="1271"/>
      <c r="N39" s="1271"/>
      <c r="O39" s="1271"/>
      <c r="P39" s="1271"/>
      <c r="Q39" s="1271"/>
      <c r="R39" s="1271"/>
      <c r="S39" s="1271"/>
      <c r="T39" s="1271"/>
      <c r="U39" s="1270"/>
      <c r="V39" s="1268"/>
      <c r="W39" s="1165"/>
      <c r="X39" s="1165"/>
      <c r="Y39" s="1165"/>
      <c r="Z39" s="1165"/>
      <c r="AA39" s="1165"/>
      <c r="AB39" s="1165"/>
      <c r="AC39" s="1165"/>
      <c r="AD39" s="1165"/>
      <c r="AE39" s="1165"/>
      <c r="AF39" s="1165"/>
      <c r="AG39" s="578"/>
      <c r="AH39"/>
      <c r="AI39"/>
      <c r="AJ39" s="401">
        <v>35</v>
      </c>
      <c r="AK39" s="1203">
        <v>44795</v>
      </c>
      <c r="AL39" s="1187">
        <f t="shared" ca="1" si="7"/>
        <v>0</v>
      </c>
      <c r="AM39" s="1204" t="e">
        <f ca="1"/>
        <v>#N/A</v>
      </c>
      <c r="AN39" s="1189">
        <f t="shared" si="8"/>
        <v>0</v>
      </c>
      <c r="AO39" s="1190" t="e">
        <v>#N/A</v>
      </c>
      <c r="AP39" s="1191">
        <f t="shared" ca="1" si="9"/>
        <v>31</v>
      </c>
      <c r="AQ39" s="1192" t="e">
        <f ca="1"/>
        <v>#N/A</v>
      </c>
      <c r="AR39" s="578"/>
      <c r="AS39" s="632">
        <v>44596</v>
      </c>
      <c r="AT39" s="1193" t="e">
        <f t="shared" si="3"/>
        <v>#N/A</v>
      </c>
      <c r="AU39" s="1193" t="e">
        <f t="shared" si="4"/>
        <v>#N/A</v>
      </c>
    </row>
    <row r="40" spans="1:49" ht="19.7" customHeight="1">
      <c r="A40" s="1728"/>
      <c r="B40" s="1165"/>
      <c r="C40" s="1165"/>
      <c r="D40" s="1165"/>
      <c r="E40" s="1165"/>
      <c r="F40" s="1165"/>
      <c r="G40" s="1165"/>
      <c r="H40" s="1165"/>
      <c r="I40" s="1165"/>
      <c r="J40" s="1165"/>
      <c r="K40" s="1165"/>
      <c r="L40" s="1165"/>
      <c r="M40" s="1165"/>
      <c r="N40" s="1165"/>
      <c r="O40" s="1165"/>
      <c r="P40" s="1165"/>
      <c r="Q40" s="1165"/>
      <c r="R40" s="1165"/>
      <c r="S40" s="1165"/>
      <c r="T40" s="1165"/>
      <c r="U40" s="1165"/>
      <c r="V40" s="1165"/>
      <c r="W40" s="1165"/>
      <c r="X40" s="1165"/>
      <c r="Y40" s="1165"/>
      <c r="Z40" s="1165"/>
      <c r="AA40" s="1165"/>
      <c r="AB40" s="1165"/>
      <c r="AC40" s="1165"/>
      <c r="AD40" s="1165"/>
      <c r="AE40" s="1165"/>
      <c r="AF40" s="1165"/>
      <c r="AG40" s="578"/>
      <c r="AH40"/>
      <c r="AI40"/>
      <c r="AJ40" s="401">
        <v>36</v>
      </c>
      <c r="AK40" s="1203">
        <v>44802</v>
      </c>
      <c r="AL40" s="1187">
        <f t="shared" ca="1" si="7"/>
        <v>0</v>
      </c>
      <c r="AM40" s="1204" t="e">
        <f ca="1"/>
        <v>#N/A</v>
      </c>
      <c r="AN40" s="1189">
        <f t="shared" si="8"/>
        <v>0</v>
      </c>
      <c r="AO40" s="1190" t="e">
        <v>#N/A</v>
      </c>
      <c r="AP40" s="1191">
        <f t="shared" ca="1" si="9"/>
        <v>32</v>
      </c>
      <c r="AQ40" s="1192">
        <f t="array" ref="AQ40:AQ44">Aug!$AU$38:$AU$42</f>
        <v>0</v>
      </c>
      <c r="AR40" s="578"/>
      <c r="AS40" s="632">
        <v>44597</v>
      </c>
      <c r="AT40" s="1193" t="e">
        <f t="shared" si="3"/>
        <v>#N/A</v>
      </c>
      <c r="AU40" s="1193" t="e">
        <f t="shared" si="4"/>
        <v>#N/A</v>
      </c>
    </row>
    <row r="41" spans="1:49" ht="19.7" customHeight="1">
      <c r="A41" s="1728"/>
      <c r="B41" s="1165"/>
      <c r="C41" s="1165"/>
      <c r="D41" s="1165"/>
      <c r="E41" s="1165"/>
      <c r="F41" s="1165"/>
      <c r="G41" s="1165"/>
      <c r="H41" s="1165"/>
      <c r="I41" s="1165"/>
      <c r="J41" s="1165"/>
      <c r="K41" s="1165"/>
      <c r="L41" s="1165"/>
      <c r="M41" s="1165"/>
      <c r="N41" s="1165"/>
      <c r="O41" s="1165"/>
      <c r="P41" s="1165"/>
      <c r="Q41" s="1165"/>
      <c r="R41" s="1165"/>
      <c r="S41" s="1165"/>
      <c r="T41" s="1165"/>
      <c r="U41" s="1165"/>
      <c r="V41" s="1165"/>
      <c r="W41" s="1165"/>
      <c r="X41" s="1165"/>
      <c r="Y41" s="1165"/>
      <c r="Z41" s="1165"/>
      <c r="AA41" s="1165"/>
      <c r="AB41" s="1165"/>
      <c r="AC41" s="1165"/>
      <c r="AD41" s="1165"/>
      <c r="AE41" s="1165"/>
      <c r="AF41" s="1165"/>
      <c r="AG41" s="578"/>
      <c r="AH41"/>
      <c r="AI41"/>
      <c r="AJ41" s="401">
        <v>37</v>
      </c>
      <c r="AK41" s="1203">
        <v>44809</v>
      </c>
      <c r="AL41" s="1187">
        <f t="shared" ca="1" si="7"/>
        <v>0</v>
      </c>
      <c r="AM41" s="1204" t="e">
        <f ca="1"/>
        <v>#N/A</v>
      </c>
      <c r="AN41" s="1189">
        <f t="shared" si="8"/>
        <v>0</v>
      </c>
      <c r="AO41" s="1190" t="e">
        <v>#N/A</v>
      </c>
      <c r="AP41" s="1191">
        <f t="shared" ca="1" si="9"/>
        <v>33</v>
      </c>
      <c r="AQ41" s="1192">
        <v>0</v>
      </c>
      <c r="AR41" s="578"/>
      <c r="AS41" s="632">
        <v>44598</v>
      </c>
      <c r="AT41" s="1193" t="e">
        <f t="shared" si="3"/>
        <v>#N/A</v>
      </c>
      <c r="AU41" s="1193" t="e">
        <f t="shared" si="4"/>
        <v>#N/A</v>
      </c>
    </row>
    <row r="42" spans="1:49" ht="19.7" customHeight="1">
      <c r="A42" s="1728"/>
      <c r="B42" s="1165"/>
      <c r="C42" s="1165"/>
      <c r="D42" s="1165"/>
      <c r="E42" s="1165"/>
      <c r="F42" s="1165"/>
      <c r="G42" s="1272"/>
      <c r="H42" s="1272"/>
      <c r="I42" s="1273"/>
      <c r="J42" s="1274"/>
      <c r="K42" s="1274"/>
      <c r="L42" s="1165"/>
      <c r="M42" s="1165"/>
      <c r="N42" s="1165"/>
      <c r="O42" s="1165"/>
      <c r="P42" s="1165"/>
      <c r="Q42" s="1165"/>
      <c r="R42" s="1165"/>
      <c r="S42" s="1165"/>
      <c r="T42" s="1165"/>
      <c r="U42" s="1165"/>
      <c r="V42" s="1165"/>
      <c r="W42" s="1165"/>
      <c r="X42" s="1165"/>
      <c r="Y42" s="1165"/>
      <c r="Z42" s="1165"/>
      <c r="AA42" s="1165"/>
      <c r="AB42" s="1165"/>
      <c r="AC42" s="1165"/>
      <c r="AD42" s="1165"/>
      <c r="AE42" s="1165"/>
      <c r="AF42" s="1165"/>
      <c r="AG42" s="578"/>
      <c r="AH42"/>
      <c r="AI42"/>
      <c r="AJ42" s="401">
        <v>38</v>
      </c>
      <c r="AK42" s="1203">
        <v>44816</v>
      </c>
      <c r="AL42" s="1187">
        <f t="shared" ca="1" si="7"/>
        <v>0</v>
      </c>
      <c r="AM42" s="1204" t="e">
        <f ca="1"/>
        <v>#N/A</v>
      </c>
      <c r="AN42" s="1189">
        <f t="shared" si="8"/>
        <v>0</v>
      </c>
      <c r="AO42" s="1190" t="e">
        <v>#N/A</v>
      </c>
      <c r="AP42" s="1191">
        <f t="shared" ca="1" si="9"/>
        <v>34</v>
      </c>
      <c r="AQ42" s="1192">
        <v>0</v>
      </c>
      <c r="AR42" s="578"/>
      <c r="AS42" s="632">
        <v>44599</v>
      </c>
      <c r="AT42" s="1193" t="e">
        <f t="shared" si="3"/>
        <v>#N/A</v>
      </c>
      <c r="AU42" s="1193" t="e">
        <f t="shared" si="4"/>
        <v>#N/A</v>
      </c>
    </row>
    <row r="43" spans="1:49" ht="19.7" customHeight="1">
      <c r="B43" s="1165"/>
      <c r="C43" s="1165"/>
      <c r="D43" s="1165"/>
      <c r="E43" s="1165"/>
      <c r="F43" s="1275"/>
      <c r="G43" s="1275"/>
      <c r="H43" s="1275"/>
      <c r="I43" s="1274"/>
      <c r="J43" s="1274"/>
      <c r="K43" s="1276"/>
      <c r="L43" s="1277"/>
      <c r="M43" s="1277"/>
      <c r="N43" s="1277"/>
      <c r="O43" s="1165"/>
      <c r="P43" s="1165"/>
      <c r="Q43" s="1165"/>
      <c r="R43" s="1165"/>
      <c r="S43" s="1165"/>
      <c r="T43" s="1165"/>
      <c r="U43" s="1165"/>
      <c r="V43" s="1165"/>
      <c r="W43" s="1165"/>
      <c r="X43" s="1165"/>
      <c r="Y43" s="1165"/>
      <c r="Z43" s="1165"/>
      <c r="AA43" s="1165"/>
      <c r="AB43" s="1165"/>
      <c r="AC43" s="1165"/>
      <c r="AD43" s="1165"/>
      <c r="AE43" s="1165"/>
      <c r="AF43" s="1165"/>
      <c r="AG43" s="578"/>
      <c r="AH43"/>
      <c r="AI43"/>
      <c r="AJ43" s="401">
        <v>39</v>
      </c>
      <c r="AK43" s="1203">
        <v>44823</v>
      </c>
      <c r="AL43" s="1187">
        <f t="shared" ca="1" si="7"/>
        <v>0</v>
      </c>
      <c r="AM43" s="1204" t="e">
        <f ca="1"/>
        <v>#N/A</v>
      </c>
      <c r="AN43" s="1189">
        <f t="shared" si="8"/>
        <v>0</v>
      </c>
      <c r="AO43" s="1190" t="e">
        <v>#N/A</v>
      </c>
      <c r="AP43" s="1191">
        <f t="shared" ca="1" si="9"/>
        <v>35</v>
      </c>
      <c r="AQ43" s="1192">
        <v>0</v>
      </c>
      <c r="AR43" s="578"/>
      <c r="AS43" s="632">
        <v>44600</v>
      </c>
      <c r="AT43" s="1193" t="e">
        <f t="shared" si="3"/>
        <v>#N/A</v>
      </c>
      <c r="AU43" s="1193" t="e">
        <f t="shared" si="4"/>
        <v>#N/A</v>
      </c>
    </row>
    <row r="44" spans="1:49" ht="19.7" customHeight="1">
      <c r="B44" s="1165"/>
      <c r="C44" s="1165"/>
      <c r="D44" s="1165"/>
      <c r="E44" s="1273"/>
      <c r="F44" s="1273"/>
      <c r="G44" s="1273"/>
      <c r="H44" s="1273"/>
      <c r="I44" s="1273"/>
      <c r="J44" s="1273"/>
      <c r="K44" s="1273"/>
      <c r="L44" s="1273"/>
      <c r="M44" s="1273"/>
      <c r="N44" s="1273"/>
      <c r="O44" s="1165"/>
      <c r="P44" s="1165"/>
      <c r="Q44" s="1165"/>
      <c r="R44" s="1165"/>
      <c r="S44" s="1165"/>
      <c r="T44" s="1165"/>
      <c r="U44" s="1165"/>
      <c r="V44" s="1165"/>
      <c r="W44" s="1165"/>
      <c r="X44" s="1165"/>
      <c r="Y44" s="1165"/>
      <c r="Z44" s="1165"/>
      <c r="AA44" s="1165"/>
      <c r="AB44" s="1165"/>
      <c r="AC44" s="1165"/>
      <c r="AD44" s="1165"/>
      <c r="AE44" s="1165"/>
      <c r="AF44" s="1165"/>
      <c r="AG44" s="570"/>
      <c r="AH44"/>
      <c r="AI44"/>
      <c r="AJ44" s="401">
        <v>40</v>
      </c>
      <c r="AK44" s="1203">
        <v>44830</v>
      </c>
      <c r="AL44" s="1187">
        <f t="shared" ca="1" si="7"/>
        <v>0</v>
      </c>
      <c r="AM44" s="1204" t="e">
        <f ca="1"/>
        <v>#N/A</v>
      </c>
      <c r="AN44" s="1189">
        <f t="shared" si="8"/>
        <v>0</v>
      </c>
      <c r="AO44" s="1190" t="e">
        <v>#N/A</v>
      </c>
      <c r="AP44" s="1191">
        <f t="shared" ca="1" si="9"/>
        <v>35</v>
      </c>
      <c r="AQ44" s="1192" t="e">
        <f ca="1"/>
        <v>#N/A</v>
      </c>
      <c r="AR44" s="570"/>
      <c r="AS44" s="632">
        <v>44601</v>
      </c>
      <c r="AT44" s="1193" t="e">
        <f t="shared" si="3"/>
        <v>#N/A</v>
      </c>
      <c r="AU44" s="1193" t="e">
        <f t="shared" si="4"/>
        <v>#N/A</v>
      </c>
    </row>
    <row r="45" spans="1:49" ht="19.7" customHeight="1">
      <c r="B45" s="1165"/>
      <c r="C45" s="1278"/>
      <c r="D45" s="1278"/>
      <c r="E45" s="1165"/>
      <c r="F45" s="1273"/>
      <c r="G45" s="1273"/>
      <c r="H45" s="1273"/>
      <c r="I45" s="1273"/>
      <c r="J45" s="1273"/>
      <c r="K45" s="1273"/>
      <c r="L45" s="1273"/>
      <c r="M45" s="1273"/>
      <c r="N45" s="1273"/>
      <c r="O45" s="1165"/>
      <c r="P45" s="1165"/>
      <c r="Q45" s="1165"/>
      <c r="R45" s="1165"/>
      <c r="S45" s="1165"/>
      <c r="T45" s="1165"/>
      <c r="U45" s="1165"/>
      <c r="V45" s="1165"/>
      <c r="W45" s="1165"/>
      <c r="X45" s="1165"/>
      <c r="Y45" s="1165"/>
      <c r="Z45" s="1165"/>
      <c r="AA45" s="1165"/>
      <c r="AB45" s="1165"/>
      <c r="AC45" s="1165"/>
      <c r="AD45" s="1165"/>
      <c r="AE45" s="1165"/>
      <c r="AF45" s="1165"/>
      <c r="AG45" s="570"/>
      <c r="AH45"/>
      <c r="AI45"/>
      <c r="AJ45" s="401">
        <v>41</v>
      </c>
      <c r="AK45" s="1203">
        <v>44837</v>
      </c>
      <c r="AL45" s="1187">
        <f t="shared" ca="1" si="7"/>
        <v>0</v>
      </c>
      <c r="AM45" s="1204" t="e">
        <f ca="1"/>
        <v>#N/A</v>
      </c>
      <c r="AN45" s="1189">
        <f t="shared" si="8"/>
        <v>0</v>
      </c>
      <c r="AO45" s="1190" t="e">
        <v>#N/A</v>
      </c>
      <c r="AP45" s="1191">
        <f t="shared" ca="1" si="9"/>
        <v>36</v>
      </c>
      <c r="AQ45" s="1192">
        <f t="array" ref="AQ45:AQ49">Sep!$AU$38:$AU$42</f>
        <v>0</v>
      </c>
      <c r="AR45" s="570"/>
      <c r="AS45" s="632">
        <v>44602</v>
      </c>
      <c r="AT45" s="1193" t="e">
        <f t="shared" ca="1" si="3"/>
        <v>#N/A</v>
      </c>
      <c r="AU45" s="1193" t="e">
        <f t="shared" si="4"/>
        <v>#N/A</v>
      </c>
    </row>
    <row r="46" spans="1:49" ht="19.7" customHeight="1">
      <c r="B46" s="1165"/>
      <c r="C46" s="1165"/>
      <c r="D46" s="1165"/>
      <c r="E46" s="1273"/>
      <c r="F46" s="1273"/>
      <c r="G46" s="1273"/>
      <c r="H46" s="1273"/>
      <c r="I46" s="1273"/>
      <c r="J46" s="1273"/>
      <c r="K46" s="1273"/>
      <c r="L46" s="1273"/>
      <c r="M46" s="1273"/>
      <c r="N46" s="1273"/>
      <c r="O46" s="1165"/>
      <c r="P46" s="1165"/>
      <c r="Q46" s="1165"/>
      <c r="R46" s="1165"/>
      <c r="S46" s="1165"/>
      <c r="T46" s="1165"/>
      <c r="U46" s="1165"/>
      <c r="V46" s="1165"/>
      <c r="W46" s="1165"/>
      <c r="X46" s="1165"/>
      <c r="Y46" s="1165"/>
      <c r="Z46" s="1165"/>
      <c r="AA46" s="1165"/>
      <c r="AB46" s="1165"/>
      <c r="AC46" s="1165"/>
      <c r="AD46" s="1165"/>
      <c r="AE46" s="1165"/>
      <c r="AF46" s="1165"/>
      <c r="AG46" s="570"/>
      <c r="AH46"/>
      <c r="AI46"/>
      <c r="AJ46" s="401">
        <v>42</v>
      </c>
      <c r="AK46" s="1203">
        <v>44844</v>
      </c>
      <c r="AL46" s="1187">
        <f t="shared" ca="1" si="7"/>
        <v>0</v>
      </c>
      <c r="AM46" s="1204" t="e">
        <f ca="1"/>
        <v>#N/A</v>
      </c>
      <c r="AN46" s="1189">
        <f t="shared" si="8"/>
        <v>0</v>
      </c>
      <c r="AO46" s="1190" t="e">
        <v>#N/A</v>
      </c>
      <c r="AP46" s="1191">
        <f t="shared" ca="1" si="9"/>
        <v>37</v>
      </c>
      <c r="AQ46" s="1192">
        <v>0</v>
      </c>
      <c r="AR46" s="570"/>
      <c r="AS46" s="632">
        <v>44603</v>
      </c>
      <c r="AT46" s="1193" t="e">
        <f t="shared" si="3"/>
        <v>#N/A</v>
      </c>
      <c r="AU46" s="1193" t="e">
        <f t="shared" si="4"/>
        <v>#N/A</v>
      </c>
    </row>
    <row r="47" spans="1:49" ht="19.7" customHeight="1">
      <c r="B47" s="1165"/>
      <c r="C47" s="1165"/>
      <c r="D47" s="1165"/>
      <c r="E47" s="1273"/>
      <c r="F47" s="1273"/>
      <c r="G47" s="1273"/>
      <c r="H47" s="1273"/>
      <c r="I47" s="1273"/>
      <c r="J47" s="1273"/>
      <c r="K47" s="1273"/>
      <c r="L47" s="1273"/>
      <c r="M47" s="1273"/>
      <c r="N47" s="1273"/>
      <c r="O47" s="1273"/>
      <c r="P47" s="1273"/>
      <c r="Q47" s="1273"/>
      <c r="R47" s="1273"/>
      <c r="S47" s="1165"/>
      <c r="T47" s="1165"/>
      <c r="U47" s="1165"/>
      <c r="V47" s="1165"/>
      <c r="W47" s="1165"/>
      <c r="X47" s="1165"/>
      <c r="Y47" s="1165"/>
      <c r="Z47" s="1165"/>
      <c r="AA47" s="1165"/>
      <c r="AB47" s="1165"/>
      <c r="AC47" s="1165"/>
      <c r="AD47" s="1165"/>
      <c r="AE47" s="1165"/>
      <c r="AF47" s="1165"/>
      <c r="AG47" s="570"/>
      <c r="AH47"/>
      <c r="AI47"/>
      <c r="AJ47" s="401">
        <v>43</v>
      </c>
      <c r="AK47" s="1203">
        <v>44851</v>
      </c>
      <c r="AL47" s="1187">
        <f t="shared" ca="1" si="7"/>
        <v>0</v>
      </c>
      <c r="AM47" s="1204" t="e">
        <f ca="1"/>
        <v>#N/A</v>
      </c>
      <c r="AN47" s="1189">
        <f t="shared" si="8"/>
        <v>0</v>
      </c>
      <c r="AO47" s="1190" t="e">
        <v>#N/A</v>
      </c>
      <c r="AP47" s="1191">
        <f t="shared" ca="1" si="9"/>
        <v>38</v>
      </c>
      <c r="AQ47" s="1192">
        <v>0</v>
      </c>
      <c r="AR47" s="570"/>
      <c r="AS47" s="632">
        <v>44604</v>
      </c>
      <c r="AT47" s="1193" t="e">
        <f t="shared" si="3"/>
        <v>#N/A</v>
      </c>
      <c r="AU47" s="1193" t="e">
        <f t="shared" si="4"/>
        <v>#N/A</v>
      </c>
    </row>
    <row r="48" spans="1:49" ht="19.7" customHeight="1">
      <c r="B48" s="1165"/>
      <c r="C48" s="1165"/>
      <c r="D48" s="1165"/>
      <c r="E48" s="1273"/>
      <c r="F48" s="1273"/>
      <c r="G48" s="1273"/>
      <c r="H48" s="1273"/>
      <c r="I48" s="1273"/>
      <c r="J48" s="1273"/>
      <c r="K48" s="1273"/>
      <c r="L48" s="1273"/>
      <c r="M48" s="1273"/>
      <c r="N48" s="1273"/>
      <c r="O48" s="1273"/>
      <c r="P48" s="1273"/>
      <c r="Q48" s="1273"/>
      <c r="R48" s="1273"/>
      <c r="S48" s="1165"/>
      <c r="T48" s="1165"/>
      <c r="U48" s="1165"/>
      <c r="V48" s="1165"/>
      <c r="W48" s="1165"/>
      <c r="X48" s="1165"/>
      <c r="Y48" s="1165"/>
      <c r="Z48" s="1165"/>
      <c r="AA48" s="1165"/>
      <c r="AB48" s="1165"/>
      <c r="AC48" s="1165"/>
      <c r="AD48" s="1165"/>
      <c r="AE48" s="1165"/>
      <c r="AF48" s="1165"/>
      <c r="AG48" s="570"/>
      <c r="AH48"/>
      <c r="AI48"/>
      <c r="AJ48" s="401">
        <v>44</v>
      </c>
      <c r="AK48" s="1203">
        <v>44858</v>
      </c>
      <c r="AL48" s="1187">
        <f t="shared" ca="1" si="7"/>
        <v>0</v>
      </c>
      <c r="AM48" s="1204" t="e">
        <f ca="1"/>
        <v>#N/A</v>
      </c>
      <c r="AN48" s="1189">
        <f t="shared" si="8"/>
        <v>0</v>
      </c>
      <c r="AO48" s="1190" t="e">
        <v>#N/A</v>
      </c>
      <c r="AP48" s="1191">
        <f t="shared" ca="1" si="9"/>
        <v>39</v>
      </c>
      <c r="AQ48" s="1192">
        <v>0</v>
      </c>
      <c r="AR48" s="570"/>
      <c r="AS48" s="632">
        <v>44605</v>
      </c>
      <c r="AT48" s="1193" t="e">
        <f t="shared" si="3"/>
        <v>#N/A</v>
      </c>
      <c r="AU48" s="1193" t="e">
        <f t="shared" si="4"/>
        <v>#N/A</v>
      </c>
    </row>
    <row r="49" spans="2:47" ht="19.7" customHeight="1">
      <c r="B49" s="1165"/>
      <c r="C49" s="1165"/>
      <c r="D49" s="1165"/>
      <c r="E49" s="1165"/>
      <c r="F49" s="1165"/>
      <c r="G49" s="1165"/>
      <c r="H49" s="1273"/>
      <c r="I49" s="1273"/>
      <c r="J49" s="1273"/>
      <c r="K49" s="1273"/>
      <c r="L49" s="1273"/>
      <c r="M49" s="1273"/>
      <c r="N49" s="1273"/>
      <c r="O49" s="1273"/>
      <c r="P49" s="1273"/>
      <c r="Q49" s="1273"/>
      <c r="R49" s="1273"/>
      <c r="S49" s="1165"/>
      <c r="T49" s="1165"/>
      <c r="U49" s="1165"/>
      <c r="V49" s="1725" t="s">
        <v>1681</v>
      </c>
      <c r="W49" s="1725"/>
      <c r="X49" s="1165"/>
      <c r="Y49" s="1165"/>
      <c r="Z49" s="1165"/>
      <c r="AA49" s="1165"/>
      <c r="AB49" s="1165"/>
      <c r="AC49" s="1165"/>
      <c r="AD49" s="1165"/>
      <c r="AE49" s="1165"/>
      <c r="AF49" s="1165"/>
      <c r="AG49" s="570"/>
      <c r="AH49"/>
      <c r="AI49"/>
      <c r="AJ49" s="401">
        <v>45</v>
      </c>
      <c r="AK49" s="1203">
        <v>44865</v>
      </c>
      <c r="AL49" s="1187">
        <f t="shared" ca="1" si="7"/>
        <v>0</v>
      </c>
      <c r="AM49" s="1204" t="e">
        <f ca="1"/>
        <v>#N/A</v>
      </c>
      <c r="AN49" s="1189">
        <f t="shared" si="8"/>
        <v>0</v>
      </c>
      <c r="AO49" s="1190" t="e">
        <v>#N/A</v>
      </c>
      <c r="AP49" s="1191">
        <f t="shared" ca="1" si="9"/>
        <v>40</v>
      </c>
      <c r="AQ49" s="1192">
        <f ca="1"/>
        <v>0</v>
      </c>
      <c r="AR49" s="570"/>
      <c r="AS49" s="632">
        <v>44606</v>
      </c>
      <c r="AT49" s="1193" t="e">
        <f t="shared" si="3"/>
        <v>#N/A</v>
      </c>
      <c r="AU49" s="1193" t="e">
        <f t="shared" si="4"/>
        <v>#N/A</v>
      </c>
    </row>
    <row r="50" spans="2:47" ht="19.7" customHeight="1">
      <c r="B50" s="1165"/>
      <c r="C50" s="1165"/>
      <c r="D50" s="1165"/>
      <c r="E50" s="1165"/>
      <c r="F50" s="1165"/>
      <c r="G50" s="1165"/>
      <c r="H50" s="1165"/>
      <c r="I50" s="1165"/>
      <c r="J50" s="1165"/>
      <c r="K50" s="1165"/>
      <c r="L50" s="1165"/>
      <c r="M50" s="1165"/>
      <c r="N50" s="1165"/>
      <c r="O50" s="1165"/>
      <c r="P50" s="1165"/>
      <c r="Q50" s="1165"/>
      <c r="R50" s="1165"/>
      <c r="S50" s="1165"/>
      <c r="T50" s="1165"/>
      <c r="U50" s="1165"/>
      <c r="V50" s="1725"/>
      <c r="W50" s="1725"/>
      <c r="X50" s="1165"/>
      <c r="Y50" s="1165"/>
      <c r="Z50" s="1165"/>
      <c r="AA50" s="1165"/>
      <c r="AB50" s="1165"/>
      <c r="AC50" s="1165"/>
      <c r="AD50" s="1165"/>
      <c r="AE50" s="1165"/>
      <c r="AF50" s="1165"/>
      <c r="AG50" s="570"/>
      <c r="AH50"/>
      <c r="AI50"/>
      <c r="AJ50" s="401">
        <v>46</v>
      </c>
      <c r="AK50" s="1203">
        <v>44872</v>
      </c>
      <c r="AL50" s="1187">
        <f t="shared" ca="1" si="7"/>
        <v>0</v>
      </c>
      <c r="AM50" s="1204" t="e">
        <f ca="1"/>
        <v>#N/A</v>
      </c>
      <c r="AN50" s="1189">
        <f t="shared" si="8"/>
        <v>0</v>
      </c>
      <c r="AO50" s="1190" t="e">
        <v>#N/A</v>
      </c>
      <c r="AP50" s="1191">
        <f t="shared" ca="1" si="9"/>
        <v>41</v>
      </c>
      <c r="AQ50" s="1192">
        <f t="array" ref="AQ50:AQ54">Oct!$AU$38:$AU$42</f>
        <v>0</v>
      </c>
      <c r="AR50" s="570"/>
      <c r="AS50" s="632">
        <v>44607</v>
      </c>
      <c r="AT50" s="1193" t="e">
        <f t="shared" si="3"/>
        <v>#N/A</v>
      </c>
      <c r="AU50" s="1193" t="e">
        <f t="shared" si="4"/>
        <v>#N/A</v>
      </c>
    </row>
    <row r="51" spans="2:47" ht="19.7" customHeight="1">
      <c r="B51" s="1165"/>
      <c r="C51" s="1165"/>
      <c r="D51" s="1165"/>
      <c r="E51" s="1165"/>
      <c r="F51" s="1165"/>
      <c r="G51" s="1165"/>
      <c r="H51" s="1165"/>
      <c r="I51" s="1165"/>
      <c r="J51" s="1165"/>
      <c r="K51" s="1165"/>
      <c r="L51" s="1165"/>
      <c r="M51" s="1165"/>
      <c r="N51" s="1165"/>
      <c r="O51" s="1165"/>
      <c r="P51" s="1165"/>
      <c r="Q51" s="1165"/>
      <c r="R51" s="1165"/>
      <c r="S51" s="1165"/>
      <c r="T51" s="1165"/>
      <c r="U51" s="1165"/>
      <c r="V51" s="1725"/>
      <c r="W51" s="1725"/>
      <c r="X51" s="1165"/>
      <c r="Y51" s="1165"/>
      <c r="Z51" s="1165"/>
      <c r="AA51" s="1165"/>
      <c r="AB51" s="1165"/>
      <c r="AC51" s="1165"/>
      <c r="AD51" s="1165"/>
      <c r="AE51" s="1165"/>
      <c r="AF51" s="1165"/>
      <c r="AG51" s="570"/>
      <c r="AH51"/>
      <c r="AI51"/>
      <c r="AJ51" s="401">
        <v>47</v>
      </c>
      <c r="AK51" s="1203">
        <v>44879</v>
      </c>
      <c r="AL51" s="1187">
        <f t="shared" ca="1" si="7"/>
        <v>0</v>
      </c>
      <c r="AM51" s="1204" t="e">
        <f ca="1"/>
        <v>#N/A</v>
      </c>
      <c r="AN51" s="1189">
        <f t="shared" si="8"/>
        <v>0</v>
      </c>
      <c r="AO51" s="1190" t="e">
        <v>#N/A</v>
      </c>
      <c r="AP51" s="1191">
        <f t="shared" ca="1" si="9"/>
        <v>42</v>
      </c>
      <c r="AQ51" s="1192">
        <v>0</v>
      </c>
      <c r="AR51" s="570"/>
      <c r="AS51" s="632">
        <v>44608</v>
      </c>
      <c r="AT51" s="1193" t="e">
        <f t="shared" si="3"/>
        <v>#N/A</v>
      </c>
      <c r="AU51" s="1193" t="e">
        <f t="shared" si="4"/>
        <v>#N/A</v>
      </c>
    </row>
    <row r="52" spans="2:47" ht="19.7" customHeight="1">
      <c r="B52" s="1165"/>
      <c r="C52" s="1165"/>
      <c r="D52" s="1165"/>
      <c r="E52" s="1165"/>
      <c r="F52" s="1165"/>
      <c r="G52" s="1165"/>
      <c r="H52" s="1165"/>
      <c r="I52" s="1165"/>
      <c r="J52" s="1165"/>
      <c r="K52" s="1165"/>
      <c r="L52" s="1165"/>
      <c r="M52" s="1165"/>
      <c r="N52" s="1165"/>
      <c r="O52" s="1165"/>
      <c r="P52" s="1165"/>
      <c r="Q52" s="1165"/>
      <c r="R52" s="1165"/>
      <c r="S52" s="1165"/>
      <c r="T52" s="1165"/>
      <c r="U52" s="1165"/>
      <c r="V52" s="1725"/>
      <c r="W52" s="1725"/>
      <c r="X52" s="1165"/>
      <c r="Y52" s="1165"/>
      <c r="Z52" s="1165"/>
      <c r="AA52" s="1165"/>
      <c r="AB52" s="1165"/>
      <c r="AC52" s="1165"/>
      <c r="AD52" s="1165"/>
      <c r="AE52" s="1165"/>
      <c r="AF52" s="1165"/>
      <c r="AG52" s="570"/>
      <c r="AH52"/>
      <c r="AI52"/>
      <c r="AJ52" s="401">
        <v>48</v>
      </c>
      <c r="AK52" s="1203">
        <v>44886</v>
      </c>
      <c r="AL52" s="1187">
        <f t="shared" ca="1" si="7"/>
        <v>0</v>
      </c>
      <c r="AM52" s="1204" t="e">
        <f ca="1"/>
        <v>#N/A</v>
      </c>
      <c r="AN52" s="1189">
        <f t="shared" si="8"/>
        <v>0</v>
      </c>
      <c r="AO52" s="1190" t="e">
        <v>#N/A</v>
      </c>
      <c r="AP52" s="1191">
        <f t="shared" ca="1" si="9"/>
        <v>43</v>
      </c>
      <c r="AQ52" s="1192">
        <v>0</v>
      </c>
      <c r="AR52" s="570"/>
      <c r="AS52" s="632">
        <v>44609</v>
      </c>
      <c r="AT52" s="1193" t="e">
        <f t="shared" ca="1" si="3"/>
        <v>#N/A</v>
      </c>
      <c r="AU52" s="1193" t="e">
        <f t="shared" si="4"/>
        <v>#N/A</v>
      </c>
    </row>
    <row r="53" spans="2:47" ht="19.7" customHeight="1">
      <c r="B53" s="1165"/>
      <c r="C53" s="1165"/>
      <c r="D53" s="1165"/>
      <c r="E53" s="1165"/>
      <c r="F53" s="1165"/>
      <c r="G53" s="1165"/>
      <c r="H53" s="1165"/>
      <c r="I53" s="1165"/>
      <c r="J53" s="1165"/>
      <c r="K53" s="1165"/>
      <c r="L53" s="1165"/>
      <c r="M53" s="1165"/>
      <c r="N53" s="1165"/>
      <c r="O53" s="1165"/>
      <c r="P53" s="1165"/>
      <c r="Q53" s="1165"/>
      <c r="R53" s="1165"/>
      <c r="S53" s="1165"/>
      <c r="T53" s="1165"/>
      <c r="U53" s="1165"/>
      <c r="V53" s="1725"/>
      <c r="W53" s="1725"/>
      <c r="X53" s="1165"/>
      <c r="Y53" s="1165"/>
      <c r="Z53" s="1165"/>
      <c r="AA53" s="1165"/>
      <c r="AB53" s="1165"/>
      <c r="AC53" s="1165"/>
      <c r="AD53" s="1165"/>
      <c r="AE53" s="1165"/>
      <c r="AF53" s="1165"/>
      <c r="AG53" s="570"/>
      <c r="AH53"/>
      <c r="AI53"/>
      <c r="AJ53" s="401">
        <v>49</v>
      </c>
      <c r="AK53" s="1203">
        <v>44893</v>
      </c>
      <c r="AL53" s="1187">
        <f t="shared" ca="1" si="7"/>
        <v>0</v>
      </c>
      <c r="AM53" s="1204" t="e">
        <f ca="1"/>
        <v>#N/A</v>
      </c>
      <c r="AN53" s="1189">
        <f t="shared" si="8"/>
        <v>0</v>
      </c>
      <c r="AO53" s="1190" t="e">
        <v>#N/A</v>
      </c>
      <c r="AP53" s="1191">
        <f t="shared" ca="1" si="9"/>
        <v>44</v>
      </c>
      <c r="AQ53" s="1192">
        <v>0</v>
      </c>
      <c r="AR53" s="570"/>
      <c r="AS53" s="632">
        <v>44610</v>
      </c>
      <c r="AT53" s="1193" t="e">
        <f t="shared" si="3"/>
        <v>#N/A</v>
      </c>
      <c r="AU53" s="1193" t="e">
        <f t="shared" si="4"/>
        <v>#N/A</v>
      </c>
    </row>
    <row r="54" spans="2:47" ht="19.7" customHeight="1">
      <c r="B54" s="1165"/>
      <c r="C54" s="1165"/>
      <c r="D54" s="1165"/>
      <c r="E54" s="1165"/>
      <c r="F54" s="1165"/>
      <c r="G54" s="1165"/>
      <c r="H54" s="1165"/>
      <c r="I54" s="1165"/>
      <c r="J54" s="1165"/>
      <c r="K54" s="1165"/>
      <c r="L54" s="1165"/>
      <c r="M54" s="1165"/>
      <c r="N54" s="1165"/>
      <c r="O54" s="1165"/>
      <c r="P54" s="1165"/>
      <c r="Q54" s="1165"/>
      <c r="R54" s="1165"/>
      <c r="S54" s="1165"/>
      <c r="T54" s="1165"/>
      <c r="U54" s="1165"/>
      <c r="V54" s="1725"/>
      <c r="W54" s="1725"/>
      <c r="X54" s="1165"/>
      <c r="Y54" s="1165"/>
      <c r="Z54" s="1165"/>
      <c r="AA54" s="1165"/>
      <c r="AB54" s="1165"/>
      <c r="AC54" s="1165"/>
      <c r="AD54" s="1165"/>
      <c r="AE54" s="1165"/>
      <c r="AF54" s="1165"/>
      <c r="AG54" s="570"/>
      <c r="AH54"/>
      <c r="AI54"/>
      <c r="AJ54" s="401">
        <v>50</v>
      </c>
      <c r="AK54" s="1203">
        <v>44900</v>
      </c>
      <c r="AL54" s="1187">
        <f t="shared" ca="1" si="7"/>
        <v>0</v>
      </c>
      <c r="AM54" s="1204" t="e">
        <f ca="1"/>
        <v>#N/A</v>
      </c>
      <c r="AN54" s="1189">
        <f t="shared" si="8"/>
        <v>0</v>
      </c>
      <c r="AO54" s="1190" t="e">
        <v>#N/A</v>
      </c>
      <c r="AP54" s="1191">
        <f t="shared" ca="1" si="9"/>
        <v>44</v>
      </c>
      <c r="AQ54" s="1192" t="e">
        <f ca="1"/>
        <v>#N/A</v>
      </c>
      <c r="AR54" s="570"/>
      <c r="AS54" s="632">
        <v>44611</v>
      </c>
      <c r="AT54" s="1193" t="e">
        <f t="shared" si="3"/>
        <v>#N/A</v>
      </c>
      <c r="AU54" s="1193" t="e">
        <f t="shared" si="4"/>
        <v>#N/A</v>
      </c>
    </row>
    <row r="55" spans="2:47" ht="19.7" customHeight="1">
      <c r="B55" s="1165"/>
      <c r="C55" s="1165"/>
      <c r="D55" s="1165"/>
      <c r="E55" s="1165"/>
      <c r="F55" s="1165"/>
      <c r="G55" s="1165"/>
      <c r="H55" s="1165"/>
      <c r="I55" s="1165"/>
      <c r="J55" s="1165"/>
      <c r="K55" s="1165"/>
      <c r="L55" s="1165"/>
      <c r="M55" s="1165"/>
      <c r="N55" s="1165"/>
      <c r="O55" s="1165"/>
      <c r="P55" s="1165"/>
      <c r="Q55" s="1165"/>
      <c r="R55" s="1165"/>
      <c r="S55" s="1165"/>
      <c r="T55" s="1165"/>
      <c r="U55" s="1165"/>
      <c r="V55" s="1725"/>
      <c r="W55" s="1725"/>
      <c r="X55" s="1165"/>
      <c r="Y55" s="1165"/>
      <c r="Z55" s="1165"/>
      <c r="AA55" s="1165"/>
      <c r="AB55" s="1165"/>
      <c r="AC55" s="1165"/>
      <c r="AD55" s="1165"/>
      <c r="AE55" s="1165"/>
      <c r="AF55" s="1165"/>
      <c r="AG55" s="570"/>
      <c r="AH55"/>
      <c r="AI55"/>
      <c r="AJ55" s="401">
        <v>51</v>
      </c>
      <c r="AK55" s="1203">
        <v>44907</v>
      </c>
      <c r="AL55" s="1187">
        <f t="shared" ca="1" si="7"/>
        <v>0</v>
      </c>
      <c r="AM55" s="1204" t="e">
        <f ca="1"/>
        <v>#N/A</v>
      </c>
      <c r="AN55" s="1189">
        <f t="shared" si="8"/>
        <v>0</v>
      </c>
      <c r="AO55" s="1190" t="e">
        <v>#N/A</v>
      </c>
      <c r="AP55" s="1191">
        <f t="shared" ca="1" si="9"/>
        <v>45</v>
      </c>
      <c r="AQ55" s="1192">
        <f t="array" ref="AQ55:AQ59">Nov!$AU$38:$AU$42</f>
        <v>0</v>
      </c>
      <c r="AR55" s="570"/>
      <c r="AS55" s="632">
        <v>44612</v>
      </c>
      <c r="AT55" s="1193" t="e">
        <f t="shared" si="3"/>
        <v>#N/A</v>
      </c>
      <c r="AU55" s="1193" t="e">
        <f t="shared" si="4"/>
        <v>#N/A</v>
      </c>
    </row>
    <row r="56" spans="2:47" ht="19.7" customHeight="1">
      <c r="B56" s="1165"/>
      <c r="C56" s="1165"/>
      <c r="D56" s="1165"/>
      <c r="E56" s="1165"/>
      <c r="F56" s="1165"/>
      <c r="G56" s="1165"/>
      <c r="H56" s="1165"/>
      <c r="I56" s="1165"/>
      <c r="J56" s="1165"/>
      <c r="K56" s="1165"/>
      <c r="L56" s="1165"/>
      <c r="M56" s="1165"/>
      <c r="N56" s="1165"/>
      <c r="O56" s="1165"/>
      <c r="P56" s="1165"/>
      <c r="Q56" s="1279"/>
      <c r="R56" s="1279"/>
      <c r="S56" s="1165"/>
      <c r="T56" s="1165"/>
      <c r="U56" s="1165"/>
      <c r="V56" s="1725"/>
      <c r="W56" s="1725"/>
      <c r="X56" s="1165"/>
      <c r="Y56" s="1165"/>
      <c r="Z56" s="1165"/>
      <c r="AA56" s="1165"/>
      <c r="AB56" s="1165"/>
      <c r="AC56" s="1165"/>
      <c r="AD56" s="1165"/>
      <c r="AE56" s="1165"/>
      <c r="AF56" s="1165"/>
      <c r="AG56" s="570"/>
      <c r="AH56"/>
      <c r="AI56"/>
      <c r="AJ56" s="401">
        <v>52</v>
      </c>
      <c r="AK56" s="1203">
        <v>44914</v>
      </c>
      <c r="AL56" s="1187">
        <f t="shared" ca="1" si="7"/>
        <v>0</v>
      </c>
      <c r="AM56" s="1204" t="e">
        <f ca="1"/>
        <v>#N/A</v>
      </c>
      <c r="AN56" s="1189">
        <f t="shared" si="8"/>
        <v>0</v>
      </c>
      <c r="AO56" s="1190" t="e">
        <v>#N/A</v>
      </c>
      <c r="AP56" s="1191">
        <f t="shared" ca="1" si="9"/>
        <v>46</v>
      </c>
      <c r="AQ56" s="1192">
        <v>0</v>
      </c>
      <c r="AR56" s="570"/>
      <c r="AS56" s="632">
        <v>44613</v>
      </c>
      <c r="AT56" s="1193" t="e">
        <f t="shared" si="3"/>
        <v>#N/A</v>
      </c>
      <c r="AU56" s="1193" t="e">
        <f t="shared" si="4"/>
        <v>#N/A</v>
      </c>
    </row>
    <row r="57" spans="2:47" ht="19.7" customHeight="1">
      <c r="B57" s="1165"/>
      <c r="C57" s="1165"/>
      <c r="D57" s="1165"/>
      <c r="E57" s="1280"/>
      <c r="F57" s="1165"/>
      <c r="G57" s="1165"/>
      <c r="H57" s="1165"/>
      <c r="I57" s="1165"/>
      <c r="J57" s="1165"/>
      <c r="K57" s="1165"/>
      <c r="L57" s="1165"/>
      <c r="M57" s="1165"/>
      <c r="N57" s="1165"/>
      <c r="O57" s="1165"/>
      <c r="P57" s="1165"/>
      <c r="Q57" s="1165"/>
      <c r="R57" s="1165"/>
      <c r="S57" s="1165"/>
      <c r="T57" s="1165"/>
      <c r="U57" s="1165"/>
      <c r="V57" s="1725"/>
      <c r="W57" s="1725"/>
      <c r="X57" s="1165"/>
      <c r="Y57" s="1165"/>
      <c r="Z57" s="1165"/>
      <c r="AA57" s="1165"/>
      <c r="AB57" s="1165"/>
      <c r="AC57" s="1165"/>
      <c r="AD57" s="1165"/>
      <c r="AE57" s="1165"/>
      <c r="AF57" s="1165"/>
      <c r="AG57" s="570"/>
      <c r="AH57"/>
      <c r="AI57"/>
      <c r="AJ57" s="401">
        <v>53</v>
      </c>
      <c r="AK57" s="1203">
        <v>44921</v>
      </c>
      <c r="AL57" s="1187">
        <f t="shared" ca="1" si="7"/>
        <v>0</v>
      </c>
      <c r="AM57" s="1204" t="e">
        <f ca="1"/>
        <v>#N/A</v>
      </c>
      <c r="AN57" s="1189">
        <f t="shared" si="8"/>
        <v>0</v>
      </c>
      <c r="AO57" s="1190" t="e">
        <v>#N/A</v>
      </c>
      <c r="AP57" s="1191">
        <f t="shared" ca="1" si="9"/>
        <v>47</v>
      </c>
      <c r="AQ57" s="1192">
        <v>0</v>
      </c>
      <c r="AR57" s="570"/>
      <c r="AS57" s="632">
        <v>44614</v>
      </c>
      <c r="AT57" s="1193" t="e">
        <f t="shared" si="3"/>
        <v>#N/A</v>
      </c>
      <c r="AU57" s="1193" t="e">
        <f t="shared" si="4"/>
        <v>#N/A</v>
      </c>
    </row>
    <row r="58" spans="2:47" ht="19.7" customHeight="1">
      <c r="B58" s="1165"/>
      <c r="C58" s="1165"/>
      <c r="D58" s="1165"/>
      <c r="E58" s="1165"/>
      <c r="F58" s="1165"/>
      <c r="G58" s="1165"/>
      <c r="H58" s="1165"/>
      <c r="I58" s="1165"/>
      <c r="J58" s="1165"/>
      <c r="K58" s="1165"/>
      <c r="L58" s="1165"/>
      <c r="M58" s="1165"/>
      <c r="N58" s="1165"/>
      <c r="O58" s="1165"/>
      <c r="P58" s="1165"/>
      <c r="Q58" s="1165"/>
      <c r="R58" s="1165"/>
      <c r="S58" s="1165"/>
      <c r="T58" s="1165"/>
      <c r="U58" s="1165"/>
      <c r="V58" s="1725"/>
      <c r="W58" s="1725"/>
      <c r="X58" s="1165"/>
      <c r="Y58" s="1165"/>
      <c r="Z58" s="1165"/>
      <c r="AA58" s="1165"/>
      <c r="AB58" s="1165"/>
      <c r="AC58" s="1165"/>
      <c r="AD58" s="1165"/>
      <c r="AE58" s="1165"/>
      <c r="AF58" s="1165"/>
      <c r="AG58" s="570"/>
      <c r="AH58"/>
      <c r="AI58"/>
      <c r="AJ58"/>
      <c r="AK58" s="1281" t="s">
        <v>1682</v>
      </c>
      <c r="AL58" s="1282">
        <v>0</v>
      </c>
      <c r="AM58" s="1283" t="e">
        <v>#N/A</v>
      </c>
      <c r="AN58" s="1284">
        <v>0</v>
      </c>
      <c r="AO58" s="1285" t="e">
        <v>#N/A</v>
      </c>
      <c r="AP58" s="1191">
        <f t="shared" ca="1" si="9"/>
        <v>48</v>
      </c>
      <c r="AQ58" s="1192">
        <v>0</v>
      </c>
      <c r="AR58" s="570"/>
      <c r="AS58" s="632">
        <v>44615</v>
      </c>
      <c r="AT58" s="1193" t="e">
        <f t="shared" si="3"/>
        <v>#N/A</v>
      </c>
      <c r="AU58" s="1193" t="e">
        <f t="shared" si="4"/>
        <v>#N/A</v>
      </c>
    </row>
    <row r="59" spans="2:47" ht="19.7" customHeight="1">
      <c r="B59" s="1165"/>
      <c r="C59" s="1165"/>
      <c r="D59" s="1165"/>
      <c r="E59" s="1165"/>
      <c r="F59" s="1165"/>
      <c r="G59" s="1165"/>
      <c r="H59" s="1165"/>
      <c r="I59" s="1165"/>
      <c r="J59" s="1165"/>
      <c r="K59" s="1165"/>
      <c r="L59" s="1165"/>
      <c r="M59" s="1165"/>
      <c r="N59" s="1165"/>
      <c r="O59" s="1165"/>
      <c r="P59" s="1165"/>
      <c r="Q59" s="1165"/>
      <c r="R59" s="1165"/>
      <c r="S59" s="1165"/>
      <c r="T59" s="1165"/>
      <c r="U59" s="1165"/>
      <c r="V59" s="1725"/>
      <c r="W59" s="1725"/>
      <c r="X59" s="1165"/>
      <c r="Y59" s="1165"/>
      <c r="Z59" s="1165"/>
      <c r="AA59" s="1165"/>
      <c r="AB59" s="1165"/>
      <c r="AC59" s="1165"/>
      <c r="AD59" s="1165"/>
      <c r="AE59" s="1165"/>
      <c r="AF59" s="1165"/>
      <c r="AG59" s="570"/>
      <c r="AH59"/>
      <c r="AI59"/>
      <c r="AJ59"/>
      <c r="AK59"/>
      <c r="AL59"/>
      <c r="AM59"/>
      <c r="AN59"/>
      <c r="AO59"/>
      <c r="AP59" s="1191">
        <f t="shared" ca="1" si="9"/>
        <v>48</v>
      </c>
      <c r="AQ59" s="1192" t="e">
        <f ca="1"/>
        <v>#N/A</v>
      </c>
      <c r="AR59" s="570"/>
      <c r="AS59" s="632">
        <v>44616</v>
      </c>
      <c r="AT59" s="1193" t="e">
        <f t="shared" ca="1" si="3"/>
        <v>#N/A</v>
      </c>
      <c r="AU59" s="1193" t="e">
        <f t="shared" si="4"/>
        <v>#N/A</v>
      </c>
    </row>
    <row r="60" spans="2:47" ht="19.7" customHeight="1">
      <c r="B60" s="1165"/>
      <c r="C60" s="1165"/>
      <c r="D60" s="1165"/>
      <c r="E60" s="1165"/>
      <c r="F60" s="1165"/>
      <c r="G60" s="1165"/>
      <c r="H60" s="1165"/>
      <c r="I60" s="1165"/>
      <c r="J60" s="1165"/>
      <c r="K60" s="1165"/>
      <c r="L60" s="1165"/>
      <c r="M60" s="1165"/>
      <c r="N60" s="1165"/>
      <c r="O60" s="1165"/>
      <c r="P60" s="1165"/>
      <c r="Q60" s="1165"/>
      <c r="R60" s="1165"/>
      <c r="S60" s="1165"/>
      <c r="T60" s="1165"/>
      <c r="U60" s="1165"/>
      <c r="V60" s="1165"/>
      <c r="W60" s="1165"/>
      <c r="X60" s="1165"/>
      <c r="Y60" s="1165"/>
      <c r="Z60" s="1165"/>
      <c r="AA60" s="1165"/>
      <c r="AB60" s="1165"/>
      <c r="AC60" s="1165"/>
      <c r="AD60" s="1165"/>
      <c r="AE60" s="1165"/>
      <c r="AF60" s="1165"/>
      <c r="AG60" s="570"/>
      <c r="AH60" s="570"/>
      <c r="AI60" s="570"/>
      <c r="AJ60" s="570"/>
      <c r="AK60" s="570"/>
      <c r="AL60" s="570"/>
      <c r="AM60" s="570"/>
      <c r="AN60" s="570"/>
      <c r="AO60" s="570"/>
      <c r="AP60" s="1191">
        <f t="shared" ca="1" si="9"/>
        <v>49</v>
      </c>
      <c r="AQ60" s="1192">
        <f t="array" ref="AQ60:AQ64">Dec!$AU$38:$AU$42</f>
        <v>0</v>
      </c>
      <c r="AR60" s="570"/>
      <c r="AS60" s="632">
        <v>44617</v>
      </c>
      <c r="AT60" s="1193" t="e">
        <f t="shared" si="3"/>
        <v>#N/A</v>
      </c>
      <c r="AU60" s="1193" t="e">
        <f t="shared" si="4"/>
        <v>#N/A</v>
      </c>
    </row>
    <row r="61" spans="2:47" ht="19.7" customHeight="1">
      <c r="B61" s="1165"/>
      <c r="C61" s="1165"/>
      <c r="D61" s="1165"/>
      <c r="E61" s="1165"/>
      <c r="F61" s="1165"/>
      <c r="G61" s="1165"/>
      <c r="H61" s="1165"/>
      <c r="I61" s="1165"/>
      <c r="J61" s="1165"/>
      <c r="K61" s="1165"/>
      <c r="L61" s="1165"/>
      <c r="M61" s="1165"/>
      <c r="N61" s="1165"/>
      <c r="O61" s="1165"/>
      <c r="P61" s="1165"/>
      <c r="Q61" s="1165"/>
      <c r="R61" s="1165"/>
      <c r="S61" s="1165"/>
      <c r="T61" s="1165"/>
      <c r="U61" s="1165"/>
      <c r="V61" s="1165"/>
      <c r="W61" s="1165"/>
      <c r="X61" s="1165"/>
      <c r="Y61" s="1165"/>
      <c r="Z61" s="1165"/>
      <c r="AA61" s="1165"/>
      <c r="AB61" s="1165"/>
      <c r="AC61" s="1165"/>
      <c r="AD61" s="1165"/>
      <c r="AE61" s="1165"/>
      <c r="AF61" s="1165"/>
      <c r="AG61" s="570"/>
      <c r="AH61" s="1286" t="s">
        <v>1683</v>
      </c>
      <c r="AI61"/>
      <c r="AJ61"/>
      <c r="AK61"/>
      <c r="AL61"/>
      <c r="AM61"/>
      <c r="AN61"/>
      <c r="AO61"/>
      <c r="AP61" s="1191">
        <f t="shared" ca="1" si="9"/>
        <v>50</v>
      </c>
      <c r="AQ61" s="1192">
        <v>0</v>
      </c>
      <c r="AR61" s="570"/>
      <c r="AS61" s="632">
        <v>44618</v>
      </c>
      <c r="AT61" s="1193" t="e">
        <f t="shared" si="3"/>
        <v>#N/A</v>
      </c>
      <c r="AU61" s="1193" t="e">
        <f t="shared" si="4"/>
        <v>#N/A</v>
      </c>
    </row>
    <row r="62" spans="2:47" ht="19.7" customHeight="1">
      <c r="B62" s="1165"/>
      <c r="C62" s="1165"/>
      <c r="D62" s="1165"/>
      <c r="E62" s="1165"/>
      <c r="F62" s="1165"/>
      <c r="G62" s="1165"/>
      <c r="H62" s="1165"/>
      <c r="I62" s="1165"/>
      <c r="J62" s="1165"/>
      <c r="K62" s="1165"/>
      <c r="L62" s="1165"/>
      <c r="M62" s="1165"/>
      <c r="N62" s="1165"/>
      <c r="O62" s="1165"/>
      <c r="P62" s="1165"/>
      <c r="Q62" s="1165"/>
      <c r="R62" s="1165"/>
      <c r="S62" s="1165"/>
      <c r="T62" s="1165"/>
      <c r="U62" s="1165"/>
      <c r="V62" s="1165"/>
      <c r="W62" s="1165"/>
      <c r="X62" s="1165"/>
      <c r="Y62" s="1165"/>
      <c r="Z62" s="1165"/>
      <c r="AA62" s="1165"/>
      <c r="AB62" s="1165"/>
      <c r="AC62" s="1165"/>
      <c r="AD62" s="1165"/>
      <c r="AE62" s="1165"/>
      <c r="AF62" s="1165"/>
      <c r="AG62" s="570"/>
      <c r="AH62" s="583" t="s">
        <v>1684</v>
      </c>
      <c r="AI62"/>
      <c r="AJ62"/>
      <c r="AK62"/>
      <c r="AL62"/>
      <c r="AM62"/>
      <c r="AN62"/>
      <c r="AO62"/>
      <c r="AP62" s="1191">
        <f t="shared" ca="1" si="9"/>
        <v>51</v>
      </c>
      <c r="AQ62" s="1192">
        <v>0</v>
      </c>
      <c r="AR62" s="570"/>
      <c r="AS62" s="632">
        <v>44619</v>
      </c>
      <c r="AT62" s="1193" t="e">
        <f t="shared" si="3"/>
        <v>#N/A</v>
      </c>
      <c r="AU62" s="1193" t="e">
        <f t="shared" si="4"/>
        <v>#N/A</v>
      </c>
    </row>
    <row r="63" spans="2:47" ht="19.7" customHeight="1">
      <c r="B63" s="1165"/>
      <c r="C63" s="1165"/>
      <c r="D63" s="1165"/>
      <c r="E63" s="1165"/>
      <c r="F63" s="1165"/>
      <c r="G63" s="1165"/>
      <c r="H63" s="1165"/>
      <c r="I63" s="1165"/>
      <c r="J63" s="1165"/>
      <c r="K63" s="1165"/>
      <c r="L63" s="1165"/>
      <c r="M63" s="1165"/>
      <c r="N63" s="1165"/>
      <c r="O63" s="1165"/>
      <c r="P63" s="1165"/>
      <c r="Q63" s="1165"/>
      <c r="R63" s="1165"/>
      <c r="S63" s="1165"/>
      <c r="T63" s="1165"/>
      <c r="U63" s="1165"/>
      <c r="V63" s="1165"/>
      <c r="W63" s="1165"/>
      <c r="X63" s="1165"/>
      <c r="Y63" s="1165"/>
      <c r="Z63" s="1165"/>
      <c r="AA63" s="1165"/>
      <c r="AB63" s="1165"/>
      <c r="AC63" s="1165"/>
      <c r="AD63" s="1165"/>
      <c r="AE63" s="1165"/>
      <c r="AF63" s="1165"/>
      <c r="AG63" s="570"/>
      <c r="AH63" s="401"/>
      <c r="AI63" s="1287" t="s">
        <v>88</v>
      </c>
      <c r="AJ63" s="1287" t="s">
        <v>244</v>
      </c>
      <c r="AK63" s="1287" t="s">
        <v>246</v>
      </c>
      <c r="AL63" s="1287" t="s">
        <v>249</v>
      </c>
      <c r="AM63" s="1287" t="s">
        <v>252</v>
      </c>
      <c r="AN63" s="1287" t="s">
        <v>254</v>
      </c>
      <c r="AO63" s="1287" t="s">
        <v>258</v>
      </c>
      <c r="AP63" s="1191">
        <f t="shared" ca="1" si="9"/>
        <v>52</v>
      </c>
      <c r="AQ63" s="1192">
        <v>0</v>
      </c>
      <c r="AR63" s="570"/>
      <c r="AS63" s="632">
        <v>44620</v>
      </c>
      <c r="AT63" s="1193" t="e">
        <f t="shared" si="3"/>
        <v>#N/A</v>
      </c>
      <c r="AU63" s="1193" t="e">
        <f t="shared" si="4"/>
        <v>#N/A</v>
      </c>
    </row>
    <row r="64" spans="2:47" ht="19.7" customHeight="1">
      <c r="B64" s="1165"/>
      <c r="C64" s="1165"/>
      <c r="D64" s="1165"/>
      <c r="E64" s="1165"/>
      <c r="F64" s="1165"/>
      <c r="G64" s="1165"/>
      <c r="H64" s="1165"/>
      <c r="I64" s="1165"/>
      <c r="J64" s="1165"/>
      <c r="K64" s="1165"/>
      <c r="L64" s="1165"/>
      <c r="M64" s="1165"/>
      <c r="N64" s="1165"/>
      <c r="O64" s="1165"/>
      <c r="P64" s="1165"/>
      <c r="Q64" s="1165"/>
      <c r="R64" s="1165"/>
      <c r="S64" s="1165"/>
      <c r="T64" s="1165"/>
      <c r="U64" s="1165"/>
      <c r="V64" s="1165"/>
      <c r="W64" s="1165"/>
      <c r="X64" s="1165"/>
      <c r="Y64" s="1165"/>
      <c r="Z64" s="1165"/>
      <c r="AA64" s="1165"/>
      <c r="AB64" s="1165"/>
      <c r="AC64" s="1165"/>
      <c r="AD64" s="1165"/>
      <c r="AE64" s="1165"/>
      <c r="AF64" s="1165"/>
      <c r="AG64" s="570"/>
      <c r="AH64" s="1287" t="s">
        <v>1685</v>
      </c>
      <c r="AI64" s="401">
        <f t="array" ref="AI64:AO64">Jan!AN13:AT13 + Feb!AN13:AT13 + Mar!AN13:AT13</f>
        <v>0</v>
      </c>
      <c r="AJ64" s="401">
        <v>0</v>
      </c>
      <c r="AK64" s="401">
        <v>0</v>
      </c>
      <c r="AL64" s="401">
        <v>0</v>
      </c>
      <c r="AM64" s="401">
        <v>0</v>
      </c>
      <c r="AN64" s="401">
        <v>0</v>
      </c>
      <c r="AO64" s="401">
        <v>0</v>
      </c>
      <c r="AP64" s="1288">
        <f t="shared" ca="1" si="9"/>
        <v>53</v>
      </c>
      <c r="AQ64" s="1289">
        <f ca="1"/>
        <v>0</v>
      </c>
      <c r="AR64" s="570"/>
      <c r="AS64" s="632">
        <v>44621</v>
      </c>
      <c r="AT64" s="1193" t="e">
        <f t="shared" si="3"/>
        <v>#N/A</v>
      </c>
      <c r="AU64" s="1193" t="e">
        <f t="shared" si="4"/>
        <v>#N/A</v>
      </c>
    </row>
    <row r="65" spans="2:47" ht="19.7" customHeight="1">
      <c r="B65" s="1165"/>
      <c r="C65" s="1165"/>
      <c r="D65" s="1165"/>
      <c r="E65" s="1165"/>
      <c r="F65" s="1165"/>
      <c r="G65" s="1165"/>
      <c r="H65" s="1165"/>
      <c r="I65" s="1165"/>
      <c r="J65" s="1165"/>
      <c r="K65" s="1165"/>
      <c r="L65" s="1165"/>
      <c r="M65" s="1165"/>
      <c r="N65" s="1165"/>
      <c r="O65" s="1165"/>
      <c r="P65" s="1165"/>
      <c r="Q65" s="1165"/>
      <c r="R65" s="1165"/>
      <c r="S65" s="1165"/>
      <c r="T65" s="1165"/>
      <c r="U65" s="1165"/>
      <c r="V65" s="1165"/>
      <c r="W65" s="1165"/>
      <c r="X65" s="1165"/>
      <c r="Y65" s="1165"/>
      <c r="Z65" s="1165"/>
      <c r="AA65" s="1165"/>
      <c r="AB65" s="1165"/>
      <c r="AC65" s="1165"/>
      <c r="AD65" s="1165"/>
      <c r="AE65" s="1165"/>
      <c r="AF65" s="1165"/>
      <c r="AG65" s="570"/>
      <c r="AH65" s="1287" t="s">
        <v>1686</v>
      </c>
      <c r="AI65" s="1214">
        <f t="array" ref="AI65:AO65">Apr!AN13:AT13 + May!AN13:AT13 + Jun!AN13:AT13</f>
        <v>0</v>
      </c>
      <c r="AJ65" s="1214">
        <v>0</v>
      </c>
      <c r="AK65" s="1214">
        <v>0</v>
      </c>
      <c r="AL65" s="1214">
        <v>0</v>
      </c>
      <c r="AM65" s="1214">
        <v>0</v>
      </c>
      <c r="AN65" s="1214">
        <v>0</v>
      </c>
      <c r="AO65" s="1214">
        <v>0</v>
      </c>
      <c r="AP65"/>
      <c r="AQ65"/>
      <c r="AR65" s="570"/>
      <c r="AS65" s="632">
        <v>44622</v>
      </c>
      <c r="AT65" s="1193" t="e">
        <f t="shared" si="3"/>
        <v>#N/A</v>
      </c>
      <c r="AU65" s="1193" t="e">
        <f t="shared" si="4"/>
        <v>#N/A</v>
      </c>
    </row>
    <row r="66" spans="2:47" ht="19.7" customHeight="1">
      <c r="B66" s="1165"/>
      <c r="C66" s="1165"/>
      <c r="D66" s="1165"/>
      <c r="E66" s="1165"/>
      <c r="F66" s="1165"/>
      <c r="G66" s="1165"/>
      <c r="H66" s="1165"/>
      <c r="I66" s="1165"/>
      <c r="J66" s="1165"/>
      <c r="K66" s="1165"/>
      <c r="L66" s="1165"/>
      <c r="M66" s="1165"/>
      <c r="N66" s="1165"/>
      <c r="O66" s="1165"/>
      <c r="P66" s="1165"/>
      <c r="Q66" s="1165"/>
      <c r="R66" s="1165"/>
      <c r="S66" s="1165"/>
      <c r="T66" s="1165"/>
      <c r="U66" s="1165"/>
      <c r="V66" s="1165"/>
      <c r="W66" s="1165"/>
      <c r="X66" s="1165"/>
      <c r="Y66" s="1165"/>
      <c r="Z66" s="1165"/>
      <c r="AA66" s="1165"/>
      <c r="AB66" s="1165"/>
      <c r="AC66" s="1165"/>
      <c r="AD66" s="1165"/>
      <c r="AE66" s="1165"/>
      <c r="AF66" s="1165"/>
      <c r="AG66" s="570"/>
      <c r="AH66" s="1287" t="s">
        <v>1687</v>
      </c>
      <c r="AI66" s="1214">
        <f t="array" ref="AI66:AO66">Jul!AN13:AT13 + Aug!AN13:AT13 + Sep!AN13:AT13</f>
        <v>0</v>
      </c>
      <c r="AJ66" s="1214">
        <v>0</v>
      </c>
      <c r="AK66" s="1214">
        <v>0</v>
      </c>
      <c r="AL66" s="1214">
        <v>0</v>
      </c>
      <c r="AM66" s="1214">
        <v>0</v>
      </c>
      <c r="AN66" s="1214">
        <v>0</v>
      </c>
      <c r="AO66" s="1214">
        <v>0</v>
      </c>
      <c r="AP66"/>
      <c r="AQ66"/>
      <c r="AR66" s="570"/>
      <c r="AS66" s="632">
        <v>44623</v>
      </c>
      <c r="AT66" s="1193" t="e">
        <f t="shared" ca="1" si="3"/>
        <v>#N/A</v>
      </c>
      <c r="AU66" s="1193" t="e">
        <f t="shared" si="4"/>
        <v>#N/A</v>
      </c>
    </row>
    <row r="67" spans="2:47" ht="19.7" customHeight="1">
      <c r="B67" s="1165"/>
      <c r="C67" s="1165"/>
      <c r="D67" s="1165"/>
      <c r="E67" s="1165"/>
      <c r="F67" s="1165"/>
      <c r="G67" s="1165"/>
      <c r="H67" s="1165"/>
      <c r="I67" s="1165"/>
      <c r="J67" s="1165"/>
      <c r="K67" s="1165"/>
      <c r="L67" s="1165"/>
      <c r="M67" s="1165"/>
      <c r="N67" s="1165"/>
      <c r="O67" s="1165"/>
      <c r="P67" s="1165"/>
      <c r="Q67" s="1165"/>
      <c r="R67" s="1165"/>
      <c r="S67" s="1165"/>
      <c r="T67" s="1165"/>
      <c r="U67" s="1165"/>
      <c r="V67" s="1165"/>
      <c r="W67" s="1165"/>
      <c r="X67" s="1165"/>
      <c r="Y67" s="1165"/>
      <c r="Z67" s="1165"/>
      <c r="AA67" s="1165"/>
      <c r="AB67" s="1165"/>
      <c r="AC67" s="1165"/>
      <c r="AD67" s="1165"/>
      <c r="AE67" s="1165"/>
      <c r="AF67" s="1165"/>
      <c r="AG67" s="570"/>
      <c r="AH67" s="1287" t="s">
        <v>1688</v>
      </c>
      <c r="AI67" s="1214">
        <f t="array" ref="AI67:AO67">Oct!AN13:AT13 + Nov!AN13:AT13 + Dec!AN13:AT13</f>
        <v>0</v>
      </c>
      <c r="AJ67" s="1214">
        <v>0</v>
      </c>
      <c r="AK67" s="1214">
        <v>0</v>
      </c>
      <c r="AL67" s="1214">
        <v>0</v>
      </c>
      <c r="AM67" s="1214">
        <v>0</v>
      </c>
      <c r="AN67" s="1214">
        <v>0</v>
      </c>
      <c r="AO67" s="1214">
        <v>0</v>
      </c>
      <c r="AP67"/>
      <c r="AQ67"/>
      <c r="AR67" s="570"/>
      <c r="AS67" s="632">
        <v>44624</v>
      </c>
      <c r="AT67" s="1193" t="e">
        <f t="shared" si="3"/>
        <v>#N/A</v>
      </c>
      <c r="AU67" s="1193" t="e">
        <f t="shared" si="4"/>
        <v>#N/A</v>
      </c>
    </row>
    <row r="68" spans="2:47" ht="19.7" customHeight="1">
      <c r="B68" s="1165"/>
      <c r="C68" s="1165"/>
      <c r="D68" s="1165"/>
      <c r="E68" s="1165"/>
      <c r="F68" s="1165"/>
      <c r="G68" s="1165"/>
      <c r="H68" s="1165"/>
      <c r="I68" s="1165"/>
      <c r="J68" s="1165"/>
      <c r="K68" s="1165"/>
      <c r="L68" s="1165"/>
      <c r="M68" s="1165"/>
      <c r="N68" s="1165"/>
      <c r="O68" s="1165"/>
      <c r="P68" s="1165"/>
      <c r="Q68" s="1165"/>
      <c r="R68" s="1165"/>
      <c r="S68" s="1165"/>
      <c r="T68" s="1165"/>
      <c r="U68" s="1165"/>
      <c r="V68" s="1165"/>
      <c r="W68" s="1165"/>
      <c r="X68" s="1165"/>
      <c r="Y68" s="1165"/>
      <c r="Z68" s="1165"/>
      <c r="AA68" s="1165"/>
      <c r="AB68" s="1165"/>
      <c r="AC68" s="1165"/>
      <c r="AD68" s="1165"/>
      <c r="AE68" s="1165"/>
      <c r="AF68" s="1165"/>
      <c r="AG68" s="570"/>
      <c r="AH68"/>
      <c r="AI68"/>
      <c r="AJ68"/>
      <c r="AK68"/>
      <c r="AL68"/>
      <c r="AM68"/>
      <c r="AN68"/>
      <c r="AO68"/>
      <c r="AP68"/>
      <c r="AQ68"/>
      <c r="AR68" s="570"/>
      <c r="AS68" s="632">
        <v>44625</v>
      </c>
      <c r="AT68" s="1193" t="e">
        <f t="shared" si="3"/>
        <v>#N/A</v>
      </c>
      <c r="AU68" s="1193" t="e">
        <f t="shared" si="4"/>
        <v>#N/A</v>
      </c>
    </row>
    <row r="69" spans="2:47" ht="19.7" customHeight="1">
      <c r="B69" s="1165"/>
      <c r="C69" s="1165"/>
      <c r="D69" s="1165"/>
      <c r="E69" s="1165"/>
      <c r="F69" s="1165"/>
      <c r="G69" s="1165"/>
      <c r="H69" s="1165"/>
      <c r="I69" s="1165"/>
      <c r="J69" s="1165"/>
      <c r="K69" s="1165"/>
      <c r="L69" s="1165"/>
      <c r="M69" s="1165"/>
      <c r="N69" s="1165"/>
      <c r="O69" s="1165"/>
      <c r="P69" s="1165"/>
      <c r="Q69" s="1165"/>
      <c r="R69" s="1165"/>
      <c r="S69" s="1165"/>
      <c r="T69" s="1165"/>
      <c r="U69" s="1165"/>
      <c r="V69" s="1165"/>
      <c r="W69" s="1165"/>
      <c r="X69" s="1165"/>
      <c r="Y69" s="1165"/>
      <c r="Z69" s="1165"/>
      <c r="AA69" s="1165"/>
      <c r="AB69" s="1165"/>
      <c r="AC69" s="1165"/>
      <c r="AD69" s="1165"/>
      <c r="AE69" s="1165"/>
      <c r="AF69" s="1165"/>
      <c r="AG69" s="570"/>
      <c r="AH69" s="1290" t="s">
        <v>1689</v>
      </c>
      <c r="AI69"/>
      <c r="AJ69"/>
      <c r="AK69"/>
      <c r="AL69"/>
      <c r="AM69"/>
      <c r="AN69"/>
      <c r="AO69"/>
      <c r="AP69"/>
      <c r="AQ69"/>
      <c r="AR69" s="570"/>
      <c r="AS69" s="632">
        <v>44626</v>
      </c>
      <c r="AT69" s="1193" t="e">
        <f t="shared" ref="AT69:AT132" si="10">INDEX($AM$5:$AM$58,  MATCH(AS69-3, $AK$5:$AK$58, 0), 0)</f>
        <v>#N/A</v>
      </c>
      <c r="AU69" s="1193" t="e">
        <f t="shared" ref="AU69:AU132" si="11">INDEX($AO$5:$AO$58,  MATCH(AS69, $AK$5:$AK$58, 1), 0)</f>
        <v>#N/A</v>
      </c>
    </row>
    <row r="70" spans="2:47" ht="19.7" customHeight="1">
      <c r="B70" s="1165"/>
      <c r="C70" s="1165"/>
      <c r="D70" s="1165"/>
      <c r="E70" s="1165"/>
      <c r="F70" s="1165"/>
      <c r="G70" s="1165"/>
      <c r="H70" s="1165"/>
      <c r="I70" s="1165"/>
      <c r="J70" s="1165"/>
      <c r="K70" s="1165"/>
      <c r="L70" s="1165"/>
      <c r="M70" s="1165"/>
      <c r="N70" s="1165"/>
      <c r="O70" s="1165"/>
      <c r="P70" s="1165"/>
      <c r="Q70" s="1165"/>
      <c r="R70" s="1165"/>
      <c r="S70" s="1165"/>
      <c r="T70" s="1165"/>
      <c r="U70" s="1165"/>
      <c r="V70" s="1165"/>
      <c r="W70" s="1165"/>
      <c r="X70" s="1165"/>
      <c r="Y70" s="1165"/>
      <c r="Z70" s="1165"/>
      <c r="AA70" s="1165"/>
      <c r="AB70" s="1165"/>
      <c r="AC70" s="1165"/>
      <c r="AD70" s="1165"/>
      <c r="AE70" s="1165"/>
      <c r="AF70" s="1165"/>
      <c r="AG70" s="570"/>
      <c r="AH70" s="1291"/>
      <c r="AI70" s="1287" t="s">
        <v>88</v>
      </c>
      <c r="AJ70" s="1287" t="s">
        <v>244</v>
      </c>
      <c r="AK70" s="1287" t="s">
        <v>246</v>
      </c>
      <c r="AL70" s="1287" t="s">
        <v>249</v>
      </c>
      <c r="AM70" s="1287" t="s">
        <v>252</v>
      </c>
      <c r="AN70" s="1287" t="s">
        <v>254</v>
      </c>
      <c r="AO70" s="1287" t="s">
        <v>258</v>
      </c>
      <c r="AP70"/>
      <c r="AQ70"/>
      <c r="AR70" s="570"/>
      <c r="AS70" s="632">
        <v>44627</v>
      </c>
      <c r="AT70" s="1193" t="e">
        <f t="shared" si="10"/>
        <v>#N/A</v>
      </c>
      <c r="AU70" s="1193" t="e">
        <f t="shared" si="11"/>
        <v>#N/A</v>
      </c>
    </row>
    <row r="71" spans="2:47" ht="19.350000000000001" customHeight="1">
      <c r="B71" s="1165"/>
      <c r="C71" s="1165"/>
      <c r="D71" s="1165"/>
      <c r="E71" s="1165"/>
      <c r="F71" s="1165"/>
      <c r="G71" s="1165"/>
      <c r="H71" s="1165"/>
      <c r="I71" s="1165"/>
      <c r="J71" s="1165"/>
      <c r="K71" s="1165"/>
      <c r="L71" s="1165"/>
      <c r="M71" s="1165"/>
      <c r="N71" s="1165"/>
      <c r="O71" s="1165"/>
      <c r="P71" s="1165"/>
      <c r="Q71" s="1165"/>
      <c r="R71" s="1165"/>
      <c r="S71" s="1165"/>
      <c r="T71" s="1165"/>
      <c r="U71" s="1165"/>
      <c r="V71" s="1165"/>
      <c r="W71" s="1165"/>
      <c r="X71" s="1165"/>
      <c r="Y71" s="1165"/>
      <c r="Z71" s="1165"/>
      <c r="AA71" s="1165"/>
      <c r="AB71" s="1165"/>
      <c r="AC71" s="1165"/>
      <c r="AD71" s="1165"/>
      <c r="AE71" s="1165"/>
      <c r="AF71" s="1165"/>
      <c r="AG71" s="570"/>
      <c r="AH71" s="1287" t="s">
        <v>1685</v>
      </c>
      <c r="AI71" s="401">
        <f t="array" ref="AI71:AO71">Jan!AN16:AT16 + Feb!AN16:AT16 + Mar!AN16:AT16</f>
        <v>0</v>
      </c>
      <c r="AJ71" s="401">
        <v>0</v>
      </c>
      <c r="AK71" s="401">
        <v>0</v>
      </c>
      <c r="AL71" s="401">
        <v>0</v>
      </c>
      <c r="AM71" s="401">
        <v>0</v>
      </c>
      <c r="AN71" s="401">
        <v>0</v>
      </c>
      <c r="AO71" s="401">
        <v>0</v>
      </c>
      <c r="AP71"/>
      <c r="AQ71"/>
      <c r="AR71" s="570"/>
      <c r="AS71" s="632">
        <v>44628</v>
      </c>
      <c r="AT71" s="1193" t="e">
        <f t="shared" si="10"/>
        <v>#N/A</v>
      </c>
      <c r="AU71" s="1193" t="e">
        <f t="shared" si="11"/>
        <v>#N/A</v>
      </c>
    </row>
    <row r="72" spans="2:47" ht="19.7" customHeight="1">
      <c r="B72" s="1165"/>
      <c r="C72" s="1165"/>
      <c r="D72" s="1165"/>
      <c r="E72" s="1165"/>
      <c r="F72" s="1165"/>
      <c r="G72" s="1165"/>
      <c r="H72" s="1165"/>
      <c r="I72" s="1165"/>
      <c r="J72" s="1165"/>
      <c r="K72" s="1165"/>
      <c r="L72" s="1165"/>
      <c r="M72" s="1165"/>
      <c r="N72" s="1165"/>
      <c r="O72" s="1165"/>
      <c r="P72" s="1165"/>
      <c r="Q72" s="1165"/>
      <c r="R72" s="1165"/>
      <c r="S72" s="1165"/>
      <c r="T72" s="1292"/>
      <c r="U72" s="1165"/>
      <c r="V72" s="1165"/>
      <c r="W72" s="1165"/>
      <c r="X72" s="1165"/>
      <c r="Y72" s="1165"/>
      <c r="Z72" s="1165"/>
      <c r="AA72" s="1165"/>
      <c r="AB72" s="1165"/>
      <c r="AC72" s="1165"/>
      <c r="AD72" s="1165"/>
      <c r="AE72" s="1165"/>
      <c r="AF72" s="1165"/>
      <c r="AG72" s="570"/>
      <c r="AH72" s="1287" t="s">
        <v>1686</v>
      </c>
      <c r="AI72" s="1214">
        <f t="array" ref="AI72:AO72">Apr!AN16:AT16 + May!AN16:AT16 + Jun!AN16:AT16</f>
        <v>0</v>
      </c>
      <c r="AJ72" s="1214">
        <v>0</v>
      </c>
      <c r="AK72" s="1214">
        <v>0</v>
      </c>
      <c r="AL72" s="1214">
        <v>0</v>
      </c>
      <c r="AM72" s="1214">
        <v>0</v>
      </c>
      <c r="AN72" s="1214">
        <v>0</v>
      </c>
      <c r="AO72" s="1214">
        <v>0</v>
      </c>
      <c r="AP72"/>
      <c r="AQ72"/>
      <c r="AR72" s="570"/>
      <c r="AS72" s="632">
        <v>44629</v>
      </c>
      <c r="AT72" s="1193" t="e">
        <f t="shared" si="10"/>
        <v>#N/A</v>
      </c>
      <c r="AU72" s="1193" t="e">
        <f t="shared" si="11"/>
        <v>#N/A</v>
      </c>
    </row>
    <row r="73" spans="2:47" ht="19.7" customHeight="1">
      <c r="B73" s="1165"/>
      <c r="C73" s="1165"/>
      <c r="D73" s="1165"/>
      <c r="E73" s="1165"/>
      <c r="F73" s="1165"/>
      <c r="G73" s="1165"/>
      <c r="H73" s="1165"/>
      <c r="I73" s="1165"/>
      <c r="J73" s="1165"/>
      <c r="K73" s="1165"/>
      <c r="L73" s="1165"/>
      <c r="M73" s="1165"/>
      <c r="N73" s="1165"/>
      <c r="O73" s="1165"/>
      <c r="P73" s="1165"/>
      <c r="Q73" s="1165"/>
      <c r="R73" s="1165"/>
      <c r="S73" s="1165"/>
      <c r="T73" s="1165"/>
      <c r="U73" s="1165"/>
      <c r="V73" s="1165"/>
      <c r="W73" s="1165"/>
      <c r="X73" s="1165"/>
      <c r="Y73" s="1165"/>
      <c r="Z73" s="1165"/>
      <c r="AA73" s="1165"/>
      <c r="AB73" s="1165"/>
      <c r="AC73" s="1165"/>
      <c r="AD73" s="1165"/>
      <c r="AE73" s="1165"/>
      <c r="AF73" s="1165"/>
      <c r="AG73" s="570"/>
      <c r="AH73" s="1287" t="s">
        <v>1687</v>
      </c>
      <c r="AI73" s="1214">
        <f t="array" ref="AI73:AO73">Jul!AN16:AT16 + Aug!AN16:AT16 + Sep!AN16:AT16</f>
        <v>0</v>
      </c>
      <c r="AJ73" s="1214">
        <v>0</v>
      </c>
      <c r="AK73" s="1214">
        <v>0</v>
      </c>
      <c r="AL73" s="1214">
        <v>0</v>
      </c>
      <c r="AM73" s="1214">
        <v>0</v>
      </c>
      <c r="AN73" s="1214">
        <v>0</v>
      </c>
      <c r="AO73" s="1214">
        <v>0</v>
      </c>
      <c r="AP73"/>
      <c r="AQ73"/>
      <c r="AR73" s="570"/>
      <c r="AS73" s="632">
        <v>44630</v>
      </c>
      <c r="AT73" s="1193" t="e">
        <f t="shared" ca="1" si="10"/>
        <v>#N/A</v>
      </c>
      <c r="AU73" s="1193" t="e">
        <f t="shared" si="11"/>
        <v>#N/A</v>
      </c>
    </row>
    <row r="74" spans="2:47" ht="19.7" customHeight="1">
      <c r="B74" s="1165"/>
      <c r="C74" s="1165"/>
      <c r="D74" s="1165"/>
      <c r="E74" s="1165"/>
      <c r="F74" s="1165"/>
      <c r="G74" s="1165"/>
      <c r="H74" s="1165"/>
      <c r="I74" s="1165"/>
      <c r="J74" s="1165"/>
      <c r="K74" s="1165"/>
      <c r="L74" s="1165"/>
      <c r="M74" s="1165"/>
      <c r="N74" s="1165"/>
      <c r="O74" s="1165"/>
      <c r="P74" s="1165"/>
      <c r="Q74" s="1165"/>
      <c r="R74" s="1165"/>
      <c r="S74" s="1165"/>
      <c r="T74" s="1165"/>
      <c r="U74" s="1165"/>
      <c r="V74" s="1165"/>
      <c r="W74" s="1165"/>
      <c r="X74" s="1165"/>
      <c r="Y74" s="1165"/>
      <c r="Z74" s="1165"/>
      <c r="AA74" s="1165"/>
      <c r="AB74" s="1165"/>
      <c r="AC74" s="1165"/>
      <c r="AD74" s="1165"/>
      <c r="AE74" s="1165"/>
      <c r="AF74" s="1165"/>
      <c r="AG74" s="570"/>
      <c r="AH74" s="1287" t="s">
        <v>1688</v>
      </c>
      <c r="AI74" s="1214">
        <f t="array" ref="AI74:AO74">Oct!AN16:AT16 + Nov!AN16:AT16 + Dec!AN16:AT16</f>
        <v>0</v>
      </c>
      <c r="AJ74" s="1214">
        <v>0</v>
      </c>
      <c r="AK74" s="1214">
        <v>0</v>
      </c>
      <c r="AL74" s="1214">
        <v>0</v>
      </c>
      <c r="AM74" s="1214">
        <v>0</v>
      </c>
      <c r="AN74" s="1214">
        <v>0</v>
      </c>
      <c r="AO74" s="1214">
        <v>0</v>
      </c>
      <c r="AP74"/>
      <c r="AQ74"/>
      <c r="AR74" s="570"/>
      <c r="AS74" s="632">
        <v>44631</v>
      </c>
      <c r="AT74" s="1193" t="e">
        <f t="shared" si="10"/>
        <v>#N/A</v>
      </c>
      <c r="AU74" s="1193" t="e">
        <f t="shared" si="11"/>
        <v>#N/A</v>
      </c>
    </row>
    <row r="75" spans="2:47" ht="19.7" customHeight="1">
      <c r="B75" s="1165"/>
      <c r="C75" s="1165"/>
      <c r="D75" s="1165"/>
      <c r="E75" s="1165"/>
      <c r="F75" s="1165"/>
      <c r="G75" s="1165"/>
      <c r="H75" s="1165"/>
      <c r="I75" s="1165"/>
      <c r="J75" s="1165"/>
      <c r="K75" s="1165"/>
      <c r="L75" s="1165"/>
      <c r="M75" s="1165"/>
      <c r="N75" s="1165"/>
      <c r="O75" s="1165"/>
      <c r="P75" s="1165"/>
      <c r="Q75" s="1165"/>
      <c r="R75" s="1165"/>
      <c r="S75" s="1165"/>
      <c r="T75" s="1165"/>
      <c r="U75" s="1165"/>
      <c r="V75" s="1165"/>
      <c r="W75" s="1165"/>
      <c r="X75" s="1165"/>
      <c r="Y75" s="1165"/>
      <c r="Z75" s="1165"/>
      <c r="AA75" s="1165"/>
      <c r="AB75" s="1165"/>
      <c r="AC75" s="1165"/>
      <c r="AD75" s="1165"/>
      <c r="AE75" s="1165"/>
      <c r="AF75" s="1165"/>
      <c r="AG75" s="570"/>
      <c r="AH75"/>
      <c r="AI75"/>
      <c r="AJ75"/>
      <c r="AK75"/>
      <c r="AL75"/>
      <c r="AM75"/>
      <c r="AN75"/>
      <c r="AO75"/>
      <c r="AP75" s="401"/>
      <c r="AQ75"/>
      <c r="AR75" s="570"/>
      <c r="AS75" s="632">
        <v>44632</v>
      </c>
      <c r="AT75" s="1193" t="e">
        <f t="shared" si="10"/>
        <v>#N/A</v>
      </c>
      <c r="AU75" s="1193" t="e">
        <f t="shared" si="11"/>
        <v>#N/A</v>
      </c>
    </row>
    <row r="76" spans="2:47" ht="19.7" customHeight="1">
      <c r="B76" s="1165"/>
      <c r="C76" s="1165"/>
      <c r="D76" s="1165"/>
      <c r="E76" s="1165"/>
      <c r="F76" s="1165"/>
      <c r="G76" s="1165"/>
      <c r="H76" s="1165"/>
      <c r="I76" s="1165"/>
      <c r="J76" s="1165"/>
      <c r="K76" s="1165"/>
      <c r="L76" s="1165"/>
      <c r="M76" s="1165"/>
      <c r="N76" s="1165"/>
      <c r="O76" s="1165"/>
      <c r="P76" s="1165"/>
      <c r="Q76" s="1165"/>
      <c r="R76" s="1165"/>
      <c r="S76" s="1165"/>
      <c r="T76" s="1165"/>
      <c r="U76" s="1165"/>
      <c r="V76" s="1165"/>
      <c r="W76" s="1165"/>
      <c r="X76" s="1165"/>
      <c r="Y76" s="1165"/>
      <c r="Z76" s="1165"/>
      <c r="AA76" s="1165"/>
      <c r="AB76" s="1165"/>
      <c r="AC76" s="1165"/>
      <c r="AD76" s="1165"/>
      <c r="AE76" s="1165"/>
      <c r="AF76" s="1165"/>
      <c r="AG76" s="570"/>
      <c r="AH76"/>
      <c r="AI76"/>
      <c r="AJ76"/>
      <c r="AK76"/>
      <c r="AL76"/>
      <c r="AM76"/>
      <c r="AN76"/>
      <c r="AO76"/>
      <c r="AP76"/>
      <c r="AQ76"/>
      <c r="AR76" s="570"/>
      <c r="AS76" s="632">
        <v>44633</v>
      </c>
      <c r="AT76" s="1193" t="e">
        <f t="shared" si="10"/>
        <v>#N/A</v>
      </c>
      <c r="AU76" s="1193" t="e">
        <f t="shared" si="11"/>
        <v>#N/A</v>
      </c>
    </row>
    <row r="77" spans="2:47" ht="18">
      <c r="B77" s="1165"/>
      <c r="C77" s="1165"/>
      <c r="D77" s="1165"/>
      <c r="E77" s="1165"/>
      <c r="F77" s="1165"/>
      <c r="G77" s="1165"/>
      <c r="H77" s="1165"/>
      <c r="I77" s="1165"/>
      <c r="J77" s="1165"/>
      <c r="K77" s="1165"/>
      <c r="L77" s="1165"/>
      <c r="M77" s="1165"/>
      <c r="N77" s="1165"/>
      <c r="O77" s="1165"/>
      <c r="P77" s="1165"/>
      <c r="Q77" s="1165"/>
      <c r="R77" s="1165"/>
      <c r="S77" s="1165"/>
      <c r="T77" s="1165"/>
      <c r="U77" s="1165"/>
      <c r="V77" s="1165"/>
      <c r="W77" s="1165"/>
      <c r="X77" s="1165"/>
      <c r="Y77" s="1165"/>
      <c r="Z77" s="1165"/>
      <c r="AA77" s="1165"/>
      <c r="AB77" s="1165"/>
      <c r="AC77" s="1165"/>
      <c r="AD77" s="1165"/>
      <c r="AE77" s="1165"/>
      <c r="AF77" s="1165"/>
      <c r="AG77" s="570"/>
      <c r="AH77" s="1293" t="s">
        <v>1690</v>
      </c>
      <c r="AI77"/>
      <c r="AJ77"/>
      <c r="AK77"/>
      <c r="AL77"/>
      <c r="AM77"/>
      <c r="AN77"/>
      <c r="AO77"/>
      <c r="AP77"/>
      <c r="AQ77"/>
      <c r="AR77" s="570"/>
      <c r="AS77" s="632">
        <v>44634</v>
      </c>
      <c r="AT77" s="1193" t="e">
        <f t="shared" si="10"/>
        <v>#N/A</v>
      </c>
      <c r="AU77" s="1193" t="e">
        <f t="shared" si="11"/>
        <v>#N/A</v>
      </c>
    </row>
    <row r="78" spans="2:47">
      <c r="B78" s="1165"/>
      <c r="C78" s="1165"/>
      <c r="D78" s="1165"/>
      <c r="E78" s="1165"/>
      <c r="F78" s="1165"/>
      <c r="G78" s="1165"/>
      <c r="H78" s="1165"/>
      <c r="I78" s="1165"/>
      <c r="J78" s="1165"/>
      <c r="K78" s="1165"/>
      <c r="L78" s="1165"/>
      <c r="M78" s="1165"/>
      <c r="N78" s="1165"/>
      <c r="O78" s="1165"/>
      <c r="P78" s="1165"/>
      <c r="Q78" s="1165"/>
      <c r="R78" s="1165"/>
      <c r="S78" s="1165"/>
      <c r="T78" s="1165"/>
      <c r="U78" s="1165"/>
      <c r="V78" s="1165"/>
      <c r="W78" s="1165"/>
      <c r="X78" s="1165"/>
      <c r="Y78" s="1165"/>
      <c r="Z78" s="1165"/>
      <c r="AA78" s="1165"/>
      <c r="AB78" s="1165"/>
      <c r="AC78" s="1165"/>
      <c r="AD78" s="1165"/>
      <c r="AE78" s="1165"/>
      <c r="AF78" s="1165"/>
      <c r="AG78" s="570"/>
      <c r="AH78"/>
      <c r="AI78" s="1287" t="s">
        <v>88</v>
      </c>
      <c r="AJ78" s="1287" t="s">
        <v>244</v>
      </c>
      <c r="AK78" s="1287" t="s">
        <v>246</v>
      </c>
      <c r="AL78" s="1287" t="s">
        <v>249</v>
      </c>
      <c r="AM78" s="1287" t="s">
        <v>252</v>
      </c>
      <c r="AN78" s="1287" t="s">
        <v>254</v>
      </c>
      <c r="AO78" s="1287" t="s">
        <v>258</v>
      </c>
      <c r="AP78"/>
      <c r="AQ78"/>
      <c r="AR78" s="570"/>
      <c r="AS78" s="632">
        <v>44635</v>
      </c>
      <c r="AT78" s="1193" t="e">
        <f t="shared" si="10"/>
        <v>#N/A</v>
      </c>
      <c r="AU78" s="1193" t="e">
        <f t="shared" si="11"/>
        <v>#N/A</v>
      </c>
    </row>
    <row r="79" spans="2:47">
      <c r="B79" s="1165"/>
      <c r="C79" s="1165"/>
      <c r="D79" s="1165"/>
      <c r="E79" s="1165"/>
      <c r="F79" s="1165"/>
      <c r="G79" s="1165"/>
      <c r="H79" s="1165"/>
      <c r="I79" s="1165"/>
      <c r="J79" s="1165"/>
      <c r="K79" s="1165"/>
      <c r="L79" s="1165"/>
      <c r="M79" s="1165"/>
      <c r="N79" s="1165"/>
      <c r="O79" s="1165"/>
      <c r="P79" s="1165"/>
      <c r="Q79" s="1165"/>
      <c r="R79" s="1165"/>
      <c r="S79" s="1165"/>
      <c r="T79" s="1165"/>
      <c r="U79" s="1165"/>
      <c r="V79" s="1165"/>
      <c r="W79" s="1165"/>
      <c r="X79" s="1165"/>
      <c r="Y79" s="1165"/>
      <c r="Z79" s="1165"/>
      <c r="AA79" s="1165"/>
      <c r="AB79" s="1165"/>
      <c r="AC79" s="1165"/>
      <c r="AD79" s="1165"/>
      <c r="AE79" s="1165"/>
      <c r="AF79" s="1165"/>
      <c r="AG79" s="570"/>
      <c r="AH79" s="1287" t="s">
        <v>1685</v>
      </c>
      <c r="AI79" s="1294">
        <f t="shared" ref="AI79:AO82" si="12">IFERROR(AI64 / AI71, 0)</f>
        <v>0</v>
      </c>
      <c r="AJ79" s="1294">
        <f t="shared" si="12"/>
        <v>0</v>
      </c>
      <c r="AK79" s="1294">
        <f t="shared" si="12"/>
        <v>0</v>
      </c>
      <c r="AL79" s="1294">
        <f t="shared" si="12"/>
        <v>0</v>
      </c>
      <c r="AM79" s="1294">
        <f t="shared" si="12"/>
        <v>0</v>
      </c>
      <c r="AN79" s="1294">
        <f t="shared" si="12"/>
        <v>0</v>
      </c>
      <c r="AO79" s="1294">
        <f t="shared" si="12"/>
        <v>0</v>
      </c>
      <c r="AP79"/>
      <c r="AQ79"/>
      <c r="AR79" s="570"/>
      <c r="AS79" s="632">
        <v>44636</v>
      </c>
      <c r="AT79" s="1193" t="e">
        <f t="shared" si="10"/>
        <v>#N/A</v>
      </c>
      <c r="AU79" s="1193" t="e">
        <f t="shared" si="11"/>
        <v>#N/A</v>
      </c>
    </row>
    <row r="80" spans="2:47" ht="19.7" customHeight="1">
      <c r="B80" s="1165"/>
      <c r="C80" s="1165"/>
      <c r="D80" s="1165"/>
      <c r="E80" s="1165"/>
      <c r="F80" s="1165"/>
      <c r="G80" s="1165"/>
      <c r="H80" s="1165"/>
      <c r="I80" s="1165"/>
      <c r="J80" s="1165"/>
      <c r="K80" s="1165"/>
      <c r="L80" s="1165"/>
      <c r="M80" s="1165"/>
      <c r="N80" s="1165"/>
      <c r="O80" s="1165"/>
      <c r="P80" s="1165"/>
      <c r="Q80" s="1165"/>
      <c r="R80" s="1165"/>
      <c r="S80" s="1165"/>
      <c r="T80" s="1165"/>
      <c r="U80" s="1165"/>
      <c r="V80" s="1165"/>
      <c r="W80" s="1165"/>
      <c r="X80" s="1165"/>
      <c r="Y80" s="1165"/>
      <c r="Z80" s="1165"/>
      <c r="AA80" s="1165"/>
      <c r="AB80" s="1165"/>
      <c r="AC80" s="1165"/>
      <c r="AD80" s="1165"/>
      <c r="AE80" s="1165"/>
      <c r="AF80" s="1165"/>
      <c r="AG80" s="570"/>
      <c r="AH80" s="1287" t="s">
        <v>1686</v>
      </c>
      <c r="AI80" s="1294">
        <f t="shared" si="12"/>
        <v>0</v>
      </c>
      <c r="AJ80" s="1294">
        <f t="shared" si="12"/>
        <v>0</v>
      </c>
      <c r="AK80" s="1294">
        <f t="shared" si="12"/>
        <v>0</v>
      </c>
      <c r="AL80" s="1294">
        <f t="shared" si="12"/>
        <v>0</v>
      </c>
      <c r="AM80" s="1294">
        <f t="shared" si="12"/>
        <v>0</v>
      </c>
      <c r="AN80" s="1294">
        <f t="shared" si="12"/>
        <v>0</v>
      </c>
      <c r="AO80" s="1294">
        <f t="shared" si="12"/>
        <v>0</v>
      </c>
      <c r="AP80"/>
      <c r="AQ80"/>
      <c r="AR80" s="570"/>
      <c r="AS80" s="632">
        <v>44637</v>
      </c>
      <c r="AT80" s="1193" t="e">
        <f t="shared" ca="1" si="10"/>
        <v>#N/A</v>
      </c>
      <c r="AU80" s="1193" t="e">
        <f t="shared" si="11"/>
        <v>#N/A</v>
      </c>
    </row>
    <row r="81" spans="1:47" ht="19.7" customHeight="1">
      <c r="B81" s="1165"/>
      <c r="C81" s="1165"/>
      <c r="D81" s="1165"/>
      <c r="E81" s="1165"/>
      <c r="F81" s="1165"/>
      <c r="G81" s="1165"/>
      <c r="H81" s="1165"/>
      <c r="I81" s="1165"/>
      <c r="J81" s="1165"/>
      <c r="K81" s="1165"/>
      <c r="L81" s="1165"/>
      <c r="M81" s="1165"/>
      <c r="N81" s="1165"/>
      <c r="O81" s="1165"/>
      <c r="P81" s="1165"/>
      <c r="Q81" s="1165"/>
      <c r="R81" s="1165"/>
      <c r="S81" s="1165"/>
      <c r="T81" s="1165"/>
      <c r="U81" s="1165"/>
      <c r="V81" s="1165"/>
      <c r="W81" s="1165"/>
      <c r="X81" s="1165"/>
      <c r="Y81" s="1165"/>
      <c r="Z81" s="1165"/>
      <c r="AA81" s="1165"/>
      <c r="AB81" s="1165"/>
      <c r="AC81" s="1165"/>
      <c r="AD81" s="1165"/>
      <c r="AE81" s="1165"/>
      <c r="AF81" s="1165"/>
      <c r="AG81" s="570"/>
      <c r="AH81" s="1287" t="s">
        <v>1687</v>
      </c>
      <c r="AI81" s="1294">
        <f t="shared" si="12"/>
        <v>0</v>
      </c>
      <c r="AJ81" s="1294">
        <f t="shared" si="12"/>
        <v>0</v>
      </c>
      <c r="AK81" s="1294">
        <f t="shared" si="12"/>
        <v>0</v>
      </c>
      <c r="AL81" s="1294">
        <f t="shared" si="12"/>
        <v>0</v>
      </c>
      <c r="AM81" s="1294">
        <f t="shared" si="12"/>
        <v>0</v>
      </c>
      <c r="AN81" s="1294">
        <f t="shared" si="12"/>
        <v>0</v>
      </c>
      <c r="AO81" s="1294">
        <f t="shared" si="12"/>
        <v>0</v>
      </c>
      <c r="AP81"/>
      <c r="AQ81"/>
      <c r="AR81" s="570"/>
      <c r="AS81" s="632">
        <v>44638</v>
      </c>
      <c r="AT81" s="1193" t="e">
        <f t="shared" si="10"/>
        <v>#N/A</v>
      </c>
      <c r="AU81" s="1193" t="e">
        <f t="shared" si="11"/>
        <v>#N/A</v>
      </c>
    </row>
    <row r="82" spans="1:47" ht="19.7" customHeight="1">
      <c r="B82" s="1165"/>
      <c r="C82" s="1165"/>
      <c r="D82" s="1165"/>
      <c r="E82" s="1165"/>
      <c r="F82" s="1165"/>
      <c r="G82" s="1165"/>
      <c r="H82" s="1165"/>
      <c r="I82" s="1165"/>
      <c r="J82" s="1165"/>
      <c r="K82" s="1165"/>
      <c r="L82" s="1165"/>
      <c r="M82" s="1165"/>
      <c r="N82" s="1165"/>
      <c r="O82" s="1165"/>
      <c r="P82" s="1165"/>
      <c r="Q82" s="1165"/>
      <c r="R82" s="1165"/>
      <c r="S82" s="1165"/>
      <c r="T82" s="1165"/>
      <c r="U82" s="1165"/>
      <c r="V82" s="1165"/>
      <c r="W82" s="1165"/>
      <c r="X82" s="1165"/>
      <c r="Y82" s="1165"/>
      <c r="Z82" s="1165"/>
      <c r="AA82" s="1165"/>
      <c r="AB82" s="1165"/>
      <c r="AC82" s="1165"/>
      <c r="AD82" s="1165"/>
      <c r="AE82" s="1165"/>
      <c r="AF82" s="1165"/>
      <c r="AG82" s="570"/>
      <c r="AH82" s="1287" t="s">
        <v>1688</v>
      </c>
      <c r="AI82" s="1294">
        <f t="shared" si="12"/>
        <v>0</v>
      </c>
      <c r="AJ82" s="1294">
        <f t="shared" si="12"/>
        <v>0</v>
      </c>
      <c r="AK82" s="1294">
        <f t="shared" si="12"/>
        <v>0</v>
      </c>
      <c r="AL82" s="1294">
        <f t="shared" si="12"/>
        <v>0</v>
      </c>
      <c r="AM82" s="1294">
        <f t="shared" si="12"/>
        <v>0</v>
      </c>
      <c r="AN82" s="1294">
        <f t="shared" si="12"/>
        <v>0</v>
      </c>
      <c r="AO82" s="1294">
        <f t="shared" si="12"/>
        <v>0</v>
      </c>
      <c r="AP82"/>
      <c r="AQ82"/>
      <c r="AR82" s="570"/>
      <c r="AS82" s="632">
        <v>44639</v>
      </c>
      <c r="AT82" s="1193" t="e">
        <f t="shared" si="10"/>
        <v>#N/A</v>
      </c>
      <c r="AU82" s="1193" t="e">
        <f t="shared" si="11"/>
        <v>#N/A</v>
      </c>
    </row>
    <row r="83" spans="1:47" ht="20.45" customHeight="1">
      <c r="A83" s="1165"/>
      <c r="B83" s="1165"/>
      <c r="C83" s="1165"/>
      <c r="D83" s="1165"/>
      <c r="E83" s="1165"/>
      <c r="F83" s="1165"/>
      <c r="G83" s="1165"/>
      <c r="H83" s="1165"/>
      <c r="I83" s="1165"/>
      <c r="J83" s="1165"/>
      <c r="K83" s="1165"/>
      <c r="L83" s="1165"/>
      <c r="M83" s="1165"/>
      <c r="N83" s="1165"/>
      <c r="O83" s="1165"/>
      <c r="P83" s="1165"/>
      <c r="Q83" s="1165"/>
      <c r="R83" s="1165"/>
      <c r="S83" s="1165"/>
      <c r="T83" s="1165"/>
      <c r="U83" s="1165"/>
      <c r="V83" s="1165"/>
      <c r="W83" s="1165"/>
      <c r="X83" s="1165"/>
      <c r="Y83" s="1165"/>
      <c r="Z83" s="1165"/>
      <c r="AA83" s="1165"/>
      <c r="AB83" s="1165"/>
      <c r="AC83" s="1165"/>
      <c r="AD83" s="1165"/>
      <c r="AE83" s="1165"/>
      <c r="AF83" s="1165"/>
      <c r="AG83" s="570"/>
      <c r="AH83" s="570"/>
      <c r="AI83" s="570"/>
      <c r="AJ83" s="570"/>
      <c r="AK83" s="570"/>
      <c r="AL83" s="570"/>
      <c r="AM83" s="570"/>
      <c r="AN83" s="570"/>
      <c r="AO83" s="570"/>
      <c r="AP83" s="570"/>
      <c r="AQ83" s="570"/>
      <c r="AR83" s="570"/>
      <c r="AS83" s="632">
        <v>44640</v>
      </c>
      <c r="AT83" s="1193" t="e">
        <f t="shared" si="10"/>
        <v>#N/A</v>
      </c>
      <c r="AU83" s="1193" t="e">
        <f t="shared" si="11"/>
        <v>#N/A</v>
      </c>
    </row>
    <row r="84" spans="1:47" ht="20.45" customHeight="1">
      <c r="A84" s="1165"/>
      <c r="B84" s="1165"/>
      <c r="C84" s="1165"/>
      <c r="D84" s="1165"/>
      <c r="E84" s="1165"/>
      <c r="F84" s="1165"/>
      <c r="G84" s="1165"/>
      <c r="H84" s="1165"/>
      <c r="I84" s="1165"/>
      <c r="J84" s="1165"/>
      <c r="K84" s="1165"/>
      <c r="L84" s="1165"/>
      <c r="M84" s="1165"/>
      <c r="N84" s="1165"/>
      <c r="O84" s="1165"/>
      <c r="P84" s="1165"/>
      <c r="Q84" s="1165"/>
      <c r="R84" s="1165"/>
      <c r="S84" s="1165"/>
      <c r="T84" s="1165"/>
      <c r="U84" s="1165"/>
      <c r="V84" s="1165"/>
      <c r="W84" s="1165"/>
      <c r="X84" s="1165"/>
      <c r="Y84" s="1165"/>
      <c r="Z84" s="1165"/>
      <c r="AA84" s="1165"/>
      <c r="AB84" s="1165"/>
      <c r="AC84" s="1165"/>
      <c r="AD84" s="1165"/>
      <c r="AE84" s="1165"/>
      <c r="AF84" s="1165"/>
      <c r="AG84" s="570"/>
      <c r="AH84" s="1286" t="s">
        <v>1691</v>
      </c>
      <c r="AI84"/>
      <c r="AJ84"/>
      <c r="AK84"/>
      <c r="AL84"/>
      <c r="AM84"/>
      <c r="AN84"/>
      <c r="AO84"/>
      <c r="AP84"/>
      <c r="AQ84"/>
      <c r="AR84" s="570"/>
      <c r="AS84" s="632">
        <v>44641</v>
      </c>
      <c r="AT84" s="1193" t="e">
        <f t="shared" si="10"/>
        <v>#N/A</v>
      </c>
      <c r="AU84" s="1193" t="e">
        <f t="shared" si="11"/>
        <v>#N/A</v>
      </c>
    </row>
    <row r="85" spans="1:47" ht="20.45" customHeight="1">
      <c r="A85" s="1165"/>
      <c r="B85" s="1165"/>
      <c r="C85" s="1165"/>
      <c r="D85" s="1165"/>
      <c r="E85" s="1165"/>
      <c r="F85" s="1165"/>
      <c r="G85" s="1165"/>
      <c r="H85" s="1165"/>
      <c r="I85" s="1165"/>
      <c r="J85" s="1165"/>
      <c r="K85" s="1165"/>
      <c r="L85" s="1165"/>
      <c r="M85" s="1165"/>
      <c r="N85" s="1165"/>
      <c r="O85" s="1165"/>
      <c r="P85" s="1165"/>
      <c r="Q85" s="1165"/>
      <c r="R85" s="1165"/>
      <c r="S85" s="1165"/>
      <c r="T85" s="1165"/>
      <c r="U85" s="1165"/>
      <c r="V85" s="1165"/>
      <c r="W85" s="1165"/>
      <c r="X85" s="1165"/>
      <c r="Y85" s="1165"/>
      <c r="Z85" s="1165"/>
      <c r="AA85" s="1165"/>
      <c r="AB85" s="1165"/>
      <c r="AC85" s="1165"/>
      <c r="AD85" s="1165"/>
      <c r="AE85" s="1165"/>
      <c r="AF85" s="1165"/>
      <c r="AG85" s="570"/>
      <c r="AH85"/>
      <c r="AI85"/>
      <c r="AJ85"/>
      <c r="AK85"/>
      <c r="AL85"/>
      <c r="AM85" s="1726" t="s">
        <v>1692</v>
      </c>
      <c r="AN85" s="1597" t="s">
        <v>995</v>
      </c>
      <c r="AO85" s="1598" t="s">
        <v>996</v>
      </c>
      <c r="AP85" s="1598" t="s">
        <v>997</v>
      </c>
      <c r="AQ85" s="1598" t="s">
        <v>998</v>
      </c>
      <c r="AR85" s="570"/>
      <c r="AS85" s="632">
        <v>44642</v>
      </c>
      <c r="AT85" s="1193" t="e">
        <f t="shared" si="10"/>
        <v>#N/A</v>
      </c>
      <c r="AU85" s="1193" t="e">
        <f t="shared" si="11"/>
        <v>#N/A</v>
      </c>
    </row>
    <row r="86" spans="1:47" ht="20.45" customHeight="1">
      <c r="B86" s="1165"/>
      <c r="C86" s="1165"/>
      <c r="D86" s="1165"/>
      <c r="E86" s="1165"/>
      <c r="F86" s="1165"/>
      <c r="G86" s="1165"/>
      <c r="H86" s="1165"/>
      <c r="I86" s="1165"/>
      <c r="J86" s="1165"/>
      <c r="K86" s="1165"/>
      <c r="L86" s="1165"/>
      <c r="M86" s="1165"/>
      <c r="N86" s="1165"/>
      <c r="O86" s="1165"/>
      <c r="P86" s="1165"/>
      <c r="Q86" s="1165"/>
      <c r="R86" s="1165"/>
      <c r="S86" s="1165"/>
      <c r="T86" s="1165"/>
      <c r="U86" s="1165"/>
      <c r="V86" s="1165"/>
      <c r="W86" s="1165"/>
      <c r="X86" s="1165"/>
      <c r="Y86" s="1165"/>
      <c r="Z86" s="1165"/>
      <c r="AA86" s="1165"/>
      <c r="AB86" s="1165"/>
      <c r="AC86" s="1165"/>
      <c r="AD86" s="1165"/>
      <c r="AE86" s="1165"/>
      <c r="AF86" s="1165"/>
      <c r="AG86" s="570"/>
      <c r="AH86" s="1295" t="s">
        <v>850</v>
      </c>
      <c r="AI86"/>
      <c r="AJ86" s="739" t="s">
        <v>1693</v>
      </c>
      <c r="AK86"/>
      <c r="AL86"/>
      <c r="AM86" s="1726"/>
      <c r="AN86" s="1597"/>
      <c r="AO86" s="1598"/>
      <c r="AP86" s="1598"/>
      <c r="AQ86" s="1598"/>
      <c r="AR86" s="570"/>
      <c r="AS86" s="632">
        <v>44643</v>
      </c>
      <c r="AT86" s="1193" t="e">
        <f t="shared" si="10"/>
        <v>#N/A</v>
      </c>
      <c r="AU86" s="1193" t="e">
        <f t="shared" si="11"/>
        <v>#N/A</v>
      </c>
    </row>
    <row r="87" spans="1:47" ht="21.75" customHeight="1">
      <c r="B87" s="1165"/>
      <c r="C87" s="1165"/>
      <c r="D87" s="1165"/>
      <c r="E87" s="1165"/>
      <c r="F87" s="1165"/>
      <c r="G87" s="1165"/>
      <c r="H87" s="1165"/>
      <c r="I87" s="1165"/>
      <c r="J87" s="1165"/>
      <c r="K87" s="1165"/>
      <c r="L87" s="1165"/>
      <c r="M87" s="1165"/>
      <c r="N87" s="1165"/>
      <c r="O87" s="1165"/>
      <c r="P87" s="1165"/>
      <c r="Q87" s="1165"/>
      <c r="R87" s="1165"/>
      <c r="S87" s="1165"/>
      <c r="T87" s="1165"/>
      <c r="U87" s="1165"/>
      <c r="V87" s="1165"/>
      <c r="W87" s="1165"/>
      <c r="X87" s="1165"/>
      <c r="Y87" s="1165"/>
      <c r="Z87" s="1165"/>
      <c r="AA87" s="1165"/>
      <c r="AB87" s="1165"/>
      <c r="AC87" s="1165"/>
      <c r="AD87" s="1165"/>
      <c r="AE87" s="1165"/>
      <c r="AF87" s="1165"/>
      <c r="AG87" s="570"/>
      <c r="AH87" s="1296" t="s">
        <v>1694</v>
      </c>
      <c r="AI87" s="401">
        <v>1</v>
      </c>
      <c r="AJ87" s="595" t="s">
        <v>137</v>
      </c>
      <c r="AK87"/>
      <c r="AL87"/>
      <c r="AM87" s="742" t="s">
        <v>1000</v>
      </c>
      <c r="AN87" s="746" t="str">
        <f>AM87</f>
        <v>All Months</v>
      </c>
      <c r="AO87" s="743" t="str">
        <f t="array" aca="1" ref="AO87" ca="1">IFERROR(INDEX(AN$87:$AN$101, SMALL((IF(LEN(AN$87:$AN$101), ROW(INDIRECT("1:"&amp;ROWS(AN$87:$AN$101))))), ROW(B1)), 1),"")</f>
        <v>All Months</v>
      </c>
      <c r="AP87" s="744">
        <v>-1</v>
      </c>
      <c r="AQ87" s="744" t="s">
        <v>1000</v>
      </c>
      <c r="AR87" s="570"/>
      <c r="AS87" s="632">
        <v>44644</v>
      </c>
      <c r="AT87" s="1193" t="e">
        <f t="shared" ca="1" si="10"/>
        <v>#N/A</v>
      </c>
      <c r="AU87" s="1193" t="e">
        <f t="shared" si="11"/>
        <v>#N/A</v>
      </c>
    </row>
    <row r="88" spans="1:47" ht="19.7" customHeight="1">
      <c r="B88" s="1165"/>
      <c r="C88" s="1165"/>
      <c r="D88" s="1165"/>
      <c r="E88" s="1165"/>
      <c r="F88" s="1165"/>
      <c r="G88" s="1165"/>
      <c r="H88" s="1165"/>
      <c r="I88" s="1165"/>
      <c r="J88" s="1165"/>
      <c r="K88" s="1165"/>
      <c r="L88" s="1165"/>
      <c r="M88" s="1165"/>
      <c r="N88" s="1165"/>
      <c r="O88" s="1165"/>
      <c r="P88" s="1165"/>
      <c r="Q88" s="1165"/>
      <c r="R88" s="1165"/>
      <c r="S88" s="1165"/>
      <c r="T88" s="1165"/>
      <c r="U88" s="1165"/>
      <c r="V88" s="1165"/>
      <c r="W88" s="1165"/>
      <c r="X88" s="1165"/>
      <c r="Y88" s="1165"/>
      <c r="Z88" s="1165"/>
      <c r="AA88" s="1165"/>
      <c r="AB88" s="1165"/>
      <c r="AC88" s="1165"/>
      <c r="AD88" s="1165"/>
      <c r="AE88" s="1165"/>
      <c r="AF88" s="1165"/>
      <c r="AG88" s="570"/>
      <c r="AH88" s="1296" t="s">
        <v>1695</v>
      </c>
      <c r="AI88" s="401">
        <v>3</v>
      </c>
      <c r="AJ88" s="595" t="str">
        <f ca="1">IF(COUNTIF($H$6:$H$30, "&gt; 0") &gt; 5, "Top Six Activities", "")</f>
        <v/>
      </c>
      <c r="AK88"/>
      <c r="AL88"/>
      <c r="AM88" s="1297" t="str">
        <f t="array" ref="AM88:AM99">TRANSPOSE(IF(J32:U32 &gt; 0, J1:U1, ""))</f>
        <v/>
      </c>
      <c r="AN88" s="746" t="str">
        <f t="array" ref="AN88:AN99">IF(LEN(AM88:AM99) &gt; 0, AQ88:AQ99, "")</f>
        <v/>
      </c>
      <c r="AO88" s="743" t="str">
        <f t="array" aca="1" ref="AO88" ca="1">IFERROR(INDEX(AN$87:$AN$101, SMALL((IF(LEN(AN$87:$AN$101), ROW(INDIRECT("1:"&amp;ROWS(AN$87:$AN$101))))), ROW(B2)), 1),"")</f>
        <v/>
      </c>
      <c r="AP88" s="744">
        <v>1</v>
      </c>
      <c r="AQ88" s="744" t="s">
        <v>63</v>
      </c>
      <c r="AR88" s="570"/>
      <c r="AS88" s="632">
        <v>44645</v>
      </c>
      <c r="AT88" s="1193" t="e">
        <f t="shared" si="10"/>
        <v>#N/A</v>
      </c>
      <c r="AU88" s="1193" t="e">
        <f t="shared" si="11"/>
        <v>#N/A</v>
      </c>
    </row>
    <row r="89" spans="1:47" ht="19.7" customHeight="1">
      <c r="B89" s="1165"/>
      <c r="C89" s="1165"/>
      <c r="D89" s="1165"/>
      <c r="E89" s="1165"/>
      <c r="F89" s="1165"/>
      <c r="G89" s="1165"/>
      <c r="H89" s="1165"/>
      <c r="I89" s="1165"/>
      <c r="J89" s="1165"/>
      <c r="K89" s="1165"/>
      <c r="L89" s="1165"/>
      <c r="M89" s="1165"/>
      <c r="N89" s="1165"/>
      <c r="O89" s="1165"/>
      <c r="P89" s="1165"/>
      <c r="Q89" s="1165"/>
      <c r="R89" s="1165"/>
      <c r="S89" s="1165"/>
      <c r="T89" s="1165"/>
      <c r="U89" s="1165"/>
      <c r="V89" s="1165"/>
      <c r="W89" s="1165"/>
      <c r="X89" s="1165"/>
      <c r="Y89" s="1165"/>
      <c r="Z89" s="1165"/>
      <c r="AA89" s="1165"/>
      <c r="AB89" s="1165"/>
      <c r="AC89" s="1165"/>
      <c r="AD89" s="1165"/>
      <c r="AE89" s="1165"/>
      <c r="AF89" s="1165"/>
      <c r="AG89" s="570"/>
      <c r="AH89" s="1296" t="s">
        <v>1696</v>
      </c>
      <c r="AI89" s="401">
        <v>4</v>
      </c>
      <c r="AJ89" s="595" t="str">
        <f ca="1">IF(COUNTIF($H$6:$H$30, "&gt; 0") &gt; 5, "Bottom Six Activities", "")</f>
        <v/>
      </c>
      <c r="AK89"/>
      <c r="AL89"/>
      <c r="AM89" s="1297" t="str">
        <v/>
      </c>
      <c r="AN89" s="746" t="str">
        <v/>
      </c>
      <c r="AO89" s="743" t="str">
        <f t="array" aca="1" ref="AO89" ca="1">IFERROR(INDEX(AN$87:$AN$101, SMALL((IF(LEN(AN$87:$AN$101), ROW(INDIRECT("1:"&amp;ROWS(AN$87:$AN$101))))), ROW(B3)), 1),"")</f>
        <v/>
      </c>
      <c r="AP89" s="744">
        <v>2</v>
      </c>
      <c r="AQ89" s="744" t="s">
        <v>70</v>
      </c>
      <c r="AR89" s="570"/>
      <c r="AS89" s="632">
        <v>44646</v>
      </c>
      <c r="AT89" s="1193" t="e">
        <f t="shared" si="10"/>
        <v>#N/A</v>
      </c>
      <c r="AU89" s="1193" t="e">
        <f t="shared" si="11"/>
        <v>#N/A</v>
      </c>
    </row>
    <row r="90" spans="1:47" ht="19.7" customHeight="1">
      <c r="B90" s="1165"/>
      <c r="C90" s="1165"/>
      <c r="D90" s="1165"/>
      <c r="E90" s="1165"/>
      <c r="F90" s="1165"/>
      <c r="G90" s="1165"/>
      <c r="H90" s="1165"/>
      <c r="I90" s="1165"/>
      <c r="J90" s="1165"/>
      <c r="K90" s="1165"/>
      <c r="L90" s="1165"/>
      <c r="M90" s="1165"/>
      <c r="N90" s="1165"/>
      <c r="O90" s="1165"/>
      <c r="P90" s="1165"/>
      <c r="Q90" s="1165"/>
      <c r="R90" s="1165"/>
      <c r="S90" s="1165"/>
      <c r="T90" s="1165"/>
      <c r="U90" s="1165"/>
      <c r="V90" s="1165"/>
      <c r="W90" s="1165"/>
      <c r="X90" s="1165"/>
      <c r="Y90" s="1165"/>
      <c r="Z90" s="1165"/>
      <c r="AA90" s="1165"/>
      <c r="AB90" s="1165"/>
      <c r="AC90" s="1165"/>
      <c r="AD90" s="1165"/>
      <c r="AE90" s="1165"/>
      <c r="AF90" s="1165"/>
      <c r="AG90" s="570"/>
      <c r="AH90" s="1296" t="s">
        <v>1697</v>
      </c>
      <c r="AI90" s="401">
        <f ca="1">AH99 / 100</f>
        <v>0</v>
      </c>
      <c r="AJ90"/>
      <c r="AK90"/>
      <c r="AL90"/>
      <c r="AM90" s="1297" t="str">
        <v/>
      </c>
      <c r="AN90" s="746" t="str">
        <v/>
      </c>
      <c r="AO90" s="743" t="str">
        <f t="array" aca="1" ref="AO90" ca="1">IFERROR(INDEX(AN$87:$AN$101, SMALL((IF(LEN(AN$87:$AN$101), ROW(INDIRECT("1:"&amp;ROWS(AN$87:$AN$101))))), ROW(B4)), 1),"")</f>
        <v/>
      </c>
      <c r="AP90" s="744">
        <v>3</v>
      </c>
      <c r="AQ90" s="744" t="s">
        <v>72</v>
      </c>
      <c r="AR90" s="570"/>
      <c r="AS90" s="632">
        <v>44647</v>
      </c>
      <c r="AT90" s="1193" t="e">
        <f t="shared" si="10"/>
        <v>#N/A</v>
      </c>
      <c r="AU90" s="1193" t="e">
        <f t="shared" si="11"/>
        <v>#N/A</v>
      </c>
    </row>
    <row r="91" spans="1:47" ht="22.15" customHeight="1">
      <c r="B91" s="1165"/>
      <c r="C91" s="1165"/>
      <c r="D91" s="1165"/>
      <c r="E91" s="1165"/>
      <c r="F91" s="1165"/>
      <c r="G91" s="1165"/>
      <c r="H91" s="1165"/>
      <c r="I91" s="1165"/>
      <c r="J91" s="1165"/>
      <c r="K91" s="1165"/>
      <c r="L91" s="1165"/>
      <c r="M91" s="1165"/>
      <c r="N91" s="1165"/>
      <c r="O91" s="1165"/>
      <c r="P91" s="1165"/>
      <c r="Q91" s="1165"/>
      <c r="R91" s="1165"/>
      <c r="S91" s="1165"/>
      <c r="T91" s="1165"/>
      <c r="U91" s="1165"/>
      <c r="V91" s="1165"/>
      <c r="W91" s="1165"/>
      <c r="X91" s="1165"/>
      <c r="Y91" s="1165"/>
      <c r="Z91" s="1165"/>
      <c r="AA91" s="1165"/>
      <c r="AB91" s="1165"/>
      <c r="AC91" s="1165"/>
      <c r="AD91" s="1165"/>
      <c r="AE91" s="1165"/>
      <c r="AF91" s="1165"/>
      <c r="AG91" s="570"/>
      <c r="AH91"/>
      <c r="AI91"/>
      <c r="AJ91"/>
      <c r="AK91"/>
      <c r="AL91"/>
      <c r="AM91" s="1297" t="str">
        <v/>
      </c>
      <c r="AN91" s="746" t="str">
        <v/>
      </c>
      <c r="AO91" s="743" t="str">
        <f t="array" aca="1" ref="AO91" ca="1">IFERROR(INDEX(AN$87:$AN$101, SMALL((IF(LEN(AN$87:$AN$101), ROW(INDIRECT("1:"&amp;ROWS(AN$87:$AN$101))))), ROW(B5)), 1),"")</f>
        <v/>
      </c>
      <c r="AP91" s="744">
        <v>4</v>
      </c>
      <c r="AQ91" s="744" t="s">
        <v>77</v>
      </c>
      <c r="AR91" s="570"/>
      <c r="AS91" s="632">
        <v>44648</v>
      </c>
      <c r="AT91" s="1193" t="e">
        <f t="shared" si="10"/>
        <v>#N/A</v>
      </c>
      <c r="AU91" s="1193" t="e">
        <f t="shared" si="11"/>
        <v>#N/A</v>
      </c>
    </row>
    <row r="92" spans="1:47" ht="19.7" customHeight="1">
      <c r="B92" s="1273"/>
      <c r="C92" s="1165"/>
      <c r="D92" s="1165"/>
      <c r="E92" s="1165"/>
      <c r="F92" s="1165"/>
      <c r="G92" s="1165"/>
      <c r="H92" s="1165"/>
      <c r="I92" s="1165"/>
      <c r="J92" s="1165"/>
      <c r="K92" s="1165"/>
      <c r="L92" s="1165"/>
      <c r="M92" s="1165"/>
      <c r="N92" s="1165"/>
      <c r="O92" s="1165"/>
      <c r="P92" s="1165"/>
      <c r="Q92" s="1165"/>
      <c r="R92" s="1165"/>
      <c r="S92" s="1165"/>
      <c r="T92" s="1165"/>
      <c r="U92" s="1165"/>
      <c r="V92" s="1165"/>
      <c r="W92" s="1165"/>
      <c r="X92" s="1165"/>
      <c r="Y92" s="1165"/>
      <c r="Z92" s="1165"/>
      <c r="AA92" s="1165"/>
      <c r="AB92" s="1165"/>
      <c r="AC92" s="1165"/>
      <c r="AD92" s="1165"/>
      <c r="AE92" s="1165"/>
      <c r="AF92" s="1165"/>
      <c r="AG92" s="570"/>
      <c r="AH92" s="1295" t="s">
        <v>993</v>
      </c>
      <c r="AI92"/>
      <c r="AJ92" s="583" t="s">
        <v>1698</v>
      </c>
      <c r="AK92"/>
      <c r="AL92"/>
      <c r="AM92" s="1297" t="str">
        <v/>
      </c>
      <c r="AN92" s="746" t="str">
        <v/>
      </c>
      <c r="AO92" s="743" t="str">
        <f t="array" aca="1" ref="AO92" ca="1">IFERROR(INDEX(AN$87:$AN$101, SMALL((IF(LEN(AN$87:$AN$101), ROW(INDIRECT("1:"&amp;ROWS(AN$87:$AN$101))))), ROW(B6)), 1),"")</f>
        <v/>
      </c>
      <c r="AP92" s="744">
        <v>5</v>
      </c>
      <c r="AQ92" s="744" t="s">
        <v>79</v>
      </c>
      <c r="AR92" s="570"/>
      <c r="AS92" s="632">
        <v>44649</v>
      </c>
      <c r="AT92" s="1193" t="e">
        <f t="shared" si="10"/>
        <v>#N/A</v>
      </c>
      <c r="AU92" s="1193" t="e">
        <f t="shared" si="11"/>
        <v>#N/A</v>
      </c>
    </row>
    <row r="93" spans="1:47" ht="19.7" customHeight="1">
      <c r="B93" s="1273"/>
      <c r="C93" s="1165"/>
      <c r="D93" s="1165"/>
      <c r="E93" s="1165"/>
      <c r="F93" s="1165"/>
      <c r="G93" s="1165"/>
      <c r="H93" s="1165"/>
      <c r="I93" s="1165"/>
      <c r="J93" s="1165"/>
      <c r="K93" s="1165"/>
      <c r="L93" s="1165"/>
      <c r="M93" s="1165"/>
      <c r="N93" s="1165"/>
      <c r="O93" s="1165"/>
      <c r="P93" s="1165"/>
      <c r="Q93" s="1165"/>
      <c r="R93" s="1165"/>
      <c r="S93" s="1165"/>
      <c r="T93" s="1165"/>
      <c r="U93" s="1165"/>
      <c r="V93" s="1165"/>
      <c r="W93" s="1165"/>
      <c r="X93" s="1165"/>
      <c r="Y93" s="1165"/>
      <c r="Z93" s="1165"/>
      <c r="AA93" s="1165"/>
      <c r="AB93" s="1165"/>
      <c r="AC93" s="1165"/>
      <c r="AD93" s="1165"/>
      <c r="AE93" s="1165"/>
      <c r="AF93" s="1165"/>
      <c r="AG93" s="570"/>
      <c r="AH93" s="1296">
        <f t="array" aca="1" ref="AH93" ca="1">SUM(IF(LEN(AO87:AO101) &gt; 1, 1, 0))</f>
        <v>1</v>
      </c>
      <c r="AI93"/>
      <c r="AJ93" s="1296">
        <f t="array" aca="1" ref="AJ93" ca="1">SUM(IF(LEN(AJ87:AJ89) &gt; 1, 1, 0))</f>
        <v>1</v>
      </c>
      <c r="AK93"/>
      <c r="AL93"/>
      <c r="AM93" s="1297" t="str">
        <v/>
      </c>
      <c r="AN93" s="746" t="str">
        <v/>
      </c>
      <c r="AO93" s="743" t="str">
        <f t="array" aca="1" ref="AO93" ca="1">IFERROR(INDEX(AN$87:$AN$101, SMALL((IF(LEN(AN$87:$AN$101), ROW(INDIRECT("1:"&amp;ROWS(AN$87:$AN$101))))), ROW(B7)), 1),"")</f>
        <v/>
      </c>
      <c r="AP93" s="744">
        <v>6</v>
      </c>
      <c r="AQ93" s="744" t="s">
        <v>84</v>
      </c>
      <c r="AR93" s="570"/>
      <c r="AS93" s="632">
        <v>44650</v>
      </c>
      <c r="AT93" s="1193" t="e">
        <f t="shared" si="10"/>
        <v>#N/A</v>
      </c>
      <c r="AU93" s="1193" t="e">
        <f t="shared" si="11"/>
        <v>#N/A</v>
      </c>
    </row>
    <row r="94" spans="1:47" ht="19.7" customHeight="1">
      <c r="B94" s="1273"/>
      <c r="C94" s="1165"/>
      <c r="D94" s="1165"/>
      <c r="E94" s="1165"/>
      <c r="F94" s="1165"/>
      <c r="G94" s="1165"/>
      <c r="H94" s="1165"/>
      <c r="I94" s="1165"/>
      <c r="J94" s="1165"/>
      <c r="K94" s="1165"/>
      <c r="L94" s="1165"/>
      <c r="M94" s="1165"/>
      <c r="N94" s="1165"/>
      <c r="O94" s="1165"/>
      <c r="P94" s="1165"/>
      <c r="Q94" s="1165"/>
      <c r="R94" s="1165"/>
      <c r="S94" s="1165"/>
      <c r="T94" s="1165"/>
      <c r="U94" s="1165"/>
      <c r="V94" s="1165"/>
      <c r="W94" s="1165"/>
      <c r="X94" s="1165"/>
      <c r="Y94" s="1165"/>
      <c r="Z94" s="1165"/>
      <c r="AA94" s="1165"/>
      <c r="AB94" s="1165"/>
      <c r="AC94" s="1165"/>
      <c r="AD94" s="1165"/>
      <c r="AE94" s="1165"/>
      <c r="AF94" s="1165"/>
      <c r="AG94" s="570"/>
      <c r="AH94"/>
      <c r="AI94"/>
      <c r="AJ94"/>
      <c r="AK94"/>
      <c r="AL94"/>
      <c r="AM94" s="1297" t="str">
        <v/>
      </c>
      <c r="AN94" s="746" t="str">
        <v/>
      </c>
      <c r="AO94" s="743" t="str">
        <f t="array" aca="1" ref="AO94" ca="1">IFERROR(INDEX(AN$87:$AN$101, SMALL((IF(LEN(AN$87:$AN$101), ROW(INDIRECT("1:"&amp;ROWS(AN$87:$AN$101))))), ROW(B8)), 1),"")</f>
        <v/>
      </c>
      <c r="AP94" s="744">
        <v>7</v>
      </c>
      <c r="AQ94" s="744" t="s">
        <v>86</v>
      </c>
      <c r="AR94" s="570"/>
      <c r="AS94" s="632">
        <v>44651</v>
      </c>
      <c r="AT94" s="1193" t="e">
        <f t="shared" ca="1" si="10"/>
        <v>#N/A</v>
      </c>
      <c r="AU94" s="1193" t="e">
        <f t="shared" si="11"/>
        <v>#N/A</v>
      </c>
    </row>
    <row r="95" spans="1:47" ht="19.7" customHeight="1">
      <c r="B95" s="1273"/>
      <c r="C95" s="1165"/>
      <c r="D95" s="1165"/>
      <c r="E95" s="1165"/>
      <c r="F95" s="1165"/>
      <c r="G95" s="1165"/>
      <c r="H95" s="1165"/>
      <c r="I95" s="1165"/>
      <c r="J95" s="1165"/>
      <c r="K95" s="1165"/>
      <c r="L95" s="1165"/>
      <c r="M95" s="1165"/>
      <c r="N95" s="1165"/>
      <c r="O95" s="1165"/>
      <c r="P95" s="1165"/>
      <c r="Q95" s="1165"/>
      <c r="R95" s="1165"/>
      <c r="S95" s="1165"/>
      <c r="T95" s="1165"/>
      <c r="U95" s="1165"/>
      <c r="V95" s="1165"/>
      <c r="W95" s="1165"/>
      <c r="X95" s="1165"/>
      <c r="Y95" s="1165"/>
      <c r="Z95" s="1165"/>
      <c r="AA95" s="1165"/>
      <c r="AB95" s="1165"/>
      <c r="AC95" s="1165"/>
      <c r="AD95" s="1165"/>
      <c r="AE95" s="1165"/>
      <c r="AF95" s="1165"/>
      <c r="AG95" s="570"/>
      <c r="AH95" s="1298" t="s">
        <v>999</v>
      </c>
      <c r="AI95"/>
      <c r="AJ95" s="583" t="s">
        <v>1699</v>
      </c>
      <c r="AK95"/>
      <c r="AL95"/>
      <c r="AM95" s="1297" t="str">
        <v/>
      </c>
      <c r="AN95" s="746" t="str">
        <v/>
      </c>
      <c r="AO95" s="743" t="str">
        <f t="array" aca="1" ref="AO95" ca="1">IFERROR(INDEX(AN$87:$AN$101, SMALL((IF(LEN(AN$87:$AN$101), ROW(INDIRECT("1:"&amp;ROWS(AN$87:$AN$101))))), ROW(B9)), 1),"")</f>
        <v/>
      </c>
      <c r="AP95" s="744">
        <v>8</v>
      </c>
      <c r="AQ95" s="744" t="s">
        <v>94</v>
      </c>
      <c r="AR95" s="570"/>
      <c r="AS95" s="632">
        <v>44652</v>
      </c>
      <c r="AT95" s="1193" t="e">
        <f t="shared" si="10"/>
        <v>#N/A</v>
      </c>
      <c r="AU95" s="1193" t="e">
        <f t="shared" si="11"/>
        <v>#N/A</v>
      </c>
    </row>
    <row r="96" spans="1:47" ht="19.7" customHeight="1">
      <c r="B96" s="1273"/>
      <c r="C96" s="1165"/>
      <c r="D96" s="1165"/>
      <c r="E96" s="1165"/>
      <c r="F96" s="1165"/>
      <c r="G96" s="1165"/>
      <c r="H96" s="1165"/>
      <c r="I96" s="1165"/>
      <c r="J96" s="1165"/>
      <c r="K96" s="1165"/>
      <c r="L96" s="1165"/>
      <c r="M96" s="1165"/>
      <c r="N96" s="1165"/>
      <c r="O96" s="1165"/>
      <c r="P96" s="1165"/>
      <c r="Q96" s="1165"/>
      <c r="R96" s="1165"/>
      <c r="S96" s="1165"/>
      <c r="T96" s="1165"/>
      <c r="U96" s="1165"/>
      <c r="V96" s="1165"/>
      <c r="W96" s="1165"/>
      <c r="X96" s="1165"/>
      <c r="Y96" s="1165"/>
      <c r="Z96" s="1165"/>
      <c r="AA96" s="1165"/>
      <c r="AB96" s="1165"/>
      <c r="AC96" s="1165"/>
      <c r="AD96" s="1165"/>
      <c r="AE96" s="1165"/>
      <c r="AF96" s="1165"/>
      <c r="AG96" s="570"/>
      <c r="AH96" s="1296">
        <f>IFERROR(INDEX(AP87:AP101, MATCH($Z$123, AQ87:AQ101,  0), 1), -1)</f>
        <v>-1</v>
      </c>
      <c r="AI96"/>
      <c r="AJ96" s="595" t="str">
        <f ca="1">IF($AH$96 &lt; -1, $Z$123 &amp; OFFSET(AN104, AH96 + 3, 0, 1, 1), $Z$123 &amp; " (" &amp; Se_TheYear &amp; ")")</f>
        <v>All Months (2022)</v>
      </c>
      <c r="AK96"/>
      <c r="AL96"/>
      <c r="AM96" s="1297" t="str">
        <v/>
      </c>
      <c r="AN96" s="746" t="str">
        <v/>
      </c>
      <c r="AO96" s="743" t="str">
        <f t="array" aca="1" ref="AO96" ca="1">IFERROR(INDEX(AN$87:$AN$101, SMALL((IF(LEN(AN$87:$AN$101), ROW(INDIRECT("1:"&amp;ROWS(AN$87:$AN$101))))), ROW(B10)), 1),"")</f>
        <v/>
      </c>
      <c r="AP96" s="744">
        <v>9</v>
      </c>
      <c r="AQ96" s="744" t="s">
        <v>96</v>
      </c>
      <c r="AR96" s="570"/>
      <c r="AS96" s="632">
        <v>44653</v>
      </c>
      <c r="AT96" s="1193" t="e">
        <f t="shared" si="10"/>
        <v>#N/A</v>
      </c>
      <c r="AU96" s="1193" t="e">
        <f t="shared" si="11"/>
        <v>#N/A</v>
      </c>
    </row>
    <row r="97" spans="2:47" ht="19.7" customHeight="1">
      <c r="B97" s="1273"/>
      <c r="C97" s="1273"/>
      <c r="D97" s="1273"/>
      <c r="E97" s="1165"/>
      <c r="F97" s="1165"/>
      <c r="G97" s="1165"/>
      <c r="H97" s="1165"/>
      <c r="I97" s="1165"/>
      <c r="J97" s="1165"/>
      <c r="K97" s="1165"/>
      <c r="L97" s="1165"/>
      <c r="M97" s="1165"/>
      <c r="N97" s="1165"/>
      <c r="O97" s="1165"/>
      <c r="P97" s="1165"/>
      <c r="Q97" s="1165"/>
      <c r="R97" s="1165"/>
      <c r="S97" s="1165"/>
      <c r="T97" s="1165"/>
      <c r="U97" s="1165"/>
      <c r="V97" s="1165"/>
      <c r="W97" s="1165"/>
      <c r="X97" s="1165"/>
      <c r="Y97" s="1165"/>
      <c r="Z97" s="1165"/>
      <c r="AA97" s="1165"/>
      <c r="AB97" s="1165"/>
      <c r="AC97" s="1165"/>
      <c r="AD97" s="1165"/>
      <c r="AE97" s="1165"/>
      <c r="AF97" s="1165"/>
      <c r="AG97" s="570"/>
      <c r="AI97"/>
      <c r="AJ97"/>
      <c r="AK97"/>
      <c r="AL97"/>
      <c r="AM97" s="1297" t="str">
        <v/>
      </c>
      <c r="AN97" s="746" t="str">
        <v/>
      </c>
      <c r="AO97" s="743" t="str">
        <f t="array" aca="1" ref="AO97" ca="1">IFERROR(INDEX(AN$87:$AN$101, SMALL((IF(LEN(AN$87:$AN$101), ROW(INDIRECT("1:"&amp;ROWS(AN$87:$AN$101))))), ROW(B11)), 1),"")</f>
        <v/>
      </c>
      <c r="AP97" s="744">
        <v>10</v>
      </c>
      <c r="AQ97" s="744" t="s">
        <v>102</v>
      </c>
      <c r="AR97" s="601"/>
      <c r="AS97" s="632">
        <v>44654</v>
      </c>
      <c r="AT97" s="1193" t="e">
        <f t="shared" si="10"/>
        <v>#N/A</v>
      </c>
      <c r="AU97" s="1193" t="e">
        <f t="shared" si="11"/>
        <v>#N/A</v>
      </c>
    </row>
    <row r="98" spans="2:47" ht="19.7" customHeight="1">
      <c r="B98" s="1273"/>
      <c r="C98" s="1165"/>
      <c r="D98" s="1165"/>
      <c r="E98" s="1165"/>
      <c r="F98" s="1165"/>
      <c r="G98" s="1165"/>
      <c r="H98" s="1165"/>
      <c r="I98" s="1165"/>
      <c r="J98" s="1165"/>
      <c r="K98" s="1165"/>
      <c r="L98" s="1165"/>
      <c r="M98" s="1165"/>
      <c r="N98" s="1165"/>
      <c r="O98" s="1165"/>
      <c r="P98" s="1165"/>
      <c r="Q98" s="1165"/>
      <c r="R98" s="1165"/>
      <c r="S98" s="1165"/>
      <c r="T98" s="1165"/>
      <c r="U98" s="1165"/>
      <c r="V98" s="1165"/>
      <c r="W98" s="1165"/>
      <c r="X98" s="1165"/>
      <c r="Y98" s="1165"/>
      <c r="Z98" s="1165"/>
      <c r="AA98" s="1165"/>
      <c r="AB98" s="1165"/>
      <c r="AC98" s="1165"/>
      <c r="AD98" s="1165"/>
      <c r="AE98" s="1165"/>
      <c r="AF98" s="1165"/>
      <c r="AG98" s="570"/>
      <c r="AH98" s="1295" t="s">
        <v>1700</v>
      </c>
      <c r="AI98"/>
      <c r="AJ98"/>
      <c r="AK98"/>
      <c r="AL98"/>
      <c r="AM98" s="1297" t="str">
        <v/>
      </c>
      <c r="AN98" s="746" t="str">
        <v/>
      </c>
      <c r="AO98" s="743" t="str">
        <f t="array" aca="1" ref="AO98" ca="1">IFERROR(INDEX(AN$87:$AN$101, SMALL((IF(LEN(AN$87:$AN$101), ROW(INDIRECT("1:"&amp;ROWS(AN$87:$AN$101))))), ROW(B12)), 1),"")</f>
        <v/>
      </c>
      <c r="AP98" s="744">
        <v>11</v>
      </c>
      <c r="AQ98" s="744" t="s">
        <v>106</v>
      </c>
      <c r="AR98" s="570"/>
      <c r="AS98" s="632">
        <v>44655</v>
      </c>
      <c r="AT98" s="1193" t="e">
        <f t="shared" si="10"/>
        <v>#N/A</v>
      </c>
      <c r="AU98" s="1193" t="e">
        <f t="shared" si="11"/>
        <v>#N/A</v>
      </c>
    </row>
    <row r="99" spans="2:47" ht="19.7" customHeight="1">
      <c r="B99" s="1273"/>
      <c r="C99" s="1165"/>
      <c r="D99" s="1165"/>
      <c r="E99" s="1165"/>
      <c r="F99" s="1165"/>
      <c r="G99" s="1165"/>
      <c r="H99" s="1165"/>
      <c r="I99" s="1165"/>
      <c r="J99" s="1165"/>
      <c r="K99" s="1165"/>
      <c r="L99" s="1165"/>
      <c r="M99" s="1165"/>
      <c r="N99" s="1165"/>
      <c r="O99" s="1165"/>
      <c r="P99" s="1165"/>
      <c r="Q99" s="1165"/>
      <c r="R99" s="1165"/>
      <c r="S99" s="1165"/>
      <c r="T99" s="1165"/>
      <c r="U99" s="1165"/>
      <c r="V99" s="1165"/>
      <c r="W99" s="1165"/>
      <c r="X99" s="1165"/>
      <c r="Y99" s="1165"/>
      <c r="Z99" s="1165"/>
      <c r="AA99" s="1165"/>
      <c r="AB99" s="1165"/>
      <c r="AC99" s="1165"/>
      <c r="AD99" s="1165"/>
      <c r="AE99" s="1165"/>
      <c r="AF99" s="1165"/>
      <c r="AG99" s="570"/>
      <c r="AH99" s="1299">
        <f ca="1">IF(AH96 &lt; -1, OFFSET(AP104, AH96 + 3, 0), OFFSET(I32, 0, AH96) )</f>
        <v>0</v>
      </c>
      <c r="AI99"/>
      <c r="AJ99" s="1299"/>
      <c r="AK99" s="1300"/>
      <c r="AL99"/>
      <c r="AM99" s="1297" t="str">
        <v/>
      </c>
      <c r="AN99" s="746" t="str">
        <v/>
      </c>
      <c r="AO99" s="743" t="str">
        <f t="array" aca="1" ref="AO99" ca="1">IFERROR(INDEX(AN$87:$AN$101, SMALL((IF(LEN(AN$87:$AN$101), ROW(INDIRECT("1:"&amp;ROWS(AN$87:$AN$101))))), ROW(B13)), 1),"")</f>
        <v/>
      </c>
      <c r="AP99" s="744">
        <v>12</v>
      </c>
      <c r="AQ99" s="744" t="s">
        <v>112</v>
      </c>
      <c r="AR99" s="578"/>
      <c r="AS99" s="632">
        <v>44656</v>
      </c>
      <c r="AT99" s="1193" t="e">
        <f t="shared" si="10"/>
        <v>#N/A</v>
      </c>
      <c r="AU99" s="1193" t="e">
        <f t="shared" si="11"/>
        <v>#N/A</v>
      </c>
    </row>
    <row r="100" spans="2:47" ht="19.7" customHeight="1">
      <c r="B100" s="1273"/>
      <c r="C100" s="1165"/>
      <c r="D100" s="1165"/>
      <c r="E100" s="1165"/>
      <c r="F100" s="1165"/>
      <c r="G100" s="1165"/>
      <c r="H100" s="1165"/>
      <c r="I100" s="1165"/>
      <c r="J100" s="1165"/>
      <c r="K100" s="1165"/>
      <c r="L100" s="1165"/>
      <c r="M100" s="1165"/>
      <c r="N100" s="1165"/>
      <c r="O100" s="1165"/>
      <c r="P100" s="1165"/>
      <c r="Q100" s="1165"/>
      <c r="R100" s="1165"/>
      <c r="S100" s="1165"/>
      <c r="T100" s="1165"/>
      <c r="U100" s="1165"/>
      <c r="V100" s="1165"/>
      <c r="W100" s="1165"/>
      <c r="X100" s="1165"/>
      <c r="Y100" s="1165"/>
      <c r="Z100" s="1165"/>
      <c r="AA100" s="1165"/>
      <c r="AB100" s="1165"/>
      <c r="AC100" s="1165"/>
      <c r="AD100" s="1165"/>
      <c r="AE100" s="1165"/>
      <c r="AF100" s="1165"/>
      <c r="AG100" s="570"/>
      <c r="AH100"/>
      <c r="AI100"/>
      <c r="AJ100"/>
      <c r="AK100"/>
      <c r="AL100"/>
      <c r="AM100" s="1301" t="s">
        <v>1701</v>
      </c>
      <c r="AN100" s="746" t="str">
        <f ca="1">IFERROR( IF(AP104&gt;0, AM100, ""), "" )</f>
        <v/>
      </c>
      <c r="AO100" s="743" t="str">
        <f t="array" aca="1" ref="AO100" ca="1">IFERROR(INDEX(AN$87:$AN$101, SMALL((IF(LEN(AN$87:$AN$101), ROW(INDIRECT("1:"&amp;ROWS(AN$87:$AN$101))))), ROW(B14)), 1),"")</f>
        <v/>
      </c>
      <c r="AP100" s="744">
        <v>-3</v>
      </c>
      <c r="AQ100" s="575" t="s">
        <v>1701</v>
      </c>
      <c r="AR100" s="578"/>
      <c r="AS100" s="632">
        <v>44657</v>
      </c>
      <c r="AT100" s="1193" t="e">
        <f t="shared" si="10"/>
        <v>#N/A</v>
      </c>
      <c r="AU100" s="1193" t="e">
        <f t="shared" si="11"/>
        <v>#N/A</v>
      </c>
    </row>
    <row r="101" spans="2:47" ht="19.7" customHeight="1">
      <c r="B101" s="1273"/>
      <c r="C101" s="1278"/>
      <c r="D101" s="1278"/>
      <c r="E101" s="1165"/>
      <c r="F101" s="1165"/>
      <c r="G101" s="1165"/>
      <c r="H101" s="1165"/>
      <c r="I101" s="1165"/>
      <c r="J101" s="1165"/>
      <c r="K101" s="1165"/>
      <c r="L101" s="1165"/>
      <c r="M101" s="1165"/>
      <c r="N101" s="1165"/>
      <c r="O101" s="1165"/>
      <c r="P101" s="1165"/>
      <c r="Q101" s="1165"/>
      <c r="R101" s="1165"/>
      <c r="S101" s="1165"/>
      <c r="T101" s="1165"/>
      <c r="U101" s="1302"/>
      <c r="V101" s="1165"/>
      <c r="W101" s="1165"/>
      <c r="X101" s="1165"/>
      <c r="Y101" s="1165"/>
      <c r="Z101" s="1165"/>
      <c r="AA101" s="1165"/>
      <c r="AB101" s="1165"/>
      <c r="AC101" s="1165"/>
      <c r="AD101" s="1165"/>
      <c r="AE101" s="1165"/>
      <c r="AF101" s="1165"/>
      <c r="AG101" s="570"/>
      <c r="AH101" s="583" t="s">
        <v>324</v>
      </c>
      <c r="AI101"/>
      <c r="AJ101"/>
      <c r="AK101"/>
      <c r="AL101"/>
      <c r="AM101" s="1301" t="s">
        <v>1702</v>
      </c>
      <c r="AN101" s="746" t="str">
        <f ca="1">IFERROR( IF(AP105&gt;0, AM101, ""), "" )</f>
        <v/>
      </c>
      <c r="AO101" s="743" t="str">
        <f t="array" aca="1" ref="AO101" ca="1">IFERROR(INDEX(AN$87:$AN$101, SMALL((IF(LEN(AN$87:$AN$101), ROW(INDIRECT("1:"&amp;ROWS(AN$87:$AN$101))))), ROW(B15)), 1),"")</f>
        <v/>
      </c>
      <c r="AP101" s="744">
        <v>-2</v>
      </c>
      <c r="AQ101" s="575" t="s">
        <v>1702</v>
      </c>
      <c r="AR101" s="578"/>
      <c r="AS101" s="632">
        <v>44658</v>
      </c>
      <c r="AT101" s="1193" t="e">
        <f t="shared" ca="1" si="10"/>
        <v>#N/A</v>
      </c>
      <c r="AU101" s="1193" t="e">
        <f t="shared" si="11"/>
        <v>#N/A</v>
      </c>
    </row>
    <row r="102" spans="2:47" ht="19.7" customHeight="1">
      <c r="B102" s="1273"/>
      <c r="C102" s="1165"/>
      <c r="D102" s="1165"/>
      <c r="E102" s="1165"/>
      <c r="F102" s="1165"/>
      <c r="G102" s="1165"/>
      <c r="H102" s="1165"/>
      <c r="I102" s="1165"/>
      <c r="J102" s="1165"/>
      <c r="K102" s="1165"/>
      <c r="L102" s="1165"/>
      <c r="M102" s="1165"/>
      <c r="N102" s="1165"/>
      <c r="O102" s="1165"/>
      <c r="P102" s="1165"/>
      <c r="Q102" s="1303"/>
      <c r="R102" s="1303"/>
      <c r="S102" s="1165"/>
      <c r="T102" s="1165"/>
      <c r="U102" s="1304" t="str">
        <f ca="1">AJ96</f>
        <v>All Months (2022)</v>
      </c>
      <c r="V102" s="1165"/>
      <c r="W102" s="1165"/>
      <c r="X102" s="1165"/>
      <c r="Y102" s="1165"/>
      <c r="Z102" s="1165"/>
      <c r="AA102" s="1165"/>
      <c r="AB102" s="1165"/>
      <c r="AC102" s="1165"/>
      <c r="AD102" s="1165"/>
      <c r="AE102" s="1165"/>
      <c r="AF102" s="1165"/>
      <c r="AG102" s="570"/>
      <c r="AH102" s="1305" t="e">
        <f>IF(Se_PercThreshold &gt; 1, #N/A, (Se_PercThreshold * AH99) / AH105)</f>
        <v>#N/A</v>
      </c>
      <c r="AI102"/>
      <c r="AJ102"/>
      <c r="AK102"/>
      <c r="AL102"/>
      <c r="AM102"/>
      <c r="AN102"/>
      <c r="AO102"/>
      <c r="AP102"/>
      <c r="AQ102"/>
      <c r="AR102" s="578"/>
      <c r="AS102" s="632">
        <v>44659</v>
      </c>
      <c r="AT102" s="1193" t="e">
        <f t="shared" si="10"/>
        <v>#N/A</v>
      </c>
      <c r="AU102" s="1193" t="e">
        <f t="shared" si="11"/>
        <v>#N/A</v>
      </c>
    </row>
    <row r="103" spans="2:47" ht="19.7" customHeight="1">
      <c r="B103" s="1273"/>
      <c r="C103" s="1165"/>
      <c r="D103" s="1165"/>
      <c r="E103" s="1165"/>
      <c r="F103" s="1165"/>
      <c r="G103" s="1165"/>
      <c r="H103" s="1165"/>
      <c r="I103" s="1165"/>
      <c r="J103" s="1165"/>
      <c r="K103" s="1165"/>
      <c r="L103" s="1165"/>
      <c r="M103" s="1165"/>
      <c r="N103" s="1165"/>
      <c r="O103" s="1165"/>
      <c r="P103" s="1165"/>
      <c r="Q103" s="1165"/>
      <c r="R103" s="1165"/>
      <c r="S103" s="1165"/>
      <c r="T103" s="1165"/>
      <c r="U103" s="1165"/>
      <c r="V103" s="1165"/>
      <c r="W103" s="1165"/>
      <c r="X103" s="1165"/>
      <c r="Y103" s="1165"/>
      <c r="Z103" s="1165"/>
      <c r="AA103" s="1165"/>
      <c r="AB103" s="1165"/>
      <c r="AC103" s="1165"/>
      <c r="AD103" s="1165"/>
      <c r="AE103" s="1165"/>
      <c r="AF103" s="1165"/>
      <c r="AG103" s="570"/>
      <c r="AH103"/>
      <c r="AI103"/>
      <c r="AJ103" s="1298" t="s">
        <v>775</v>
      </c>
      <c r="AK103" s="1298" t="s">
        <v>774</v>
      </c>
      <c r="AL103" s="593" t="s">
        <v>822</v>
      </c>
      <c r="AM103" s="1298" t="s">
        <v>1703</v>
      </c>
      <c r="AN103" s="1306" t="s">
        <v>1704</v>
      </c>
      <c r="AO103" s="583" t="s">
        <v>1705</v>
      </c>
      <c r="AP103" s="1298" t="s">
        <v>1674</v>
      </c>
      <c r="AQ103"/>
      <c r="AR103" s="578"/>
      <c r="AS103" s="632">
        <v>44660</v>
      </c>
      <c r="AT103" s="1193" t="e">
        <f t="shared" si="10"/>
        <v>#N/A</v>
      </c>
      <c r="AU103" s="1193" t="e">
        <f t="shared" si="11"/>
        <v>#N/A</v>
      </c>
    </row>
    <row r="104" spans="2:47" ht="19.7" customHeight="1">
      <c r="B104" s="1273"/>
      <c r="C104" s="1165"/>
      <c r="D104" s="1165"/>
      <c r="E104" s="1307"/>
      <c r="F104" s="1165"/>
      <c r="G104" s="1165"/>
      <c r="H104" s="1165"/>
      <c r="I104" s="1165"/>
      <c r="J104" s="1165"/>
      <c r="K104" s="1165"/>
      <c r="L104" s="1165"/>
      <c r="M104" s="1165"/>
      <c r="N104" s="1165"/>
      <c r="O104" s="1165"/>
      <c r="P104" s="1273"/>
      <c r="Q104" s="1273"/>
      <c r="R104" s="1273"/>
      <c r="S104" s="1165"/>
      <c r="T104" s="1165"/>
      <c r="U104" s="1165"/>
      <c r="V104" s="1308"/>
      <c r="W104" s="1165"/>
      <c r="X104" s="1165"/>
      <c r="Y104" s="1165"/>
      <c r="Z104" s="1165"/>
      <c r="AA104" s="1165"/>
      <c r="AB104" s="1165"/>
      <c r="AC104" s="1165"/>
      <c r="AD104" s="1165"/>
      <c r="AE104" s="1165"/>
      <c r="AF104" s="1165"/>
      <c r="AG104" s="570"/>
      <c r="AH104" s="1295" t="s">
        <v>1706</v>
      </c>
      <c r="AI104"/>
      <c r="AJ104" s="1296" t="s">
        <v>1701</v>
      </c>
      <c r="AK104" s="1296" t="str">
        <f ca="1">Settings!AH41 &amp; Se_CellDelimiter</f>
        <v>Dec!</v>
      </c>
      <c r="AL104" s="595">
        <f ca="1">Settings!AK41</f>
        <v>0</v>
      </c>
      <c r="AM104" s="1296">
        <f ca="1">($AL104 *  Se_NoOfRowPerWeek) + 6</f>
        <v>6</v>
      </c>
      <c r="AN104" s="1309" t="str">
        <f ca="1">"  " &amp; TEXT(INDIRECT(AK104 &amp; "D" &amp; AM104), "(DD MMMM YYYY)")</f>
        <v xml:space="preserve">  (28 November 2022)</v>
      </c>
      <c r="AO104" s="1296">
        <f ca="1">($AL104 + 1) *  Se_NoOfRowPerWeek</f>
        <v>37</v>
      </c>
      <c r="AP104" s="1310">
        <f ca="1">INDIRECT(AK104 &amp; "F" &amp; $AO104)</f>
        <v>0</v>
      </c>
      <c r="AQ104"/>
      <c r="AR104" s="578"/>
      <c r="AS104" s="632">
        <v>44661</v>
      </c>
      <c r="AT104" s="1193" t="e">
        <f t="shared" si="10"/>
        <v>#N/A</v>
      </c>
      <c r="AU104" s="1193" t="e">
        <f t="shared" si="11"/>
        <v>#N/A</v>
      </c>
    </row>
    <row r="105" spans="2:47" ht="19.7" customHeight="1">
      <c r="B105" s="1273"/>
      <c r="C105" s="1165"/>
      <c r="D105" s="1165"/>
      <c r="E105" s="1307"/>
      <c r="F105" s="1165"/>
      <c r="G105" s="1165"/>
      <c r="H105" s="1165"/>
      <c r="I105" s="1165"/>
      <c r="J105" s="1165"/>
      <c r="K105" s="1165"/>
      <c r="L105" s="1165"/>
      <c r="M105" s="1165"/>
      <c r="N105" s="1165"/>
      <c r="O105" s="1165"/>
      <c r="P105" s="1165"/>
      <c r="Q105" s="1165"/>
      <c r="R105" s="1165"/>
      <c r="S105" s="1165"/>
      <c r="T105" s="1165"/>
      <c r="U105" s="1165"/>
      <c r="V105" s="1308"/>
      <c r="W105" s="1165"/>
      <c r="X105" s="1165"/>
      <c r="Y105" s="1165"/>
      <c r="Z105" s="1165"/>
      <c r="AA105" s="1165"/>
      <c r="AB105" s="1165"/>
      <c r="AC105" s="1165"/>
      <c r="AD105" s="1165"/>
      <c r="AE105" s="1165"/>
      <c r="AF105" s="1165"/>
      <c r="AG105" s="570"/>
      <c r="AH105" s="1296">
        <f>INDEX(AI87:AI90, MATCH(Z125, AH87:AH90, 0), 1)</f>
        <v>1</v>
      </c>
      <c r="AI105" s="595">
        <f ca="1">AH99 / AH105</f>
        <v>0</v>
      </c>
      <c r="AJ105" s="1296" t="s">
        <v>1702</v>
      </c>
      <c r="AK105" s="1296" t="str">
        <f ca="1">Settings!AH37 &amp; Se_CellDelimiter</f>
        <v>Dec!</v>
      </c>
      <c r="AL105" s="595">
        <f ca="1">Settings!AK37</f>
        <v>1</v>
      </c>
      <c r="AM105" s="1296">
        <f ca="1">($AL105 *  Se_NoOfRowPerWeek) + 6</f>
        <v>43</v>
      </c>
      <c r="AN105" s="1309" t="str">
        <f ca="1">"  " &amp; TEXT(INDIRECT(AK105 &amp; "D" &amp; AM105), "(DD MMMM YYYY)")</f>
        <v xml:space="preserve">  (05 December 2022)</v>
      </c>
      <c r="AO105" s="1296">
        <f ca="1">($AL105 + 1) *  Se_NoOfRowPerWeek</f>
        <v>74</v>
      </c>
      <c r="AP105" s="1310">
        <f ca="1">INDIRECT(AK105 &amp; "F" &amp; $AO105)</f>
        <v>0</v>
      </c>
      <c r="AQ105"/>
      <c r="AR105" s="578"/>
      <c r="AS105" s="632">
        <v>44662</v>
      </c>
      <c r="AT105" s="1193" t="e">
        <f t="shared" si="10"/>
        <v>#N/A</v>
      </c>
      <c r="AU105" s="1193" t="e">
        <f t="shared" si="11"/>
        <v>#N/A</v>
      </c>
    </row>
    <row r="106" spans="2:47" ht="19.7" customHeight="1">
      <c r="B106" s="1273"/>
      <c r="C106" s="1273"/>
      <c r="D106"/>
      <c r="E106" s="1273"/>
      <c r="F106" s="1165"/>
      <c r="G106" s="1165"/>
      <c r="H106" s="1165"/>
      <c r="I106" s="1165"/>
      <c r="J106" s="1165"/>
      <c r="K106" s="1165"/>
      <c r="L106" s="1165"/>
      <c r="M106" s="1165"/>
      <c r="N106" s="1165"/>
      <c r="O106" s="1165"/>
      <c r="P106" s="1165"/>
      <c r="Q106" s="1165"/>
      <c r="R106" s="1165"/>
      <c r="S106" s="1165"/>
      <c r="T106" s="1165"/>
      <c r="U106" s="1165"/>
      <c r="V106" s="1308"/>
      <c r="W106" s="1165"/>
      <c r="X106" s="1165"/>
      <c r="Y106" s="1165"/>
      <c r="Z106" s="1165"/>
      <c r="AA106" s="1165"/>
      <c r="AB106" s="1165"/>
      <c r="AC106" s="1165"/>
      <c r="AD106" s="1165"/>
      <c r="AE106" s="1165"/>
      <c r="AF106" s="1165"/>
      <c r="AG106" s="570"/>
      <c r="AH106" s="578"/>
      <c r="AI106" s="578"/>
      <c r="AJ106" s="578"/>
      <c r="AK106" s="578"/>
      <c r="AL106" s="578"/>
      <c r="AM106" s="578"/>
      <c r="AN106" s="578"/>
      <c r="AO106" s="578"/>
      <c r="AP106" s="578"/>
      <c r="AQ106" s="578"/>
      <c r="AR106" s="578"/>
      <c r="AS106" s="632">
        <v>44663</v>
      </c>
      <c r="AT106" s="1193" t="e">
        <f t="shared" si="10"/>
        <v>#N/A</v>
      </c>
      <c r="AU106" s="1193" t="e">
        <f t="shared" si="11"/>
        <v>#N/A</v>
      </c>
    </row>
    <row r="107" spans="2:47" ht="19.7" customHeight="1">
      <c r="B107" s="1273"/>
      <c r="C107" s="1723" t="str">
        <f>$Z$125</f>
        <v>Units:  1 Hour</v>
      </c>
      <c r="D107" s="1723"/>
      <c r="E107" s="1723"/>
      <c r="F107" s="1165"/>
      <c r="G107" s="1165"/>
      <c r="H107" s="1165"/>
      <c r="I107" s="1165"/>
      <c r="J107" s="1165"/>
      <c r="K107" s="1165"/>
      <c r="L107" s="1165"/>
      <c r="M107" s="1165"/>
      <c r="N107" s="1165"/>
      <c r="O107" s="1165"/>
      <c r="P107" s="1165"/>
      <c r="Q107" s="1165"/>
      <c r="R107" s="1165"/>
      <c r="S107" s="1165"/>
      <c r="T107" s="1165"/>
      <c r="U107" s="1165"/>
      <c r="V107" s="1308"/>
      <c r="W107" s="1165"/>
      <c r="X107" s="1165"/>
      <c r="Y107" s="1165"/>
      <c r="Z107" s="1165"/>
      <c r="AA107" s="1165"/>
      <c r="AB107" s="1165"/>
      <c r="AC107" s="1165"/>
      <c r="AD107" s="1165"/>
      <c r="AE107" s="1165"/>
      <c r="AF107" s="1165"/>
      <c r="AG107" s="570"/>
      <c r="AH107"/>
      <c r="AI107" s="1311" t="s">
        <v>1707</v>
      </c>
      <c r="AJ107"/>
      <c r="AK107"/>
      <c r="AL107"/>
      <c r="AM107"/>
      <c r="AN107"/>
      <c r="AO107"/>
      <c r="AP107"/>
      <c r="AQ107"/>
      <c r="AR107" s="578"/>
      <c r="AS107" s="632">
        <v>44664</v>
      </c>
      <c r="AT107" s="1193" t="e">
        <f t="shared" si="10"/>
        <v>#N/A</v>
      </c>
      <c r="AU107" s="1193" t="e">
        <f t="shared" si="11"/>
        <v>#N/A</v>
      </c>
    </row>
    <row r="108" spans="2:47" ht="19.7" customHeight="1">
      <c r="B108" s="1273"/>
      <c r="C108" s="1723"/>
      <c r="D108" s="1723"/>
      <c r="E108" s="1723"/>
      <c r="F108" s="1165"/>
      <c r="G108" s="1165"/>
      <c r="H108" s="1165"/>
      <c r="I108" s="1165"/>
      <c r="J108" s="1165"/>
      <c r="K108" s="1165"/>
      <c r="L108" s="1165"/>
      <c r="M108" s="1165"/>
      <c r="N108" s="1165"/>
      <c r="O108" s="1165"/>
      <c r="P108" s="1165"/>
      <c r="Q108" s="1165"/>
      <c r="R108" s="1165"/>
      <c r="S108" s="1165"/>
      <c r="T108" s="1165"/>
      <c r="U108" s="1165"/>
      <c r="V108" s="1308"/>
      <c r="W108" s="1165"/>
      <c r="X108" s="1165"/>
      <c r="Y108" s="1165"/>
      <c r="Z108" s="1165"/>
      <c r="AA108" s="1165"/>
      <c r="AB108" s="1165"/>
      <c r="AC108" s="1165"/>
      <c r="AD108" s="1165"/>
      <c r="AE108" s="1165"/>
      <c r="AF108" s="1165"/>
      <c r="AG108" s="570"/>
      <c r="AH108" s="1312" t="s">
        <v>1672</v>
      </c>
      <c r="AI108" s="1313"/>
      <c r="AJ108" s="1313"/>
      <c r="AK108"/>
      <c r="AL108" s="1314"/>
      <c r="AM108" s="1315" t="str">
        <f ca="1">$AK$105 &amp; "F" &amp; $AM$105+5 &amp; ":F" &amp; $AO$105-2</f>
        <v>Dec!F48:F72</v>
      </c>
      <c r="AN108" s="1315" t="str">
        <f ca="1">$AK$104 &amp; "F" &amp; $AM$104+5 &amp; ":F" &amp; $AO$104-2</f>
        <v>Dec!F11:F35</v>
      </c>
      <c r="AO108" s="1724" t="s">
        <v>1708</v>
      </c>
      <c r="AP108" s="1724" t="s">
        <v>852</v>
      </c>
      <c r="AQ108" s="1316"/>
      <c r="AR108" s="578"/>
      <c r="AS108" s="632">
        <v>44665</v>
      </c>
      <c r="AT108" s="1193" t="e">
        <f t="shared" ca="1" si="10"/>
        <v>#N/A</v>
      </c>
      <c r="AU108" s="1193" t="e">
        <f t="shared" si="11"/>
        <v>#N/A</v>
      </c>
    </row>
    <row r="109" spans="2:47" ht="19.7" customHeight="1">
      <c r="B109" s="1273"/>
      <c r="C109" s="1723"/>
      <c r="D109" s="1723"/>
      <c r="E109" s="1723"/>
      <c r="F109" s="1165"/>
      <c r="G109" s="1165"/>
      <c r="H109" s="1165"/>
      <c r="I109" s="1165"/>
      <c r="J109" s="1165"/>
      <c r="K109" s="1165"/>
      <c r="L109" s="1165"/>
      <c r="M109" s="1165"/>
      <c r="N109" s="1165"/>
      <c r="O109" s="1165"/>
      <c r="P109" s="1165"/>
      <c r="Q109" s="1165"/>
      <c r="R109" s="1165"/>
      <c r="S109" s="1165"/>
      <c r="T109" s="1165"/>
      <c r="U109" s="1165"/>
      <c r="V109" s="1308"/>
      <c r="W109" s="1165"/>
      <c r="X109" s="1165"/>
      <c r="Y109" s="1165"/>
      <c r="Z109" s="1165"/>
      <c r="AA109" s="1165"/>
      <c r="AB109" s="1165"/>
      <c r="AC109" s="1165"/>
      <c r="AD109" s="1165"/>
      <c r="AE109" s="1165"/>
      <c r="AF109" s="1165"/>
      <c r="AG109" s="570"/>
      <c r="AH109" s="1317" t="s">
        <v>1709</v>
      </c>
      <c r="AI109" s="1317" t="s">
        <v>1710</v>
      </c>
      <c r="AJ109" s="1318" t="s">
        <v>1672</v>
      </c>
      <c r="AK109"/>
      <c r="AL109" s="1319" t="s">
        <v>1711</v>
      </c>
      <c r="AM109" s="1319" t="s">
        <v>1712</v>
      </c>
      <c r="AN109" s="1319" t="s">
        <v>1713</v>
      </c>
      <c r="AO109" s="1724"/>
      <c r="AP109" s="1724"/>
      <c r="AQ109" s="1316"/>
      <c r="AR109" s="578"/>
      <c r="AS109" s="632">
        <v>44666</v>
      </c>
      <c r="AT109" s="1193" t="e">
        <f t="shared" si="10"/>
        <v>#N/A</v>
      </c>
      <c r="AU109" s="1193" t="e">
        <f t="shared" si="11"/>
        <v>#N/A</v>
      </c>
    </row>
    <row r="110" spans="2:47" ht="19.7" customHeight="1">
      <c r="B110" s="1273"/>
      <c r="C110" s="1723"/>
      <c r="D110" s="1723"/>
      <c r="E110" s="1723"/>
      <c r="F110" s="1165"/>
      <c r="G110" s="1165"/>
      <c r="H110" s="1165"/>
      <c r="I110" s="1165"/>
      <c r="J110" s="1165"/>
      <c r="K110" s="1165"/>
      <c r="L110" s="1165"/>
      <c r="M110" s="1165"/>
      <c r="N110" s="1165"/>
      <c r="O110" s="1165"/>
      <c r="P110" s="1165"/>
      <c r="Q110" s="1165"/>
      <c r="R110" s="1165"/>
      <c r="S110" s="1165"/>
      <c r="T110" s="1165"/>
      <c r="U110" s="1165"/>
      <c r="V110" s="1308"/>
      <c r="W110" s="1165"/>
      <c r="X110" s="1165"/>
      <c r="Y110" s="1165"/>
      <c r="Z110" s="1165"/>
      <c r="AA110" s="1165"/>
      <c r="AB110" s="1165"/>
      <c r="AC110" s="1165"/>
      <c r="AD110" s="1165"/>
      <c r="AE110" s="1165"/>
      <c r="AF110" s="1165"/>
      <c r="AG110" s="570"/>
      <c r="AH110" s="1320">
        <v>1</v>
      </c>
      <c r="AI110" s="1321">
        <f t="array" aca="1" ref="AI110:AI134" ca="1">RANK((AO110:AO134), AO$110:AO$134)</f>
        <v>25</v>
      </c>
      <c r="AJ110" s="576" t="str">
        <f t="array" ref="AJ110:AJ134" ca="1">Se_Activities</f>
        <v>Prayer and Study</v>
      </c>
      <c r="AK110"/>
      <c r="AL110" s="1322">
        <f t="array" aca="1" ref="AL110:AL134" ca="1">IF($AH$96 &lt; -1, OFFSET(AK110, 0, ABS($AH$96), 25, 1), OFFSET($I6, 0, $AH$96, 25, 1)) / $AH$105</f>
        <v>0</v>
      </c>
      <c r="AM110" s="1323">
        <f t="array" aca="1" ref="AM110:AM134" ca="1">INDIRECT(AM108)</f>
        <v>0</v>
      </c>
      <c r="AN110" s="1323">
        <f t="array" aca="1" ref="AN110:AN134" ca="1">INDIRECT(AN108)</f>
        <v>0</v>
      </c>
      <c r="AO110" s="1324">
        <f t="array" aca="1" ref="AO110:AO134" ca="1">AL110:AL134 + AP110:AP134</f>
        <v>4.0443824385485002E-6</v>
      </c>
      <c r="AP110" s="1325">
        <v>4.0443824385485002E-6</v>
      </c>
      <c r="AQ110" s="1316"/>
      <c r="AR110" s="578"/>
      <c r="AS110" s="632">
        <v>44667</v>
      </c>
      <c r="AT110" s="1193" t="e">
        <f t="shared" si="10"/>
        <v>#N/A</v>
      </c>
      <c r="AU110" s="1193" t="e">
        <f t="shared" si="11"/>
        <v>#N/A</v>
      </c>
    </row>
    <row r="111" spans="2:47" ht="19.7" customHeight="1">
      <c r="B111" s="1273"/>
      <c r="C111" s="1723"/>
      <c r="D111" s="1723"/>
      <c r="E111" s="1723"/>
      <c r="F111" s="1273"/>
      <c r="G111" s="1273"/>
      <c r="H111" s="1165"/>
      <c r="I111" s="1165"/>
      <c r="J111" s="1165"/>
      <c r="K111" s="1165"/>
      <c r="L111" s="1165"/>
      <c r="M111" s="1165"/>
      <c r="N111" s="1165"/>
      <c r="O111" s="1165"/>
      <c r="P111" s="1165"/>
      <c r="Q111" s="1165"/>
      <c r="R111" s="1165"/>
      <c r="S111" s="1165"/>
      <c r="T111" s="1165"/>
      <c r="U111" s="1165"/>
      <c r="V111" s="1165"/>
      <c r="W111" s="1165"/>
      <c r="X111" s="1165"/>
      <c r="Y111" s="1165"/>
      <c r="Z111" s="1165"/>
      <c r="AA111" s="1165"/>
      <c r="AB111" s="1165"/>
      <c r="AC111" s="1165"/>
      <c r="AD111" s="1165"/>
      <c r="AE111" s="1165"/>
      <c r="AF111" s="1165"/>
      <c r="AG111" s="570"/>
      <c r="AH111" s="1320">
        <v>2</v>
      </c>
      <c r="AI111" s="1321">
        <f ca="1"/>
        <v>22</v>
      </c>
      <c r="AJ111" s="576" t="str">
        <f ca="1"/>
        <v>Personal Development</v>
      </c>
      <c r="AK111"/>
      <c r="AL111" s="1322">
        <f ca="1"/>
        <v>0</v>
      </c>
      <c r="AM111" s="1323">
        <f ca="1"/>
        <v>0</v>
      </c>
      <c r="AN111" s="1323">
        <f ca="1"/>
        <v>0</v>
      </c>
      <c r="AO111" s="1324">
        <f ca="1"/>
        <v>1.6085022218106601E-4</v>
      </c>
      <c r="AP111" s="1325">
        <v>1.6085022218106601E-4</v>
      </c>
      <c r="AQ111" s="1316"/>
      <c r="AR111" s="578"/>
      <c r="AS111" s="632">
        <v>44668</v>
      </c>
      <c r="AT111" s="1193" t="e">
        <f t="shared" si="10"/>
        <v>#N/A</v>
      </c>
      <c r="AU111" s="1193" t="e">
        <f t="shared" si="11"/>
        <v>#N/A</v>
      </c>
    </row>
    <row r="112" spans="2:47" ht="19.7" customHeight="1">
      <c r="B112" s="1273"/>
      <c r="C112" s="1723"/>
      <c r="D112" s="1723"/>
      <c r="E112" s="1723"/>
      <c r="F112" s="1273"/>
      <c r="G112" s="1273"/>
      <c r="H112" s="1165"/>
      <c r="I112" s="1165"/>
      <c r="J112" s="1165"/>
      <c r="K112" s="1165"/>
      <c r="L112" s="1165"/>
      <c r="M112" s="1165"/>
      <c r="N112" s="1165"/>
      <c r="O112" s="1165"/>
      <c r="P112" s="1165"/>
      <c r="Q112" s="1165"/>
      <c r="R112" s="1165"/>
      <c r="S112" s="1165"/>
      <c r="T112" s="1165"/>
      <c r="U112" s="1165"/>
      <c r="V112" s="1165"/>
      <c r="W112" s="1165"/>
      <c r="X112" s="1165"/>
      <c r="Y112" s="1165"/>
      <c r="Z112" s="1165"/>
      <c r="AA112" s="1165"/>
      <c r="AB112" s="1165"/>
      <c r="AC112" s="1165"/>
      <c r="AD112" s="1165"/>
      <c r="AE112" s="1165"/>
      <c r="AF112" s="1165"/>
      <c r="AG112" s="570"/>
      <c r="AH112" s="1320">
        <v>3</v>
      </c>
      <c r="AI112" s="1321">
        <f ca="1"/>
        <v>13</v>
      </c>
      <c r="AJ112" s="576" t="str">
        <f ca="1"/>
        <v>Reflection</v>
      </c>
      <c r="AK112"/>
      <c r="AL112" s="1322">
        <f ca="1"/>
        <v>0</v>
      </c>
      <c r="AM112" s="1323">
        <f ca="1"/>
        <v>0</v>
      </c>
      <c r="AN112" s="1323">
        <f ca="1"/>
        <v>0</v>
      </c>
      <c r="AO112" s="1324">
        <f ca="1"/>
        <v>3.8496869382989498E-4</v>
      </c>
      <c r="AP112" s="1325">
        <v>3.8496869382989498E-4</v>
      </c>
      <c r="AQ112" s="1316"/>
      <c r="AR112" s="578"/>
      <c r="AS112" s="632">
        <v>44669</v>
      </c>
      <c r="AT112" s="1193" t="e">
        <f t="shared" si="10"/>
        <v>#N/A</v>
      </c>
      <c r="AU112" s="1193" t="e">
        <f t="shared" si="11"/>
        <v>#N/A</v>
      </c>
    </row>
    <row r="113" spans="2:47" ht="19.7" customHeight="1">
      <c r="B113" s="1273"/>
      <c r="C113" s="1723"/>
      <c r="D113" s="1723"/>
      <c r="E113" s="1723"/>
      <c r="F113" s="1273"/>
      <c r="G113" s="1273"/>
      <c r="H113" s="1165"/>
      <c r="I113" s="1165"/>
      <c r="J113" s="1165"/>
      <c r="K113" s="1165"/>
      <c r="L113" s="1165"/>
      <c r="M113" s="1165"/>
      <c r="N113" s="1165"/>
      <c r="O113" s="1165"/>
      <c r="P113" s="1165"/>
      <c r="Q113" s="1165"/>
      <c r="R113" s="1165"/>
      <c r="S113" s="1165"/>
      <c r="T113" s="1165"/>
      <c r="U113" s="1165"/>
      <c r="V113" s="1165"/>
      <c r="W113" s="1165"/>
      <c r="X113" s="1165"/>
      <c r="Y113" s="1165"/>
      <c r="Z113" s="1165"/>
      <c r="AA113" s="1165"/>
      <c r="AB113" s="1165"/>
      <c r="AC113" s="1165"/>
      <c r="AD113" s="1165"/>
      <c r="AE113" s="1165"/>
      <c r="AF113" s="1165"/>
      <c r="AG113" s="570"/>
      <c r="AH113" s="1320">
        <v>4</v>
      </c>
      <c r="AI113" s="1321">
        <f ca="1"/>
        <v>3</v>
      </c>
      <c r="AJ113" s="576" t="str">
        <f ca="1"/>
        <v>Retreats</v>
      </c>
      <c r="AK113"/>
      <c r="AL113" s="1322">
        <f ca="1"/>
        <v>0</v>
      </c>
      <c r="AM113" s="1323">
        <f ca="1"/>
        <v>0</v>
      </c>
      <c r="AN113" s="1323">
        <f ca="1"/>
        <v>0</v>
      </c>
      <c r="AO113" s="1324">
        <f ca="1"/>
        <v>9.6169261127767799E-4</v>
      </c>
      <c r="AP113" s="1325">
        <v>9.6169261127767799E-4</v>
      </c>
      <c r="AQ113" s="1316"/>
      <c r="AR113" s="578"/>
      <c r="AS113" s="632">
        <v>44670</v>
      </c>
      <c r="AT113" s="1193" t="e">
        <f t="shared" si="10"/>
        <v>#N/A</v>
      </c>
      <c r="AU113" s="1193" t="e">
        <f t="shared" si="11"/>
        <v>#N/A</v>
      </c>
    </row>
    <row r="114" spans="2:47" ht="19.7" customHeight="1">
      <c r="B114" s="1273"/>
      <c r="C114" s="1723"/>
      <c r="D114" s="1723"/>
      <c r="E114" s="1723"/>
      <c r="F114" s="1273"/>
      <c r="G114" s="1273"/>
      <c r="H114" s="1165"/>
      <c r="I114" s="1165"/>
      <c r="J114" s="1165"/>
      <c r="K114" s="1165"/>
      <c r="L114" s="1165"/>
      <c r="M114" s="1165"/>
      <c r="N114" s="1165"/>
      <c r="O114" s="1165"/>
      <c r="P114" s="1165"/>
      <c r="Q114" s="1165"/>
      <c r="R114" s="1165"/>
      <c r="S114" s="1165"/>
      <c r="T114" s="1165"/>
      <c r="U114" s="1165"/>
      <c r="V114" s="1165"/>
      <c r="W114" s="1165"/>
      <c r="X114" s="1165"/>
      <c r="Y114" s="1165"/>
      <c r="Z114" s="1165"/>
      <c r="AA114" s="1165"/>
      <c r="AB114" s="1165"/>
      <c r="AC114" s="1165"/>
      <c r="AD114" s="1165"/>
      <c r="AE114" s="1165"/>
      <c r="AF114" s="1165"/>
      <c r="AG114" s="570"/>
      <c r="AH114" s="1320">
        <v>5</v>
      </c>
      <c r="AI114" s="1321">
        <f ca="1"/>
        <v>9</v>
      </c>
      <c r="AJ114" s="576" t="str">
        <f ca="1"/>
        <v>Service Preparation</v>
      </c>
      <c r="AK114"/>
      <c r="AL114" s="1322">
        <f ca="1"/>
        <v>0</v>
      </c>
      <c r="AM114" s="1323">
        <f ca="1"/>
        <v>0</v>
      </c>
      <c r="AN114" s="1323">
        <f ca="1"/>
        <v>0</v>
      </c>
      <c r="AO114" s="1324">
        <f ca="1"/>
        <v>8.0689843173133895E-4</v>
      </c>
      <c r="AP114" s="1326">
        <v>8.0689843173133895E-4</v>
      </c>
      <c r="AQ114"/>
      <c r="AR114" s="578"/>
      <c r="AS114" s="632">
        <v>44671</v>
      </c>
      <c r="AT114" s="1193" t="e">
        <f t="shared" si="10"/>
        <v>#N/A</v>
      </c>
      <c r="AU114" s="1193" t="e">
        <f t="shared" si="11"/>
        <v>#N/A</v>
      </c>
    </row>
    <row r="115" spans="2:47" ht="19.7" customHeight="1">
      <c r="B115" s="1273"/>
      <c r="C115" s="1723"/>
      <c r="D115" s="1723"/>
      <c r="E115" s="1723"/>
      <c r="F115" s="1273"/>
      <c r="G115" s="1273"/>
      <c r="H115" s="1165"/>
      <c r="I115" s="1165"/>
      <c r="J115" s="1165"/>
      <c r="K115" s="1165"/>
      <c r="L115" s="1165"/>
      <c r="M115" s="1165"/>
      <c r="N115" s="1165"/>
      <c r="O115" s="1165"/>
      <c r="P115" s="1165"/>
      <c r="Q115" s="1165"/>
      <c r="R115" s="1165"/>
      <c r="S115" s="1165"/>
      <c r="T115" s="1165"/>
      <c r="U115" s="1165"/>
      <c r="V115" s="1165"/>
      <c r="W115" s="1165"/>
      <c r="X115" s="1165"/>
      <c r="Y115" s="1165"/>
      <c r="Z115" s="1165"/>
      <c r="AA115" s="1165"/>
      <c r="AB115" s="1165"/>
      <c r="AC115" s="1165"/>
      <c r="AD115" s="1165"/>
      <c r="AE115" s="1165"/>
      <c r="AF115" s="1165"/>
      <c r="AG115" s="570"/>
      <c r="AH115" s="1320">
        <v>6</v>
      </c>
      <c r="AI115" s="1321">
        <f ca="1"/>
        <v>7</v>
      </c>
      <c r="AJ115" s="576" t="str">
        <f ca="1"/>
        <v>Sermon Writing</v>
      </c>
      <c r="AK115"/>
      <c r="AL115" s="1322">
        <f ca="1"/>
        <v>0</v>
      </c>
      <c r="AM115" s="1323">
        <f ca="1"/>
        <v>0</v>
      </c>
      <c r="AN115" s="1323">
        <f ca="1"/>
        <v>0</v>
      </c>
      <c r="AO115" s="1324">
        <f ca="1"/>
        <v>8.8103732190802399E-4</v>
      </c>
      <c r="AP115" s="1326">
        <v>8.8103732190802399E-4</v>
      </c>
      <c r="AQ115"/>
      <c r="AR115" s="578"/>
      <c r="AS115" s="632">
        <v>44672</v>
      </c>
      <c r="AT115" s="1193" t="e">
        <f t="shared" ca="1" si="10"/>
        <v>#N/A</v>
      </c>
      <c r="AU115" s="1193" t="e">
        <f t="shared" si="11"/>
        <v>#N/A</v>
      </c>
    </row>
    <row r="116" spans="2:47" ht="19.7" customHeight="1">
      <c r="B116" s="1273"/>
      <c r="C116" s="1723"/>
      <c r="D116" s="1723"/>
      <c r="E116" s="1723"/>
      <c r="F116" s="1273"/>
      <c r="G116" s="1273"/>
      <c r="H116" s="1165"/>
      <c r="I116" s="1165"/>
      <c r="J116" s="1165"/>
      <c r="K116" s="1165"/>
      <c r="L116" s="1165"/>
      <c r="M116" s="1165"/>
      <c r="N116" s="1165"/>
      <c r="O116" s="1165"/>
      <c r="P116" s="1165"/>
      <c r="Q116" s="1165"/>
      <c r="R116" s="1165"/>
      <c r="S116" s="1165"/>
      <c r="T116" s="1165"/>
      <c r="U116" s="1165"/>
      <c r="V116" s="1165"/>
      <c r="W116" s="1165"/>
      <c r="X116" s="1165"/>
      <c r="Y116" s="1165"/>
      <c r="Z116" s="1165"/>
      <c r="AA116" s="1165"/>
      <c r="AB116" s="1165"/>
      <c r="AC116" s="1165"/>
      <c r="AD116" s="1165"/>
      <c r="AE116" s="1165"/>
      <c r="AF116" s="1165"/>
      <c r="AG116" s="570"/>
      <c r="AH116" s="1320">
        <v>7</v>
      </c>
      <c r="AI116" s="1321">
        <f ca="1"/>
        <v>1</v>
      </c>
      <c r="AJ116" s="576" t="str">
        <f ca="1"/>
        <v>Church Services</v>
      </c>
      <c r="AK116"/>
      <c r="AL116" s="1322">
        <f ca="1"/>
        <v>0</v>
      </c>
      <c r="AM116" s="1323">
        <f ca="1"/>
        <v>0</v>
      </c>
      <c r="AN116" s="1323">
        <f ca="1"/>
        <v>0</v>
      </c>
      <c r="AO116" s="1324">
        <f ca="1"/>
        <v>9.9682436201795695E-4</v>
      </c>
      <c r="AP116" s="1326">
        <v>9.9682436201795695E-4</v>
      </c>
      <c r="AQ116"/>
      <c r="AR116" s="578"/>
      <c r="AS116" s="632">
        <v>44673</v>
      </c>
      <c r="AT116" s="1193" t="e">
        <f t="shared" si="10"/>
        <v>#N/A</v>
      </c>
      <c r="AU116" s="1193" t="e">
        <f t="shared" si="11"/>
        <v>#N/A</v>
      </c>
    </row>
    <row r="117" spans="2:47" ht="19.7" customHeight="1">
      <c r="B117" s="1273"/>
      <c r="C117" s="1723"/>
      <c r="D117" s="1723"/>
      <c r="E117" s="1723"/>
      <c r="F117" s="1273"/>
      <c r="G117" s="1273"/>
      <c r="H117" s="1165"/>
      <c r="I117" s="1165"/>
      <c r="J117" s="1165"/>
      <c r="K117" s="1165"/>
      <c r="L117" s="1165"/>
      <c r="M117" s="1165"/>
      <c r="N117" s="1165"/>
      <c r="O117" s="1165"/>
      <c r="P117" s="1165"/>
      <c r="Q117" s="1165"/>
      <c r="R117" s="1165"/>
      <c r="S117" s="1165"/>
      <c r="T117" s="1165"/>
      <c r="U117" s="1165"/>
      <c r="V117" s="1165"/>
      <c r="W117" s="1165"/>
      <c r="X117" s="1165"/>
      <c r="Y117" s="1165"/>
      <c r="Z117" s="1165"/>
      <c r="AA117" s="1165"/>
      <c r="AB117" s="1165"/>
      <c r="AC117" s="1165"/>
      <c r="AD117" s="1165"/>
      <c r="AE117" s="1165"/>
      <c r="AF117" s="1165"/>
      <c r="AG117" s="570"/>
      <c r="AH117" s="1320">
        <v>8</v>
      </c>
      <c r="AI117" s="1321">
        <f ca="1"/>
        <v>24</v>
      </c>
      <c r="AJ117" s="576" t="str">
        <f ca="1"/>
        <v>Teaching / Mentoring</v>
      </c>
      <c r="AK117"/>
      <c r="AL117" s="1322">
        <f ca="1"/>
        <v>0</v>
      </c>
      <c r="AM117" s="1323">
        <f ca="1"/>
        <v>0</v>
      </c>
      <c r="AN117" s="1323">
        <f ca="1"/>
        <v>0</v>
      </c>
      <c r="AO117" s="1324">
        <f ca="1"/>
        <v>9.2457884529341305E-5</v>
      </c>
      <c r="AP117" s="1326">
        <v>9.2457884529341305E-5</v>
      </c>
      <c r="AQ117"/>
      <c r="AR117" s="578"/>
      <c r="AS117" s="632">
        <v>44674</v>
      </c>
      <c r="AT117" s="1193" t="e">
        <f t="shared" si="10"/>
        <v>#N/A</v>
      </c>
      <c r="AU117" s="1193" t="e">
        <f t="shared" si="11"/>
        <v>#N/A</v>
      </c>
    </row>
    <row r="118" spans="2:47" ht="19.7" customHeight="1">
      <c r="B118" s="1273"/>
      <c r="C118" s="1723"/>
      <c r="D118" s="1723"/>
      <c r="E118" s="1723"/>
      <c r="F118" s="1273"/>
      <c r="G118" s="1273"/>
      <c r="H118" s="1165"/>
      <c r="I118" s="1165"/>
      <c r="J118" s="1165"/>
      <c r="K118" s="1165"/>
      <c r="L118" s="1165"/>
      <c r="M118" s="1165"/>
      <c r="N118" s="1165"/>
      <c r="O118" s="1165"/>
      <c r="P118" s="1165"/>
      <c r="Q118" s="1165"/>
      <c r="R118" s="1165"/>
      <c r="S118" s="1165"/>
      <c r="T118" s="1165"/>
      <c r="U118" s="1165"/>
      <c r="V118" s="1165"/>
      <c r="W118" s="1165"/>
      <c r="X118" s="1327"/>
      <c r="Y118" s="1328"/>
      <c r="Z118" s="1328"/>
      <c r="AA118" s="1329"/>
      <c r="AB118" s="1165"/>
      <c r="AC118" s="1165"/>
      <c r="AD118" s="1165"/>
      <c r="AE118" s="1165"/>
      <c r="AF118" s="1165"/>
      <c r="AG118" s="570"/>
      <c r="AH118" s="1320">
        <v>9</v>
      </c>
      <c r="AI118" s="1321">
        <f ca="1"/>
        <v>14</v>
      </c>
      <c r="AJ118" s="576" t="str">
        <f ca="1"/>
        <v>Pastoral Care / Visiting</v>
      </c>
      <c r="AK118"/>
      <c r="AL118" s="1322">
        <f ca="1"/>
        <v>0</v>
      </c>
      <c r="AM118" s="1323">
        <f ca="1"/>
        <v>0</v>
      </c>
      <c r="AN118" s="1323">
        <f ca="1"/>
        <v>0</v>
      </c>
      <c r="AO118" s="1324">
        <f ca="1"/>
        <v>3.7864777227367098E-4</v>
      </c>
      <c r="AP118" s="1326">
        <v>3.7864777227367098E-4</v>
      </c>
      <c r="AQ118"/>
      <c r="AR118" s="578"/>
      <c r="AS118" s="632">
        <v>44675</v>
      </c>
      <c r="AT118" s="1193" t="e">
        <f t="shared" si="10"/>
        <v>#N/A</v>
      </c>
      <c r="AU118" s="1193" t="e">
        <f t="shared" si="11"/>
        <v>#N/A</v>
      </c>
    </row>
    <row r="119" spans="2:47" ht="19.7" customHeight="1">
      <c r="B119" s="1273"/>
      <c r="C119" s="1723"/>
      <c r="D119" s="1723"/>
      <c r="E119" s="1723"/>
      <c r="F119" s="1273"/>
      <c r="G119" s="1273"/>
      <c r="H119" s="1165"/>
      <c r="I119" s="1165"/>
      <c r="J119" s="1165"/>
      <c r="K119" s="1165"/>
      <c r="L119" s="1165"/>
      <c r="M119" s="1165"/>
      <c r="N119" s="1165"/>
      <c r="O119" s="1165"/>
      <c r="P119" s="1165"/>
      <c r="Q119" s="1165"/>
      <c r="R119" s="1165"/>
      <c r="S119" s="1165"/>
      <c r="T119" s="1165"/>
      <c r="U119" s="1165"/>
      <c r="V119" s="1165"/>
      <c r="W119" s="1165"/>
      <c r="X119" s="1330" t="s">
        <v>1714</v>
      </c>
      <c r="Y119" s="1331"/>
      <c r="Z119" s="1331"/>
      <c r="AA119" s="1332"/>
      <c r="AB119" s="1165"/>
      <c r="AC119" s="1165"/>
      <c r="AD119" s="1165"/>
      <c r="AE119" s="1165"/>
      <c r="AF119" s="1165"/>
      <c r="AG119" s="570"/>
      <c r="AH119" s="1320">
        <v>10</v>
      </c>
      <c r="AI119" s="1321">
        <f ca="1"/>
        <v>20</v>
      </c>
      <c r="AJ119" s="576" t="str">
        <f ca="1"/>
        <v>Church Social Events</v>
      </c>
      <c r="AK119"/>
      <c r="AL119" s="1322">
        <f ca="1"/>
        <v>0</v>
      </c>
      <c r="AM119" s="1323">
        <f ca="1"/>
        <v>0</v>
      </c>
      <c r="AN119" s="1323">
        <f ca="1"/>
        <v>0</v>
      </c>
      <c r="AO119" s="1324">
        <f ca="1"/>
        <v>2.1692456165276299E-4</v>
      </c>
      <c r="AP119" s="1326">
        <v>2.1692456165276299E-4</v>
      </c>
      <c r="AQ119"/>
      <c r="AR119" s="578"/>
      <c r="AS119" s="632">
        <v>44676</v>
      </c>
      <c r="AT119" s="1193" t="e">
        <f t="shared" si="10"/>
        <v>#N/A</v>
      </c>
      <c r="AU119" s="1193" t="e">
        <f t="shared" si="11"/>
        <v>#N/A</v>
      </c>
    </row>
    <row r="120" spans="2:47" ht="19.7" customHeight="1">
      <c r="B120" s="1273"/>
      <c r="C120" s="1723"/>
      <c r="D120" s="1723"/>
      <c r="E120" s="1723"/>
      <c r="F120" s="1273"/>
      <c r="G120" s="1273"/>
      <c r="H120" s="1165"/>
      <c r="I120" s="1165"/>
      <c r="J120" s="1165"/>
      <c r="K120" s="1165"/>
      <c r="L120" s="1165"/>
      <c r="M120" s="1165"/>
      <c r="N120" s="1165"/>
      <c r="O120" s="1165"/>
      <c r="P120" s="1165"/>
      <c r="Q120" s="1165"/>
      <c r="R120" s="1165"/>
      <c r="S120" s="1165"/>
      <c r="T120" s="1165"/>
      <c r="U120" s="1165"/>
      <c r="V120" s="1165"/>
      <c r="W120" s="1165"/>
      <c r="X120" s="1333"/>
      <c r="Y120" s="1331"/>
      <c r="Z120" s="1331"/>
      <c r="AA120" s="1332"/>
      <c r="AB120" s="1165"/>
      <c r="AC120" s="1165"/>
      <c r="AD120" s="1165"/>
      <c r="AE120" s="1165"/>
      <c r="AF120" s="1165"/>
      <c r="AG120" s="570"/>
      <c r="AH120" s="1320">
        <v>11</v>
      </c>
      <c r="AI120" s="1321">
        <f ca="1"/>
        <v>23</v>
      </c>
      <c r="AJ120" s="576" t="str">
        <f ca="1"/>
        <v>Baptisms</v>
      </c>
      <c r="AK120"/>
      <c r="AL120" s="1322">
        <f ca="1"/>
        <v>0</v>
      </c>
      <c r="AM120" s="1323">
        <f ca="1"/>
        <v>0</v>
      </c>
      <c r="AN120" s="1323">
        <f ca="1"/>
        <v>0</v>
      </c>
      <c r="AO120" s="1324">
        <f ca="1"/>
        <v>1.5137030546934501E-4</v>
      </c>
      <c r="AP120" s="1326">
        <v>1.5137030546934501E-4</v>
      </c>
      <c r="AQ120"/>
      <c r="AR120" s="578"/>
      <c r="AS120" s="632">
        <v>44677</v>
      </c>
      <c r="AT120" s="1193" t="e">
        <f t="shared" si="10"/>
        <v>#N/A</v>
      </c>
      <c r="AU120" s="1193" t="e">
        <f t="shared" si="11"/>
        <v>#N/A</v>
      </c>
    </row>
    <row r="121" spans="2:47" ht="19.7" customHeight="1">
      <c r="B121" s="1273"/>
      <c r="C121" s="1273"/>
      <c r="D121"/>
      <c r="E121" s="1273"/>
      <c r="F121" s="1165"/>
      <c r="G121" s="1165"/>
      <c r="H121" s="1165"/>
      <c r="I121" s="1165"/>
      <c r="J121" s="1165"/>
      <c r="K121" s="1165"/>
      <c r="L121" s="1165"/>
      <c r="M121" s="1165"/>
      <c r="N121" s="1165"/>
      <c r="O121" s="1165"/>
      <c r="P121" s="1165"/>
      <c r="Q121" s="1165"/>
      <c r="R121" s="1165"/>
      <c r="S121" s="1165"/>
      <c r="T121" s="1165"/>
      <c r="U121" s="1165"/>
      <c r="V121" s="1165"/>
      <c r="W121" s="1165"/>
      <c r="X121" s="1333"/>
      <c r="Y121" s="1334" t="s">
        <v>1715</v>
      </c>
      <c r="Z121" s="107" t="s">
        <v>137</v>
      </c>
      <c r="AA121" s="1332"/>
      <c r="AB121" s="1165"/>
      <c r="AC121" s="1165"/>
      <c r="AD121" s="1165"/>
      <c r="AE121" s="1165"/>
      <c r="AF121" s="1165"/>
      <c r="AG121" s="570"/>
      <c r="AH121" s="1320">
        <v>12</v>
      </c>
      <c r="AI121" s="1321">
        <f ca="1"/>
        <v>15</v>
      </c>
      <c r="AJ121" s="576" t="str">
        <f ca="1"/>
        <v>Weddings</v>
      </c>
      <c r="AK121"/>
      <c r="AL121" s="1322">
        <f ca="1"/>
        <v>0</v>
      </c>
      <c r="AM121" s="1323">
        <f ca="1"/>
        <v>0</v>
      </c>
      <c r="AN121" s="1323">
        <f ca="1"/>
        <v>0</v>
      </c>
      <c r="AO121" s="1324">
        <f ca="1"/>
        <v>3.6556498690621102E-4</v>
      </c>
      <c r="AP121" s="1326">
        <v>3.6556498690621102E-4</v>
      </c>
      <c r="AQ121"/>
      <c r="AR121" s="578"/>
      <c r="AS121" s="632">
        <v>44678</v>
      </c>
      <c r="AT121" s="1193" t="e">
        <f t="shared" si="10"/>
        <v>#N/A</v>
      </c>
      <c r="AU121" s="1193" t="e">
        <f t="shared" si="11"/>
        <v>#N/A</v>
      </c>
    </row>
    <row r="122" spans="2:47" ht="19.7" customHeight="1">
      <c r="B122" s="1273"/>
      <c r="C122" s="1273"/>
      <c r="D122" s="1165"/>
      <c r="E122" s="1273"/>
      <c r="F122" s="1165"/>
      <c r="G122" s="1165"/>
      <c r="H122" s="1165"/>
      <c r="I122" s="1165"/>
      <c r="J122" s="1165"/>
      <c r="K122" s="1165"/>
      <c r="L122" s="1165"/>
      <c r="M122" s="1165"/>
      <c r="N122" s="1165"/>
      <c r="O122" s="1165"/>
      <c r="P122" s="1165"/>
      <c r="Q122" s="1165"/>
      <c r="R122" s="1165"/>
      <c r="S122" s="1165"/>
      <c r="T122" s="1165"/>
      <c r="U122" s="1165"/>
      <c r="V122" s="1165"/>
      <c r="W122" s="1165"/>
      <c r="X122" s="1333"/>
      <c r="Y122" s="1335"/>
      <c r="Z122" s="1335"/>
      <c r="AA122" s="1332"/>
      <c r="AB122" s="1165"/>
      <c r="AC122" s="1165"/>
      <c r="AD122" s="1165"/>
      <c r="AE122" s="1165"/>
      <c r="AF122" s="1165"/>
      <c r="AG122" s="570"/>
      <c r="AH122" s="1320">
        <v>13</v>
      </c>
      <c r="AI122" s="1321">
        <f ca="1"/>
        <v>10</v>
      </c>
      <c r="AJ122" s="576" t="str">
        <f ca="1"/>
        <v>Funerals</v>
      </c>
      <c r="AK122"/>
      <c r="AL122" s="1322">
        <f ca="1"/>
        <v>0</v>
      </c>
      <c r="AM122" s="1323">
        <f ca="1"/>
        <v>0</v>
      </c>
      <c r="AN122" s="1323">
        <f ca="1"/>
        <v>0</v>
      </c>
      <c r="AO122" s="1324">
        <f ca="1"/>
        <v>8.0423748504175596E-4</v>
      </c>
      <c r="AP122" s="1326">
        <v>8.0423748504175596E-4</v>
      </c>
      <c r="AQ122"/>
      <c r="AR122" s="578"/>
      <c r="AS122" s="632">
        <v>44679</v>
      </c>
      <c r="AT122" s="1193" t="e">
        <f t="shared" ca="1" si="10"/>
        <v>#N/A</v>
      </c>
      <c r="AU122" s="1193" t="e">
        <f t="shared" si="11"/>
        <v>#N/A</v>
      </c>
    </row>
    <row r="123" spans="2:47" ht="19.7" customHeight="1">
      <c r="B123" s="1273"/>
      <c r="C123" s="1273"/>
      <c r="D123"/>
      <c r="E123" s="1273"/>
      <c r="F123" s="1165"/>
      <c r="G123" s="1165"/>
      <c r="H123" s="1165"/>
      <c r="I123" s="1165"/>
      <c r="J123" s="1165"/>
      <c r="K123" s="1165"/>
      <c r="L123" s="1165"/>
      <c r="M123" s="1165"/>
      <c r="N123" s="1165"/>
      <c r="O123" s="1165"/>
      <c r="P123" s="1165"/>
      <c r="Q123" s="1165"/>
      <c r="R123" s="1165"/>
      <c r="S123" s="1165"/>
      <c r="T123" s="1165"/>
      <c r="U123" s="1165"/>
      <c r="V123" s="1165"/>
      <c r="W123" s="1165"/>
      <c r="X123" s="1333"/>
      <c r="Y123" s="1334" t="s">
        <v>921</v>
      </c>
      <c r="Z123" s="107" t="s">
        <v>1000</v>
      </c>
      <c r="AA123" s="1332"/>
      <c r="AB123" s="1165"/>
      <c r="AC123" s="1165"/>
      <c r="AD123" s="1165"/>
      <c r="AE123" s="1165"/>
      <c r="AF123" s="1165"/>
      <c r="AG123" s="570"/>
      <c r="AH123" s="1320">
        <v>14</v>
      </c>
      <c r="AI123" s="1321">
        <f ca="1"/>
        <v>11</v>
      </c>
      <c r="AJ123" s="576" t="str">
        <f ca="1"/>
        <v>Mission and Outreach</v>
      </c>
      <c r="AK123"/>
      <c r="AL123" s="1322">
        <f ca="1"/>
        <v>0</v>
      </c>
      <c r="AM123" s="1323">
        <f ca="1"/>
        <v>0</v>
      </c>
      <c r="AN123" s="1323">
        <f ca="1"/>
        <v>0</v>
      </c>
      <c r="AO123" s="1324">
        <f ca="1"/>
        <v>6.6062629025024602E-4</v>
      </c>
      <c r="AP123" s="1326">
        <v>6.6062629025024602E-4</v>
      </c>
      <c r="AQ123"/>
      <c r="AR123" s="578"/>
      <c r="AS123" s="632">
        <v>44680</v>
      </c>
      <c r="AT123" s="1193" t="e">
        <f t="shared" si="10"/>
        <v>#N/A</v>
      </c>
      <c r="AU123" s="1193" t="e">
        <f t="shared" si="11"/>
        <v>#N/A</v>
      </c>
    </row>
    <row r="124" spans="2:47" ht="19.7" customHeight="1">
      <c r="B124" s="1273"/>
      <c r="C124" s="1273"/>
      <c r="D124"/>
      <c r="E124" s="1273"/>
      <c r="F124" s="1165"/>
      <c r="G124" s="1165"/>
      <c r="H124" s="1165"/>
      <c r="I124" s="1165"/>
      <c r="J124" s="1165"/>
      <c r="K124" s="1165"/>
      <c r="L124" s="1165"/>
      <c r="M124" s="1165"/>
      <c r="N124" s="1165"/>
      <c r="O124" s="1165"/>
      <c r="P124" s="1165"/>
      <c r="Q124" s="1165"/>
      <c r="R124" s="1165"/>
      <c r="S124" s="1165"/>
      <c r="T124" s="1165"/>
      <c r="U124" s="1165"/>
      <c r="V124" s="1165"/>
      <c r="W124" s="1165"/>
      <c r="X124" s="1333"/>
      <c r="Y124" s="1336"/>
      <c r="Z124" s="1336"/>
      <c r="AA124" s="1332"/>
      <c r="AB124" s="1165"/>
      <c r="AC124" s="1165"/>
      <c r="AD124" s="1165"/>
      <c r="AE124" s="1165"/>
      <c r="AF124" s="1165"/>
      <c r="AG124" s="570"/>
      <c r="AH124" s="1320">
        <v>15</v>
      </c>
      <c r="AI124" s="1321">
        <f ca="1"/>
        <v>2</v>
      </c>
      <c r="AJ124" s="576" t="str">
        <f ca="1"/>
        <v>Community Engagement</v>
      </c>
      <c r="AK124"/>
      <c r="AL124" s="1322">
        <f ca="1"/>
        <v>0</v>
      </c>
      <c r="AM124" s="1323">
        <f ca="1"/>
        <v>0</v>
      </c>
      <c r="AN124" s="1323">
        <f ca="1"/>
        <v>0</v>
      </c>
      <c r="AO124" s="1324">
        <f ca="1"/>
        <v>9.6863753798510097E-4</v>
      </c>
      <c r="AP124" s="1326">
        <v>9.6863753798510097E-4</v>
      </c>
      <c r="AQ124"/>
      <c r="AR124" s="578"/>
      <c r="AS124" s="632">
        <v>44681</v>
      </c>
      <c r="AT124" s="1193" t="e">
        <f t="shared" si="10"/>
        <v>#N/A</v>
      </c>
      <c r="AU124" s="1193" t="e">
        <f t="shared" si="11"/>
        <v>#N/A</v>
      </c>
    </row>
    <row r="125" spans="2:47" ht="19.7" customHeight="1">
      <c r="B125" s="1273"/>
      <c r="C125" s="1273"/>
      <c r="D125"/>
      <c r="E125" s="1273"/>
      <c r="F125" s="1165"/>
      <c r="G125" s="1165"/>
      <c r="H125" s="1165"/>
      <c r="I125" s="1165"/>
      <c r="J125" s="1165"/>
      <c r="K125" s="1165"/>
      <c r="L125" s="1165"/>
      <c r="M125" s="1165"/>
      <c r="N125" s="1165"/>
      <c r="O125" s="1165"/>
      <c r="P125" s="1165"/>
      <c r="Q125" s="1165"/>
      <c r="R125" s="1165"/>
      <c r="S125" s="1165"/>
      <c r="T125" s="1165"/>
      <c r="U125" s="1165"/>
      <c r="V125" s="1165"/>
      <c r="W125" s="1165"/>
      <c r="X125" s="1333"/>
      <c r="Y125" s="1334" t="s">
        <v>877</v>
      </c>
      <c r="Z125" s="107" t="s">
        <v>1694</v>
      </c>
      <c r="AA125" s="1332"/>
      <c r="AB125" s="1165"/>
      <c r="AC125" s="1165"/>
      <c r="AD125" s="1165"/>
      <c r="AE125" s="1165"/>
      <c r="AF125" s="1165"/>
      <c r="AG125" s="570"/>
      <c r="AH125" s="1320">
        <v>16</v>
      </c>
      <c r="AI125" s="1321">
        <f ca="1"/>
        <v>16</v>
      </c>
      <c r="AJ125" s="576" t="str">
        <f ca="1"/>
        <v>Schools’ Work</v>
      </c>
      <c r="AK125"/>
      <c r="AL125" s="1322">
        <f ca="1"/>
        <v>0</v>
      </c>
      <c r="AM125" s="1323">
        <f ca="1"/>
        <v>0</v>
      </c>
      <c r="AN125" s="1323">
        <f ca="1"/>
        <v>0</v>
      </c>
      <c r="AO125" s="1324">
        <f ca="1"/>
        <v>3.3407141246810499E-4</v>
      </c>
      <c r="AP125" s="1326">
        <v>3.3407141246810499E-4</v>
      </c>
      <c r="AQ125"/>
      <c r="AR125" s="578"/>
      <c r="AS125" s="632">
        <v>44682</v>
      </c>
      <c r="AT125" s="1193" t="e">
        <f t="shared" si="10"/>
        <v>#N/A</v>
      </c>
      <c r="AU125" s="1193" t="e">
        <f t="shared" si="11"/>
        <v>#N/A</v>
      </c>
    </row>
    <row r="126" spans="2:47" ht="19.7" customHeight="1">
      <c r="B126" s="1273"/>
      <c r="C126" s="1273"/>
      <c r="D126"/>
      <c r="E126" s="1273"/>
      <c r="F126" s="1165"/>
      <c r="G126" s="1165"/>
      <c r="H126" s="1165"/>
      <c r="I126" s="1165"/>
      <c r="J126" s="1165"/>
      <c r="K126" s="1165"/>
      <c r="L126" s="1165"/>
      <c r="M126" s="1165"/>
      <c r="N126" s="1165"/>
      <c r="O126" s="1165"/>
      <c r="P126" s="1165"/>
      <c r="Q126" s="1165"/>
      <c r="R126" s="1165"/>
      <c r="S126" s="1165"/>
      <c r="T126" s="1165"/>
      <c r="U126" s="1165"/>
      <c r="V126" s="1165"/>
      <c r="W126" s="1165"/>
      <c r="X126" s="1333"/>
      <c r="Y126" s="1331"/>
      <c r="Z126" s="1331"/>
      <c r="AA126" s="1332"/>
      <c r="AB126" s="1165"/>
      <c r="AC126" s="1165"/>
      <c r="AD126" s="1165"/>
      <c r="AE126" s="1165"/>
      <c r="AF126" s="1165"/>
      <c r="AG126" s="570"/>
      <c r="AH126" s="1320">
        <v>17</v>
      </c>
      <c r="AI126" s="1321">
        <f ca="1"/>
        <v>12</v>
      </c>
      <c r="AJ126" s="576" t="str">
        <f ca="1"/>
        <v>Children / Young People</v>
      </c>
      <c r="AK126"/>
      <c r="AL126" s="1322">
        <f ca="1"/>
        <v>0</v>
      </c>
      <c r="AM126" s="1323">
        <f ca="1"/>
        <v>0</v>
      </c>
      <c r="AN126" s="1323">
        <f ca="1"/>
        <v>0</v>
      </c>
      <c r="AO126" s="1324">
        <f ca="1"/>
        <v>4.8587788410757497E-4</v>
      </c>
      <c r="AP126" s="1326">
        <v>4.8587788410757497E-4</v>
      </c>
      <c r="AQ126"/>
      <c r="AR126" s="578"/>
      <c r="AS126" s="632">
        <v>44683</v>
      </c>
      <c r="AT126" s="1193" t="e">
        <f t="shared" si="10"/>
        <v>#N/A</v>
      </c>
      <c r="AU126" s="1193" t="e">
        <f t="shared" si="11"/>
        <v>#N/A</v>
      </c>
    </row>
    <row r="127" spans="2:47" ht="19.7" customHeight="1">
      <c r="B127" s="1273"/>
      <c r="C127" s="1273"/>
      <c r="D127"/>
      <c r="E127" s="1273"/>
      <c r="F127" s="1165"/>
      <c r="G127" s="1165"/>
      <c r="H127" s="1165"/>
      <c r="I127" s="1165"/>
      <c r="J127" s="1165"/>
      <c r="K127" s="1165"/>
      <c r="L127" s="1165"/>
      <c r="M127" s="1165"/>
      <c r="N127" s="1165"/>
      <c r="O127" s="1165"/>
      <c r="P127" s="1165"/>
      <c r="Q127" s="1165"/>
      <c r="R127" s="1165"/>
      <c r="S127" s="1165"/>
      <c r="T127" s="1165"/>
      <c r="U127" s="1165"/>
      <c r="V127" s="1165"/>
      <c r="W127" s="1165"/>
      <c r="X127" s="1337" t="str">
        <f ca="1">"Total Hours in Range:  " &amp; TEXT($AH$99, "0.00")</f>
        <v>Total Hours in Range:  0.00</v>
      </c>
      <c r="Y127" s="1331"/>
      <c r="Z127" s="1331"/>
      <c r="AA127" s="1332"/>
      <c r="AB127" s="1165"/>
      <c r="AC127" s="1165"/>
      <c r="AD127" s="1165"/>
      <c r="AE127" s="1165"/>
      <c r="AF127" s="1165"/>
      <c r="AG127" s="570"/>
      <c r="AH127" s="1320">
        <v>18</v>
      </c>
      <c r="AI127" s="1321">
        <f ca="1"/>
        <v>18</v>
      </c>
      <c r="AJ127" s="576" t="str">
        <f ca="1"/>
        <v>Administration &amp; emails</v>
      </c>
      <c r="AK127"/>
      <c r="AL127" s="1322">
        <f ca="1"/>
        <v>0</v>
      </c>
      <c r="AM127" s="1323">
        <f ca="1"/>
        <v>0</v>
      </c>
      <c r="AN127" s="1323">
        <f ca="1"/>
        <v>0</v>
      </c>
      <c r="AO127" s="1324">
        <f ca="1"/>
        <v>2.5215363756925799E-4</v>
      </c>
      <c r="AP127" s="1326">
        <v>2.5215363756925799E-4</v>
      </c>
      <c r="AQ127"/>
      <c r="AR127" s="578"/>
      <c r="AS127" s="632">
        <v>44684</v>
      </c>
      <c r="AT127" s="1193" t="e">
        <f t="shared" si="10"/>
        <v>#N/A</v>
      </c>
      <c r="AU127" s="1193" t="e">
        <f t="shared" si="11"/>
        <v>#N/A</v>
      </c>
    </row>
    <row r="128" spans="2:47" ht="19.7" customHeight="1">
      <c r="B128" s="1273"/>
      <c r="C128" s="1273"/>
      <c r="D128"/>
      <c r="E128" s="1273"/>
      <c r="F128" s="1165"/>
      <c r="G128" s="1165"/>
      <c r="H128" s="1165"/>
      <c r="I128" s="1165"/>
      <c r="J128" s="1165"/>
      <c r="K128" s="1165"/>
      <c r="L128" s="1165"/>
      <c r="M128" s="1165"/>
      <c r="N128" s="1165"/>
      <c r="O128" s="1165"/>
      <c r="P128" s="1165"/>
      <c r="Q128" s="1165"/>
      <c r="R128" s="1165"/>
      <c r="S128" s="1165"/>
      <c r="T128" s="1165"/>
      <c r="U128" s="1165"/>
      <c r="V128" s="1165"/>
      <c r="W128" s="1165"/>
      <c r="X128" s="1338"/>
      <c r="Y128" s="1339"/>
      <c r="Z128" s="1339"/>
      <c r="AA128" s="1340"/>
      <c r="AB128" s="1165"/>
      <c r="AC128" s="1165"/>
      <c r="AD128" s="1165"/>
      <c r="AE128" s="1165"/>
      <c r="AF128" s="1165"/>
      <c r="AG128" s="570"/>
      <c r="AH128" s="1320">
        <v>19</v>
      </c>
      <c r="AI128" s="1321">
        <f ca="1"/>
        <v>8</v>
      </c>
      <c r="AJ128" s="576" t="str">
        <f ca="1"/>
        <v>Parish Organisation</v>
      </c>
      <c r="AK128"/>
      <c r="AL128" s="1322">
        <f ca="1"/>
        <v>0</v>
      </c>
      <c r="AM128" s="1323">
        <f ca="1"/>
        <v>0</v>
      </c>
      <c r="AN128" s="1323">
        <f ca="1"/>
        <v>0</v>
      </c>
      <c r="AO128" s="1324">
        <f ca="1"/>
        <v>8.0742276105344598E-4</v>
      </c>
      <c r="AP128" s="1326">
        <v>8.0742276105344598E-4</v>
      </c>
      <c r="AQ128"/>
      <c r="AR128" s="578"/>
      <c r="AS128" s="632">
        <v>44685</v>
      </c>
      <c r="AT128" s="1193" t="e">
        <f t="shared" si="10"/>
        <v>#N/A</v>
      </c>
      <c r="AU128" s="1193" t="e">
        <f t="shared" si="11"/>
        <v>#N/A</v>
      </c>
    </row>
    <row r="129" spans="1:1024" ht="19.7" customHeight="1">
      <c r="B129" s="1273"/>
      <c r="C129" s="1273"/>
      <c r="D129"/>
      <c r="E129" s="1273"/>
      <c r="F129" s="1165"/>
      <c r="G129" s="1165"/>
      <c r="H129" s="1165"/>
      <c r="I129" s="1165"/>
      <c r="J129" s="1165"/>
      <c r="K129" s="1165"/>
      <c r="L129" s="1165"/>
      <c r="M129" s="1165"/>
      <c r="N129" s="1165"/>
      <c r="O129" s="1165"/>
      <c r="P129" s="1165"/>
      <c r="Q129" s="1165"/>
      <c r="R129" s="1165"/>
      <c r="S129" s="1165"/>
      <c r="T129" s="1165"/>
      <c r="U129" s="1165"/>
      <c r="V129" s="1165"/>
      <c r="W129" s="1165"/>
      <c r="X129" s="1165"/>
      <c r="Y129" s="1165"/>
      <c r="Z129" s="1165"/>
      <c r="AA129" s="1165"/>
      <c r="AB129" s="1165"/>
      <c r="AC129" s="1165"/>
      <c r="AD129" s="1165"/>
      <c r="AE129" s="1165"/>
      <c r="AF129" s="1165"/>
      <c r="AG129" s="570"/>
      <c r="AH129" s="1320">
        <v>20</v>
      </c>
      <c r="AI129" s="1321">
        <f ca="1"/>
        <v>5</v>
      </c>
      <c r="AJ129" s="576" t="str">
        <f ca="1"/>
        <v>Staff Meetings</v>
      </c>
      <c r="AK129"/>
      <c r="AL129" s="1322">
        <f ca="1"/>
        <v>0</v>
      </c>
      <c r="AM129" s="1323">
        <f ca="1"/>
        <v>0</v>
      </c>
      <c r="AN129" s="1323">
        <f ca="1"/>
        <v>0</v>
      </c>
      <c r="AO129" s="1324">
        <f ca="1"/>
        <v>9.3421848452674599E-4</v>
      </c>
      <c r="AP129" s="1326">
        <v>9.3421848452674599E-4</v>
      </c>
      <c r="AQ129"/>
      <c r="AR129" s="578"/>
      <c r="AS129" s="632">
        <v>44686</v>
      </c>
      <c r="AT129" s="1193" t="e">
        <f t="shared" ca="1" si="10"/>
        <v>#N/A</v>
      </c>
      <c r="AU129" s="1193" t="e">
        <f t="shared" si="11"/>
        <v>#N/A</v>
      </c>
    </row>
    <row r="130" spans="1:1024" ht="19.7" customHeight="1">
      <c r="B130" s="1273"/>
      <c r="C130" s="1273"/>
      <c r="D130"/>
      <c r="E130" s="1273"/>
      <c r="F130" s="1165"/>
      <c r="G130" s="1165"/>
      <c r="H130" s="1165"/>
      <c r="I130" s="1165"/>
      <c r="J130" s="1165"/>
      <c r="K130" s="1165"/>
      <c r="L130" s="1165"/>
      <c r="M130" s="1165"/>
      <c r="N130" s="1165"/>
      <c r="O130" s="1165"/>
      <c r="P130" s="1165"/>
      <c r="Q130" s="1165"/>
      <c r="R130" s="1165"/>
      <c r="S130" s="1165"/>
      <c r="T130" s="1165"/>
      <c r="U130" s="1165"/>
      <c r="V130" s="1165"/>
      <c r="W130" s="1165"/>
      <c r="X130" s="1165"/>
      <c r="Y130" s="1165"/>
      <c r="Z130" s="1165"/>
      <c r="AA130" s="1165"/>
      <c r="AB130" s="1165"/>
      <c r="AC130" s="1165"/>
      <c r="AD130" s="1165"/>
      <c r="AE130" s="1165"/>
      <c r="AF130" s="1165"/>
      <c r="AG130" s="570"/>
      <c r="AH130" s="1320">
        <v>21</v>
      </c>
      <c r="AI130" s="1321">
        <f ca="1"/>
        <v>17</v>
      </c>
      <c r="AJ130" s="576" t="str">
        <f ca="1"/>
        <v>Buildings and Churchyard</v>
      </c>
      <c r="AK130"/>
      <c r="AL130" s="1322">
        <f ca="1"/>
        <v>0</v>
      </c>
      <c r="AM130" s="1323">
        <f ca="1"/>
        <v>0</v>
      </c>
      <c r="AN130" s="1323">
        <f ca="1"/>
        <v>0</v>
      </c>
      <c r="AO130" s="1324">
        <f ca="1"/>
        <v>3.26120767133384E-4</v>
      </c>
      <c r="AP130" s="1326">
        <v>3.26120767133384E-4</v>
      </c>
      <c r="AQ130"/>
      <c r="AR130" s="578"/>
      <c r="AS130" s="632">
        <v>44687</v>
      </c>
      <c r="AT130" s="1193" t="e">
        <f t="shared" si="10"/>
        <v>#N/A</v>
      </c>
      <c r="AU130" s="1193" t="e">
        <f t="shared" si="11"/>
        <v>#N/A</v>
      </c>
    </row>
    <row r="131" spans="1:1024" ht="19.7" customHeight="1">
      <c r="B131" s="1273"/>
      <c r="C131" s="1273"/>
      <c r="D131"/>
      <c r="E131" s="1273"/>
      <c r="F131" s="1165"/>
      <c r="G131" s="1165"/>
      <c r="H131" s="1165"/>
      <c r="I131" s="1165"/>
      <c r="J131" s="1165"/>
      <c r="K131" s="1165"/>
      <c r="L131" s="1165"/>
      <c r="M131" s="1165"/>
      <c r="N131" s="1165"/>
      <c r="O131" s="1165"/>
      <c r="P131" s="1165"/>
      <c r="Q131" s="1165"/>
      <c r="R131" s="1165"/>
      <c r="S131" s="1165"/>
      <c r="T131" s="1165"/>
      <c r="U131" s="1165"/>
      <c r="V131" s="1165"/>
      <c r="W131" s="1165"/>
      <c r="X131" s="1165"/>
      <c r="Y131" s="1165"/>
      <c r="Z131" s="1165"/>
      <c r="AA131" s="1165"/>
      <c r="AB131" s="1165"/>
      <c r="AC131" s="1165"/>
      <c r="AD131" s="1165"/>
      <c r="AE131" s="1165"/>
      <c r="AF131" s="1165"/>
      <c r="AG131" s="570"/>
      <c r="AH131" s="1320">
        <v>22</v>
      </c>
      <c r="AI131" s="1321">
        <f ca="1"/>
        <v>19</v>
      </c>
      <c r="AJ131" s="576" t="str">
        <f ca="1"/>
        <v>Diocesan Duties</v>
      </c>
      <c r="AK131"/>
      <c r="AL131" s="1322">
        <f ca="1"/>
        <v>0</v>
      </c>
      <c r="AM131" s="1323">
        <f ca="1"/>
        <v>0</v>
      </c>
      <c r="AN131" s="1323">
        <f ca="1"/>
        <v>0</v>
      </c>
      <c r="AO131" s="1324">
        <f ca="1"/>
        <v>2.1819407305634199E-4</v>
      </c>
      <c r="AP131" s="1326">
        <v>2.1819407305634199E-4</v>
      </c>
      <c r="AQ131"/>
      <c r="AR131" s="578"/>
      <c r="AS131" s="632">
        <v>44688</v>
      </c>
      <c r="AT131" s="1193" t="e">
        <f t="shared" si="10"/>
        <v>#N/A</v>
      </c>
      <c r="AU131" s="1193" t="e">
        <f t="shared" si="11"/>
        <v>#N/A</v>
      </c>
    </row>
    <row r="132" spans="1:1024" s="152" customFormat="1" ht="19.7" customHeight="1">
      <c r="A132" s="1163"/>
      <c r="B132" s="1273"/>
      <c r="C132" s="1273"/>
      <c r="D132"/>
      <c r="E132" s="1273"/>
      <c r="F132" s="1341"/>
      <c r="G132" s="1341"/>
      <c r="H132" s="1341"/>
      <c r="I132" s="1341"/>
      <c r="J132" s="1341"/>
      <c r="K132" s="1341"/>
      <c r="L132" s="1341"/>
      <c r="M132" s="1341"/>
      <c r="N132" s="1341"/>
      <c r="O132" s="1341"/>
      <c r="P132" s="1341"/>
      <c r="Q132" s="1341"/>
      <c r="R132" s="1341"/>
      <c r="S132" s="1341"/>
      <c r="T132" s="1341"/>
      <c r="U132" s="1341"/>
      <c r="V132" s="1341"/>
      <c r="W132" s="1341"/>
      <c r="X132" s="1341"/>
      <c r="Y132" s="1341"/>
      <c r="Z132" s="1341"/>
      <c r="AA132" s="1341"/>
      <c r="AB132" s="1341"/>
      <c r="AC132" s="1341"/>
      <c r="AD132" s="1341"/>
      <c r="AE132" s="1341"/>
      <c r="AF132" s="1341"/>
      <c r="AG132" s="570"/>
      <c r="AH132" s="1320">
        <v>23</v>
      </c>
      <c r="AI132" s="1321">
        <f ca="1"/>
        <v>21</v>
      </c>
      <c r="AJ132" s="576" t="str">
        <f ca="1"/>
        <v>Ecumenical Engagement</v>
      </c>
      <c r="AK132"/>
      <c r="AL132" s="1322">
        <f ca="1"/>
        <v>0</v>
      </c>
      <c r="AM132" s="1323">
        <f ca="1"/>
        <v>0</v>
      </c>
      <c r="AN132" s="1323">
        <f ca="1"/>
        <v>0</v>
      </c>
      <c r="AO132" s="1324">
        <f ca="1"/>
        <v>1.70886533391746E-4</v>
      </c>
      <c r="AP132" s="1326">
        <v>1.70886533391746E-4</v>
      </c>
      <c r="AQ132"/>
      <c r="AR132" s="770"/>
      <c r="AS132" s="632">
        <v>44689</v>
      </c>
      <c r="AT132" s="1193" t="e">
        <f t="shared" si="10"/>
        <v>#N/A</v>
      </c>
      <c r="AU132" s="1193" t="e">
        <f t="shared" si="11"/>
        <v>#N/A</v>
      </c>
      <c r="AV132"/>
      <c r="AW132"/>
      <c r="AX132"/>
      <c r="AY132"/>
      <c r="AZ132"/>
      <c r="BA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row>
    <row r="133" spans="1:1024" s="152" customFormat="1" ht="19.7" customHeight="1">
      <c r="A133" s="1163"/>
      <c r="B133" s="1273"/>
      <c r="C133" s="1273"/>
      <c r="D133"/>
      <c r="E133" s="1273"/>
      <c r="F133" s="1341"/>
      <c r="G133" s="1341"/>
      <c r="H133" s="1341"/>
      <c r="I133" s="1341"/>
      <c r="J133" s="1341"/>
      <c r="K133" s="1341"/>
      <c r="L133" s="1341"/>
      <c r="M133" s="1341"/>
      <c r="N133" s="1341"/>
      <c r="O133" s="1341"/>
      <c r="P133" s="1341"/>
      <c r="Q133" s="1341"/>
      <c r="R133" s="1341"/>
      <c r="S133" s="1341"/>
      <c r="T133" s="1341"/>
      <c r="U133" s="1341"/>
      <c r="V133" s="1341"/>
      <c r="W133" s="1341"/>
      <c r="X133" s="1165"/>
      <c r="Y133" s="1165"/>
      <c r="Z133" s="1165"/>
      <c r="AA133" s="1165"/>
      <c r="AB133" s="1341"/>
      <c r="AC133" s="1341"/>
      <c r="AD133" s="1341"/>
      <c r="AE133" s="1341"/>
      <c r="AF133" s="1341"/>
      <c r="AG133" s="570"/>
      <c r="AH133" s="1320">
        <v>24</v>
      </c>
      <c r="AI133" s="1321">
        <f ca="1"/>
        <v>4</v>
      </c>
      <c r="AJ133" s="576" t="str">
        <v>Travel Time</v>
      </c>
      <c r="AK133"/>
      <c r="AL133" s="1322">
        <f ca="1"/>
        <v>0</v>
      </c>
      <c r="AM133" s="1323">
        <f ca="1"/>
        <v>0</v>
      </c>
      <c r="AN133" s="1323">
        <f ca="1"/>
        <v>0</v>
      </c>
      <c r="AO133" s="1324">
        <f ca="1"/>
        <v>9.5626156246839903E-4</v>
      </c>
      <c r="AP133" s="1326">
        <v>9.5626156246839903E-4</v>
      </c>
      <c r="AQ133"/>
      <c r="AR133" s="770"/>
      <c r="AS133" s="632">
        <v>44690</v>
      </c>
      <c r="AT133" s="1193" t="e">
        <f t="shared" ref="AT133:AT196" si="13">INDEX($AM$5:$AM$58,  MATCH(AS133-3, $AK$5:$AK$58, 0), 0)</f>
        <v>#N/A</v>
      </c>
      <c r="AU133" s="1193" t="e">
        <f t="shared" ref="AU133:AU196" si="14">INDEX($AO$5:$AO$58,  MATCH(AS133, $AK$5:$AK$58, 1), 0)</f>
        <v>#N/A</v>
      </c>
      <c r="AV133"/>
      <c r="AW133"/>
      <c r="AX133"/>
      <c r="AY133"/>
      <c r="AZ133"/>
      <c r="BA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row>
    <row r="134" spans="1:1024" s="152" customFormat="1" ht="19.7" customHeight="1">
      <c r="A134" s="1163"/>
      <c r="B134" s="1273"/>
      <c r="C134" s="1273"/>
      <c r="D134"/>
      <c r="E134" s="1273"/>
      <c r="F134" s="1341"/>
      <c r="G134" s="1341"/>
      <c r="H134" s="1341"/>
      <c r="I134" s="1341"/>
      <c r="J134" s="1341"/>
      <c r="K134" s="1341"/>
      <c r="L134" s="1341"/>
      <c r="M134" s="1341"/>
      <c r="N134" s="1341"/>
      <c r="O134" s="1341"/>
      <c r="P134" s="1341"/>
      <c r="Q134" s="1341"/>
      <c r="R134" s="1341"/>
      <c r="S134" s="1341"/>
      <c r="T134" s="1341"/>
      <c r="U134" s="1341"/>
      <c r="V134" s="1341"/>
      <c r="W134" s="1341"/>
      <c r="X134" s="1341"/>
      <c r="Y134" s="1341"/>
      <c r="Z134" s="1341"/>
      <c r="AA134" s="1341"/>
      <c r="AB134" s="1341"/>
      <c r="AC134" s="1341"/>
      <c r="AD134" s="1341"/>
      <c r="AE134" s="1341"/>
      <c r="AF134" s="1341"/>
      <c r="AG134" s="570"/>
      <c r="AH134" s="1320">
        <v>25</v>
      </c>
      <c r="AI134" s="1321">
        <f ca="1"/>
        <v>6</v>
      </c>
      <c r="AJ134" s="576" t="str">
        <v>Duties not listed elsewhere</v>
      </c>
      <c r="AK134"/>
      <c r="AL134" s="1322">
        <f ca="1"/>
        <v>0</v>
      </c>
      <c r="AM134" s="1323">
        <f ca="1"/>
        <v>0</v>
      </c>
      <c r="AN134" s="1323">
        <f ca="1"/>
        <v>0</v>
      </c>
      <c r="AO134" s="1324">
        <f ca="1"/>
        <v>9.1843540016026701E-4</v>
      </c>
      <c r="AP134" s="1326">
        <v>9.1843540016026701E-4</v>
      </c>
      <c r="AQ134"/>
      <c r="AR134" s="770"/>
      <c r="AS134" s="632">
        <v>44691</v>
      </c>
      <c r="AT134" s="1193" t="e">
        <f t="shared" si="13"/>
        <v>#N/A</v>
      </c>
      <c r="AU134" s="1193" t="e">
        <f t="shared" si="14"/>
        <v>#N/A</v>
      </c>
      <c r="AV134"/>
      <c r="AW134"/>
      <c r="AX134"/>
      <c r="AY134"/>
      <c r="AZ134"/>
      <c r="BA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row>
    <row r="135" spans="1:1024" s="152" customFormat="1" ht="19.7" customHeight="1">
      <c r="A135" s="1163"/>
      <c r="B135" s="1273"/>
      <c r="C135" s="1165"/>
      <c r="D135" s="1165"/>
      <c r="E135" s="1165"/>
      <c r="F135" s="1165"/>
      <c r="G135" s="1165"/>
      <c r="H135" s="1165"/>
      <c r="I135" s="1165"/>
      <c r="J135" s="1165"/>
      <c r="K135" s="1165"/>
      <c r="L135" s="1165"/>
      <c r="M135" s="1165"/>
      <c r="N135" s="1165"/>
      <c r="O135" s="1165"/>
      <c r="P135" s="1165"/>
      <c r="Q135" s="1165"/>
      <c r="R135" s="1165"/>
      <c r="S135" s="1165"/>
      <c r="T135" s="1165"/>
      <c r="U135" s="1165"/>
      <c r="V135" s="1165"/>
      <c r="W135" s="1165"/>
      <c r="X135" s="1165"/>
      <c r="Y135" s="1165"/>
      <c r="Z135" s="1165"/>
      <c r="AA135" s="1165"/>
      <c r="AB135" s="1165"/>
      <c r="AC135" s="1165"/>
      <c r="AD135" s="1165"/>
      <c r="AE135" s="1165"/>
      <c r="AF135" s="1165"/>
      <c r="AG135" s="570"/>
      <c r="AH135"/>
      <c r="AI135"/>
      <c r="AJ135"/>
      <c r="AK135"/>
      <c r="AL135"/>
      <c r="AM135"/>
      <c r="AN135"/>
      <c r="AO135"/>
      <c r="AP135"/>
      <c r="AQ135"/>
      <c r="AR135" s="770"/>
      <c r="AS135" s="632">
        <v>44692</v>
      </c>
      <c r="AT135" s="1193" t="e">
        <f t="shared" si="13"/>
        <v>#N/A</v>
      </c>
      <c r="AU135" s="1193" t="e">
        <f t="shared" si="14"/>
        <v>#N/A</v>
      </c>
      <c r="AV135"/>
      <c r="AW135"/>
      <c r="AX135"/>
      <c r="AY135"/>
      <c r="AZ135"/>
      <c r="BA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row>
    <row r="136" spans="1:1024" s="152" customFormat="1" ht="19.7" customHeight="1">
      <c r="A136" s="1163"/>
      <c r="B136" s="1273"/>
      <c r="C136" s="1165"/>
      <c r="D136" s="1165"/>
      <c r="E136" s="1165"/>
      <c r="F136" s="1165"/>
      <c r="G136" s="1165"/>
      <c r="H136" s="1165"/>
      <c r="I136" s="1165"/>
      <c r="J136" s="1165"/>
      <c r="K136" s="1165"/>
      <c r="L136" s="1165"/>
      <c r="M136" s="1165"/>
      <c r="N136" s="1165"/>
      <c r="O136" s="1165"/>
      <c r="P136" s="1165"/>
      <c r="Q136" s="1165"/>
      <c r="R136" s="1165"/>
      <c r="S136" s="1165"/>
      <c r="T136" s="1165"/>
      <c r="U136" s="1165"/>
      <c r="V136" s="1165"/>
      <c r="W136" s="1165"/>
      <c r="X136" s="1165"/>
      <c r="Y136" s="1165"/>
      <c r="Z136" s="1165"/>
      <c r="AA136" s="1165"/>
      <c r="AB136" s="1165"/>
      <c r="AC136" s="1165"/>
      <c r="AD136" s="1165"/>
      <c r="AE136" s="1165"/>
      <c r="AF136" s="1165"/>
      <c r="AG136" s="570"/>
      <c r="AH136"/>
      <c r="AI136"/>
      <c r="AJ136"/>
      <c r="AK136"/>
      <c r="AL136"/>
      <c r="AM136"/>
      <c r="AN136"/>
      <c r="AO136"/>
      <c r="AP136"/>
      <c r="AQ136"/>
      <c r="AR136" s="770"/>
      <c r="AS136" s="632">
        <v>44693</v>
      </c>
      <c r="AT136" s="1193" t="e">
        <f t="shared" ca="1" si="13"/>
        <v>#N/A</v>
      </c>
      <c r="AU136" s="1193" t="e">
        <f t="shared" si="14"/>
        <v>#N/A</v>
      </c>
      <c r="AV136"/>
      <c r="AW136"/>
      <c r="AX136"/>
      <c r="AY136"/>
      <c r="AZ136"/>
      <c r="BA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row>
    <row r="137" spans="1:1024" s="152" customFormat="1" ht="19.7" customHeight="1">
      <c r="A137" s="1163"/>
      <c r="B137" s="1273"/>
      <c r="C137" s="1165"/>
      <c r="D137" s="1165"/>
      <c r="E137" s="1165"/>
      <c r="F137" s="1165"/>
      <c r="G137" s="1165"/>
      <c r="H137" s="1165"/>
      <c r="I137" s="1165"/>
      <c r="J137" s="1165"/>
      <c r="K137" s="1165"/>
      <c r="L137" s="1165"/>
      <c r="M137" s="1165"/>
      <c r="N137" s="1165"/>
      <c r="O137" s="1165"/>
      <c r="P137" s="1165"/>
      <c r="Q137" s="1165"/>
      <c r="R137" s="1165"/>
      <c r="S137" s="1165"/>
      <c r="T137" s="1165"/>
      <c r="U137" s="1165"/>
      <c r="V137" s="1165"/>
      <c r="W137" s="1165"/>
      <c r="X137" s="1165"/>
      <c r="Y137" s="1165"/>
      <c r="Z137" s="1165"/>
      <c r="AA137" s="1165"/>
      <c r="AB137" s="1165"/>
      <c r="AC137" s="1165"/>
      <c r="AD137" s="1165"/>
      <c r="AE137" s="1165"/>
      <c r="AF137" s="1165"/>
      <c r="AG137" s="570"/>
      <c r="AH137" s="1342" t="s">
        <v>1716</v>
      </c>
      <c r="AK137" s="152" t="s">
        <v>1717</v>
      </c>
      <c r="AQ137"/>
      <c r="AR137" s="770"/>
      <c r="AS137" s="632">
        <v>44694</v>
      </c>
      <c r="AT137" s="1193" t="e">
        <f t="shared" si="13"/>
        <v>#N/A</v>
      </c>
      <c r="AU137" s="1193" t="e">
        <f t="shared" si="14"/>
        <v>#N/A</v>
      </c>
      <c r="AV137"/>
      <c r="AW137"/>
      <c r="AX137"/>
      <c r="AY137"/>
      <c r="AZ137"/>
      <c r="BA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row>
    <row r="138" spans="1:1024" s="152" customFormat="1" ht="29.25" customHeight="1">
      <c r="A138" s="1163"/>
      <c r="B138" s="1273"/>
      <c r="C138" s="1165"/>
      <c r="D138" s="1165"/>
      <c r="E138" s="1343" t="str">
        <f>"Chart 4a of 5:  " &amp; $Z$121</f>
        <v>Chart 4a of 5:  Ministry Areas</v>
      </c>
      <c r="F138" s="1341"/>
      <c r="G138" s="1341"/>
      <c r="H138" s="1341"/>
      <c r="I138" s="1341"/>
      <c r="J138" s="1341"/>
      <c r="K138" s="1341"/>
      <c r="L138" s="1341"/>
      <c r="M138" s="1341"/>
      <c r="N138" s="1341"/>
      <c r="O138" s="1344" t="str">
        <f ca="1">AJ96</f>
        <v>All Months (2022)</v>
      </c>
      <c r="P138" s="1341"/>
      <c r="Q138" s="1343" t="str">
        <f>"Chart 4b of 5:  " &amp; Z121</f>
        <v>Chart 4b of 5:  Ministry Areas</v>
      </c>
      <c r="R138" s="1341"/>
      <c r="S138" s="1341"/>
      <c r="T138" s="1341"/>
      <c r="U138" s="1341"/>
      <c r="V138" s="1341"/>
      <c r="W138" s="1341"/>
      <c r="X138" s="1341"/>
      <c r="Y138" s="1341"/>
      <c r="Z138" s="1341"/>
      <c r="AA138" s="1165"/>
      <c r="AB138" s="1344" t="str">
        <f ca="1">AJ96</f>
        <v>All Months (2022)</v>
      </c>
      <c r="AC138" s="1165"/>
      <c r="AD138" s="1165"/>
      <c r="AE138" s="1165"/>
      <c r="AF138" s="1165"/>
      <c r="AG138" s="570"/>
      <c r="AH138" s="1287" t="s">
        <v>1672</v>
      </c>
      <c r="AI138" s="1345" t="str">
        <f t="array" ref="AI138:AO138">TRANSPOSE(Se_MinistryAreas)</f>
        <v>Leadership</v>
      </c>
      <c r="AJ138" s="1345" t="str">
        <v>Services</v>
      </c>
      <c r="AK138" s="1345" t="str">
        <v>Pastoral</v>
      </c>
      <c r="AL138" s="1345" t="str">
        <v>Mission</v>
      </c>
      <c r="AM138" s="1345" t="str">
        <v>Administration</v>
      </c>
      <c r="AN138" s="1345" t="str">
        <v>Wider Church</v>
      </c>
      <c r="AO138" s="1346" t="str">
        <v>Other</v>
      </c>
      <c r="AP138" s="1347" t="str">
        <f>Settings!AX42</f>
        <v xml:space="preserve"> </v>
      </c>
      <c r="AQ138"/>
      <c r="AR138" s="770"/>
      <c r="AS138" s="632">
        <v>44695</v>
      </c>
      <c r="AT138" s="1193" t="e">
        <f t="shared" si="13"/>
        <v>#N/A</v>
      </c>
      <c r="AU138" s="1193" t="e">
        <f t="shared" si="14"/>
        <v>#N/A</v>
      </c>
      <c r="AV138"/>
      <c r="AW138"/>
      <c r="AX138"/>
      <c r="AY138"/>
      <c r="AZ138"/>
      <c r="BA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row>
    <row r="139" spans="1:1024" ht="19.7" customHeight="1">
      <c r="B139" s="1273"/>
      <c r="C139" s="1165"/>
      <c r="D139" s="1165"/>
      <c r="E139" s="1165"/>
      <c r="F139" s="1165"/>
      <c r="G139" s="1165"/>
      <c r="H139" s="1165"/>
      <c r="I139" s="1165"/>
      <c r="J139" s="1165"/>
      <c r="K139" s="1165"/>
      <c r="L139" s="1165"/>
      <c r="M139" s="1165"/>
      <c r="N139" s="1165"/>
      <c r="O139" s="1165"/>
      <c r="P139" s="1165"/>
      <c r="Q139" s="1165"/>
      <c r="R139" s="1165"/>
      <c r="S139" s="1165"/>
      <c r="T139" s="1165"/>
      <c r="U139" s="1165"/>
      <c r="V139" s="1165"/>
      <c r="W139" s="1165"/>
      <c r="X139" s="1165"/>
      <c r="Y139" s="1165"/>
      <c r="Z139" s="1165"/>
      <c r="AA139" s="1165"/>
      <c r="AB139" s="1165"/>
      <c r="AC139" s="1165"/>
      <c r="AD139" s="1165"/>
      <c r="AE139" s="1165"/>
      <c r="AF139" s="1165"/>
      <c r="AG139" s="570"/>
      <c r="AH139" s="576" t="str">
        <f t="array" ref="AH139:AH163" ca="1">Se_Activities</f>
        <v>Prayer and Study</v>
      </c>
      <c r="AI139" s="1294">
        <f t="array" aca="1" ref="AI139:AI163" ca="1">(Se_MinistryAreasActs = AI$138) * $AL$110:$AL$134</f>
        <v>0</v>
      </c>
      <c r="AJ139" s="1294">
        <f t="array" aca="1" ref="AJ139:AJ163" ca="1">(Se_MinistryAreasActs = AJ$138) * $AL$110:$AL$134</f>
        <v>0</v>
      </c>
      <c r="AK139" s="1294">
        <f t="array" aca="1" ref="AK139:AK163" ca="1">(Se_MinistryAreasActs = AK$138) * $AL$110:$AL$134</f>
        <v>0</v>
      </c>
      <c r="AL139" s="1294">
        <f t="array" aca="1" ref="AL139:AL163" ca="1">(Se_MinistryAreasActs = AL$138) * $AL$110:$AL$134</f>
        <v>0</v>
      </c>
      <c r="AM139" s="1294">
        <f t="array" aca="1" ref="AM139:AM163" ca="1">(Se_MinistryAreasActs = AM$138) * $AL$110:$AL$134</f>
        <v>0</v>
      </c>
      <c r="AN139" s="1294">
        <f t="array" aca="1" ref="AN139:AN163" ca="1">(Se_MinistryAreasActs = AN$138) * $AL$110:$AL$134</f>
        <v>0</v>
      </c>
      <c r="AO139" s="1294">
        <f t="array" aca="1" ref="AO139:AO163" ca="1">(Se_MinistryAreasActs = AO$138) * $AL$110:$AL$134</f>
        <v>0</v>
      </c>
      <c r="AP139" s="1348" t="e">
        <f t="array" ref="AP139:AP163">$AH$102</f>
        <v>#N/A</v>
      </c>
      <c r="AQ139"/>
      <c r="AR139" s="578"/>
      <c r="AS139" s="632">
        <v>44696</v>
      </c>
      <c r="AT139" s="1193" t="e">
        <f t="shared" si="13"/>
        <v>#N/A</v>
      </c>
      <c r="AU139" s="1193" t="e">
        <f t="shared" si="14"/>
        <v>#N/A</v>
      </c>
    </row>
    <row r="140" spans="1:1024" ht="19.7" customHeight="1">
      <c r="B140" s="1273"/>
      <c r="C140" s="1165"/>
      <c r="D140" s="1165"/>
      <c r="E140" s="1165"/>
      <c r="F140" s="1165"/>
      <c r="G140" s="1165"/>
      <c r="H140" s="1165"/>
      <c r="I140" s="1165"/>
      <c r="J140" s="1165"/>
      <c r="K140" s="1165"/>
      <c r="L140" s="1165"/>
      <c r="M140" s="1165"/>
      <c r="N140" s="1165"/>
      <c r="O140" s="1165"/>
      <c r="P140" s="1165"/>
      <c r="Q140" s="1165"/>
      <c r="R140" s="1165"/>
      <c r="S140" s="1165"/>
      <c r="T140" s="1165"/>
      <c r="U140" s="1165"/>
      <c r="V140" s="1165"/>
      <c r="W140" s="1165"/>
      <c r="X140" s="1165"/>
      <c r="Y140" s="1165"/>
      <c r="Z140" s="1165"/>
      <c r="AA140" s="1165"/>
      <c r="AB140" s="1165"/>
      <c r="AC140" s="1165"/>
      <c r="AD140" s="1165"/>
      <c r="AE140" s="1165"/>
      <c r="AF140" s="1165"/>
      <c r="AG140" s="570"/>
      <c r="AH140" s="576" t="str">
        <f ca="1"/>
        <v>Personal Development</v>
      </c>
      <c r="AI140" s="1294">
        <f ca="1"/>
        <v>0</v>
      </c>
      <c r="AJ140" s="1294">
        <f ca="1"/>
        <v>0</v>
      </c>
      <c r="AK140" s="1294">
        <f ca="1"/>
        <v>0</v>
      </c>
      <c r="AL140" s="1294">
        <f ca="1"/>
        <v>0</v>
      </c>
      <c r="AM140" s="1294">
        <f ca="1"/>
        <v>0</v>
      </c>
      <c r="AN140" s="1294">
        <f ca="1"/>
        <v>0</v>
      </c>
      <c r="AO140" s="1294">
        <f ca="1"/>
        <v>0</v>
      </c>
      <c r="AP140" s="1348" t="e">
        <v>#N/A</v>
      </c>
      <c r="AQ140"/>
      <c r="AR140" s="578"/>
      <c r="AS140" s="632">
        <v>44697</v>
      </c>
      <c r="AT140" s="1193" t="e">
        <f t="shared" si="13"/>
        <v>#N/A</v>
      </c>
      <c r="AU140" s="1193" t="e">
        <f t="shared" si="14"/>
        <v>#N/A</v>
      </c>
    </row>
    <row r="141" spans="1:1024" ht="19.7" customHeight="1">
      <c r="B141" s="1273"/>
      <c r="C141" s="1165"/>
      <c r="D141" s="1165"/>
      <c r="E141" s="1165"/>
      <c r="F141" s="1165"/>
      <c r="G141" s="1165"/>
      <c r="H141" s="1165"/>
      <c r="I141" s="1165"/>
      <c r="J141" s="1165"/>
      <c r="K141" s="1165"/>
      <c r="L141" s="1165"/>
      <c r="M141" s="1165"/>
      <c r="N141" s="1165"/>
      <c r="O141" s="1165"/>
      <c r="P141" s="1165"/>
      <c r="Q141" s="1165"/>
      <c r="R141" s="1165"/>
      <c r="S141" s="1165"/>
      <c r="T141" s="1165"/>
      <c r="U141" s="1165"/>
      <c r="V141" s="1165"/>
      <c r="W141" s="1165"/>
      <c r="X141" s="1165"/>
      <c r="Y141" s="1165"/>
      <c r="Z141" s="1165"/>
      <c r="AA141" s="1165"/>
      <c r="AB141" s="1165"/>
      <c r="AC141" s="1165"/>
      <c r="AD141" s="1165"/>
      <c r="AE141" s="1165"/>
      <c r="AF141" s="1165"/>
      <c r="AG141" s="570"/>
      <c r="AH141" s="576" t="str">
        <f ca="1"/>
        <v>Reflection</v>
      </c>
      <c r="AI141" s="1294">
        <f ca="1"/>
        <v>0</v>
      </c>
      <c r="AJ141" s="1294">
        <f ca="1"/>
        <v>0</v>
      </c>
      <c r="AK141" s="1294">
        <f ca="1"/>
        <v>0</v>
      </c>
      <c r="AL141" s="1294">
        <f ca="1"/>
        <v>0</v>
      </c>
      <c r="AM141" s="1294">
        <f ca="1"/>
        <v>0</v>
      </c>
      <c r="AN141" s="1294">
        <f ca="1"/>
        <v>0</v>
      </c>
      <c r="AO141" s="1294">
        <f ca="1"/>
        <v>0</v>
      </c>
      <c r="AP141" s="1348" t="e">
        <v>#N/A</v>
      </c>
      <c r="AQ141"/>
      <c r="AR141" s="578"/>
      <c r="AS141" s="632">
        <v>44698</v>
      </c>
      <c r="AT141" s="1193" t="e">
        <f t="shared" si="13"/>
        <v>#N/A</v>
      </c>
      <c r="AU141" s="1193" t="e">
        <f t="shared" si="14"/>
        <v>#N/A</v>
      </c>
    </row>
    <row r="142" spans="1:1024" ht="19.7" customHeight="1">
      <c r="B142" s="1273"/>
      <c r="C142" s="1165"/>
      <c r="D142" s="1165"/>
      <c r="E142" s="1165"/>
      <c r="F142" s="1165"/>
      <c r="G142" s="1165"/>
      <c r="H142" s="1165"/>
      <c r="I142" s="1165"/>
      <c r="J142" s="1165"/>
      <c r="K142" s="1165"/>
      <c r="L142" s="1165"/>
      <c r="M142" s="1165"/>
      <c r="N142" s="1165"/>
      <c r="O142" s="1165"/>
      <c r="P142" s="1165"/>
      <c r="Q142" s="1165"/>
      <c r="R142" s="1165"/>
      <c r="S142" s="1165"/>
      <c r="T142" s="1165"/>
      <c r="U142" s="1165"/>
      <c r="V142" s="1165"/>
      <c r="W142" s="1165"/>
      <c r="X142" s="1165"/>
      <c r="Y142" s="1165"/>
      <c r="Z142" s="1165"/>
      <c r="AA142" s="1165"/>
      <c r="AB142" s="1165"/>
      <c r="AC142" s="1165"/>
      <c r="AD142" s="1165"/>
      <c r="AE142" s="1165"/>
      <c r="AF142" s="1165"/>
      <c r="AG142" s="570"/>
      <c r="AH142" s="576" t="str">
        <f ca="1"/>
        <v>Retreats</v>
      </c>
      <c r="AI142" s="1294">
        <f ca="1"/>
        <v>0</v>
      </c>
      <c r="AJ142" s="1294">
        <f ca="1"/>
        <v>0</v>
      </c>
      <c r="AK142" s="1294">
        <f ca="1"/>
        <v>0</v>
      </c>
      <c r="AL142" s="1294">
        <f ca="1"/>
        <v>0</v>
      </c>
      <c r="AM142" s="1294">
        <f ca="1"/>
        <v>0</v>
      </c>
      <c r="AN142" s="1294">
        <f ca="1"/>
        <v>0</v>
      </c>
      <c r="AO142" s="1294">
        <f ca="1"/>
        <v>0</v>
      </c>
      <c r="AP142" s="1348" t="e">
        <v>#N/A</v>
      </c>
      <c r="AQ142"/>
      <c r="AR142" s="578"/>
      <c r="AS142" s="632">
        <v>44699</v>
      </c>
      <c r="AT142" s="1193" t="e">
        <f t="shared" si="13"/>
        <v>#N/A</v>
      </c>
      <c r="AU142" s="1193" t="e">
        <f t="shared" si="14"/>
        <v>#N/A</v>
      </c>
    </row>
    <row r="143" spans="1:1024" ht="19.7" customHeight="1">
      <c r="B143" s="1273"/>
      <c r="C143" s="1165"/>
      <c r="D143" s="1165"/>
      <c r="E143" s="1165"/>
      <c r="F143" s="1165"/>
      <c r="G143" s="1165"/>
      <c r="H143" s="1165"/>
      <c r="I143" s="1165"/>
      <c r="J143" s="1165"/>
      <c r="K143" s="1165"/>
      <c r="L143" s="1165"/>
      <c r="M143" s="1165"/>
      <c r="N143" s="1165"/>
      <c r="O143" s="1165"/>
      <c r="P143" s="1165"/>
      <c r="Q143" s="1165"/>
      <c r="R143" s="1165"/>
      <c r="S143" s="1165"/>
      <c r="T143" s="1165"/>
      <c r="U143" s="1165"/>
      <c r="V143" s="1165"/>
      <c r="W143" s="1165"/>
      <c r="X143" s="1165"/>
      <c r="Y143" s="1165"/>
      <c r="Z143" s="1165"/>
      <c r="AA143" s="1165"/>
      <c r="AB143" s="1165"/>
      <c r="AC143" s="1165"/>
      <c r="AD143" s="1165"/>
      <c r="AE143" s="1165"/>
      <c r="AF143" s="1165"/>
      <c r="AG143" s="570"/>
      <c r="AH143" s="576" t="str">
        <f ca="1"/>
        <v>Service Preparation</v>
      </c>
      <c r="AI143" s="1294">
        <f ca="1"/>
        <v>0</v>
      </c>
      <c r="AJ143" s="1294">
        <f ca="1"/>
        <v>0</v>
      </c>
      <c r="AK143" s="1294">
        <f ca="1"/>
        <v>0</v>
      </c>
      <c r="AL143" s="1294">
        <f ca="1"/>
        <v>0</v>
      </c>
      <c r="AM143" s="1294">
        <f ca="1"/>
        <v>0</v>
      </c>
      <c r="AN143" s="1294">
        <f ca="1"/>
        <v>0</v>
      </c>
      <c r="AO143" s="1294">
        <f ca="1"/>
        <v>0</v>
      </c>
      <c r="AP143" s="1348" t="e">
        <v>#N/A</v>
      </c>
      <c r="AQ143"/>
      <c r="AR143" s="578"/>
      <c r="AS143" s="632">
        <v>44700</v>
      </c>
      <c r="AT143" s="1193" t="e">
        <f t="shared" ca="1" si="13"/>
        <v>#N/A</v>
      </c>
      <c r="AU143" s="1193" t="e">
        <f t="shared" si="14"/>
        <v>#N/A</v>
      </c>
    </row>
    <row r="144" spans="1:1024" ht="19.7" customHeight="1">
      <c r="B144" s="1273"/>
      <c r="C144" s="1165"/>
      <c r="D144" s="1165"/>
      <c r="E144" s="1165"/>
      <c r="F144" s="1165"/>
      <c r="G144" s="1165"/>
      <c r="H144" s="1165"/>
      <c r="I144" s="1165"/>
      <c r="J144" s="1165"/>
      <c r="K144" s="1165"/>
      <c r="L144" s="1165"/>
      <c r="M144" s="1165"/>
      <c r="N144" s="1165"/>
      <c r="O144" s="1165"/>
      <c r="P144" s="1165"/>
      <c r="Q144" s="1165"/>
      <c r="R144" s="1165"/>
      <c r="S144" s="1165"/>
      <c r="T144" s="1165"/>
      <c r="U144" s="1165"/>
      <c r="V144" s="1165"/>
      <c r="W144" s="1165"/>
      <c r="X144" s="1165"/>
      <c r="Y144" s="1165"/>
      <c r="Z144" s="1165"/>
      <c r="AA144" s="1165"/>
      <c r="AB144" s="1165"/>
      <c r="AC144" s="1165"/>
      <c r="AD144" s="1165"/>
      <c r="AE144" s="1165"/>
      <c r="AF144" s="1165"/>
      <c r="AG144" s="570"/>
      <c r="AH144" s="576" t="str">
        <f ca="1"/>
        <v>Sermon Writing</v>
      </c>
      <c r="AI144" s="1294">
        <f ca="1"/>
        <v>0</v>
      </c>
      <c r="AJ144" s="1294">
        <f ca="1"/>
        <v>0</v>
      </c>
      <c r="AK144" s="1294">
        <f ca="1"/>
        <v>0</v>
      </c>
      <c r="AL144" s="1294">
        <f ca="1"/>
        <v>0</v>
      </c>
      <c r="AM144" s="1294">
        <f ca="1"/>
        <v>0</v>
      </c>
      <c r="AN144" s="1294">
        <f ca="1"/>
        <v>0</v>
      </c>
      <c r="AO144" s="1294">
        <f ca="1"/>
        <v>0</v>
      </c>
      <c r="AP144" s="1348" t="e">
        <v>#N/A</v>
      </c>
      <c r="AQ144"/>
      <c r="AR144" s="578"/>
      <c r="AS144" s="632">
        <v>44701</v>
      </c>
      <c r="AT144" s="1193" t="e">
        <f t="shared" si="13"/>
        <v>#N/A</v>
      </c>
      <c r="AU144" s="1193" t="e">
        <f t="shared" si="14"/>
        <v>#N/A</v>
      </c>
    </row>
    <row r="145" spans="2:47" ht="19.7" customHeight="1">
      <c r="B145" s="1273"/>
      <c r="C145" s="1165"/>
      <c r="D145" s="1165"/>
      <c r="E145" s="1165"/>
      <c r="F145" s="1165"/>
      <c r="G145" s="1165"/>
      <c r="H145" s="1165"/>
      <c r="I145" s="1165"/>
      <c r="J145" s="1165"/>
      <c r="K145" s="1165"/>
      <c r="L145" s="1165"/>
      <c r="M145" s="1165"/>
      <c r="N145" s="1165"/>
      <c r="O145" s="1165"/>
      <c r="P145" s="1165"/>
      <c r="Q145" s="1165"/>
      <c r="R145" s="1165"/>
      <c r="S145" s="1165"/>
      <c r="T145" s="1165"/>
      <c r="U145" s="1165"/>
      <c r="V145" s="1165"/>
      <c r="W145" s="1165"/>
      <c r="X145" s="1170"/>
      <c r="Y145" s="1165"/>
      <c r="Z145" s="1165"/>
      <c r="AA145" s="1165"/>
      <c r="AB145" s="1165"/>
      <c r="AC145" s="1165"/>
      <c r="AD145" s="1165"/>
      <c r="AE145" s="1165"/>
      <c r="AF145" s="1165"/>
      <c r="AG145" s="570"/>
      <c r="AH145" s="576" t="str">
        <f ca="1"/>
        <v>Church Services</v>
      </c>
      <c r="AI145" s="1294">
        <f ca="1"/>
        <v>0</v>
      </c>
      <c r="AJ145" s="1294">
        <f ca="1"/>
        <v>0</v>
      </c>
      <c r="AK145" s="1294">
        <f ca="1"/>
        <v>0</v>
      </c>
      <c r="AL145" s="1294">
        <f ca="1"/>
        <v>0</v>
      </c>
      <c r="AM145" s="1294">
        <f ca="1"/>
        <v>0</v>
      </c>
      <c r="AN145" s="1294">
        <f ca="1"/>
        <v>0</v>
      </c>
      <c r="AO145" s="1294">
        <f ca="1"/>
        <v>0</v>
      </c>
      <c r="AP145" s="1348" t="e">
        <v>#N/A</v>
      </c>
      <c r="AQ145"/>
      <c r="AR145" s="578"/>
      <c r="AS145" s="632">
        <v>44702</v>
      </c>
      <c r="AT145" s="1193" t="e">
        <f t="shared" si="13"/>
        <v>#N/A</v>
      </c>
      <c r="AU145" s="1193" t="e">
        <f t="shared" si="14"/>
        <v>#N/A</v>
      </c>
    </row>
    <row r="146" spans="2:47" ht="19.5" customHeight="1">
      <c r="B146" s="1273"/>
      <c r="C146" s="1165"/>
      <c r="D146" s="1165"/>
      <c r="E146" s="1165"/>
      <c r="F146" s="1165"/>
      <c r="G146" s="1165"/>
      <c r="H146" s="1165"/>
      <c r="I146" s="1165"/>
      <c r="J146" s="1165"/>
      <c r="K146" s="1165"/>
      <c r="L146" s="1165"/>
      <c r="M146" s="1165"/>
      <c r="N146" s="1165"/>
      <c r="O146" s="1165"/>
      <c r="P146" s="1165"/>
      <c r="Q146" s="1165"/>
      <c r="R146" s="1165"/>
      <c r="S146" s="1165"/>
      <c r="T146" s="1165"/>
      <c r="U146" s="1165"/>
      <c r="V146" s="1165"/>
      <c r="W146" s="1165"/>
      <c r="X146" s="1170"/>
      <c r="Y146" s="1165"/>
      <c r="Z146" s="1165"/>
      <c r="AA146" s="1165"/>
      <c r="AB146" s="1165"/>
      <c r="AC146" s="1165"/>
      <c r="AD146" s="1165"/>
      <c r="AE146" s="1165"/>
      <c r="AF146" s="1165"/>
      <c r="AG146" s="570"/>
      <c r="AH146" s="576" t="str">
        <f ca="1"/>
        <v>Teaching / Mentoring</v>
      </c>
      <c r="AI146" s="1323">
        <f ca="1"/>
        <v>0</v>
      </c>
      <c r="AJ146" s="1323">
        <f ca="1"/>
        <v>0</v>
      </c>
      <c r="AK146" s="1323">
        <f ca="1"/>
        <v>0</v>
      </c>
      <c r="AL146" s="1323">
        <f ca="1"/>
        <v>0</v>
      </c>
      <c r="AM146" s="1323">
        <f ca="1"/>
        <v>0</v>
      </c>
      <c r="AN146" s="1323">
        <f ca="1"/>
        <v>0</v>
      </c>
      <c r="AO146" s="1323">
        <f ca="1"/>
        <v>0</v>
      </c>
      <c r="AP146" s="1348" t="e">
        <v>#N/A</v>
      </c>
      <c r="AQ146"/>
      <c r="AR146" s="578"/>
      <c r="AS146" s="632">
        <v>44703</v>
      </c>
      <c r="AT146" s="1193" t="e">
        <f t="shared" si="13"/>
        <v>#N/A</v>
      </c>
      <c r="AU146" s="1193" t="e">
        <f t="shared" si="14"/>
        <v>#N/A</v>
      </c>
    </row>
    <row r="147" spans="2:47" ht="19.5" customHeight="1">
      <c r="B147" s="1273"/>
      <c r="C147" s="1165"/>
      <c r="D147" s="1165"/>
      <c r="E147" s="1165"/>
      <c r="F147" s="1165"/>
      <c r="G147" s="1165"/>
      <c r="H147" s="1165"/>
      <c r="I147" s="1165"/>
      <c r="J147" s="1165"/>
      <c r="K147" s="1165"/>
      <c r="L147" s="1165"/>
      <c r="M147" s="1165"/>
      <c r="N147" s="1165"/>
      <c r="O147" s="1165"/>
      <c r="P147" s="1165"/>
      <c r="Q147" s="1165"/>
      <c r="R147" s="1165"/>
      <c r="S147" s="1165"/>
      <c r="T147" s="1165"/>
      <c r="U147" s="1165"/>
      <c r="V147" s="1165"/>
      <c r="W147" s="1165"/>
      <c r="X147" s="1165"/>
      <c r="Y147" s="1165"/>
      <c r="Z147" s="1165"/>
      <c r="AA147" s="1165"/>
      <c r="AB147" s="1165"/>
      <c r="AC147" s="1165"/>
      <c r="AD147" s="1165"/>
      <c r="AE147" s="1165"/>
      <c r="AF147" s="1165"/>
      <c r="AG147" s="578"/>
      <c r="AH147" s="576" t="str">
        <f ca="1"/>
        <v>Pastoral Care / Visiting</v>
      </c>
      <c r="AI147" s="1294">
        <f ca="1"/>
        <v>0</v>
      </c>
      <c r="AJ147" s="1294">
        <f ca="1"/>
        <v>0</v>
      </c>
      <c r="AK147" s="1294">
        <f ca="1"/>
        <v>0</v>
      </c>
      <c r="AL147" s="1294">
        <f ca="1"/>
        <v>0</v>
      </c>
      <c r="AM147" s="1294">
        <f ca="1"/>
        <v>0</v>
      </c>
      <c r="AN147" s="1294">
        <f ca="1"/>
        <v>0</v>
      </c>
      <c r="AO147" s="1294">
        <f ca="1"/>
        <v>0</v>
      </c>
      <c r="AP147" s="1348" t="e">
        <v>#N/A</v>
      </c>
      <c r="AQ147"/>
      <c r="AR147" s="578"/>
      <c r="AS147" s="632">
        <v>44704</v>
      </c>
      <c r="AT147" s="1193" t="e">
        <f t="shared" si="13"/>
        <v>#N/A</v>
      </c>
      <c r="AU147" s="1193" t="e">
        <f t="shared" si="14"/>
        <v>#N/A</v>
      </c>
    </row>
    <row r="148" spans="2:47" ht="19.5" customHeight="1">
      <c r="B148" s="1273"/>
      <c r="C148" s="1165"/>
      <c r="D148" s="1165"/>
      <c r="E148" s="1165"/>
      <c r="F148" s="1165"/>
      <c r="G148" s="1165"/>
      <c r="H148" s="1165"/>
      <c r="I148" s="1165"/>
      <c r="J148" s="1165"/>
      <c r="K148" s="1165"/>
      <c r="L148" s="1165"/>
      <c r="M148" s="1165"/>
      <c r="N148" s="1165"/>
      <c r="O148" s="1165"/>
      <c r="P148" s="1165"/>
      <c r="Q148" s="1165"/>
      <c r="R148" s="1165"/>
      <c r="S148" s="1165"/>
      <c r="T148" s="1165"/>
      <c r="U148" s="1165"/>
      <c r="V148" s="1165"/>
      <c r="W148" s="1165"/>
      <c r="X148" s="1165"/>
      <c r="Y148" s="1165"/>
      <c r="Z148" s="1165"/>
      <c r="AA148" s="1165"/>
      <c r="AB148" s="1165"/>
      <c r="AC148" s="1165"/>
      <c r="AD148" s="1165"/>
      <c r="AE148" s="1165"/>
      <c r="AF148" s="1165"/>
      <c r="AG148" s="578"/>
      <c r="AH148" s="576" t="str">
        <f ca="1"/>
        <v>Church Social Events</v>
      </c>
      <c r="AI148" s="1294">
        <f ca="1"/>
        <v>0</v>
      </c>
      <c r="AJ148" s="1294">
        <f ca="1"/>
        <v>0</v>
      </c>
      <c r="AK148" s="1294">
        <f ca="1"/>
        <v>0</v>
      </c>
      <c r="AL148" s="1294">
        <f ca="1"/>
        <v>0</v>
      </c>
      <c r="AM148" s="1294">
        <f ca="1"/>
        <v>0</v>
      </c>
      <c r="AN148" s="1294">
        <f ca="1"/>
        <v>0</v>
      </c>
      <c r="AO148" s="1294">
        <f ca="1"/>
        <v>0</v>
      </c>
      <c r="AP148" s="1348" t="e">
        <v>#N/A</v>
      </c>
      <c r="AQ148"/>
      <c r="AR148" s="578"/>
      <c r="AS148" s="632">
        <v>44705</v>
      </c>
      <c r="AT148" s="1193" t="e">
        <f t="shared" si="13"/>
        <v>#N/A</v>
      </c>
      <c r="AU148" s="1193" t="e">
        <f t="shared" si="14"/>
        <v>#N/A</v>
      </c>
    </row>
    <row r="149" spans="2:47" ht="19.5" customHeight="1">
      <c r="B149" s="1273"/>
      <c r="C149" s="1165"/>
      <c r="D149" s="1165"/>
      <c r="E149" s="1165"/>
      <c r="F149" s="1165"/>
      <c r="G149" s="1165"/>
      <c r="H149" s="1165"/>
      <c r="I149" s="1165"/>
      <c r="J149" s="1165"/>
      <c r="K149" s="1165"/>
      <c r="L149" s="1165"/>
      <c r="M149" s="1165"/>
      <c r="N149" s="1165"/>
      <c r="O149" s="1165"/>
      <c r="P149" s="1165"/>
      <c r="Q149" s="1165"/>
      <c r="R149" s="1165"/>
      <c r="S149" s="1165"/>
      <c r="T149" s="1165"/>
      <c r="U149" s="1165"/>
      <c r="V149" s="1165"/>
      <c r="W149" s="1165"/>
      <c r="X149" s="1165"/>
      <c r="Y149" s="1165"/>
      <c r="Z149" s="1165"/>
      <c r="AA149" s="1165"/>
      <c r="AB149" s="1165"/>
      <c r="AC149" s="1165"/>
      <c r="AD149" s="1165"/>
      <c r="AE149" s="1165"/>
      <c r="AF149" s="1165"/>
      <c r="AG149" s="578"/>
      <c r="AH149" s="576" t="str">
        <f ca="1"/>
        <v>Baptisms</v>
      </c>
      <c r="AI149" s="1349">
        <f ca="1"/>
        <v>0</v>
      </c>
      <c r="AJ149" s="1349">
        <f ca="1"/>
        <v>0</v>
      </c>
      <c r="AK149" s="1349">
        <f ca="1"/>
        <v>0</v>
      </c>
      <c r="AL149" s="1349">
        <f ca="1"/>
        <v>0</v>
      </c>
      <c r="AM149" s="1349">
        <f ca="1"/>
        <v>0</v>
      </c>
      <c r="AN149" s="1349">
        <f ca="1"/>
        <v>0</v>
      </c>
      <c r="AO149" s="1349">
        <f ca="1"/>
        <v>0</v>
      </c>
      <c r="AP149" s="1348" t="e">
        <v>#N/A</v>
      </c>
      <c r="AQ149"/>
      <c r="AR149" s="578"/>
      <c r="AS149" s="632">
        <v>44706</v>
      </c>
      <c r="AT149" s="1193" t="e">
        <f t="shared" si="13"/>
        <v>#N/A</v>
      </c>
      <c r="AU149" s="1193" t="e">
        <f t="shared" si="14"/>
        <v>#N/A</v>
      </c>
    </row>
    <row r="150" spans="2:47" ht="19.5" customHeight="1">
      <c r="B150" s="1273"/>
      <c r="C150" s="1165"/>
      <c r="D150" s="1165"/>
      <c r="E150" s="1165"/>
      <c r="F150" s="1165"/>
      <c r="G150" s="1165"/>
      <c r="H150" s="1165"/>
      <c r="I150" s="1165"/>
      <c r="J150" s="1165"/>
      <c r="K150" s="1165"/>
      <c r="L150" s="1165"/>
      <c r="M150" s="1165"/>
      <c r="N150" s="1165"/>
      <c r="O150" s="1165"/>
      <c r="P150" s="1165"/>
      <c r="Q150" s="1165"/>
      <c r="R150" s="1165"/>
      <c r="S150" s="1165"/>
      <c r="T150" s="1165"/>
      <c r="U150" s="1165"/>
      <c r="V150" s="1165"/>
      <c r="W150" s="1165"/>
      <c r="X150" s="1165"/>
      <c r="Y150" s="1165"/>
      <c r="Z150" s="1165"/>
      <c r="AA150" s="1165"/>
      <c r="AB150" s="1165"/>
      <c r="AC150" s="1165"/>
      <c r="AD150" s="1165"/>
      <c r="AE150" s="1165"/>
      <c r="AF150" s="1165"/>
      <c r="AG150" s="578"/>
      <c r="AH150" s="576" t="str">
        <f ca="1"/>
        <v>Weddings</v>
      </c>
      <c r="AI150" s="1349">
        <f ca="1"/>
        <v>0</v>
      </c>
      <c r="AJ150" s="1349">
        <f ca="1"/>
        <v>0</v>
      </c>
      <c r="AK150" s="1349">
        <f ca="1"/>
        <v>0</v>
      </c>
      <c r="AL150" s="1349">
        <f ca="1"/>
        <v>0</v>
      </c>
      <c r="AM150" s="1349">
        <f ca="1"/>
        <v>0</v>
      </c>
      <c r="AN150" s="1349">
        <f ca="1"/>
        <v>0</v>
      </c>
      <c r="AO150" s="1349">
        <f ca="1"/>
        <v>0</v>
      </c>
      <c r="AP150" s="1348" t="e">
        <v>#N/A</v>
      </c>
      <c r="AQ150"/>
      <c r="AR150" s="578"/>
      <c r="AS150" s="632">
        <v>44707</v>
      </c>
      <c r="AT150" s="1193" t="e">
        <f t="shared" ca="1" si="13"/>
        <v>#N/A</v>
      </c>
      <c r="AU150" s="1193" t="e">
        <f t="shared" si="14"/>
        <v>#N/A</v>
      </c>
    </row>
    <row r="151" spans="2:47" ht="19.5" customHeight="1">
      <c r="B151" s="1273"/>
      <c r="C151" s="1165"/>
      <c r="D151" s="1165"/>
      <c r="E151" s="1165"/>
      <c r="F151" s="1165"/>
      <c r="G151" s="1165"/>
      <c r="H151" s="1165"/>
      <c r="I151" s="1165"/>
      <c r="J151" s="1165"/>
      <c r="K151" s="1165"/>
      <c r="L151" s="1165"/>
      <c r="M151" s="1165"/>
      <c r="N151" s="1165"/>
      <c r="O151" s="1165"/>
      <c r="P151" s="1165"/>
      <c r="Q151" s="1165"/>
      <c r="R151" s="1165"/>
      <c r="S151" s="1165"/>
      <c r="T151" s="1165"/>
      <c r="U151" s="1165"/>
      <c r="V151" s="1165"/>
      <c r="W151" s="1165"/>
      <c r="X151" s="1165"/>
      <c r="Y151" s="1165"/>
      <c r="Z151" s="1165"/>
      <c r="AA151" s="1165"/>
      <c r="AB151" s="1165"/>
      <c r="AC151" s="1165"/>
      <c r="AD151" s="1165"/>
      <c r="AE151" s="1165"/>
      <c r="AF151" s="1165"/>
      <c r="AG151" s="578"/>
      <c r="AH151" s="576" t="str">
        <f ca="1"/>
        <v>Funerals</v>
      </c>
      <c r="AI151" s="1349">
        <f ca="1"/>
        <v>0</v>
      </c>
      <c r="AJ151" s="1349">
        <f ca="1"/>
        <v>0</v>
      </c>
      <c r="AK151" s="1349">
        <f ca="1"/>
        <v>0</v>
      </c>
      <c r="AL151" s="1349">
        <f ca="1"/>
        <v>0</v>
      </c>
      <c r="AM151" s="1349">
        <f ca="1"/>
        <v>0</v>
      </c>
      <c r="AN151" s="1349">
        <f ca="1"/>
        <v>0</v>
      </c>
      <c r="AO151" s="1349">
        <f ca="1"/>
        <v>0</v>
      </c>
      <c r="AP151" s="1348" t="e">
        <v>#N/A</v>
      </c>
      <c r="AQ151"/>
      <c r="AR151" s="578"/>
      <c r="AS151" s="632">
        <v>44708</v>
      </c>
      <c r="AT151" s="1193" t="e">
        <f t="shared" si="13"/>
        <v>#N/A</v>
      </c>
      <c r="AU151" s="1193" t="e">
        <f t="shared" si="14"/>
        <v>#N/A</v>
      </c>
    </row>
    <row r="152" spans="2:47" ht="19.5" customHeight="1">
      <c r="B152" s="1273"/>
      <c r="C152" s="1165"/>
      <c r="D152" s="1165"/>
      <c r="E152" s="1165"/>
      <c r="F152" s="1165"/>
      <c r="G152" s="1165"/>
      <c r="H152" s="1165"/>
      <c r="I152" s="1165"/>
      <c r="J152" s="1165"/>
      <c r="K152" s="1165"/>
      <c r="L152" s="1165"/>
      <c r="M152" s="1165"/>
      <c r="N152" s="1165"/>
      <c r="O152" s="1165"/>
      <c r="P152" s="1165"/>
      <c r="Q152" s="1165"/>
      <c r="R152" s="1165"/>
      <c r="S152" s="1165"/>
      <c r="T152" s="1165"/>
      <c r="U152" s="1165"/>
      <c r="V152" s="1165"/>
      <c r="W152" s="1165"/>
      <c r="X152" s="1165"/>
      <c r="Y152" s="1165"/>
      <c r="Z152" s="1165"/>
      <c r="AA152" s="1165"/>
      <c r="AB152" s="1165"/>
      <c r="AC152" s="1165"/>
      <c r="AD152" s="1165"/>
      <c r="AE152" s="1165"/>
      <c r="AF152" s="1165"/>
      <c r="AG152" s="578"/>
      <c r="AH152" s="576" t="str">
        <f ca="1"/>
        <v>Mission and Outreach</v>
      </c>
      <c r="AI152" s="1349">
        <f ca="1"/>
        <v>0</v>
      </c>
      <c r="AJ152" s="1349">
        <f ca="1"/>
        <v>0</v>
      </c>
      <c r="AK152" s="1349">
        <f ca="1"/>
        <v>0</v>
      </c>
      <c r="AL152" s="1349">
        <f ca="1"/>
        <v>0</v>
      </c>
      <c r="AM152" s="1349">
        <f ca="1"/>
        <v>0</v>
      </c>
      <c r="AN152" s="1349">
        <f ca="1"/>
        <v>0</v>
      </c>
      <c r="AO152" s="1349">
        <f ca="1"/>
        <v>0</v>
      </c>
      <c r="AP152" s="1348" t="e">
        <v>#N/A</v>
      </c>
      <c r="AQ152"/>
      <c r="AR152" s="578"/>
      <c r="AS152" s="632">
        <v>44709</v>
      </c>
      <c r="AT152" s="1193" t="e">
        <f t="shared" si="13"/>
        <v>#N/A</v>
      </c>
      <c r="AU152" s="1193" t="e">
        <f t="shared" si="14"/>
        <v>#N/A</v>
      </c>
    </row>
    <row r="153" spans="2:47" ht="27.6" customHeight="1">
      <c r="B153" s="1273"/>
      <c r="C153" s="1165"/>
      <c r="D153" s="1165"/>
      <c r="E153" s="1165"/>
      <c r="F153" s="1165"/>
      <c r="G153" s="1165"/>
      <c r="H153" s="1165"/>
      <c r="I153" s="1165"/>
      <c r="J153" s="1165"/>
      <c r="K153" s="1165"/>
      <c r="L153" s="1165"/>
      <c r="M153" s="1165"/>
      <c r="N153" s="1165"/>
      <c r="O153" s="1165"/>
      <c r="P153" s="1165"/>
      <c r="Q153" s="1165"/>
      <c r="R153" s="1165"/>
      <c r="S153" s="1165"/>
      <c r="T153" s="1165"/>
      <c r="U153" s="1165"/>
      <c r="V153" s="1165"/>
      <c r="W153" s="1165"/>
      <c r="X153" s="1165"/>
      <c r="Y153" s="1165"/>
      <c r="Z153" s="1165"/>
      <c r="AA153" s="1165"/>
      <c r="AB153" s="1165"/>
      <c r="AC153" s="1165"/>
      <c r="AD153" s="1165"/>
      <c r="AE153" s="1165"/>
      <c r="AF153" s="1165"/>
      <c r="AG153" s="578"/>
      <c r="AH153" s="576" t="str">
        <f ca="1"/>
        <v>Community Engagement</v>
      </c>
      <c r="AI153" s="1349">
        <f ca="1"/>
        <v>0</v>
      </c>
      <c r="AJ153" s="1349">
        <f ca="1"/>
        <v>0</v>
      </c>
      <c r="AK153" s="1349">
        <f ca="1"/>
        <v>0</v>
      </c>
      <c r="AL153" s="1349">
        <f ca="1"/>
        <v>0</v>
      </c>
      <c r="AM153" s="1349">
        <f ca="1"/>
        <v>0</v>
      </c>
      <c r="AN153" s="1349">
        <f ca="1"/>
        <v>0</v>
      </c>
      <c r="AO153" s="1349">
        <f ca="1"/>
        <v>0</v>
      </c>
      <c r="AP153" s="1348" t="e">
        <v>#N/A</v>
      </c>
      <c r="AQ153"/>
      <c r="AR153" s="578"/>
      <c r="AS153" s="632">
        <v>44710</v>
      </c>
      <c r="AT153" s="1193" t="e">
        <f t="shared" si="13"/>
        <v>#N/A</v>
      </c>
      <c r="AU153" s="1193" t="e">
        <f t="shared" si="14"/>
        <v>#N/A</v>
      </c>
    </row>
    <row r="154" spans="2:47" ht="19.5" customHeight="1">
      <c r="B154" s="1273"/>
      <c r="C154" s="1165"/>
      <c r="D154" s="1165"/>
      <c r="E154" s="1165"/>
      <c r="F154" s="1165"/>
      <c r="G154" s="1165"/>
      <c r="H154" s="1165"/>
      <c r="I154" s="1165"/>
      <c r="J154" s="1165"/>
      <c r="K154" s="1165"/>
      <c r="L154" s="1165"/>
      <c r="M154" s="1165"/>
      <c r="N154" s="1165"/>
      <c r="O154" s="1165"/>
      <c r="P154" s="1165"/>
      <c r="Q154" s="1165"/>
      <c r="R154" s="1165"/>
      <c r="S154" s="1165"/>
      <c r="T154" s="1165"/>
      <c r="U154" s="1165"/>
      <c r="V154" s="1165"/>
      <c r="W154" s="1165"/>
      <c r="X154" s="1165"/>
      <c r="Y154" s="1165"/>
      <c r="Z154" s="1165"/>
      <c r="AA154" s="1165"/>
      <c r="AB154" s="1165"/>
      <c r="AC154" s="1165"/>
      <c r="AD154" s="1165"/>
      <c r="AE154" s="1165"/>
      <c r="AF154" s="1165"/>
      <c r="AG154" s="578"/>
      <c r="AH154" s="576" t="str">
        <f ca="1"/>
        <v>Schools’ Work</v>
      </c>
      <c r="AI154" s="1349">
        <f ca="1"/>
        <v>0</v>
      </c>
      <c r="AJ154" s="1349">
        <f ca="1"/>
        <v>0</v>
      </c>
      <c r="AK154" s="1349">
        <f ca="1"/>
        <v>0</v>
      </c>
      <c r="AL154" s="1349">
        <f ca="1"/>
        <v>0</v>
      </c>
      <c r="AM154" s="1349">
        <f ca="1"/>
        <v>0</v>
      </c>
      <c r="AN154" s="1349">
        <f ca="1"/>
        <v>0</v>
      </c>
      <c r="AO154" s="1349">
        <f ca="1"/>
        <v>0</v>
      </c>
      <c r="AP154" s="1348" t="e">
        <v>#N/A</v>
      </c>
      <c r="AQ154"/>
      <c r="AR154" s="578"/>
      <c r="AS154" s="632">
        <v>44711</v>
      </c>
      <c r="AT154" s="1193" t="e">
        <f t="shared" si="13"/>
        <v>#N/A</v>
      </c>
      <c r="AU154" s="1193" t="e">
        <f t="shared" si="14"/>
        <v>#N/A</v>
      </c>
    </row>
    <row r="155" spans="2:47" ht="19.5" customHeight="1">
      <c r="B155" s="1273"/>
      <c r="C155" s="1165"/>
      <c r="D155" s="1165"/>
      <c r="E155" s="1165"/>
      <c r="F155" s="1165"/>
      <c r="G155" s="1165"/>
      <c r="H155" s="1165"/>
      <c r="I155" s="1165"/>
      <c r="J155" s="1165"/>
      <c r="K155" s="1165"/>
      <c r="L155" s="1165"/>
      <c r="M155" s="1165"/>
      <c r="N155" s="1165"/>
      <c r="O155" s="1165"/>
      <c r="P155" s="1165"/>
      <c r="Q155" s="1165"/>
      <c r="R155" s="1165"/>
      <c r="S155" s="1165"/>
      <c r="T155" s="1165"/>
      <c r="U155" s="1165"/>
      <c r="V155" s="1165"/>
      <c r="W155" s="1165"/>
      <c r="X155" s="1165"/>
      <c r="Y155" s="1165"/>
      <c r="Z155" s="1165"/>
      <c r="AA155" s="1165"/>
      <c r="AB155" s="1165"/>
      <c r="AC155" s="1165"/>
      <c r="AD155" s="1165"/>
      <c r="AE155" s="1165"/>
      <c r="AF155" s="1165"/>
      <c r="AG155" s="578"/>
      <c r="AH155" s="576" t="str">
        <f ca="1"/>
        <v>Children / Young People</v>
      </c>
      <c r="AI155" s="1349">
        <f ca="1"/>
        <v>0</v>
      </c>
      <c r="AJ155" s="1349">
        <f ca="1"/>
        <v>0</v>
      </c>
      <c r="AK155" s="1349">
        <f ca="1"/>
        <v>0</v>
      </c>
      <c r="AL155" s="1349">
        <f ca="1"/>
        <v>0</v>
      </c>
      <c r="AM155" s="1349">
        <f ca="1"/>
        <v>0</v>
      </c>
      <c r="AN155" s="1349">
        <f ca="1"/>
        <v>0</v>
      </c>
      <c r="AO155" s="1349">
        <f ca="1"/>
        <v>0</v>
      </c>
      <c r="AP155" s="1348" t="e">
        <v>#N/A</v>
      </c>
      <c r="AQ155"/>
      <c r="AR155" s="578"/>
      <c r="AS155" s="632">
        <v>44712</v>
      </c>
      <c r="AT155" s="1193" t="e">
        <f t="shared" si="13"/>
        <v>#N/A</v>
      </c>
      <c r="AU155" s="1193" t="e">
        <f t="shared" si="14"/>
        <v>#N/A</v>
      </c>
    </row>
    <row r="156" spans="2:47" ht="19.5" customHeight="1">
      <c r="B156" s="1273"/>
      <c r="C156" s="1165"/>
      <c r="D156" s="1165"/>
      <c r="E156" s="1165"/>
      <c r="F156" s="1165"/>
      <c r="G156" s="1165"/>
      <c r="H156" s="1165"/>
      <c r="I156" s="1165"/>
      <c r="J156" s="1165"/>
      <c r="K156" s="1165"/>
      <c r="L156" s="1165"/>
      <c r="M156" s="1165"/>
      <c r="N156" s="1165"/>
      <c r="O156" s="1165"/>
      <c r="P156" s="1165"/>
      <c r="Q156" s="1165"/>
      <c r="R156" s="1165"/>
      <c r="S156" s="1165"/>
      <c r="T156" s="1165"/>
      <c r="U156" s="1165"/>
      <c r="V156" s="1165"/>
      <c r="W156" s="1165"/>
      <c r="X156" s="1165"/>
      <c r="Y156" s="1165"/>
      <c r="Z156" s="1165"/>
      <c r="AA156" s="1165"/>
      <c r="AB156" s="1165"/>
      <c r="AC156" s="1165"/>
      <c r="AD156" s="1165"/>
      <c r="AE156" s="1165"/>
      <c r="AF156" s="1165"/>
      <c r="AG156" s="578"/>
      <c r="AH156" s="576" t="str">
        <f ca="1"/>
        <v>Administration &amp; emails</v>
      </c>
      <c r="AI156" s="1349">
        <f ca="1"/>
        <v>0</v>
      </c>
      <c r="AJ156" s="1349">
        <f ca="1"/>
        <v>0</v>
      </c>
      <c r="AK156" s="1349">
        <f ca="1"/>
        <v>0</v>
      </c>
      <c r="AL156" s="1349">
        <f ca="1"/>
        <v>0</v>
      </c>
      <c r="AM156" s="1349">
        <f ca="1"/>
        <v>0</v>
      </c>
      <c r="AN156" s="1349">
        <f ca="1"/>
        <v>0</v>
      </c>
      <c r="AO156" s="1349">
        <f ca="1"/>
        <v>0</v>
      </c>
      <c r="AP156" s="1348" t="e">
        <v>#N/A</v>
      </c>
      <c r="AQ156"/>
      <c r="AR156" s="578"/>
      <c r="AS156" s="632">
        <v>44713</v>
      </c>
      <c r="AT156" s="1193" t="e">
        <f t="shared" si="13"/>
        <v>#N/A</v>
      </c>
      <c r="AU156" s="1193" t="e">
        <f t="shared" si="14"/>
        <v>#N/A</v>
      </c>
    </row>
    <row r="157" spans="2:47" ht="19.5" customHeight="1">
      <c r="B157" s="1273"/>
      <c r="C157" s="1165"/>
      <c r="D157" s="1165"/>
      <c r="E157" s="1165"/>
      <c r="F157" s="1165"/>
      <c r="G157" s="1165"/>
      <c r="H157" s="1165"/>
      <c r="I157" s="1165"/>
      <c r="J157" s="1165"/>
      <c r="K157" s="1165"/>
      <c r="L157" s="1165"/>
      <c r="M157" s="1165"/>
      <c r="N157" s="1165"/>
      <c r="O157" s="1165"/>
      <c r="P157" s="1165"/>
      <c r="Q157" s="1165"/>
      <c r="R157" s="1165"/>
      <c r="S157" s="1165"/>
      <c r="T157" s="1165"/>
      <c r="U157" s="1165"/>
      <c r="V157" s="1165"/>
      <c r="W157" s="1165"/>
      <c r="X157" s="1165"/>
      <c r="Y157" s="1165"/>
      <c r="Z157" s="1165"/>
      <c r="AA157" s="1165"/>
      <c r="AB157" s="1165"/>
      <c r="AC157" s="1165"/>
      <c r="AD157" s="1165"/>
      <c r="AE157" s="1165"/>
      <c r="AF157" s="1165"/>
      <c r="AG157" s="578"/>
      <c r="AH157" s="576" t="str">
        <f ca="1"/>
        <v>Parish Organisation</v>
      </c>
      <c r="AI157" s="1294">
        <f ca="1"/>
        <v>0</v>
      </c>
      <c r="AJ157" s="1294">
        <f ca="1"/>
        <v>0</v>
      </c>
      <c r="AK157" s="1294">
        <f ca="1"/>
        <v>0</v>
      </c>
      <c r="AL157" s="1294">
        <f ca="1"/>
        <v>0</v>
      </c>
      <c r="AM157" s="1294">
        <f ca="1"/>
        <v>0</v>
      </c>
      <c r="AN157" s="1294">
        <f ca="1"/>
        <v>0</v>
      </c>
      <c r="AO157" s="1294">
        <f ca="1"/>
        <v>0</v>
      </c>
      <c r="AP157" s="1348" t="e">
        <v>#N/A</v>
      </c>
      <c r="AQ157"/>
      <c r="AR157" s="578"/>
      <c r="AS157" s="632">
        <v>44714</v>
      </c>
      <c r="AT157" s="1193" t="e">
        <f t="shared" ca="1" si="13"/>
        <v>#N/A</v>
      </c>
      <c r="AU157" s="1193" t="e">
        <f t="shared" si="14"/>
        <v>#N/A</v>
      </c>
    </row>
    <row r="158" spans="2:47" ht="19.5" customHeight="1">
      <c r="B158" s="1273"/>
      <c r="C158" s="1165"/>
      <c r="D158" s="1165"/>
      <c r="E158" s="1165"/>
      <c r="F158" s="1165"/>
      <c r="G158" s="1165"/>
      <c r="H158" s="1165"/>
      <c r="I158" s="1165"/>
      <c r="J158" s="1165"/>
      <c r="K158" s="1165"/>
      <c r="L158" s="1165"/>
      <c r="M158" s="1165"/>
      <c r="N158" s="1165"/>
      <c r="O158" s="1165"/>
      <c r="P158" s="1165"/>
      <c r="Q158" s="1165"/>
      <c r="R158" s="1165"/>
      <c r="S158" s="1165"/>
      <c r="T158" s="1165"/>
      <c r="U158" s="1165"/>
      <c r="V158" s="1165"/>
      <c r="W158" s="1165"/>
      <c r="X158" s="1165"/>
      <c r="Y158" s="1165"/>
      <c r="Z158" s="1165"/>
      <c r="AA158" s="1165"/>
      <c r="AB158" s="1165"/>
      <c r="AC158" s="1165"/>
      <c r="AD158" s="1165"/>
      <c r="AE158" s="1165"/>
      <c r="AF158" s="1165"/>
      <c r="AG158" s="578"/>
      <c r="AH158" s="576" t="str">
        <f ca="1"/>
        <v>Staff Meetings</v>
      </c>
      <c r="AI158" s="1294">
        <f ca="1"/>
        <v>0</v>
      </c>
      <c r="AJ158" s="1294">
        <f ca="1"/>
        <v>0</v>
      </c>
      <c r="AK158" s="1294">
        <f ca="1"/>
        <v>0</v>
      </c>
      <c r="AL158" s="1294">
        <f ca="1"/>
        <v>0</v>
      </c>
      <c r="AM158" s="1294">
        <f ca="1"/>
        <v>0</v>
      </c>
      <c r="AN158" s="1294">
        <f ca="1"/>
        <v>0</v>
      </c>
      <c r="AO158" s="1294">
        <f ca="1"/>
        <v>0</v>
      </c>
      <c r="AP158" s="1348" t="e">
        <v>#N/A</v>
      </c>
      <c r="AQ158"/>
      <c r="AR158" s="578"/>
      <c r="AS158" s="632">
        <v>44715</v>
      </c>
      <c r="AT158" s="1193" t="e">
        <f t="shared" si="13"/>
        <v>#N/A</v>
      </c>
      <c r="AU158" s="1193" t="e">
        <f t="shared" si="14"/>
        <v>#N/A</v>
      </c>
    </row>
    <row r="159" spans="2:47" ht="19.5" customHeight="1">
      <c r="B159" s="1273"/>
      <c r="C159" s="1165"/>
      <c r="D159" s="1165"/>
      <c r="E159" s="1165"/>
      <c r="F159" s="1165"/>
      <c r="G159" s="1165"/>
      <c r="H159" s="1165"/>
      <c r="I159" s="1165"/>
      <c r="J159" s="1165"/>
      <c r="K159" s="1165"/>
      <c r="L159" s="1165"/>
      <c r="M159" s="1165"/>
      <c r="N159" s="1165"/>
      <c r="O159" s="1165"/>
      <c r="P159" s="1165"/>
      <c r="Q159" s="1165"/>
      <c r="R159" s="1165"/>
      <c r="S159" s="1165"/>
      <c r="T159" s="1165"/>
      <c r="U159" s="1165"/>
      <c r="V159" s="1165"/>
      <c r="W159" s="1165"/>
      <c r="X159" s="1165"/>
      <c r="Y159" s="1165"/>
      <c r="Z159" s="1165"/>
      <c r="AA159" s="1165"/>
      <c r="AB159" s="1165"/>
      <c r="AC159" s="1165"/>
      <c r="AD159" s="1165"/>
      <c r="AE159" s="1165"/>
      <c r="AF159" s="1165"/>
      <c r="AG159" s="578"/>
      <c r="AH159" s="576" t="str">
        <f ca="1"/>
        <v>Buildings and Churchyard</v>
      </c>
      <c r="AI159" s="1294">
        <f ca="1"/>
        <v>0</v>
      </c>
      <c r="AJ159" s="1294">
        <f ca="1"/>
        <v>0</v>
      </c>
      <c r="AK159" s="1294">
        <f ca="1"/>
        <v>0</v>
      </c>
      <c r="AL159" s="1294">
        <f ca="1"/>
        <v>0</v>
      </c>
      <c r="AM159" s="1294">
        <f ca="1"/>
        <v>0</v>
      </c>
      <c r="AN159" s="1294">
        <f ca="1"/>
        <v>0</v>
      </c>
      <c r="AO159" s="1294">
        <f ca="1"/>
        <v>0</v>
      </c>
      <c r="AP159" s="1348" t="e">
        <v>#N/A</v>
      </c>
      <c r="AQ159"/>
      <c r="AR159" s="578"/>
      <c r="AS159" s="632">
        <v>44716</v>
      </c>
      <c r="AT159" s="1193" t="e">
        <f t="shared" si="13"/>
        <v>#N/A</v>
      </c>
      <c r="AU159" s="1193" t="e">
        <f t="shared" si="14"/>
        <v>#N/A</v>
      </c>
    </row>
    <row r="160" spans="2:47" ht="19.5" customHeight="1">
      <c r="B160" s="1273"/>
      <c r="C160" s="1165"/>
      <c r="D160" s="1165"/>
      <c r="E160" s="1165"/>
      <c r="F160" s="1165"/>
      <c r="G160" s="1165"/>
      <c r="H160" s="1165"/>
      <c r="I160" s="1165"/>
      <c r="J160" s="1165"/>
      <c r="K160" s="1165"/>
      <c r="L160" s="1165"/>
      <c r="M160" s="1165"/>
      <c r="N160" s="1165"/>
      <c r="O160" s="1165"/>
      <c r="P160" s="1165"/>
      <c r="Q160" s="1165"/>
      <c r="R160" s="1170"/>
      <c r="S160" s="1170"/>
      <c r="T160" s="1170"/>
      <c r="U160" s="1170"/>
      <c r="V160" s="1170"/>
      <c r="W160" s="1165"/>
      <c r="X160" s="1165"/>
      <c r="Y160" s="1165"/>
      <c r="Z160" s="1165"/>
      <c r="AA160" s="1165"/>
      <c r="AB160" s="1165"/>
      <c r="AC160" s="1165"/>
      <c r="AD160" s="1165"/>
      <c r="AE160" s="1165"/>
      <c r="AF160" s="1165"/>
      <c r="AG160" s="578"/>
      <c r="AH160" s="576" t="str">
        <f ca="1"/>
        <v>Diocesan Duties</v>
      </c>
      <c r="AI160" s="1294">
        <f ca="1"/>
        <v>0</v>
      </c>
      <c r="AJ160" s="1294">
        <f ca="1"/>
        <v>0</v>
      </c>
      <c r="AK160" s="1294">
        <f ca="1"/>
        <v>0</v>
      </c>
      <c r="AL160" s="1294">
        <f ca="1"/>
        <v>0</v>
      </c>
      <c r="AM160" s="1294">
        <f ca="1"/>
        <v>0</v>
      </c>
      <c r="AN160" s="1294">
        <f ca="1"/>
        <v>0</v>
      </c>
      <c r="AO160" s="1294">
        <f ca="1"/>
        <v>0</v>
      </c>
      <c r="AP160" s="1348" t="e">
        <v>#N/A</v>
      </c>
      <c r="AQ160"/>
      <c r="AR160" s="578"/>
      <c r="AS160" s="632">
        <v>44717</v>
      </c>
      <c r="AT160" s="1193" t="e">
        <f t="shared" si="13"/>
        <v>#N/A</v>
      </c>
      <c r="AU160" s="1193" t="e">
        <f t="shared" si="14"/>
        <v>#N/A</v>
      </c>
    </row>
    <row r="161" spans="2:47" ht="19.5" customHeight="1">
      <c r="B161" s="1273"/>
      <c r="C161" s="1165"/>
      <c r="D161" s="1165"/>
      <c r="E161" s="1165"/>
      <c r="F161" s="1165"/>
      <c r="G161" s="1165"/>
      <c r="H161" s="1165"/>
      <c r="I161" s="1165"/>
      <c r="J161" s="1165"/>
      <c r="K161" s="1165"/>
      <c r="L161" s="1165"/>
      <c r="M161" s="1165"/>
      <c r="N161" s="1165"/>
      <c r="O161" s="1165"/>
      <c r="P161" s="1165"/>
      <c r="Q161" s="1165"/>
      <c r="R161" s="1165"/>
      <c r="S161" s="1165"/>
      <c r="T161" s="1165"/>
      <c r="U161" s="1165"/>
      <c r="V161" s="1165"/>
      <c r="W161" s="1165"/>
      <c r="X161" s="1165"/>
      <c r="Y161" s="1165"/>
      <c r="Z161" s="1165"/>
      <c r="AA161" s="1165"/>
      <c r="AB161" s="1165"/>
      <c r="AC161" s="1165"/>
      <c r="AD161" s="1165"/>
      <c r="AE161" s="1165"/>
      <c r="AF161" s="1165"/>
      <c r="AG161" s="578"/>
      <c r="AH161" s="576" t="str">
        <f ca="1"/>
        <v>Ecumenical Engagement</v>
      </c>
      <c r="AI161" s="1294">
        <f ca="1"/>
        <v>0</v>
      </c>
      <c r="AJ161" s="1294">
        <f ca="1"/>
        <v>0</v>
      </c>
      <c r="AK161" s="1294">
        <f ca="1"/>
        <v>0</v>
      </c>
      <c r="AL161" s="1294">
        <f ca="1"/>
        <v>0</v>
      </c>
      <c r="AM161" s="1294">
        <f ca="1"/>
        <v>0</v>
      </c>
      <c r="AN161" s="1294">
        <f ca="1"/>
        <v>0</v>
      </c>
      <c r="AO161" s="1294">
        <f ca="1"/>
        <v>0</v>
      </c>
      <c r="AP161" s="1348" t="e">
        <v>#N/A</v>
      </c>
      <c r="AQ161"/>
      <c r="AR161" s="578"/>
      <c r="AS161" s="632">
        <v>44718</v>
      </c>
      <c r="AT161" s="1193" t="e">
        <f t="shared" si="13"/>
        <v>#N/A</v>
      </c>
      <c r="AU161" s="1193" t="e">
        <f t="shared" si="14"/>
        <v>#N/A</v>
      </c>
    </row>
    <row r="162" spans="2:47" ht="19.5" customHeight="1">
      <c r="B162" s="1273"/>
      <c r="C162" s="1165"/>
      <c r="D162" s="1165"/>
      <c r="E162" s="1165"/>
      <c r="F162" s="1165"/>
      <c r="G162" s="1165"/>
      <c r="H162" s="1165"/>
      <c r="I162" s="1165"/>
      <c r="J162" s="1165"/>
      <c r="K162" s="1165"/>
      <c r="L162" s="1165"/>
      <c r="M162" s="1165"/>
      <c r="N162" s="1165"/>
      <c r="O162" s="1165"/>
      <c r="P162" s="1165"/>
      <c r="Q162" s="1165"/>
      <c r="R162" s="1165"/>
      <c r="S162" s="1165"/>
      <c r="T162" s="1165"/>
      <c r="U162" s="1165"/>
      <c r="V162" s="1165"/>
      <c r="W162" s="1165"/>
      <c r="X162" s="1165"/>
      <c r="Y162" s="1165"/>
      <c r="Z162" s="1165"/>
      <c r="AA162" s="1165"/>
      <c r="AB162" s="1165"/>
      <c r="AC162" s="1165"/>
      <c r="AD162" s="1165"/>
      <c r="AE162" s="1165"/>
      <c r="AF162" s="1165"/>
      <c r="AG162" s="578"/>
      <c r="AH162" s="576" t="str">
        <v>Travel Time</v>
      </c>
      <c r="AI162" s="1294">
        <f ca="1"/>
        <v>0</v>
      </c>
      <c r="AJ162" s="1294">
        <f ca="1"/>
        <v>0</v>
      </c>
      <c r="AK162" s="1294">
        <f ca="1"/>
        <v>0</v>
      </c>
      <c r="AL162" s="1294">
        <f ca="1"/>
        <v>0</v>
      </c>
      <c r="AM162" s="1294">
        <f ca="1"/>
        <v>0</v>
      </c>
      <c r="AN162" s="1294">
        <f ca="1"/>
        <v>0</v>
      </c>
      <c r="AO162" s="1294">
        <f ca="1"/>
        <v>0</v>
      </c>
      <c r="AP162" s="1348" t="e">
        <v>#N/A</v>
      </c>
      <c r="AQ162"/>
      <c r="AR162" s="578"/>
      <c r="AS162" s="632">
        <v>44719</v>
      </c>
      <c r="AT162" s="1193" t="e">
        <f t="shared" si="13"/>
        <v>#N/A</v>
      </c>
      <c r="AU162" s="1193" t="e">
        <f t="shared" si="14"/>
        <v>#N/A</v>
      </c>
    </row>
    <row r="163" spans="2:47" ht="19.5" customHeight="1">
      <c r="B163" s="1273"/>
      <c r="C163" s="1165"/>
      <c r="D163" s="1165"/>
      <c r="E163" s="1165"/>
      <c r="F163" s="1165"/>
      <c r="G163" s="1165"/>
      <c r="H163" s="1165"/>
      <c r="I163" s="1165"/>
      <c r="J163" s="1165"/>
      <c r="K163" s="1165"/>
      <c r="L163" s="1165"/>
      <c r="M163" s="1165"/>
      <c r="N163" s="1165"/>
      <c r="O163" s="1165"/>
      <c r="P163" s="1165"/>
      <c r="Q163" s="1165"/>
      <c r="R163" s="1165"/>
      <c r="S163" s="1165"/>
      <c r="T163" s="1165"/>
      <c r="U163" s="1165"/>
      <c r="V163" s="1165"/>
      <c r="W163" s="1165"/>
      <c r="X163" s="1165"/>
      <c r="Y163" s="1165"/>
      <c r="Z163" s="1165"/>
      <c r="AA163" s="1165"/>
      <c r="AB163" s="1165"/>
      <c r="AC163" s="1165"/>
      <c r="AD163" s="1165"/>
      <c r="AE163" s="1165"/>
      <c r="AF163" s="1165"/>
      <c r="AG163" s="578"/>
      <c r="AH163" s="576" t="str">
        <v>Duties not listed elsewhere</v>
      </c>
      <c r="AI163" s="1294">
        <f ca="1"/>
        <v>0</v>
      </c>
      <c r="AJ163" s="1294">
        <f ca="1"/>
        <v>0</v>
      </c>
      <c r="AK163" s="1294">
        <f ca="1"/>
        <v>0</v>
      </c>
      <c r="AL163" s="1294">
        <f ca="1"/>
        <v>0</v>
      </c>
      <c r="AM163" s="1294">
        <f ca="1"/>
        <v>0</v>
      </c>
      <c r="AN163" s="1294">
        <f ca="1"/>
        <v>0</v>
      </c>
      <c r="AO163" s="1294">
        <f ca="1"/>
        <v>0</v>
      </c>
      <c r="AP163" s="1348" t="e">
        <v>#N/A</v>
      </c>
      <c r="AQ163"/>
      <c r="AR163" s="578"/>
      <c r="AS163" s="632">
        <v>44720</v>
      </c>
      <c r="AT163" s="1193" t="e">
        <f t="shared" si="13"/>
        <v>#N/A</v>
      </c>
      <c r="AU163" s="1193" t="e">
        <f t="shared" si="14"/>
        <v>#N/A</v>
      </c>
    </row>
    <row r="164" spans="2:47" ht="26.25" customHeight="1">
      <c r="B164" s="1273"/>
      <c r="C164" s="1165"/>
      <c r="D164" s="1165"/>
      <c r="E164" s="1350" t="str">
        <f>"Chart 5 of 5:  A Comparison between Ministry Areas (from Shape) and Actual Data"</f>
        <v>Chart 5 of 5:  A Comparison between Ministry Areas (from Shape) and Actual Data</v>
      </c>
      <c r="F164" s="1165"/>
      <c r="G164" s="1165"/>
      <c r="H164" s="1165"/>
      <c r="I164" s="1165"/>
      <c r="J164" s="1165"/>
      <c r="K164" s="1165"/>
      <c r="L164" s="1165"/>
      <c r="M164" s="1165"/>
      <c r="N164" s="1165"/>
      <c r="O164" s="1165"/>
      <c r="P164" s="1165"/>
      <c r="Q164" s="1165"/>
      <c r="R164" s="1165"/>
      <c r="S164" s="1165"/>
      <c r="T164" s="1165"/>
      <c r="U164" s="1165"/>
      <c r="V164" s="1165"/>
      <c r="W164" s="1165"/>
      <c r="X164" s="1165"/>
      <c r="Y164" s="1165"/>
      <c r="Z164" s="1165"/>
      <c r="AA164" s="1165"/>
      <c r="AB164" s="1165"/>
      <c r="AC164" s="1165"/>
      <c r="AD164" s="1165"/>
      <c r="AE164" s="1165"/>
      <c r="AF164" s="1165"/>
      <c r="AG164" s="578"/>
      <c r="AH164"/>
      <c r="AI164" s="1282">
        <f t="shared" ref="AI164:AO164" ca="1" si="15">SUM(AI139:AI163)</f>
        <v>0</v>
      </c>
      <c r="AJ164" s="1282">
        <f t="shared" ca="1" si="15"/>
        <v>0</v>
      </c>
      <c r="AK164" s="1282">
        <f t="shared" ca="1" si="15"/>
        <v>0</v>
      </c>
      <c r="AL164" s="1282">
        <f t="shared" ca="1" si="15"/>
        <v>0</v>
      </c>
      <c r="AM164" s="1282">
        <f t="shared" ca="1" si="15"/>
        <v>0</v>
      </c>
      <c r="AN164" s="1282">
        <f t="shared" ca="1" si="15"/>
        <v>0</v>
      </c>
      <c r="AO164" s="1282">
        <f t="shared" ca="1" si="15"/>
        <v>0</v>
      </c>
      <c r="AP164"/>
      <c r="AQ164"/>
      <c r="AR164" s="578"/>
      <c r="AS164" s="632">
        <v>44721</v>
      </c>
      <c r="AT164" s="1193" t="e">
        <f t="shared" ca="1" si="13"/>
        <v>#N/A</v>
      </c>
      <c r="AU164" s="1193" t="e">
        <f t="shared" si="14"/>
        <v>#N/A</v>
      </c>
    </row>
    <row r="165" spans="2:47" ht="19.5" customHeight="1">
      <c r="B165" s="1273"/>
      <c r="C165" s="1165"/>
      <c r="D165" s="1165"/>
      <c r="E165" s="1165"/>
      <c r="F165" s="1165"/>
      <c r="G165" s="1165"/>
      <c r="H165" s="1165"/>
      <c r="I165" s="1165"/>
      <c r="J165" s="1165"/>
      <c r="K165" s="1165"/>
      <c r="L165" s="1165"/>
      <c r="M165" s="1165"/>
      <c r="N165" s="1165"/>
      <c r="O165" s="1165"/>
      <c r="P165" s="1165"/>
      <c r="Q165" s="1165"/>
      <c r="R165" s="1165"/>
      <c r="S165" s="1165"/>
      <c r="T165" s="1165"/>
      <c r="U165" s="1165"/>
      <c r="V165" s="1165"/>
      <c r="W165" s="1165"/>
      <c r="X165" s="1165"/>
      <c r="Y165" s="1165"/>
      <c r="Z165" s="1165"/>
      <c r="AA165" s="1165"/>
      <c r="AB165" s="1165"/>
      <c r="AC165" s="1165"/>
      <c r="AD165" s="1165"/>
      <c r="AE165" s="1165"/>
      <c r="AF165" s="1165"/>
      <c r="AG165" s="578"/>
      <c r="AH165" s="578"/>
      <c r="AI165" s="578"/>
      <c r="AJ165" s="578"/>
      <c r="AK165" s="578"/>
      <c r="AL165" s="578"/>
      <c r="AM165" s="578"/>
      <c r="AN165" s="578"/>
      <c r="AO165" s="578"/>
      <c r="AP165" s="578"/>
      <c r="AQ165" s="578"/>
      <c r="AR165" s="578"/>
      <c r="AS165" s="632">
        <v>44722</v>
      </c>
      <c r="AT165" s="1193" t="e">
        <f t="shared" si="13"/>
        <v>#N/A</v>
      </c>
      <c r="AU165" s="1193" t="e">
        <f t="shared" si="14"/>
        <v>#N/A</v>
      </c>
    </row>
    <row r="166" spans="2:47" ht="19.5" customHeight="1">
      <c r="B166" s="1273"/>
      <c r="C166" s="1165"/>
      <c r="D166" s="1165"/>
      <c r="E166" s="1165"/>
      <c r="F166" s="1165"/>
      <c r="G166" s="1165"/>
      <c r="H166" s="1165"/>
      <c r="I166" s="1165"/>
      <c r="J166" s="1165"/>
      <c r="K166" s="1165"/>
      <c r="L166" s="1165"/>
      <c r="M166" s="1165"/>
      <c r="N166" s="1165"/>
      <c r="O166" s="1165"/>
      <c r="P166" s="1165"/>
      <c r="Q166" s="1165"/>
      <c r="R166" s="1165"/>
      <c r="S166" s="1165"/>
      <c r="T166" s="1165"/>
      <c r="U166" s="1165"/>
      <c r="V166" s="1165"/>
      <c r="W166" s="1165"/>
      <c r="X166" s="1165"/>
      <c r="Y166" s="1165"/>
      <c r="Z166" s="1165"/>
      <c r="AA166" s="1165"/>
      <c r="AB166" s="1165"/>
      <c r="AC166" s="1165"/>
      <c r="AD166" s="1165"/>
      <c r="AE166" s="1165"/>
      <c r="AF166" s="1165"/>
      <c r="AG166" s="578"/>
      <c r="AH166"/>
      <c r="AI166"/>
      <c r="AJ166"/>
      <c r="AK166"/>
      <c r="AL166"/>
      <c r="AM166"/>
      <c r="AN166"/>
      <c r="AO166"/>
      <c r="AP166"/>
      <c r="AQ166"/>
      <c r="AR166" s="578"/>
      <c r="AS166" s="632">
        <v>44723</v>
      </c>
      <c r="AT166" s="1193" t="e">
        <f t="shared" si="13"/>
        <v>#N/A</v>
      </c>
      <c r="AU166" s="1193" t="e">
        <f t="shared" si="14"/>
        <v>#N/A</v>
      </c>
    </row>
    <row r="167" spans="2:47" ht="19.5" customHeight="1">
      <c r="B167" s="1273"/>
      <c r="C167" s="1165"/>
      <c r="D167" s="1165"/>
      <c r="E167" s="1165"/>
      <c r="F167" s="1165"/>
      <c r="G167" s="1165"/>
      <c r="H167" s="1165"/>
      <c r="I167" s="1165"/>
      <c r="J167" s="1165"/>
      <c r="K167" s="1165"/>
      <c r="L167" s="1165"/>
      <c r="M167" s="1165"/>
      <c r="N167" s="1165"/>
      <c r="O167" s="1165"/>
      <c r="P167" s="1165"/>
      <c r="Q167" s="1165"/>
      <c r="R167" s="1165"/>
      <c r="S167" s="1165"/>
      <c r="T167" s="1165"/>
      <c r="U167" s="1165"/>
      <c r="V167" s="1165"/>
      <c r="W167" s="1165"/>
      <c r="X167" s="1165"/>
      <c r="Y167" s="1165"/>
      <c r="Z167" s="1165"/>
      <c r="AA167" s="1165"/>
      <c r="AB167" s="1165"/>
      <c r="AC167" s="1165"/>
      <c r="AD167" s="1165"/>
      <c r="AE167" s="1165"/>
      <c r="AF167" s="1165"/>
      <c r="AG167" s="578"/>
      <c r="AH167" s="1351" t="s">
        <v>1718</v>
      </c>
      <c r="AI167" s="1352"/>
      <c r="AJ167" s="45"/>
      <c r="AK167" s="575"/>
      <c r="AL167" s="1189"/>
      <c r="AM167" s="1353"/>
      <c r="AN167" s="575"/>
      <c r="AO167" s="575"/>
      <c r="AQ167" s="1352"/>
      <c r="AR167" s="578"/>
      <c r="AS167" s="632">
        <v>44724</v>
      </c>
      <c r="AT167" s="1193" t="e">
        <f t="shared" si="13"/>
        <v>#N/A</v>
      </c>
      <c r="AU167" s="1193" t="e">
        <f t="shared" si="14"/>
        <v>#N/A</v>
      </c>
    </row>
    <row r="168" spans="2:47">
      <c r="B168" s="1273"/>
      <c r="C168" s="1165"/>
      <c r="D168" s="1165"/>
      <c r="E168" s="1165"/>
      <c r="F168" s="1165"/>
      <c r="G168" s="1165"/>
      <c r="H168" s="1165"/>
      <c r="I168" s="1165"/>
      <c r="J168" s="1165"/>
      <c r="K168" s="1165"/>
      <c r="L168" s="1165"/>
      <c r="M168" s="1165"/>
      <c r="N168" s="1165"/>
      <c r="O168" s="1165"/>
      <c r="P168" s="1165"/>
      <c r="Q168" s="1165"/>
      <c r="R168" s="1165"/>
      <c r="S168" s="1165"/>
      <c r="T168" s="1165"/>
      <c r="U168" s="1165"/>
      <c r="V168" s="1165"/>
      <c r="W168" s="1165"/>
      <c r="X168" s="1165"/>
      <c r="Y168" s="1165"/>
      <c r="Z168" s="1165"/>
      <c r="AA168" s="1165"/>
      <c r="AB168" s="1165"/>
      <c r="AC168" s="1165"/>
      <c r="AD168" s="1165"/>
      <c r="AE168" s="1165"/>
      <c r="AF168" s="1165"/>
      <c r="AG168" s="578"/>
      <c r="AH168" s="979" t="s">
        <v>1672</v>
      </c>
      <c r="AI168" s="571"/>
      <c r="AJ168" s="1354" t="s">
        <v>68</v>
      </c>
      <c r="AK168" s="571"/>
      <c r="AL168"/>
      <c r="AM168"/>
      <c r="AN168" s="571"/>
      <c r="AO168"/>
      <c r="AP168"/>
      <c r="AQ168" s="45"/>
      <c r="AR168" s="578"/>
      <c r="AS168" s="632">
        <v>44725</v>
      </c>
      <c r="AT168" s="1193" t="e">
        <f t="shared" si="13"/>
        <v>#N/A</v>
      </c>
      <c r="AU168" s="1193" t="e">
        <f t="shared" si="14"/>
        <v>#N/A</v>
      </c>
    </row>
    <row r="169" spans="2:47">
      <c r="B169" s="1273"/>
      <c r="C169" s="1165"/>
      <c r="D169" s="1165"/>
      <c r="E169" s="1165"/>
      <c r="F169" s="1165"/>
      <c r="G169" s="1165"/>
      <c r="H169" s="1165"/>
      <c r="I169" s="1165"/>
      <c r="J169" s="1165"/>
      <c r="K169" s="1165"/>
      <c r="L169" s="1165"/>
      <c r="M169" s="1165"/>
      <c r="N169" s="1165"/>
      <c r="O169" s="1165"/>
      <c r="P169" s="1165"/>
      <c r="Q169" s="1165"/>
      <c r="R169" s="1165"/>
      <c r="S169" s="1165"/>
      <c r="T169" s="1165"/>
      <c r="U169" s="1165"/>
      <c r="V169" s="1165"/>
      <c r="W169" s="1165"/>
      <c r="X169" s="1165"/>
      <c r="Y169" s="1165"/>
      <c r="Z169" s="1165"/>
      <c r="AA169" s="1165"/>
      <c r="AB169" s="1165"/>
      <c r="AC169" s="1165"/>
      <c r="AD169" s="1165"/>
      <c r="AE169" s="1165"/>
      <c r="AF169" s="1165"/>
      <c r="AG169" s="578"/>
      <c r="AH169" s="295" t="str">
        <f t="array" ref="AH169:AI175">IF($Z$121 = AJ87, AH179:AI185, IF($Z$121 = AJ88, AK179:AL185, AN179:AO185))</f>
        <v>Leadership</v>
      </c>
      <c r="AI169" s="1294">
        <f ca="1"/>
        <v>0</v>
      </c>
      <c r="AJ169" s="1355">
        <f t="array" ref="AJ169:AJ175">Se_MinAreaColour</f>
        <v>7639210</v>
      </c>
      <c r="AK169"/>
      <c r="AL169"/>
      <c r="AM169"/>
      <c r="AN169"/>
      <c r="AO169"/>
      <c r="AP169"/>
      <c r="AQ169" s="575"/>
      <c r="AR169" s="578"/>
      <c r="AS169" s="632">
        <v>44726</v>
      </c>
      <c r="AT169" s="1193" t="e">
        <f t="shared" si="13"/>
        <v>#N/A</v>
      </c>
      <c r="AU169" s="1193" t="e">
        <f t="shared" si="14"/>
        <v>#N/A</v>
      </c>
    </row>
    <row r="170" spans="2:47">
      <c r="B170" s="1273"/>
      <c r="C170" s="1165"/>
      <c r="D170" s="1165"/>
      <c r="E170" s="1165"/>
      <c r="F170" s="1165"/>
      <c r="G170" s="1165"/>
      <c r="H170" s="1165"/>
      <c r="I170" s="1165"/>
      <c r="J170" s="1165"/>
      <c r="K170" s="1165"/>
      <c r="L170" s="1165"/>
      <c r="M170" s="1165"/>
      <c r="N170" s="1165"/>
      <c r="O170" s="1165"/>
      <c r="P170" s="1165"/>
      <c r="Q170" s="1165"/>
      <c r="R170" s="1165"/>
      <c r="S170" s="1165"/>
      <c r="T170" s="1165"/>
      <c r="U170" s="1165"/>
      <c r="V170" s="1165"/>
      <c r="W170" s="1165"/>
      <c r="X170" s="1165"/>
      <c r="Y170" s="1165"/>
      <c r="Z170" s="1165"/>
      <c r="AA170" s="1165"/>
      <c r="AB170" s="1165"/>
      <c r="AC170" s="1165"/>
      <c r="AD170" s="1165"/>
      <c r="AE170" s="1165"/>
      <c r="AF170" s="1165"/>
      <c r="AG170" s="578"/>
      <c r="AH170" s="295" t="str">
        <v>Services</v>
      </c>
      <c r="AI170" s="1294">
        <f ca="1"/>
        <v>0</v>
      </c>
      <c r="AJ170" s="1355">
        <v>15031131</v>
      </c>
      <c r="AK170"/>
      <c r="AL170"/>
      <c r="AM170"/>
      <c r="AN170"/>
      <c r="AO170"/>
      <c r="AP170"/>
      <c r="AQ170" s="575"/>
      <c r="AR170" s="578"/>
      <c r="AS170" s="632">
        <v>44727</v>
      </c>
      <c r="AT170" s="1193" t="e">
        <f t="shared" si="13"/>
        <v>#N/A</v>
      </c>
      <c r="AU170" s="1193" t="e">
        <f t="shared" si="14"/>
        <v>#N/A</v>
      </c>
    </row>
    <row r="171" spans="2:47">
      <c r="B171" s="1273"/>
      <c r="C171" s="1165"/>
      <c r="D171" s="1165"/>
      <c r="E171" s="1165"/>
      <c r="F171" s="1165"/>
      <c r="G171" s="1165"/>
      <c r="H171" s="1165"/>
      <c r="I171" s="1165"/>
      <c r="J171" s="1165"/>
      <c r="K171" s="1165"/>
      <c r="L171" s="1165"/>
      <c r="M171" s="1165"/>
      <c r="N171" s="1165"/>
      <c r="O171" s="1165"/>
      <c r="P171" s="1165"/>
      <c r="Q171" s="1165"/>
      <c r="R171" s="1165"/>
      <c r="S171" s="1165"/>
      <c r="T171" s="1165"/>
      <c r="U171" s="1165"/>
      <c r="V171" s="1165"/>
      <c r="W171" s="1165"/>
      <c r="X171" s="1165"/>
      <c r="Y171" s="1165"/>
      <c r="Z171" s="1165"/>
      <c r="AA171" s="1165"/>
      <c r="AB171" s="1165"/>
      <c r="AC171" s="1165"/>
      <c r="AD171" s="1165"/>
      <c r="AE171" s="1165"/>
      <c r="AF171" s="1165"/>
      <c r="AG171" s="578"/>
      <c r="AH171" s="295" t="str">
        <v>Pastoral</v>
      </c>
      <c r="AI171" s="1294">
        <f ca="1"/>
        <v>0</v>
      </c>
      <c r="AJ171" s="1355">
        <v>15654480</v>
      </c>
      <c r="AK171"/>
      <c r="AL171"/>
      <c r="AM171"/>
      <c r="AN171"/>
      <c r="AO171"/>
      <c r="AP171"/>
      <c r="AQ171" s="575"/>
      <c r="AR171" s="578"/>
      <c r="AS171" s="632">
        <v>44728</v>
      </c>
      <c r="AT171" s="1193" t="e">
        <f t="shared" ca="1" si="13"/>
        <v>#N/A</v>
      </c>
      <c r="AU171" s="1193" t="e">
        <f t="shared" si="14"/>
        <v>#N/A</v>
      </c>
    </row>
    <row r="172" spans="2:47">
      <c r="B172" s="1273"/>
      <c r="C172" s="1165"/>
      <c r="D172" s="1165"/>
      <c r="E172" s="1165"/>
      <c r="F172" s="1165"/>
      <c r="G172" s="1165"/>
      <c r="H172" s="1165"/>
      <c r="I172" s="1165"/>
      <c r="J172" s="1165"/>
      <c r="K172" s="1165"/>
      <c r="L172" s="1165"/>
      <c r="M172" s="1165"/>
      <c r="N172" s="1165"/>
      <c r="O172" s="1165"/>
      <c r="P172" s="1165"/>
      <c r="Q172" s="1165"/>
      <c r="R172" s="1165"/>
      <c r="S172" s="1165"/>
      <c r="T172" s="1165"/>
      <c r="U172" s="1165"/>
      <c r="V172" s="1165"/>
      <c r="W172" s="1165"/>
      <c r="X172" s="1165"/>
      <c r="Y172" s="1165"/>
      <c r="Z172" s="1165"/>
      <c r="AA172" s="1165"/>
      <c r="AB172" s="1165"/>
      <c r="AC172" s="1165"/>
      <c r="AD172" s="1165"/>
      <c r="AE172" s="1165"/>
      <c r="AF172" s="1165"/>
      <c r="AG172" s="578"/>
      <c r="AH172" s="295" t="str">
        <v>Mission</v>
      </c>
      <c r="AI172" s="1294">
        <f ca="1"/>
        <v>0</v>
      </c>
      <c r="AJ172" s="1356">
        <v>8236883</v>
      </c>
      <c r="AK172"/>
      <c r="AL172"/>
      <c r="AM172"/>
      <c r="AN172"/>
      <c r="AO172"/>
      <c r="AP172"/>
      <c r="AQ172" s="575"/>
      <c r="AR172" s="578"/>
      <c r="AS172" s="632">
        <v>44729</v>
      </c>
      <c r="AT172" s="1193" t="e">
        <f t="shared" si="13"/>
        <v>#N/A</v>
      </c>
      <c r="AU172" s="1193" t="e">
        <f t="shared" si="14"/>
        <v>#N/A</v>
      </c>
    </row>
    <row r="173" spans="2:47">
      <c r="B173" s="1273"/>
      <c r="C173" s="1165"/>
      <c r="D173" s="1165"/>
      <c r="E173" s="1165"/>
      <c r="F173" s="1165"/>
      <c r="G173" s="1165"/>
      <c r="H173" s="1165"/>
      <c r="I173" s="1165"/>
      <c r="J173" s="1165"/>
      <c r="K173" s="1165"/>
      <c r="L173" s="1165"/>
      <c r="M173" s="1165"/>
      <c r="N173" s="1165"/>
      <c r="O173" s="1165"/>
      <c r="P173" s="1165"/>
      <c r="Q173" s="1165"/>
      <c r="R173" s="1165"/>
      <c r="S173" s="1165"/>
      <c r="T173" s="1165"/>
      <c r="U173" s="1165"/>
      <c r="V173" s="1165"/>
      <c r="W173" s="1165"/>
      <c r="X173" s="1165"/>
      <c r="Y173" s="1165"/>
      <c r="Z173" s="1165"/>
      <c r="AA173" s="1165"/>
      <c r="AB173" s="1165"/>
      <c r="AC173" s="1165"/>
      <c r="AD173" s="1165"/>
      <c r="AE173" s="1165"/>
      <c r="AF173" s="1165"/>
      <c r="AG173" s="578"/>
      <c r="AH173" s="295" t="str">
        <v>Administration</v>
      </c>
      <c r="AI173" s="1294">
        <f ca="1"/>
        <v>0</v>
      </c>
      <c r="AJ173" s="1356">
        <v>12740223</v>
      </c>
      <c r="AK173"/>
      <c r="AL173"/>
      <c r="AM173"/>
      <c r="AN173"/>
      <c r="AO173"/>
      <c r="AP173"/>
      <c r="AQ173" s="575"/>
      <c r="AR173" s="578"/>
      <c r="AS173" s="632">
        <v>44730</v>
      </c>
      <c r="AT173" s="1193" t="e">
        <f t="shared" si="13"/>
        <v>#N/A</v>
      </c>
      <c r="AU173" s="1193" t="e">
        <f t="shared" si="14"/>
        <v>#N/A</v>
      </c>
    </row>
    <row r="174" spans="2:47">
      <c r="B174" s="1273"/>
      <c r="C174" s="1165"/>
      <c r="D174" s="1165"/>
      <c r="E174" s="1165"/>
      <c r="F174" s="1165"/>
      <c r="G174" s="1165"/>
      <c r="H174" s="1165"/>
      <c r="I174" s="1165"/>
      <c r="J174" s="1165"/>
      <c r="K174" s="1165"/>
      <c r="L174" s="1165"/>
      <c r="M174" s="1165"/>
      <c r="N174" s="1165"/>
      <c r="O174" s="1165"/>
      <c r="P174" s="1165"/>
      <c r="Q174" s="1165"/>
      <c r="R174" s="1165"/>
      <c r="S174" s="1165"/>
      <c r="T174" s="1165"/>
      <c r="U174" s="1165"/>
      <c r="V174" s="1165"/>
      <c r="W174" s="1165"/>
      <c r="X174" s="1165"/>
      <c r="Y174" s="1165"/>
      <c r="Z174" s="1165"/>
      <c r="AA174" s="1165"/>
      <c r="AB174" s="1165"/>
      <c r="AC174" s="1165"/>
      <c r="AD174" s="1165"/>
      <c r="AE174" s="1165"/>
      <c r="AF174" s="1165"/>
      <c r="AG174" s="578"/>
      <c r="AH174" s="295" t="str">
        <v>Wider Church</v>
      </c>
      <c r="AI174" s="1294">
        <f ca="1"/>
        <v>0</v>
      </c>
      <c r="AJ174" s="1296">
        <v>10799846</v>
      </c>
      <c r="AK174"/>
      <c r="AL174"/>
      <c r="AM174"/>
      <c r="AN174"/>
      <c r="AO174"/>
      <c r="AP174"/>
      <c r="AQ174" s="575"/>
      <c r="AR174" s="578"/>
      <c r="AS174" s="632">
        <v>44731</v>
      </c>
      <c r="AT174" s="1193" t="e">
        <f t="shared" si="13"/>
        <v>#N/A</v>
      </c>
      <c r="AU174" s="1193" t="e">
        <f t="shared" si="14"/>
        <v>#N/A</v>
      </c>
    </row>
    <row r="175" spans="2:47">
      <c r="B175" s="1273"/>
      <c r="C175" s="1165"/>
      <c r="D175" s="1165"/>
      <c r="E175" s="1165"/>
      <c r="F175" s="1165"/>
      <c r="G175" s="1165"/>
      <c r="H175" s="1165"/>
      <c r="I175" s="1165"/>
      <c r="J175" s="1165"/>
      <c r="K175" s="1165"/>
      <c r="L175" s="1165"/>
      <c r="M175" s="1165"/>
      <c r="N175" s="1165"/>
      <c r="O175" s="1165"/>
      <c r="P175" s="1165"/>
      <c r="Q175" s="1165"/>
      <c r="R175" s="1165"/>
      <c r="S175" s="1165"/>
      <c r="T175" s="1165"/>
      <c r="U175" s="1165"/>
      <c r="V175" s="1165"/>
      <c r="W175" s="1165"/>
      <c r="X175" s="1165"/>
      <c r="Y175" s="1165"/>
      <c r="Z175" s="1165"/>
      <c r="AA175" s="1165"/>
      <c r="AB175" s="1165"/>
      <c r="AC175" s="1165"/>
      <c r="AD175" s="1165"/>
      <c r="AE175" s="1165"/>
      <c r="AF175" s="1165"/>
      <c r="AG175" s="578"/>
      <c r="AH175" s="575" t="str">
        <v>Other</v>
      </c>
      <c r="AI175" s="1323">
        <f ca="1"/>
        <v>0</v>
      </c>
      <c r="AJ175" s="1296">
        <v>39600521216</v>
      </c>
      <c r="AK175"/>
      <c r="AL175"/>
      <c r="AM175"/>
      <c r="AN175" s="575"/>
      <c r="AO175"/>
      <c r="AP175"/>
      <c r="AQ175" s="575"/>
      <c r="AR175" s="578"/>
      <c r="AS175" s="632">
        <v>44732</v>
      </c>
      <c r="AT175" s="1193" t="e">
        <f t="shared" si="13"/>
        <v>#N/A</v>
      </c>
      <c r="AU175" s="1193" t="e">
        <f t="shared" si="14"/>
        <v>#N/A</v>
      </c>
    </row>
    <row r="176" spans="2:47">
      <c r="B176" s="1273"/>
      <c r="C176" s="1165"/>
      <c r="D176" s="1165"/>
      <c r="E176" s="1165"/>
      <c r="F176" s="1165"/>
      <c r="G176" s="1165"/>
      <c r="H176" s="1165"/>
      <c r="I176" s="1165"/>
      <c r="J176" s="1165"/>
      <c r="K176" s="1165"/>
      <c r="L176" s="1165"/>
      <c r="M176" s="1165"/>
      <c r="N176" s="1165"/>
      <c r="O176" s="1165"/>
      <c r="P176" s="1165"/>
      <c r="Q176" s="1165"/>
      <c r="R176" s="1165"/>
      <c r="S176" s="1165"/>
      <c r="T176" s="1165"/>
      <c r="U176" s="1165"/>
      <c r="V176" s="1165"/>
      <c r="W176" s="1165"/>
      <c r="X176" s="1165"/>
      <c r="Y176" s="1165"/>
      <c r="Z176" s="1165"/>
      <c r="AA176" s="1165"/>
      <c r="AB176" s="1165"/>
      <c r="AC176" s="1165"/>
      <c r="AD176" s="1165"/>
      <c r="AE176" s="1165"/>
      <c r="AF176" s="1165"/>
      <c r="AG176" s="578"/>
      <c r="AI176" s="575"/>
      <c r="AJ176" s="575"/>
      <c r="AK176"/>
      <c r="AL176"/>
      <c r="AM176"/>
      <c r="AN176" s="575"/>
      <c r="AO176" s="575"/>
      <c r="AQ176" s="575"/>
      <c r="AR176" s="578"/>
      <c r="AS176" s="632">
        <v>44733</v>
      </c>
      <c r="AT176" s="1193" t="e">
        <f t="shared" si="13"/>
        <v>#N/A</v>
      </c>
      <c r="AU176" s="1193" t="e">
        <f t="shared" si="14"/>
        <v>#N/A</v>
      </c>
    </row>
    <row r="177" spans="2:47">
      <c r="B177" s="1273"/>
      <c r="C177" s="1165"/>
      <c r="D177" s="1165"/>
      <c r="E177" s="1165"/>
      <c r="F177" s="1165"/>
      <c r="G177" s="1165"/>
      <c r="H177" s="1165"/>
      <c r="I177" s="1165"/>
      <c r="J177" s="1165"/>
      <c r="K177" s="1165"/>
      <c r="L177" s="1165"/>
      <c r="M177" s="1165"/>
      <c r="N177" s="1165"/>
      <c r="O177" s="1165"/>
      <c r="P177" s="1165"/>
      <c r="Q177" s="1165"/>
      <c r="R177" s="1165"/>
      <c r="S177" s="1165"/>
      <c r="T177" s="1165"/>
      <c r="U177" s="1165"/>
      <c r="V177" s="1165"/>
      <c r="W177" s="1165"/>
      <c r="X177" s="1165"/>
      <c r="Y177" s="1165"/>
      <c r="Z177" s="1165"/>
      <c r="AA177" s="1165"/>
      <c r="AB177" s="1165"/>
      <c r="AC177" s="1165"/>
      <c r="AD177" s="1165"/>
      <c r="AE177" s="1165"/>
      <c r="AF177" s="1165"/>
      <c r="AG177" s="578"/>
      <c r="AH177"/>
      <c r="AI177"/>
      <c r="AJ177"/>
      <c r="AK177"/>
      <c r="AL177"/>
      <c r="AM177"/>
      <c r="AN177"/>
      <c r="AO177"/>
      <c r="AP177"/>
      <c r="AQ177"/>
      <c r="AR177" s="578"/>
      <c r="AS177" s="632">
        <v>44734</v>
      </c>
      <c r="AT177" s="1193" t="e">
        <f t="shared" si="13"/>
        <v>#N/A</v>
      </c>
      <c r="AU177" s="1193" t="e">
        <f t="shared" si="14"/>
        <v>#N/A</v>
      </c>
    </row>
    <row r="178" spans="2:47">
      <c r="B178" s="1273"/>
      <c r="C178" s="1165"/>
      <c r="D178" s="1165"/>
      <c r="E178" s="1165"/>
      <c r="F178" s="1165"/>
      <c r="G178" s="1165"/>
      <c r="H178" s="1165"/>
      <c r="I178" s="1165"/>
      <c r="J178" s="1165"/>
      <c r="K178" s="1165"/>
      <c r="L178" s="1165"/>
      <c r="M178" s="1165"/>
      <c r="N178" s="1165"/>
      <c r="O178" s="1165"/>
      <c r="P178" s="1165"/>
      <c r="Q178" s="1165"/>
      <c r="R178" s="1165"/>
      <c r="S178" s="1165"/>
      <c r="T178" s="1165"/>
      <c r="U178" s="1165"/>
      <c r="V178" s="1165"/>
      <c r="W178" s="1165"/>
      <c r="X178" s="1165"/>
      <c r="Y178" s="1165"/>
      <c r="Z178" s="1165"/>
      <c r="AA178" s="1165"/>
      <c r="AB178" s="1165"/>
      <c r="AC178" s="1165"/>
      <c r="AD178" s="1165"/>
      <c r="AE178" s="1165"/>
      <c r="AF178" s="1165"/>
      <c r="AG178" s="578"/>
      <c r="AH178" s="772" t="s">
        <v>137</v>
      </c>
      <c r="AI178"/>
      <c r="AJ178"/>
      <c r="AK178" s="1357" t="s">
        <v>1719</v>
      </c>
      <c r="AL178" s="1352"/>
      <c r="AM178"/>
      <c r="AN178" s="772" t="s">
        <v>1720</v>
      </c>
      <c r="AO178" s="1352"/>
      <c r="AP178"/>
      <c r="AQ178" s="1358" t="s">
        <v>1721</v>
      </c>
      <c r="AR178" s="578"/>
      <c r="AS178" s="632">
        <v>44735</v>
      </c>
      <c r="AT178" s="1193" t="e">
        <f t="shared" ca="1" si="13"/>
        <v>#N/A</v>
      </c>
      <c r="AU178" s="1193" t="e">
        <f t="shared" si="14"/>
        <v>#N/A</v>
      </c>
    </row>
    <row r="179" spans="2:47">
      <c r="B179" s="1273"/>
      <c r="C179" s="1165"/>
      <c r="D179" s="1165"/>
      <c r="E179" s="1165"/>
      <c r="F179" s="1165"/>
      <c r="G179" s="1165"/>
      <c r="H179" s="1165"/>
      <c r="I179" s="1165"/>
      <c r="J179" s="1165"/>
      <c r="K179" s="1165"/>
      <c r="L179" s="1165"/>
      <c r="M179" s="1165"/>
      <c r="N179" s="1165"/>
      <c r="O179" s="1165"/>
      <c r="P179" s="1165"/>
      <c r="Q179" s="1165"/>
      <c r="R179" s="1165"/>
      <c r="S179" s="1165"/>
      <c r="T179" s="1165"/>
      <c r="U179" s="1165"/>
      <c r="V179" s="1165"/>
      <c r="W179" s="1165"/>
      <c r="X179" s="1165"/>
      <c r="Y179" s="1165"/>
      <c r="Z179" s="1165"/>
      <c r="AA179" s="1165"/>
      <c r="AB179" s="1165"/>
      <c r="AC179" s="1165"/>
      <c r="AD179" s="1165"/>
      <c r="AE179" s="1165"/>
      <c r="AF179" s="1165"/>
      <c r="AG179" s="578"/>
      <c r="AH179" s="1359" t="str">
        <f t="array" ref="AH179:AH185">Se_MinistryAreas</f>
        <v>Leadership</v>
      </c>
      <c r="AI179" s="1323">
        <f t="array" aca="1" ref="AI179:AI185" ca="1">TRANSPOSE(AI164:AO164)</f>
        <v>0</v>
      </c>
      <c r="AJ179"/>
      <c r="AK179" s="1360" t="str">
        <f t="array" aca="1" ref="AK179:AK184" ca="1">VLOOKUP(($AH110:$AH115), $AI$110:$AJ$134, 2, FALSE())</f>
        <v>Church Services</v>
      </c>
      <c r="AL179" s="1323">
        <f t="array" aca="1" ref="AL179:AL184" ca="1">VLOOKUP(($AH110:$AH115), $AI$110:$AL$134, 4, FALSE())</f>
        <v>0</v>
      </c>
      <c r="AM179"/>
      <c r="AN179" s="1361" t="e">
        <f ca="1">VLOOKUP($AQ$185, $AI$110:$AJ$134, 2, FALSE())</f>
        <v>#N/A</v>
      </c>
      <c r="AO179" s="1323" t="e">
        <f t="array" aca="1" ref="AO179:AO184" ca="1">VLOOKUP($AQ$185, $AI$110:$AL$134, 4, FALSE())</f>
        <v>#N/A</v>
      </c>
      <c r="AP179"/>
      <c r="AQ179" s="1323">
        <f t="array" aca="1" ref="AQ179" ca="1">MIN(AO110:AO134 + IF(AO110:AO134 &lt; 0.01, 1000, 0))</f>
        <v>1000.0000040443824</v>
      </c>
      <c r="AR179" s="578"/>
      <c r="AS179" s="632">
        <v>44736</v>
      </c>
      <c r="AT179" s="1193" t="e">
        <f t="shared" si="13"/>
        <v>#N/A</v>
      </c>
      <c r="AU179" s="1193" t="e">
        <f t="shared" si="14"/>
        <v>#N/A</v>
      </c>
    </row>
    <row r="180" spans="2:47">
      <c r="B180" s="1273"/>
      <c r="C180" s="1165"/>
      <c r="D180" s="1165"/>
      <c r="E180" s="1165"/>
      <c r="F180" s="1165"/>
      <c r="G180" s="1165"/>
      <c r="H180" s="1165"/>
      <c r="I180" s="1165"/>
      <c r="J180" s="1165"/>
      <c r="K180" s="1165"/>
      <c r="L180" s="1165"/>
      <c r="M180" s="1165"/>
      <c r="N180" s="1165"/>
      <c r="O180" s="1165"/>
      <c r="P180" s="1165"/>
      <c r="Q180" s="1165"/>
      <c r="R180" s="1165"/>
      <c r="S180" s="1165"/>
      <c r="T180" s="1165"/>
      <c r="U180" s="1165"/>
      <c r="V180" s="1165"/>
      <c r="W180" s="1165"/>
      <c r="X180" s="1165"/>
      <c r="Y180" s="1165"/>
      <c r="Z180" s="1165"/>
      <c r="AA180" s="1165"/>
      <c r="AB180" s="1165"/>
      <c r="AC180" s="1165"/>
      <c r="AD180" s="1165"/>
      <c r="AE180" s="1165"/>
      <c r="AF180" s="1165"/>
      <c r="AG180" s="578"/>
      <c r="AH180" s="1359" t="str">
        <v>Services</v>
      </c>
      <c r="AI180" s="1323">
        <f ca="1"/>
        <v>0</v>
      </c>
      <c r="AJ180"/>
      <c r="AK180" s="1360" t="str">
        <f ca="1"/>
        <v>Community Engagement</v>
      </c>
      <c r="AL180" s="1323">
        <f ca="1"/>
        <v>0</v>
      </c>
      <c r="AM180"/>
      <c r="AN180" s="1361" t="e">
        <f ca="1">VLOOKUP($AQ$185 - 1, $AI$110:$AJ$134, 2, FALSE())</f>
        <v>#N/A</v>
      </c>
      <c r="AO180" s="1323" t="e">
        <f ca="1"/>
        <v>#N/A</v>
      </c>
      <c r="AP180" s="139"/>
      <c r="AQ180" s="1360"/>
      <c r="AR180" s="578"/>
      <c r="AS180" s="632">
        <v>44737</v>
      </c>
      <c r="AT180" s="1193" t="e">
        <f t="shared" si="13"/>
        <v>#N/A</v>
      </c>
      <c r="AU180" s="1193" t="e">
        <f t="shared" si="14"/>
        <v>#N/A</v>
      </c>
    </row>
    <row r="181" spans="2:47">
      <c r="B181" s="1273"/>
      <c r="C181" s="1165"/>
      <c r="D181" s="1165"/>
      <c r="E181" s="1165"/>
      <c r="F181" s="1165"/>
      <c r="G181" s="1165"/>
      <c r="H181" s="1165"/>
      <c r="I181" s="1165"/>
      <c r="J181" s="1165"/>
      <c r="K181" s="1165"/>
      <c r="L181" s="1165"/>
      <c r="M181" s="1165"/>
      <c r="N181" s="1165"/>
      <c r="O181" s="1165"/>
      <c r="P181" s="1165"/>
      <c r="Q181" s="1165"/>
      <c r="R181" s="1165"/>
      <c r="S181" s="1165"/>
      <c r="T181" s="1165"/>
      <c r="U181" s="1165"/>
      <c r="V181" s="1165"/>
      <c r="W181" s="1165"/>
      <c r="X181" s="1165"/>
      <c r="Y181" s="1165"/>
      <c r="Z181" s="1165"/>
      <c r="AA181" s="1165"/>
      <c r="AB181" s="1165"/>
      <c r="AC181" s="1165"/>
      <c r="AD181" s="1165"/>
      <c r="AE181" s="1165"/>
      <c r="AF181" s="1165"/>
      <c r="AG181" s="578"/>
      <c r="AH181" s="1359" t="str">
        <v>Pastoral</v>
      </c>
      <c r="AI181" s="1323">
        <f ca="1"/>
        <v>0</v>
      </c>
      <c r="AJ181"/>
      <c r="AK181" s="1360" t="str">
        <f ca="1"/>
        <v>Retreats</v>
      </c>
      <c r="AL181" s="1323">
        <f ca="1"/>
        <v>0</v>
      </c>
      <c r="AM181"/>
      <c r="AN181" s="1361" t="e">
        <f ca="1">VLOOKUP($AQ$185 - 2, $AI$110:$AJ$134, 2, FALSE())</f>
        <v>#N/A</v>
      </c>
      <c r="AO181" s="1323" t="e">
        <f ca="1"/>
        <v>#N/A</v>
      </c>
      <c r="AQ181" s="583" t="s">
        <v>1722</v>
      </c>
      <c r="AR181" s="578"/>
      <c r="AS181" s="632">
        <v>44738</v>
      </c>
      <c r="AT181" s="1193" t="e">
        <f t="shared" si="13"/>
        <v>#N/A</v>
      </c>
      <c r="AU181" s="1193" t="e">
        <f t="shared" si="14"/>
        <v>#N/A</v>
      </c>
    </row>
    <row r="182" spans="2:47">
      <c r="B182" s="1273"/>
      <c r="C182" s="1165"/>
      <c r="D182" s="1165"/>
      <c r="E182" s="1165"/>
      <c r="F182" s="1165"/>
      <c r="G182" s="1165"/>
      <c r="H182" s="1165"/>
      <c r="I182" s="1165"/>
      <c r="J182" s="1165"/>
      <c r="K182" s="1165"/>
      <c r="L182" s="1165"/>
      <c r="M182" s="1165"/>
      <c r="N182" s="1165"/>
      <c r="O182" s="1165"/>
      <c r="P182" s="1165"/>
      <c r="Q182" s="1165"/>
      <c r="R182" s="1165"/>
      <c r="S182" s="1165"/>
      <c r="T182" s="1165"/>
      <c r="U182" s="1165"/>
      <c r="V182" s="1165"/>
      <c r="W182" s="1165"/>
      <c r="X182" s="1165"/>
      <c r="Y182" s="1165"/>
      <c r="Z182" s="1165"/>
      <c r="AA182" s="1165"/>
      <c r="AB182" s="1165"/>
      <c r="AC182" s="1165"/>
      <c r="AD182" s="1165"/>
      <c r="AE182" s="1165"/>
      <c r="AF182" s="1165"/>
      <c r="AG182" s="578"/>
      <c r="AH182" s="1359" t="str">
        <v>Mission</v>
      </c>
      <c r="AI182" s="1323">
        <f ca="1"/>
        <v>0</v>
      </c>
      <c r="AJ182"/>
      <c r="AK182" s="1360" t="str">
        <f ca="1"/>
        <v>Travel Time</v>
      </c>
      <c r="AL182" s="1323">
        <f ca="1"/>
        <v>0</v>
      </c>
      <c r="AM182"/>
      <c r="AN182" s="1361" t="e">
        <f ca="1">VLOOKUP($AQ$185 - 3, $AI$110:$AJ$134, 2, FALSE())</f>
        <v>#N/A</v>
      </c>
      <c r="AO182" s="1323" t="e">
        <f ca="1"/>
        <v>#N/A</v>
      </c>
      <c r="AQ182" s="1353" t="e">
        <f ca="1">MATCH(AQ179, AO110:AO134, 0)</f>
        <v>#N/A</v>
      </c>
      <c r="AR182" s="578"/>
      <c r="AS182" s="632">
        <v>44739</v>
      </c>
      <c r="AT182" s="1193" t="e">
        <f t="shared" si="13"/>
        <v>#N/A</v>
      </c>
      <c r="AU182" s="1193" t="e">
        <f t="shared" si="14"/>
        <v>#N/A</v>
      </c>
    </row>
    <row r="183" spans="2:47">
      <c r="B183" s="1273"/>
      <c r="C183" s="1165"/>
      <c r="D183" s="1165"/>
      <c r="E183" s="1165"/>
      <c r="F183" s="1165"/>
      <c r="G183" s="1165"/>
      <c r="H183" s="1165"/>
      <c r="I183" s="1165"/>
      <c r="J183" s="1165"/>
      <c r="K183" s="1165"/>
      <c r="L183" s="1165"/>
      <c r="M183" s="1165"/>
      <c r="N183" s="1165"/>
      <c r="O183" s="1165"/>
      <c r="P183" s="1165"/>
      <c r="Q183" s="1165"/>
      <c r="R183" s="1165"/>
      <c r="S183" s="1165"/>
      <c r="T183" s="1165"/>
      <c r="U183" s="1165"/>
      <c r="V183" s="1165"/>
      <c r="W183" s="1165"/>
      <c r="X183" s="1165"/>
      <c r="Y183" s="1165"/>
      <c r="Z183" s="1165"/>
      <c r="AA183" s="1165"/>
      <c r="AB183" s="1165"/>
      <c r="AC183" s="1165"/>
      <c r="AD183" s="1165"/>
      <c r="AE183" s="1165"/>
      <c r="AF183" s="1165"/>
      <c r="AG183" s="578"/>
      <c r="AH183" s="1359" t="str">
        <v>Administration</v>
      </c>
      <c r="AI183" s="1323">
        <f ca="1"/>
        <v>0</v>
      </c>
      <c r="AJ183"/>
      <c r="AK183" s="1360" t="str">
        <f ca="1"/>
        <v>Staff Meetings</v>
      </c>
      <c r="AL183" s="1323">
        <f ca="1"/>
        <v>0</v>
      </c>
      <c r="AM183"/>
      <c r="AN183" s="1361" t="e">
        <f ca="1">VLOOKUP($AQ$185 - 4, $AI$110:$AJ$134, 2, FALSE())</f>
        <v>#N/A</v>
      </c>
      <c r="AO183" s="1323" t="e">
        <f ca="1"/>
        <v>#N/A</v>
      </c>
      <c r="AP183" s="779"/>
      <c r="AQ183" s="1360"/>
      <c r="AR183" s="578"/>
      <c r="AS183" s="632">
        <v>44740</v>
      </c>
      <c r="AT183" s="1193" t="e">
        <f t="shared" si="13"/>
        <v>#N/A</v>
      </c>
      <c r="AU183" s="1193" t="e">
        <f t="shared" si="14"/>
        <v>#N/A</v>
      </c>
    </row>
    <row r="184" spans="2:47">
      <c r="B184" s="1273"/>
      <c r="C184" s="1165"/>
      <c r="D184" s="1165"/>
      <c r="E184" s="1165"/>
      <c r="F184" s="1165"/>
      <c r="G184" s="1165"/>
      <c r="H184" s="1165"/>
      <c r="I184" s="1165"/>
      <c r="J184" s="1165"/>
      <c r="K184" s="1165"/>
      <c r="L184" s="1165"/>
      <c r="M184" s="1165"/>
      <c r="N184" s="1165"/>
      <c r="O184" s="1165"/>
      <c r="P184" s="1165"/>
      <c r="Q184" s="1165"/>
      <c r="R184" s="1165"/>
      <c r="S184" s="1165"/>
      <c r="T184" s="1165"/>
      <c r="U184" s="1165"/>
      <c r="V184" s="1165"/>
      <c r="W184" s="1165"/>
      <c r="X184" s="1165"/>
      <c r="Y184" s="1165"/>
      <c r="Z184" s="1165"/>
      <c r="AA184" s="1165"/>
      <c r="AB184" s="1165"/>
      <c r="AC184" s="1165"/>
      <c r="AD184" s="1165"/>
      <c r="AE184" s="1165"/>
      <c r="AF184" s="1165"/>
      <c r="AG184" s="578"/>
      <c r="AH184" s="1359" t="str">
        <v>Wider Church</v>
      </c>
      <c r="AI184" s="1323">
        <f ca="1"/>
        <v>0</v>
      </c>
      <c r="AJ184"/>
      <c r="AK184" t="str">
        <f ca="1"/>
        <v>Duties not listed elsewhere</v>
      </c>
      <c r="AL184" s="1294">
        <f ca="1"/>
        <v>0</v>
      </c>
      <c r="AM184"/>
      <c r="AN184" s="1361" t="e">
        <f ca="1">VLOOKUP($AQ$185 - 5, $AI$110:$AJ$134, 2, FALSE())</f>
        <v>#N/A</v>
      </c>
      <c r="AO184" s="1323" t="e">
        <f ca="1"/>
        <v>#N/A</v>
      </c>
      <c r="AP184" s="779"/>
      <c r="AQ184" s="1358" t="s">
        <v>1723</v>
      </c>
      <c r="AR184" s="578"/>
      <c r="AS184" s="632">
        <v>44741</v>
      </c>
      <c r="AT184" s="1193" t="e">
        <f t="shared" si="13"/>
        <v>#N/A</v>
      </c>
      <c r="AU184" s="1193" t="e">
        <f t="shared" si="14"/>
        <v>#N/A</v>
      </c>
    </row>
    <row r="185" spans="2:47">
      <c r="B185" s="1273"/>
      <c r="C185" s="1165"/>
      <c r="D185" s="1165"/>
      <c r="E185" s="1165"/>
      <c r="F185" s="1165"/>
      <c r="G185" s="1165"/>
      <c r="H185" s="1165"/>
      <c r="I185" s="1165"/>
      <c r="J185" s="1165"/>
      <c r="K185" s="1165"/>
      <c r="L185" s="1165"/>
      <c r="M185" s="1165"/>
      <c r="N185" s="1165"/>
      <c r="O185" s="1165"/>
      <c r="P185" s="1165"/>
      <c r="Q185" s="1165"/>
      <c r="R185" s="1165"/>
      <c r="S185" s="1165"/>
      <c r="T185" s="1165"/>
      <c r="U185" s="1165" t="s">
        <v>242</v>
      </c>
      <c r="V185" s="1165"/>
      <c r="W185" s="1165"/>
      <c r="X185" s="1165"/>
      <c r="Y185" s="1165"/>
      <c r="Z185" s="1165"/>
      <c r="AA185" s="1165"/>
      <c r="AB185" s="1165"/>
      <c r="AC185" s="1165"/>
      <c r="AD185" s="1165"/>
      <c r="AE185" s="1165"/>
      <c r="AF185" s="1165"/>
      <c r="AG185" s="578"/>
      <c r="AH185" t="str">
        <v>Other</v>
      </c>
      <c r="AI185" s="1323">
        <f ca="1"/>
        <v>0</v>
      </c>
      <c r="AJ185"/>
      <c r="AK185" s="1360" t="s">
        <v>1724</v>
      </c>
      <c r="AL185" s="1323">
        <f ca="1">AI105 - SUM(AL179:AL184)</f>
        <v>0</v>
      </c>
      <c r="AM185"/>
      <c r="AN185" s="1360" t="s">
        <v>1724</v>
      </c>
      <c r="AO185" s="1323" t="e">
        <f ca="1">AI105 - SUM(AO179:AO184)</f>
        <v>#N/A</v>
      </c>
      <c r="AP185"/>
      <c r="AQ185" s="1353" t="e">
        <f ca="1">INDEX(AI110:AI134, AQ182, 1)</f>
        <v>#N/A</v>
      </c>
      <c r="AR185" s="578"/>
      <c r="AS185" s="632">
        <v>44742</v>
      </c>
      <c r="AT185" s="1193" t="e">
        <f t="shared" ca="1" si="13"/>
        <v>#N/A</v>
      </c>
      <c r="AU185" s="1193" t="e">
        <f t="shared" si="14"/>
        <v>#N/A</v>
      </c>
    </row>
    <row r="186" spans="2:47">
      <c r="B186" s="1273"/>
      <c r="C186" s="1165"/>
      <c r="D186" s="1165"/>
      <c r="E186" s="1165"/>
      <c r="F186" s="1165"/>
      <c r="G186" s="1165"/>
      <c r="H186" s="1165"/>
      <c r="I186" s="1165"/>
      <c r="J186" s="1165"/>
      <c r="K186" s="1165"/>
      <c r="L186" s="1165"/>
      <c r="M186" s="1165"/>
      <c r="N186" s="1165"/>
      <c r="O186" s="1165"/>
      <c r="P186" s="1165"/>
      <c r="Q186" s="1165"/>
      <c r="R186" s="1165"/>
      <c r="S186" s="1165"/>
      <c r="T186" s="1165"/>
      <c r="U186" s="1165"/>
      <c r="V186" s="1165"/>
      <c r="W186" s="1165"/>
      <c r="X186" s="1165"/>
      <c r="Y186" s="1165"/>
      <c r="Z186" s="1165"/>
      <c r="AA186" s="1165"/>
      <c r="AB186" s="1165"/>
      <c r="AC186" s="1165"/>
      <c r="AD186" s="1165"/>
      <c r="AE186" s="1165"/>
      <c r="AF186" s="1165"/>
      <c r="AG186" s="578"/>
      <c r="AH186" s="1352"/>
      <c r="AI186" s="1354">
        <f ca="1">SUM(AI179:AI185)</f>
        <v>0</v>
      </c>
      <c r="AJ186"/>
      <c r="AK186"/>
      <c r="AL186"/>
      <c r="AM186"/>
      <c r="AN186"/>
      <c r="AO186"/>
      <c r="AP186"/>
      <c r="AQ186"/>
      <c r="AR186" s="578"/>
      <c r="AS186" s="632">
        <v>44743</v>
      </c>
      <c r="AT186" s="1193" t="e">
        <f t="shared" si="13"/>
        <v>#N/A</v>
      </c>
      <c r="AU186" s="1193" t="e">
        <f t="shared" si="14"/>
        <v>#N/A</v>
      </c>
    </row>
    <row r="187" spans="2:47">
      <c r="B187" s="1273"/>
      <c r="C187" s="1165"/>
      <c r="D187" s="1165"/>
      <c r="E187" s="1165"/>
      <c r="F187" s="1165"/>
      <c r="G187" s="1165"/>
      <c r="H187" s="1165"/>
      <c r="I187" s="1165"/>
      <c r="J187" s="1165"/>
      <c r="K187" s="1165"/>
      <c r="L187" s="1165"/>
      <c r="M187" s="1165"/>
      <c r="N187" s="1165"/>
      <c r="O187" s="1165"/>
      <c r="P187" s="1165"/>
      <c r="Q187" s="1165"/>
      <c r="R187" s="1165"/>
      <c r="S187" s="1165"/>
      <c r="T187" s="1165"/>
      <c r="U187" s="1165"/>
      <c r="V187" s="1165"/>
      <c r="W187" s="1165"/>
      <c r="X187" s="1165"/>
      <c r="Y187" s="1165"/>
      <c r="Z187" s="1165"/>
      <c r="AA187" s="1165"/>
      <c r="AB187" s="1165"/>
      <c r="AC187" s="1165"/>
      <c r="AD187" s="1165"/>
      <c r="AE187" s="1165"/>
      <c r="AF187" s="1165"/>
      <c r="AG187" s="578"/>
      <c r="AH187"/>
      <c r="AI187"/>
      <c r="AJ187"/>
      <c r="AK187"/>
      <c r="AL187"/>
      <c r="AM187"/>
      <c r="AN187"/>
      <c r="AO187"/>
      <c r="AP187"/>
      <c r="AQ187"/>
      <c r="AR187" s="578"/>
      <c r="AS187" s="632">
        <v>44744</v>
      </c>
      <c r="AT187" s="1193" t="e">
        <f t="shared" si="13"/>
        <v>#N/A</v>
      </c>
      <c r="AU187" s="1193" t="e">
        <f t="shared" si="14"/>
        <v>#N/A</v>
      </c>
    </row>
    <row r="188" spans="2:47" ht="15" customHeight="1">
      <c r="B188" s="1273"/>
      <c r="C188" s="1165"/>
      <c r="D188" s="1165"/>
      <c r="E188" s="1165"/>
      <c r="F188" s="1165"/>
      <c r="G188" s="1165"/>
      <c r="H188" s="1165"/>
      <c r="I188" s="1165"/>
      <c r="J188" s="1165"/>
      <c r="K188" s="1165"/>
      <c r="L188" s="1165"/>
      <c r="M188" s="1165"/>
      <c r="N188" s="1165"/>
      <c r="O188" s="1165"/>
      <c r="P188" s="1165"/>
      <c r="Q188" s="1165"/>
      <c r="R188" s="1165"/>
      <c r="S188" s="1165"/>
      <c r="T188" s="1165"/>
      <c r="U188" s="1165"/>
      <c r="V188" s="1165"/>
      <c r="W188" s="1165"/>
      <c r="X188" s="1165"/>
      <c r="Y188" s="1165"/>
      <c r="Z188" s="1165"/>
      <c r="AA188" s="1165"/>
      <c r="AB188" s="1165"/>
      <c r="AC188" s="1165"/>
      <c r="AD188" s="1165"/>
      <c r="AE188" s="1165"/>
      <c r="AF188" s="1165"/>
      <c r="AG188" s="578"/>
      <c r="AH188"/>
      <c r="AI188" s="1598" t="s">
        <v>1725</v>
      </c>
      <c r="AJ188" s="1598"/>
      <c r="AK188" s="1597" t="s">
        <v>1726</v>
      </c>
      <c r="AL188" s="1597"/>
      <c r="AM188"/>
      <c r="AN188"/>
      <c r="AO188"/>
      <c r="AQ188" s="1352"/>
      <c r="AR188" s="578"/>
      <c r="AS188" s="632">
        <v>44745</v>
      </c>
      <c r="AT188" s="1193" t="e">
        <f t="shared" si="13"/>
        <v>#N/A</v>
      </c>
      <c r="AU188" s="1193" t="e">
        <f t="shared" si="14"/>
        <v>#N/A</v>
      </c>
    </row>
    <row r="189" spans="2:47">
      <c r="B189" s="1273"/>
      <c r="C189" s="1165"/>
      <c r="D189" s="1165"/>
      <c r="E189" s="1165"/>
      <c r="F189" s="1165"/>
      <c r="G189" s="1165"/>
      <c r="H189" s="1165"/>
      <c r="I189" s="1165"/>
      <c r="J189" s="1165"/>
      <c r="K189" s="1165"/>
      <c r="L189" s="1165"/>
      <c r="M189" s="1165"/>
      <c r="N189" s="1165"/>
      <c r="O189" s="1165"/>
      <c r="P189" s="1165"/>
      <c r="Q189" s="1165"/>
      <c r="R189" s="1165"/>
      <c r="S189" s="1165"/>
      <c r="T189" s="1165"/>
      <c r="U189" s="1165"/>
      <c r="V189" s="1165"/>
      <c r="W189" s="1165"/>
      <c r="X189" s="1165"/>
      <c r="Y189" s="1165"/>
      <c r="Z189" s="1165"/>
      <c r="AA189" s="1165"/>
      <c r="AB189" s="1165"/>
      <c r="AC189" s="1165"/>
      <c r="AD189" s="1165"/>
      <c r="AE189" s="1165"/>
      <c r="AF189" s="1165"/>
      <c r="AG189" s="578"/>
      <c r="AI189" s="1598"/>
      <c r="AJ189" s="1598"/>
      <c r="AK189" s="1597"/>
      <c r="AL189" s="1597"/>
      <c r="AM189"/>
      <c r="AN189"/>
      <c r="AO189"/>
      <c r="AQ189" s="1352"/>
      <c r="AR189" s="578"/>
      <c r="AS189" s="632">
        <v>44746</v>
      </c>
      <c r="AT189" s="1193" t="e">
        <f t="shared" si="13"/>
        <v>#N/A</v>
      </c>
      <c r="AU189" s="1193" t="e">
        <f t="shared" si="14"/>
        <v>#N/A</v>
      </c>
    </row>
    <row r="190" spans="2:47">
      <c r="B190" s="1273"/>
      <c r="C190" s="1165"/>
      <c r="D190" s="1165"/>
      <c r="E190" s="1165"/>
      <c r="F190" s="1165"/>
      <c r="G190" s="1165"/>
      <c r="H190" s="1165"/>
      <c r="I190" s="1165"/>
      <c r="J190" s="1165"/>
      <c r="K190" s="1165"/>
      <c r="L190" s="1165"/>
      <c r="M190" s="1165"/>
      <c r="N190" s="1165"/>
      <c r="O190" s="1165"/>
      <c r="P190" s="1165"/>
      <c r="Q190" s="1165"/>
      <c r="R190" s="1165"/>
      <c r="S190" s="1165"/>
      <c r="T190" s="1165"/>
      <c r="U190" s="1165"/>
      <c r="V190" s="1165"/>
      <c r="W190" s="1165"/>
      <c r="X190" s="1165"/>
      <c r="Y190" s="1165"/>
      <c r="Z190" s="1165"/>
      <c r="AA190" s="1165"/>
      <c r="AB190" s="1165"/>
      <c r="AC190" s="1165"/>
      <c r="AD190" s="1165"/>
      <c r="AE190" s="1165"/>
      <c r="AF190" s="1165"/>
      <c r="AG190" s="578"/>
      <c r="AH190"/>
      <c r="AI190" s="1287" t="s">
        <v>1040</v>
      </c>
      <c r="AJ190" s="1287" t="s">
        <v>1727</v>
      </c>
      <c r="AK190" s="734" t="str">
        <f ca="1">U102</f>
        <v>All Months (2022)</v>
      </c>
      <c r="AL190" s="734" t="str">
        <f>AP138</f>
        <v xml:space="preserve"> </v>
      </c>
      <c r="AM190"/>
      <c r="AN190"/>
      <c r="AO190"/>
      <c r="AQ190" s="1352"/>
      <c r="AR190" s="578"/>
      <c r="AS190" s="632">
        <v>44747</v>
      </c>
      <c r="AT190" s="1193" t="e">
        <f t="shared" si="13"/>
        <v>#N/A</v>
      </c>
      <c r="AU190" s="1193" t="e">
        <f t="shared" si="14"/>
        <v>#N/A</v>
      </c>
    </row>
    <row r="191" spans="2:47">
      <c r="B191" s="1273"/>
      <c r="C191" s="1165"/>
      <c r="D191" s="1165"/>
      <c r="E191" s="1165"/>
      <c r="F191" s="1165"/>
      <c r="G191" s="1165"/>
      <c r="H191" s="1165"/>
      <c r="I191" s="1165"/>
      <c r="J191" s="1165"/>
      <c r="K191" s="1165"/>
      <c r="L191" s="1165"/>
      <c r="M191" s="1165"/>
      <c r="N191" s="1165"/>
      <c r="O191" s="1165"/>
      <c r="P191" s="1165"/>
      <c r="Q191" s="1165"/>
      <c r="R191" s="1165"/>
      <c r="S191" s="1165"/>
      <c r="T191" s="1165"/>
      <c r="U191" s="1165"/>
      <c r="V191" s="1165"/>
      <c r="W191" s="1165"/>
      <c r="X191" s="1165"/>
      <c r="Y191" s="1165"/>
      <c r="Z191" s="1165"/>
      <c r="AA191" s="1165"/>
      <c r="AB191" s="1165"/>
      <c r="AC191" s="1165"/>
      <c r="AD191" s="1165"/>
      <c r="AE191" s="1165"/>
      <c r="AF191" s="1165"/>
      <c r="AG191" s="578"/>
      <c r="AH191" s="575" t="str">
        <f t="array" ref="AH191:AI197">Shape!D8:E14</f>
        <v>Leadership</v>
      </c>
      <c r="AI191" s="743">
        <v>5</v>
      </c>
      <c r="AJ191" s="1348">
        <f t="array" ref="AJ191:AJ197">AI191:AI197 / $AI$198</f>
        <v>0.13157894736842105</v>
      </c>
      <c r="AK191" s="750" t="e">
        <f t="array" aca="1" ref="AK191:AK197" ca="1">AI179:AI185 / $AI$186</f>
        <v>#DIV/0!</v>
      </c>
      <c r="AL191" s="1022" t="e">
        <f t="array" aca="1" ref="AL191:AL197" ca="1">$AH$102 / $AI$186</f>
        <v>#N/A</v>
      </c>
      <c r="AM191"/>
      <c r="AN191"/>
      <c r="AO191"/>
      <c r="AQ191" s="158"/>
      <c r="AR191" s="578"/>
      <c r="AS191" s="632">
        <v>44748</v>
      </c>
      <c r="AT191" s="1193" t="e">
        <f t="shared" si="13"/>
        <v>#N/A</v>
      </c>
      <c r="AU191" s="1193" t="e">
        <f t="shared" si="14"/>
        <v>#N/A</v>
      </c>
    </row>
    <row r="192" spans="2:47">
      <c r="B192" s="1165"/>
      <c r="C192" s="1165"/>
      <c r="D192" s="1165"/>
      <c r="E192" s="1165"/>
      <c r="F192" s="1165"/>
      <c r="G192" s="1165"/>
      <c r="H192" s="1165"/>
      <c r="I192" s="1165"/>
      <c r="J192" s="1165"/>
      <c r="K192" s="1165"/>
      <c r="L192" s="1165"/>
      <c r="M192" s="1165"/>
      <c r="N192" s="1165"/>
      <c r="O192" s="1165"/>
      <c r="P192" s="1165"/>
      <c r="Q192" s="1165"/>
      <c r="R192" s="1165"/>
      <c r="S192" s="1165"/>
      <c r="T192" s="1165"/>
      <c r="U192" s="1165"/>
      <c r="V192" s="1165"/>
      <c r="W192" s="1165"/>
      <c r="X192" s="1165"/>
      <c r="Y192" s="1165"/>
      <c r="Z192" s="1165"/>
      <c r="AA192" s="1165"/>
      <c r="AB192" s="1165"/>
      <c r="AC192" s="1165"/>
      <c r="AD192" s="1165"/>
      <c r="AE192" s="1165"/>
      <c r="AF192" s="1165"/>
      <c r="AG192" s="578"/>
      <c r="AH192" s="575" t="str">
        <v>Services</v>
      </c>
      <c r="AI192" s="743">
        <v>8</v>
      </c>
      <c r="AJ192" s="1348">
        <v>0.21052631578947367</v>
      </c>
      <c r="AK192" s="750" t="e">
        <f ca="1"/>
        <v>#DIV/0!</v>
      </c>
      <c r="AL192" s="743" t="e">
        <f ca="1"/>
        <v>#N/A</v>
      </c>
      <c r="AM192"/>
      <c r="AN192"/>
      <c r="AO192"/>
      <c r="AQ192" s="158"/>
      <c r="AR192" s="578"/>
      <c r="AS192" s="632">
        <v>44749</v>
      </c>
      <c r="AT192" s="1193" t="e">
        <f t="shared" ca="1" si="13"/>
        <v>#N/A</v>
      </c>
      <c r="AU192" s="1193" t="e">
        <f t="shared" si="14"/>
        <v>#N/A</v>
      </c>
    </row>
    <row r="193" spans="2:47">
      <c r="B193" s="1165"/>
      <c r="C193" s="1165"/>
      <c r="D193" s="45"/>
      <c r="E193" s="1165"/>
      <c r="F193" s="1165"/>
      <c r="G193" s="1165"/>
      <c r="H193" s="1165"/>
      <c r="I193" s="1165"/>
      <c r="J193" s="1165"/>
      <c r="K193" s="1165"/>
      <c r="L193" s="1165"/>
      <c r="M193" s="1165"/>
      <c r="N193" s="1165"/>
      <c r="O193" s="1165"/>
      <c r="P193" s="1165"/>
      <c r="Q193" s="1165"/>
      <c r="R193" s="1165"/>
      <c r="S193" s="1165"/>
      <c r="T193" s="1165"/>
      <c r="U193" s="1165"/>
      <c r="V193" s="1165"/>
      <c r="W193" s="1165"/>
      <c r="X193" s="1165"/>
      <c r="Y193" s="1165"/>
      <c r="Z193" s="1165"/>
      <c r="AA193" s="1165"/>
      <c r="AB193" s="1165"/>
      <c r="AC193" s="1165"/>
      <c r="AD193" s="1165"/>
      <c r="AE193" s="1165"/>
      <c r="AF193" s="1165"/>
      <c r="AG193" s="578"/>
      <c r="AH193" s="575" t="str">
        <v>Pastoral</v>
      </c>
      <c r="AI193" s="743">
        <v>6</v>
      </c>
      <c r="AJ193" s="1348">
        <v>0.15789473684210525</v>
      </c>
      <c r="AK193" s="750" t="e">
        <f ca="1"/>
        <v>#DIV/0!</v>
      </c>
      <c r="AL193" s="743" t="e">
        <f ca="1"/>
        <v>#N/A</v>
      </c>
      <c r="AM193"/>
      <c r="AN193"/>
      <c r="AO193"/>
      <c r="AP193"/>
      <c r="AQ193"/>
      <c r="AR193" s="578"/>
      <c r="AS193" s="632">
        <v>44750</v>
      </c>
      <c r="AT193" s="1193" t="e">
        <f t="shared" si="13"/>
        <v>#N/A</v>
      </c>
      <c r="AU193" s="1193" t="e">
        <f t="shared" si="14"/>
        <v>#N/A</v>
      </c>
    </row>
    <row r="194" spans="2:47">
      <c r="B194" s="1165"/>
      <c r="C194" s="1165"/>
      <c r="E194" s="1165"/>
      <c r="F194" s="1165"/>
      <c r="G194" s="1165"/>
      <c r="H194" s="1165"/>
      <c r="I194" s="1165"/>
      <c r="J194" s="1165"/>
      <c r="K194" s="1165"/>
      <c r="L194" s="1165"/>
      <c r="M194" s="1165"/>
      <c r="N194" s="1165"/>
      <c r="O194" s="1165"/>
      <c r="P194" s="1165"/>
      <c r="Q194" s="1165"/>
      <c r="R194" s="1165"/>
      <c r="S194" s="1165"/>
      <c r="T194" s="1165"/>
      <c r="U194" s="1165"/>
      <c r="V194" s="1165"/>
      <c r="W194" s="1165"/>
      <c r="X194" s="1165"/>
      <c r="Y194" s="1165"/>
      <c r="Z194" s="1165"/>
      <c r="AA194" s="1165"/>
      <c r="AB194" s="1165"/>
      <c r="AC194" s="1165"/>
      <c r="AD194" s="1165"/>
      <c r="AE194" s="1165"/>
      <c r="AF194" s="1165"/>
      <c r="AG194" s="578"/>
      <c r="AH194" s="575" t="str">
        <v>Mission</v>
      </c>
      <c r="AI194" s="743">
        <v>5</v>
      </c>
      <c r="AJ194" s="1348">
        <v>0.13157894736842105</v>
      </c>
      <c r="AK194" s="750" t="e">
        <f ca="1"/>
        <v>#DIV/0!</v>
      </c>
      <c r="AL194" s="743" t="e">
        <f ca="1"/>
        <v>#N/A</v>
      </c>
      <c r="AM194"/>
      <c r="AN194"/>
      <c r="AO194"/>
      <c r="AP194"/>
      <c r="AQ194"/>
      <c r="AR194" s="578"/>
      <c r="AS194" s="632">
        <v>44751</v>
      </c>
      <c r="AT194" s="1193" t="e">
        <f t="shared" si="13"/>
        <v>#N/A</v>
      </c>
      <c r="AU194" s="1193" t="e">
        <f t="shared" si="14"/>
        <v>#N/A</v>
      </c>
    </row>
    <row r="195" spans="2:47">
      <c r="B195" s="1165"/>
      <c r="C195" s="1165"/>
      <c r="E195" s="1165"/>
      <c r="F195" s="1165"/>
      <c r="G195" s="1165"/>
      <c r="H195" s="1165"/>
      <c r="I195" s="1165"/>
      <c r="J195" s="1165"/>
      <c r="K195" s="1165"/>
      <c r="L195" s="1165"/>
      <c r="M195" s="1165"/>
      <c r="N195" s="1165"/>
      <c r="O195" s="1165"/>
      <c r="P195" s="1165"/>
      <c r="Q195" s="1165"/>
      <c r="R195" s="1165"/>
      <c r="S195" s="1165"/>
      <c r="T195" s="1165"/>
      <c r="U195" s="1165"/>
      <c r="V195" s="1165"/>
      <c r="W195" s="1165"/>
      <c r="X195" s="1165"/>
      <c r="Y195" s="1165"/>
      <c r="Z195" s="1165"/>
      <c r="AA195" s="1165"/>
      <c r="AB195" s="1165"/>
      <c r="AC195" s="1165"/>
      <c r="AD195" s="1165"/>
      <c r="AE195" s="1165"/>
      <c r="AF195" s="1165"/>
      <c r="AG195" s="578"/>
      <c r="AH195" s="575" t="str">
        <v>Administration</v>
      </c>
      <c r="AI195" s="743">
        <v>5</v>
      </c>
      <c r="AJ195" s="1348">
        <v>0.13157894736842105</v>
      </c>
      <c r="AK195" s="750" t="e">
        <f ca="1"/>
        <v>#DIV/0!</v>
      </c>
      <c r="AL195" s="743" t="e">
        <f ca="1"/>
        <v>#N/A</v>
      </c>
      <c r="AM195"/>
      <c r="AN195"/>
      <c r="AO195"/>
      <c r="AP195"/>
      <c r="AQ195"/>
      <c r="AR195" s="578"/>
      <c r="AS195" s="632">
        <v>44752</v>
      </c>
      <c r="AT195" s="1193" t="e">
        <f t="shared" si="13"/>
        <v>#N/A</v>
      </c>
      <c r="AU195" s="1193" t="e">
        <f t="shared" si="14"/>
        <v>#N/A</v>
      </c>
    </row>
    <row r="196" spans="2:47">
      <c r="B196" s="1165"/>
      <c r="C196" s="1165"/>
      <c r="E196" s="1165"/>
      <c r="F196" s="1165"/>
      <c r="G196" s="1165"/>
      <c r="H196" s="1165"/>
      <c r="I196" s="1165"/>
      <c r="J196" s="1165"/>
      <c r="K196" s="1165"/>
      <c r="L196" s="1165"/>
      <c r="M196" s="1165"/>
      <c r="N196" s="1165"/>
      <c r="O196" s="1165"/>
      <c r="P196" s="1165"/>
      <c r="Q196" s="1165"/>
      <c r="R196" s="1165"/>
      <c r="S196" s="1165"/>
      <c r="T196" s="1165"/>
      <c r="U196" s="1165"/>
      <c r="V196" s="1165"/>
      <c r="W196" s="1165"/>
      <c r="X196" s="1165"/>
      <c r="Y196" s="1165"/>
      <c r="Z196" s="1165"/>
      <c r="AA196" s="1165"/>
      <c r="AB196" s="1165"/>
      <c r="AC196" s="1165"/>
      <c r="AD196" s="1165"/>
      <c r="AE196" s="1165"/>
      <c r="AF196" s="1165"/>
      <c r="AG196" s="578"/>
      <c r="AH196" s="575" t="str">
        <v>Wider Church</v>
      </c>
      <c r="AI196" s="743">
        <v>4</v>
      </c>
      <c r="AJ196" s="1348">
        <v>0.10526315789473684</v>
      </c>
      <c r="AK196" s="750" t="e">
        <f ca="1"/>
        <v>#DIV/0!</v>
      </c>
      <c r="AL196" s="743" t="e">
        <f ca="1"/>
        <v>#N/A</v>
      </c>
      <c r="AM196"/>
      <c r="AN196"/>
      <c r="AO196"/>
      <c r="AP196"/>
      <c r="AQ196"/>
      <c r="AR196" s="578"/>
      <c r="AS196" s="632">
        <v>44753</v>
      </c>
      <c r="AT196" s="1193" t="e">
        <f t="shared" si="13"/>
        <v>#N/A</v>
      </c>
      <c r="AU196" s="1193" t="e">
        <f t="shared" si="14"/>
        <v>#N/A</v>
      </c>
    </row>
    <row r="197" spans="2:47">
      <c r="B197" s="1165"/>
      <c r="C197" s="1165"/>
      <c r="E197" s="1165"/>
      <c r="F197" s="1165"/>
      <c r="G197" s="1165"/>
      <c r="H197" s="1165"/>
      <c r="I197" s="1165"/>
      <c r="J197" s="1165"/>
      <c r="K197" s="1165"/>
      <c r="L197" s="1165"/>
      <c r="M197" s="1165"/>
      <c r="N197" s="1165"/>
      <c r="O197" s="1165"/>
      <c r="P197" s="1165"/>
      <c r="Q197" s="1165"/>
      <c r="R197" s="1165"/>
      <c r="S197" s="1165"/>
      <c r="T197" s="1165"/>
      <c r="U197" s="1165"/>
      <c r="V197" s="1165"/>
      <c r="W197" s="1165"/>
      <c r="X197" s="1165"/>
      <c r="Y197" s="1165"/>
      <c r="Z197" s="1165"/>
      <c r="AA197" s="1165"/>
      <c r="AB197" s="1165"/>
      <c r="AC197" s="1165"/>
      <c r="AD197" s="1165"/>
      <c r="AE197" s="1165"/>
      <c r="AF197" s="1165"/>
      <c r="AG197" s="578"/>
      <c r="AH197" s="575" t="str">
        <v>Other</v>
      </c>
      <c r="AI197" s="743">
        <v>5</v>
      </c>
      <c r="AJ197" s="1348">
        <v>0.13157894736842105</v>
      </c>
      <c r="AK197" s="750" t="e">
        <f ca="1"/>
        <v>#DIV/0!</v>
      </c>
      <c r="AL197" s="743" t="e">
        <f ca="1"/>
        <v>#N/A</v>
      </c>
      <c r="AM197"/>
      <c r="AN197"/>
      <c r="AO197"/>
      <c r="AP197"/>
      <c r="AQ197"/>
      <c r="AR197" s="578"/>
      <c r="AS197" s="632">
        <v>44754</v>
      </c>
      <c r="AT197" s="1193" t="e">
        <f t="shared" ref="AT197:AT260" si="16">INDEX($AM$5:$AM$58,  MATCH(AS197-3, $AK$5:$AK$58, 0), 0)</f>
        <v>#N/A</v>
      </c>
      <c r="AU197" s="1193" t="e">
        <f t="shared" ref="AU197:AU260" si="17">INDEX($AO$5:$AO$58,  MATCH(AS197, $AK$5:$AK$58, 1), 0)</f>
        <v>#N/A</v>
      </c>
    </row>
    <row r="198" spans="2:47">
      <c r="B198" s="1165"/>
      <c r="C198" s="1165"/>
      <c r="E198" s="1165"/>
      <c r="F198" s="1165"/>
      <c r="G198" s="1165"/>
      <c r="H198" s="1165"/>
      <c r="I198" s="1165"/>
      <c r="J198" s="1165"/>
      <c r="K198" s="1165"/>
      <c r="L198" s="1165"/>
      <c r="M198" s="1165"/>
      <c r="N198" s="1165"/>
      <c r="O198" s="1165"/>
      <c r="P198" s="1165"/>
      <c r="Q198" s="1165"/>
      <c r="R198" s="1165"/>
      <c r="S198" s="1165"/>
      <c r="T198" s="1165"/>
      <c r="U198" s="1165"/>
      <c r="V198" s="1165"/>
      <c r="W198" s="1165"/>
      <c r="X198" s="1165"/>
      <c r="Y198" s="1165"/>
      <c r="Z198" s="1165"/>
      <c r="AA198" s="1165"/>
      <c r="AB198" s="1165"/>
      <c r="AC198" s="1165"/>
      <c r="AD198" s="1165"/>
      <c r="AE198" s="1165"/>
      <c r="AF198" s="1165"/>
      <c r="AG198" s="578"/>
      <c r="AI198" s="1287">
        <f>SUM(AI191:AI197)</f>
        <v>38</v>
      </c>
      <c r="AJ198" s="575"/>
      <c r="AK198"/>
      <c r="AL198" s="575"/>
      <c r="AM198"/>
      <c r="AN198"/>
      <c r="AO198"/>
      <c r="AP198"/>
      <c r="AQ198"/>
      <c r="AR198" s="578"/>
      <c r="AS198" s="632">
        <v>44755</v>
      </c>
      <c r="AT198" s="1193" t="e">
        <f t="shared" si="16"/>
        <v>#N/A</v>
      </c>
      <c r="AU198" s="1193" t="e">
        <f t="shared" si="17"/>
        <v>#N/A</v>
      </c>
    </row>
    <row r="199" spans="2:47">
      <c r="B199" s="1165"/>
      <c r="C199" s="1165"/>
      <c r="E199" s="1165"/>
      <c r="F199" s="1165"/>
      <c r="G199" s="1165"/>
      <c r="H199" s="1165"/>
      <c r="I199" s="1165"/>
      <c r="J199" s="1165"/>
      <c r="K199" s="1165"/>
      <c r="L199" s="1165"/>
      <c r="M199" s="1165"/>
      <c r="N199" s="1165"/>
      <c r="O199" s="1165"/>
      <c r="P199" s="1165"/>
      <c r="Q199" s="1165"/>
      <c r="R199" s="1165"/>
      <c r="S199" s="1165"/>
      <c r="T199" s="1165"/>
      <c r="U199" s="1165"/>
      <c r="V199" s="1165"/>
      <c r="W199" s="1165"/>
      <c r="X199" s="1165"/>
      <c r="Y199" s="1165"/>
      <c r="Z199" s="1165"/>
      <c r="AA199" s="1165"/>
      <c r="AB199" s="1165"/>
      <c r="AC199" s="1165"/>
      <c r="AD199" s="1165"/>
      <c r="AE199" s="1165"/>
      <c r="AF199" s="1165"/>
      <c r="AG199" s="578"/>
      <c r="AH199"/>
      <c r="AI199"/>
      <c r="AJ199"/>
      <c r="AK199"/>
      <c r="AL199"/>
      <c r="AM199"/>
      <c r="AN199"/>
      <c r="AO199"/>
      <c r="AP199"/>
      <c r="AQ199"/>
      <c r="AR199" s="578"/>
      <c r="AS199" s="632">
        <v>44756</v>
      </c>
      <c r="AT199" s="1193" t="e">
        <f t="shared" ca="1" si="16"/>
        <v>#N/A</v>
      </c>
      <c r="AU199" s="1193" t="e">
        <f t="shared" si="17"/>
        <v>#N/A</v>
      </c>
    </row>
    <row r="200" spans="2:47">
      <c r="B200" s="1165"/>
      <c r="C200" s="1165"/>
      <c r="E200" s="1165"/>
      <c r="F200" s="1165"/>
      <c r="G200" s="1165"/>
      <c r="H200" s="1165"/>
      <c r="I200" s="1165"/>
      <c r="J200" s="1165"/>
      <c r="K200" s="1165"/>
      <c r="L200" s="1165"/>
      <c r="M200" s="1165"/>
      <c r="N200" s="1165"/>
      <c r="O200" s="1165"/>
      <c r="P200" s="1165"/>
      <c r="Q200" s="1165"/>
      <c r="R200" s="1165"/>
      <c r="S200" s="1165"/>
      <c r="T200" s="1165"/>
      <c r="U200" s="1165"/>
      <c r="V200" s="1165"/>
      <c r="W200" s="1165"/>
      <c r="X200" s="1165"/>
      <c r="Y200" s="1165"/>
      <c r="Z200" s="1165"/>
      <c r="AA200" s="1165"/>
      <c r="AB200" s="1165"/>
      <c r="AC200" s="1165"/>
      <c r="AD200" s="1165"/>
      <c r="AE200" s="1165"/>
      <c r="AF200" s="1165"/>
      <c r="AG200" s="578"/>
      <c r="AH200"/>
      <c r="AI200" t="s">
        <v>1728</v>
      </c>
      <c r="AJ200"/>
      <c r="AK200"/>
      <c r="AL200"/>
      <c r="AM200"/>
      <c r="AN200"/>
      <c r="AO200"/>
      <c r="AP200"/>
      <c r="AQ200"/>
      <c r="AR200" s="578"/>
      <c r="AS200" s="632">
        <v>44757</v>
      </c>
      <c r="AT200" s="1193" t="e">
        <f t="shared" si="16"/>
        <v>#N/A</v>
      </c>
      <c r="AU200" s="1193" t="e">
        <f t="shared" si="17"/>
        <v>#N/A</v>
      </c>
    </row>
    <row r="201" spans="2:47">
      <c r="B201" s="1165"/>
      <c r="C201" s="1165"/>
      <c r="E201" s="1165"/>
      <c r="F201" s="1165"/>
      <c r="G201" s="1165"/>
      <c r="H201" s="1165"/>
      <c r="I201" s="1165"/>
      <c r="J201" s="1165"/>
      <c r="K201" s="1165"/>
      <c r="L201" s="1165"/>
      <c r="M201" s="1165"/>
      <c r="N201" s="1165"/>
      <c r="O201" s="1165"/>
      <c r="P201" s="1165"/>
      <c r="Q201" s="1165"/>
      <c r="R201" s="1165"/>
      <c r="S201" s="1165"/>
      <c r="T201" s="1165"/>
      <c r="U201" s="1165"/>
      <c r="V201" s="1165"/>
      <c r="W201" s="1165"/>
      <c r="X201" s="1165"/>
      <c r="Y201" s="1165"/>
      <c r="Z201" s="1165"/>
      <c r="AA201" s="1165"/>
      <c r="AB201" s="1165"/>
      <c r="AC201" s="1165"/>
      <c r="AD201" s="1165"/>
      <c r="AE201" s="1165"/>
      <c r="AF201" s="1165"/>
      <c r="AG201" s="578"/>
      <c r="AH201"/>
      <c r="AI201"/>
      <c r="AJ201"/>
      <c r="AK201"/>
      <c r="AL201"/>
      <c r="AM201"/>
      <c r="AN201"/>
      <c r="AO201"/>
      <c r="AP201"/>
      <c r="AQ201"/>
      <c r="AR201" s="578"/>
      <c r="AS201" s="632">
        <v>44758</v>
      </c>
      <c r="AT201" s="1193" t="e">
        <f t="shared" si="16"/>
        <v>#N/A</v>
      </c>
      <c r="AU201" s="1193" t="e">
        <f t="shared" si="17"/>
        <v>#N/A</v>
      </c>
    </row>
    <row r="202" spans="2:47">
      <c r="B202" s="1165"/>
      <c r="C202" s="1165"/>
      <c r="E202" s="1165"/>
      <c r="F202" s="1165"/>
      <c r="G202" s="1165"/>
      <c r="H202" s="1165"/>
      <c r="I202" s="1165"/>
      <c r="J202" s="1165"/>
      <c r="K202" s="1165"/>
      <c r="L202" s="1165"/>
      <c r="M202" s="1165"/>
      <c r="N202" s="1165"/>
      <c r="O202" s="1165"/>
      <c r="P202" s="1165"/>
      <c r="Q202" s="1165"/>
      <c r="R202" s="1165"/>
      <c r="S202" s="1165"/>
      <c r="T202" s="1165"/>
      <c r="U202" s="1165"/>
      <c r="V202" s="1165"/>
      <c r="W202" s="1165"/>
      <c r="X202" s="1165"/>
      <c r="Y202" s="1165"/>
      <c r="Z202" s="1165"/>
      <c r="AA202" s="1165"/>
      <c r="AB202" s="1165"/>
      <c r="AC202" s="1165"/>
      <c r="AD202" s="1165"/>
      <c r="AE202" s="1165"/>
      <c r="AF202" s="1165"/>
      <c r="AG202" s="578"/>
      <c r="AH202"/>
      <c r="AI202"/>
      <c r="AJ202"/>
      <c r="AK202"/>
      <c r="AL202"/>
      <c r="AM202"/>
      <c r="AN202"/>
      <c r="AO202"/>
      <c r="AP202"/>
      <c r="AQ202"/>
      <c r="AR202" s="578"/>
      <c r="AS202" s="632">
        <v>44759</v>
      </c>
      <c r="AT202" s="1193" t="e">
        <f t="shared" si="16"/>
        <v>#N/A</v>
      </c>
      <c r="AU202" s="1193" t="e">
        <f t="shared" si="17"/>
        <v>#N/A</v>
      </c>
    </row>
    <row r="203" spans="2:47">
      <c r="B203" s="1165"/>
      <c r="C203" s="1165"/>
      <c r="E203" s="1165"/>
      <c r="F203" s="1165"/>
      <c r="G203" s="1165"/>
      <c r="H203" s="1165"/>
      <c r="I203" s="1165"/>
      <c r="J203" s="1165"/>
      <c r="K203" s="1165"/>
      <c r="L203" s="1165"/>
      <c r="M203" s="1165"/>
      <c r="N203" s="1165"/>
      <c r="O203" s="1165"/>
      <c r="P203" s="1165"/>
      <c r="Q203" s="1165"/>
      <c r="R203" s="1165"/>
      <c r="S203" s="1165"/>
      <c r="T203" s="1165"/>
      <c r="U203" s="1165"/>
      <c r="V203" s="1165"/>
      <c r="W203" s="1165"/>
      <c r="X203" s="1165"/>
      <c r="Y203" s="1165"/>
      <c r="Z203" s="1165"/>
      <c r="AA203" s="1165"/>
      <c r="AB203" s="1165"/>
      <c r="AC203" s="1165"/>
      <c r="AD203" s="1165"/>
      <c r="AE203" s="1165"/>
      <c r="AF203" s="1165"/>
      <c r="AG203" s="578"/>
      <c r="AH203"/>
      <c r="AI203"/>
      <c r="AJ203"/>
      <c r="AK203"/>
      <c r="AL203"/>
      <c r="AM203"/>
      <c r="AN203"/>
      <c r="AO203"/>
      <c r="AP203"/>
      <c r="AQ203"/>
      <c r="AR203" s="578"/>
      <c r="AS203" s="632">
        <v>44760</v>
      </c>
      <c r="AT203" s="1193" t="e">
        <f t="shared" si="16"/>
        <v>#N/A</v>
      </c>
      <c r="AU203" s="1193" t="e">
        <f t="shared" si="17"/>
        <v>#N/A</v>
      </c>
    </row>
    <row r="204" spans="2:47">
      <c r="B204" s="1165"/>
      <c r="C204" s="1165"/>
      <c r="E204" s="1165"/>
      <c r="F204" s="1165"/>
      <c r="G204" s="1165"/>
      <c r="H204" s="1165"/>
      <c r="I204" s="1165"/>
      <c r="J204" s="1165"/>
      <c r="K204" s="1165"/>
      <c r="L204" s="1165"/>
      <c r="M204" s="1165"/>
      <c r="N204" s="1165"/>
      <c r="O204" s="1165"/>
      <c r="P204" s="1165"/>
      <c r="Q204" s="1165"/>
      <c r="R204" s="1165"/>
      <c r="S204" s="1165"/>
      <c r="T204" s="1165"/>
      <c r="U204" s="1165"/>
      <c r="V204" s="1165"/>
      <c r="W204" s="1165"/>
      <c r="X204" s="1165"/>
      <c r="Y204" s="1165"/>
      <c r="Z204" s="1165"/>
      <c r="AA204" s="1165"/>
      <c r="AB204" s="1165"/>
      <c r="AC204" s="1165"/>
      <c r="AD204" s="1165"/>
      <c r="AE204" s="1165"/>
      <c r="AF204" s="1165"/>
      <c r="AG204" s="578"/>
      <c r="AQ204" s="158"/>
      <c r="AR204" s="578"/>
      <c r="AS204" s="632">
        <v>44761</v>
      </c>
      <c r="AT204" s="1193" t="e">
        <f t="shared" si="16"/>
        <v>#N/A</v>
      </c>
      <c r="AU204" s="1193" t="e">
        <f t="shared" si="17"/>
        <v>#N/A</v>
      </c>
    </row>
    <row r="205" spans="2:47">
      <c r="B205" s="1165"/>
      <c r="C205" s="1165"/>
      <c r="E205" s="1165"/>
      <c r="F205" s="1165"/>
      <c r="G205" s="1165"/>
      <c r="H205" s="1165"/>
      <c r="I205" s="1165"/>
      <c r="J205" s="1165"/>
      <c r="K205" s="1165"/>
      <c r="L205" s="1165"/>
      <c r="M205" s="1165"/>
      <c r="N205" s="1165"/>
      <c r="O205" s="1165"/>
      <c r="P205" s="1165"/>
      <c r="Q205" s="1165"/>
      <c r="R205" s="1165"/>
      <c r="S205" s="1165"/>
      <c r="T205" s="1165"/>
      <c r="U205" s="1165"/>
      <c r="V205" s="1165"/>
      <c r="W205" s="1165"/>
      <c r="X205" s="1165"/>
      <c r="Y205" s="1165"/>
      <c r="Z205" s="1165"/>
      <c r="AA205" s="1165"/>
      <c r="AB205" s="1165"/>
      <c r="AC205" s="1165"/>
      <c r="AD205" s="1165"/>
      <c r="AE205" s="1165"/>
      <c r="AF205" s="1165"/>
      <c r="AG205" s="578"/>
      <c r="AQ205" s="158"/>
      <c r="AR205" s="578"/>
      <c r="AS205" s="632">
        <v>44762</v>
      </c>
      <c r="AT205" s="1193" t="e">
        <f t="shared" si="16"/>
        <v>#N/A</v>
      </c>
      <c r="AU205" s="1193" t="e">
        <f t="shared" si="17"/>
        <v>#N/A</v>
      </c>
    </row>
    <row r="206" spans="2:47">
      <c r="B206" s="1165"/>
      <c r="C206" s="1165"/>
      <c r="E206" s="1165"/>
      <c r="F206" s="1165"/>
      <c r="G206" s="1165"/>
      <c r="H206" s="1165"/>
      <c r="I206" s="1165"/>
      <c r="J206" s="1165"/>
      <c r="K206" s="1165"/>
      <c r="L206" s="1165"/>
      <c r="M206" s="1165"/>
      <c r="N206" s="1165"/>
      <c r="O206" s="1165"/>
      <c r="P206" s="1165"/>
      <c r="Q206" s="1165"/>
      <c r="R206" s="1165"/>
      <c r="S206" s="1165"/>
      <c r="T206" s="1165"/>
      <c r="U206" s="1165"/>
      <c r="V206" s="1165"/>
      <c r="W206" s="1165"/>
      <c r="X206" s="1165"/>
      <c r="Y206" s="1165"/>
      <c r="Z206" s="1165"/>
      <c r="AA206" s="1165"/>
      <c r="AB206" s="1165"/>
      <c r="AC206" s="1165"/>
      <c r="AD206" s="1165"/>
      <c r="AE206" s="1165"/>
      <c r="AF206" s="1165"/>
      <c r="AG206" s="578"/>
      <c r="AH206"/>
      <c r="AI206"/>
      <c r="AJ206"/>
      <c r="AK206"/>
      <c r="AL206"/>
      <c r="AM206" s="575"/>
      <c r="AN206" s="575"/>
      <c r="AO206"/>
      <c r="AQ206" s="575"/>
      <c r="AR206" s="578"/>
      <c r="AS206" s="632">
        <v>44763</v>
      </c>
      <c r="AT206" s="1193" t="e">
        <f t="shared" ca="1" si="16"/>
        <v>#N/A</v>
      </c>
      <c r="AU206" s="1193" t="e">
        <f t="shared" si="17"/>
        <v>#N/A</v>
      </c>
    </row>
    <row r="207" spans="2:47">
      <c r="B207" s="1165"/>
      <c r="C207" s="1165"/>
      <c r="E207" s="1165"/>
      <c r="F207" s="1165"/>
      <c r="G207" s="1165"/>
      <c r="H207" s="1165"/>
      <c r="I207" s="1165"/>
      <c r="J207" s="1165"/>
      <c r="K207" s="1165"/>
      <c r="L207" s="1165"/>
      <c r="M207" s="1165"/>
      <c r="N207" s="1165"/>
      <c r="O207" s="1165"/>
      <c r="P207" s="1165"/>
      <c r="Q207" s="1165"/>
      <c r="R207" s="1165"/>
      <c r="S207" s="1165"/>
      <c r="T207" s="1165"/>
      <c r="U207" s="1165"/>
      <c r="V207" s="1165"/>
      <c r="W207" s="1165"/>
      <c r="X207" s="1165"/>
      <c r="Y207" s="1165"/>
      <c r="Z207" s="1165"/>
      <c r="AA207" s="1165"/>
      <c r="AB207" s="1165"/>
      <c r="AC207" s="1165"/>
      <c r="AD207" s="1165"/>
      <c r="AE207" s="1165"/>
      <c r="AF207" s="1165"/>
      <c r="AG207" s="578"/>
      <c r="AH207"/>
      <c r="AI207"/>
      <c r="AJ207"/>
      <c r="AK207"/>
      <c r="AL207"/>
      <c r="AM207" s="575"/>
      <c r="AN207" s="575"/>
      <c r="AO207"/>
      <c r="AQ207" s="575"/>
      <c r="AR207" s="578"/>
      <c r="AS207" s="632">
        <v>44764</v>
      </c>
      <c r="AT207" s="1193" t="e">
        <f t="shared" si="16"/>
        <v>#N/A</v>
      </c>
      <c r="AU207" s="1193" t="e">
        <f t="shared" si="17"/>
        <v>#N/A</v>
      </c>
    </row>
    <row r="208" spans="2:47">
      <c r="B208" s="1165"/>
      <c r="C208" s="1165"/>
      <c r="E208" s="1165"/>
      <c r="F208" s="1165"/>
      <c r="G208" s="1165"/>
      <c r="H208" s="1165"/>
      <c r="I208" s="1165"/>
      <c r="J208" s="1165"/>
      <c r="K208" s="1165"/>
      <c r="L208" s="1165"/>
      <c r="M208" s="1165"/>
      <c r="N208" s="1165"/>
      <c r="O208" s="1165"/>
      <c r="P208" s="1165"/>
      <c r="Q208" s="1165"/>
      <c r="R208" s="1165"/>
      <c r="S208" s="1165"/>
      <c r="T208" s="1165"/>
      <c r="U208" s="1165"/>
      <c r="V208" s="1165"/>
      <c r="W208" s="1165"/>
      <c r="X208" s="1165"/>
      <c r="Y208" s="1165"/>
      <c r="Z208" s="1165"/>
      <c r="AA208" s="1165"/>
      <c r="AB208" s="1165"/>
      <c r="AC208" s="1165"/>
      <c r="AD208" s="1165"/>
      <c r="AE208" s="1165"/>
      <c r="AF208" s="1165"/>
      <c r="AG208" s="578"/>
      <c r="AH208"/>
      <c r="AI208"/>
      <c r="AJ208"/>
      <c r="AK208"/>
      <c r="AL208"/>
      <c r="AM208" s="575"/>
      <c r="AN208" s="575"/>
      <c r="AO208"/>
      <c r="AQ208" s="575"/>
      <c r="AR208" s="578"/>
      <c r="AS208" s="632">
        <v>44765</v>
      </c>
      <c r="AT208" s="1193" t="e">
        <f t="shared" si="16"/>
        <v>#N/A</v>
      </c>
      <c r="AU208" s="1193" t="e">
        <f t="shared" si="17"/>
        <v>#N/A</v>
      </c>
    </row>
    <row r="209" spans="2:47">
      <c r="B209" s="1165"/>
      <c r="C209" s="1165"/>
      <c r="E209" s="1165"/>
      <c r="F209" s="1165"/>
      <c r="G209" s="1165"/>
      <c r="H209" s="1165"/>
      <c r="I209" s="1165"/>
      <c r="J209" s="1165"/>
      <c r="K209" s="1165"/>
      <c r="L209" s="1165"/>
      <c r="M209" s="1165"/>
      <c r="N209" s="1165"/>
      <c r="O209" s="1165"/>
      <c r="P209" s="1165"/>
      <c r="Q209" s="1165"/>
      <c r="R209" s="1165"/>
      <c r="S209" s="1165"/>
      <c r="T209" s="1165"/>
      <c r="U209" s="1165"/>
      <c r="V209" s="1165"/>
      <c r="W209" s="1165"/>
      <c r="X209" s="1165"/>
      <c r="Y209" s="1165"/>
      <c r="Z209" s="1165"/>
      <c r="AA209" s="1165"/>
      <c r="AB209" s="1165"/>
      <c r="AC209" s="1165"/>
      <c r="AD209" s="1165"/>
      <c r="AE209" s="1165"/>
      <c r="AF209" s="1165"/>
      <c r="AG209" s="578"/>
      <c r="AH209"/>
      <c r="AI209"/>
      <c r="AJ209"/>
      <c r="AK209"/>
      <c r="AL209"/>
      <c r="AM209" s="575"/>
      <c r="AN209" s="575"/>
      <c r="AO209"/>
      <c r="AQ209" s="575"/>
      <c r="AR209" s="578"/>
      <c r="AS209" s="632">
        <v>44766</v>
      </c>
      <c r="AT209" s="1193" t="e">
        <f t="shared" si="16"/>
        <v>#N/A</v>
      </c>
      <c r="AU209" s="1193" t="e">
        <f t="shared" si="17"/>
        <v>#N/A</v>
      </c>
    </row>
    <row r="210" spans="2:47">
      <c r="B210" s="1165"/>
      <c r="C210" s="1165"/>
      <c r="E210" s="1165"/>
      <c r="F210" s="1165"/>
      <c r="G210" s="1165"/>
      <c r="H210" s="1165"/>
      <c r="I210" s="1165"/>
      <c r="J210" s="1165"/>
      <c r="K210" s="1165"/>
      <c r="L210" s="1165"/>
      <c r="M210" s="1165"/>
      <c r="N210" s="1165"/>
      <c r="O210" s="1165"/>
      <c r="P210" s="1165"/>
      <c r="Q210" s="1165"/>
      <c r="R210" s="1165"/>
      <c r="S210" s="1165"/>
      <c r="T210" s="1165"/>
      <c r="U210" s="1165"/>
      <c r="V210" s="1165"/>
      <c r="W210" s="1165"/>
      <c r="X210" s="1165"/>
      <c r="Y210" s="1165"/>
      <c r="Z210" s="1165"/>
      <c r="AA210" s="1165"/>
      <c r="AB210" s="1165"/>
      <c r="AC210" s="1165"/>
      <c r="AD210" s="1165"/>
      <c r="AE210" s="1165"/>
      <c r="AF210" s="1165"/>
      <c r="AG210" s="578"/>
      <c r="AH210"/>
      <c r="AI210"/>
      <c r="AJ210"/>
      <c r="AK210"/>
      <c r="AL210"/>
      <c r="AM210" s="575"/>
      <c r="AN210"/>
      <c r="AO210"/>
      <c r="AP210"/>
      <c r="AQ210" s="575"/>
      <c r="AR210" s="578"/>
      <c r="AS210" s="632">
        <v>44767</v>
      </c>
      <c r="AT210" s="1193" t="e">
        <f t="shared" si="16"/>
        <v>#N/A</v>
      </c>
      <c r="AU210" s="1193" t="e">
        <f t="shared" si="17"/>
        <v>#N/A</v>
      </c>
    </row>
    <row r="211" spans="2:47">
      <c r="B211" s="1165"/>
      <c r="C211" s="1165"/>
      <c r="E211" s="1165"/>
      <c r="F211" s="1165"/>
      <c r="G211" s="1165"/>
      <c r="H211" s="1165"/>
      <c r="I211" s="1165"/>
      <c r="J211" s="1165"/>
      <c r="K211" s="1165"/>
      <c r="L211" s="1165"/>
      <c r="M211" s="1165"/>
      <c r="N211" s="1165"/>
      <c r="O211" s="1165"/>
      <c r="P211" s="1165"/>
      <c r="Q211" s="1165"/>
      <c r="R211" s="1165"/>
      <c r="S211" s="1165"/>
      <c r="T211" s="1165"/>
      <c r="U211" s="1165"/>
      <c r="V211" s="1165"/>
      <c r="W211" s="1165"/>
      <c r="X211" s="1165"/>
      <c r="Y211" s="1165"/>
      <c r="Z211" s="1165"/>
      <c r="AA211" s="1165"/>
      <c r="AB211" s="1165"/>
      <c r="AC211" s="1165"/>
      <c r="AD211" s="1165"/>
      <c r="AE211" s="1165"/>
      <c r="AF211" s="1165"/>
      <c r="AG211" s="578"/>
      <c r="AH211"/>
      <c r="AI211"/>
      <c r="AJ211"/>
      <c r="AK211"/>
      <c r="AL211"/>
      <c r="AM211" s="575"/>
      <c r="AN211"/>
      <c r="AO211"/>
      <c r="AP211"/>
      <c r="AQ211" s="575"/>
      <c r="AR211" s="578"/>
      <c r="AS211" s="632">
        <v>44768</v>
      </c>
      <c r="AT211" s="1193" t="e">
        <f t="shared" si="16"/>
        <v>#N/A</v>
      </c>
      <c r="AU211" s="1193" t="e">
        <f t="shared" si="17"/>
        <v>#N/A</v>
      </c>
    </row>
    <row r="212" spans="2:47">
      <c r="B212" s="1165"/>
      <c r="C212" s="1165"/>
      <c r="E212" s="1165"/>
      <c r="F212" s="1165"/>
      <c r="G212" s="1165"/>
      <c r="H212" s="1165"/>
      <c r="I212" s="1165"/>
      <c r="J212" s="1165"/>
      <c r="K212" s="1165"/>
      <c r="L212" s="1165"/>
      <c r="M212" s="1165"/>
      <c r="N212" s="1165"/>
      <c r="O212" s="1165"/>
      <c r="P212" s="1165"/>
      <c r="Q212" s="1165"/>
      <c r="R212" s="1165"/>
      <c r="S212" s="1165"/>
      <c r="T212" s="1165"/>
      <c r="U212" s="1165"/>
      <c r="V212" s="1165"/>
      <c r="W212" s="1165"/>
      <c r="X212" s="1165"/>
      <c r="Y212" s="1165"/>
      <c r="Z212" s="1165"/>
      <c r="AA212" s="1165"/>
      <c r="AB212" s="1165"/>
      <c r="AC212" s="1165"/>
      <c r="AD212" s="1165"/>
      <c r="AE212" s="1165"/>
      <c r="AF212" s="1165"/>
      <c r="AG212" s="578"/>
      <c r="AH212"/>
      <c r="AI212"/>
      <c r="AJ212"/>
      <c r="AK212"/>
      <c r="AL212"/>
      <c r="AM212" s="575"/>
      <c r="AN212"/>
      <c r="AO212"/>
      <c r="AP212"/>
      <c r="AQ212" s="575"/>
      <c r="AR212" s="578"/>
      <c r="AS212" s="632">
        <v>44769</v>
      </c>
      <c r="AT212" s="1193" t="e">
        <f t="shared" si="16"/>
        <v>#N/A</v>
      </c>
      <c r="AU212" s="1193" t="e">
        <f t="shared" si="17"/>
        <v>#N/A</v>
      </c>
    </row>
    <row r="213" spans="2:47">
      <c r="B213" s="1165"/>
      <c r="C213" s="1165"/>
      <c r="E213" s="1165"/>
      <c r="F213" s="1165"/>
      <c r="G213" s="1165"/>
      <c r="H213" s="1165"/>
      <c r="I213" s="1165"/>
      <c r="J213" s="1165"/>
      <c r="K213" s="1165"/>
      <c r="L213" s="1165"/>
      <c r="M213" s="1165"/>
      <c r="N213" s="1165"/>
      <c r="O213" s="1165"/>
      <c r="P213" s="1165"/>
      <c r="Q213" s="1165"/>
      <c r="R213" s="1165"/>
      <c r="S213" s="1165"/>
      <c r="T213" s="1165"/>
      <c r="U213" s="1165"/>
      <c r="V213" s="1165"/>
      <c r="W213" s="1165"/>
      <c r="X213" s="1165"/>
      <c r="Y213" s="1165"/>
      <c r="Z213" s="1165"/>
      <c r="AA213" s="1165"/>
      <c r="AB213" s="1165"/>
      <c r="AC213" s="1165"/>
      <c r="AD213" s="1165"/>
      <c r="AE213" s="1165"/>
      <c r="AF213" s="1165"/>
      <c r="AG213" s="578"/>
      <c r="AH213"/>
      <c r="AI213"/>
      <c r="AJ213"/>
      <c r="AK213"/>
      <c r="AL213"/>
      <c r="AM213" s="575"/>
      <c r="AN213"/>
      <c r="AO213"/>
      <c r="AP213"/>
      <c r="AQ213" s="575"/>
      <c r="AR213" s="578"/>
      <c r="AS213" s="632">
        <v>44770</v>
      </c>
      <c r="AT213" s="1193" t="e">
        <f t="shared" ca="1" si="16"/>
        <v>#N/A</v>
      </c>
      <c r="AU213" s="1193" t="e">
        <f t="shared" si="17"/>
        <v>#N/A</v>
      </c>
    </row>
    <row r="214" spans="2:47">
      <c r="B214" s="1165"/>
      <c r="C214" s="1165"/>
      <c r="E214" s="1165"/>
      <c r="F214" s="1165"/>
      <c r="G214" s="1165"/>
      <c r="H214" s="1165"/>
      <c r="I214" s="1165"/>
      <c r="J214" s="1165"/>
      <c r="K214" s="1165"/>
      <c r="L214" s="1165"/>
      <c r="M214" s="1165"/>
      <c r="N214" s="1165"/>
      <c r="O214" s="1165"/>
      <c r="P214" s="1165"/>
      <c r="Q214" s="1165"/>
      <c r="R214" s="1165"/>
      <c r="S214" s="1165"/>
      <c r="T214" s="1165"/>
      <c r="U214" s="1165"/>
      <c r="V214" s="1165"/>
      <c r="W214" s="1165"/>
      <c r="X214" s="1165"/>
      <c r="Y214" s="1165"/>
      <c r="Z214" s="1165"/>
      <c r="AA214" s="1165"/>
      <c r="AB214" s="1165"/>
      <c r="AC214" s="1165"/>
      <c r="AD214" s="1165"/>
      <c r="AE214" s="1165"/>
      <c r="AF214" s="1165"/>
      <c r="AG214" s="578"/>
      <c r="AH214"/>
      <c r="AI214"/>
      <c r="AJ214"/>
      <c r="AK214"/>
      <c r="AL214"/>
      <c r="AM214" s="575"/>
      <c r="AN214"/>
      <c r="AO214"/>
      <c r="AP214"/>
      <c r="AQ214" s="575"/>
      <c r="AR214" s="578"/>
      <c r="AS214" s="632">
        <v>44771</v>
      </c>
      <c r="AT214" s="1193" t="e">
        <f t="shared" si="16"/>
        <v>#N/A</v>
      </c>
      <c r="AU214" s="1193" t="e">
        <f t="shared" si="17"/>
        <v>#N/A</v>
      </c>
    </row>
    <row r="215" spans="2:47">
      <c r="B215" s="1165"/>
      <c r="C215" s="1165"/>
      <c r="E215" s="1165"/>
      <c r="F215" s="1165"/>
      <c r="G215" s="1165"/>
      <c r="H215" s="1165"/>
      <c r="I215" s="1165"/>
      <c r="J215" s="1165"/>
      <c r="K215" s="1165"/>
      <c r="L215" s="1165"/>
      <c r="M215" s="1165"/>
      <c r="N215" s="1165"/>
      <c r="O215" s="1165"/>
      <c r="P215" s="1165"/>
      <c r="Q215" s="1165"/>
      <c r="R215" s="1165"/>
      <c r="S215" s="1165"/>
      <c r="T215" s="1165"/>
      <c r="U215" s="1165"/>
      <c r="V215" s="1165"/>
      <c r="W215" s="1165"/>
      <c r="X215" s="1165"/>
      <c r="Y215" s="1165"/>
      <c r="Z215" s="1165"/>
      <c r="AA215" s="1165"/>
      <c r="AB215" s="1165"/>
      <c r="AC215" s="1165"/>
      <c r="AD215" s="1165"/>
      <c r="AE215" s="1165"/>
      <c r="AF215" s="1165"/>
      <c r="AG215" s="578"/>
      <c r="AH215"/>
      <c r="AI215"/>
      <c r="AJ215"/>
      <c r="AK215"/>
      <c r="AL215"/>
      <c r="AM215" s="575"/>
      <c r="AN215"/>
      <c r="AO215"/>
      <c r="AP215"/>
      <c r="AQ215" s="575"/>
      <c r="AR215" s="578"/>
      <c r="AS215" s="632">
        <v>44772</v>
      </c>
      <c r="AT215" s="1193" t="e">
        <f t="shared" si="16"/>
        <v>#N/A</v>
      </c>
      <c r="AU215" s="1193" t="e">
        <f t="shared" si="17"/>
        <v>#N/A</v>
      </c>
    </row>
    <row r="216" spans="2:47">
      <c r="B216" s="1165"/>
      <c r="C216" s="1165"/>
      <c r="E216" s="1165"/>
      <c r="F216" s="1165"/>
      <c r="G216" s="1165"/>
      <c r="H216" s="1165"/>
      <c r="I216" s="1165"/>
      <c r="J216" s="1165"/>
      <c r="K216" s="1165"/>
      <c r="L216" s="1165"/>
      <c r="M216" s="1165"/>
      <c r="N216" s="1165"/>
      <c r="O216" s="1165"/>
      <c r="P216" s="1165"/>
      <c r="Q216" s="1165"/>
      <c r="R216" s="1165"/>
      <c r="S216" s="1165"/>
      <c r="T216" s="1165"/>
      <c r="U216" s="1165"/>
      <c r="V216" s="1165"/>
      <c r="W216" s="1165"/>
      <c r="X216" s="1165"/>
      <c r="Y216" s="1165"/>
      <c r="Z216" s="1165"/>
      <c r="AA216" s="1165"/>
      <c r="AB216" s="1165"/>
      <c r="AC216" s="1165"/>
      <c r="AD216" s="1165"/>
      <c r="AE216" s="1165"/>
      <c r="AF216" s="1165"/>
      <c r="AG216" s="578"/>
      <c r="AH216" s="578"/>
      <c r="AI216" s="578"/>
      <c r="AJ216" s="578"/>
      <c r="AK216" s="578"/>
      <c r="AL216" s="578"/>
      <c r="AM216" s="578"/>
      <c r="AN216" s="578"/>
      <c r="AO216" s="578"/>
      <c r="AP216" s="578"/>
      <c r="AQ216" s="578"/>
      <c r="AR216" s="578"/>
      <c r="AS216" s="632">
        <v>44773</v>
      </c>
      <c r="AT216" s="1193" t="e">
        <f t="shared" si="16"/>
        <v>#N/A</v>
      </c>
      <c r="AU216" s="1193" t="e">
        <f t="shared" si="17"/>
        <v>#N/A</v>
      </c>
    </row>
    <row r="217" spans="2:47">
      <c r="B217" s="1165"/>
      <c r="C217" s="1165"/>
      <c r="E217" s="1165"/>
      <c r="F217" s="1165"/>
      <c r="G217" s="1165"/>
      <c r="H217" s="1165"/>
      <c r="I217" s="1165"/>
      <c r="J217" s="1165"/>
      <c r="K217" s="1165"/>
      <c r="L217" s="1165"/>
      <c r="M217" s="1165"/>
      <c r="N217" s="1165"/>
      <c r="O217" s="1165"/>
      <c r="P217" s="1165"/>
      <c r="Q217" s="1165"/>
      <c r="R217" s="1165"/>
      <c r="S217" s="1165"/>
      <c r="T217" s="1165"/>
      <c r="U217" s="1165"/>
      <c r="V217" s="1165"/>
      <c r="W217" s="1165"/>
      <c r="X217" s="1165"/>
      <c r="Y217" s="1165"/>
      <c r="Z217" s="1165"/>
      <c r="AA217" s="1165"/>
      <c r="AB217" s="1165"/>
      <c r="AC217" s="1165"/>
      <c r="AD217" s="1165"/>
      <c r="AE217" s="1165"/>
      <c r="AF217" s="1165"/>
      <c r="AG217" s="578"/>
      <c r="AQ217" s="158"/>
      <c r="AR217" s="578"/>
      <c r="AS217" s="632">
        <v>44774</v>
      </c>
      <c r="AT217" s="1193" t="e">
        <f t="shared" si="16"/>
        <v>#N/A</v>
      </c>
      <c r="AU217" s="1193" t="e">
        <f t="shared" si="17"/>
        <v>#N/A</v>
      </c>
    </row>
    <row r="218" spans="2:47">
      <c r="B218" s="1165"/>
      <c r="C218" s="1165"/>
      <c r="E218" s="1165"/>
      <c r="F218" s="1165"/>
      <c r="G218" s="1165"/>
      <c r="H218" s="1165"/>
      <c r="I218" s="1165"/>
      <c r="J218" s="1165"/>
      <c r="K218" s="1165"/>
      <c r="L218" s="1165"/>
      <c r="M218" s="1165"/>
      <c r="N218" s="1165"/>
      <c r="O218" s="1165"/>
      <c r="P218" s="1165"/>
      <c r="Q218" s="1165"/>
      <c r="R218" s="1165"/>
      <c r="S218" s="1165"/>
      <c r="T218" s="1165"/>
      <c r="U218" s="1165"/>
      <c r="V218" s="1165"/>
      <c r="W218" s="1165"/>
      <c r="X218" s="1165"/>
      <c r="Y218" s="1165"/>
      <c r="Z218" s="1165"/>
      <c r="AA218" s="1165"/>
      <c r="AB218" s="1165"/>
      <c r="AC218" s="1165"/>
      <c r="AD218" s="1165"/>
      <c r="AE218" s="1165"/>
      <c r="AF218" s="1165"/>
      <c r="AG218" s="578"/>
      <c r="AQ218" s="158"/>
      <c r="AR218" s="578"/>
      <c r="AS218" s="632">
        <v>44775</v>
      </c>
      <c r="AT218" s="1193" t="e">
        <f t="shared" si="16"/>
        <v>#N/A</v>
      </c>
      <c r="AU218" s="1193" t="e">
        <f t="shared" si="17"/>
        <v>#N/A</v>
      </c>
    </row>
    <row r="219" spans="2:47">
      <c r="B219" s="1165"/>
      <c r="C219" s="1165"/>
      <c r="E219" s="1165"/>
      <c r="F219" s="1165"/>
      <c r="G219" s="1165"/>
      <c r="H219" s="1165"/>
      <c r="I219" s="1165"/>
      <c r="J219" s="1165"/>
      <c r="K219" s="1165"/>
      <c r="L219" s="1165"/>
      <c r="M219" s="1165"/>
      <c r="N219" s="1165"/>
      <c r="O219" s="1165"/>
      <c r="P219" s="1165"/>
      <c r="Q219" s="1165"/>
      <c r="R219" s="1165"/>
      <c r="S219" s="1165"/>
      <c r="T219" s="1165"/>
      <c r="U219" s="1165"/>
      <c r="V219" s="1165"/>
      <c r="W219" s="1165"/>
      <c r="X219" s="1165"/>
      <c r="Y219" s="1165"/>
      <c r="Z219" s="1165"/>
      <c r="AA219" s="1165"/>
      <c r="AB219" s="1165"/>
      <c r="AC219" s="1165"/>
      <c r="AD219" s="1165"/>
      <c r="AE219" s="1165"/>
      <c r="AF219" s="1165"/>
      <c r="AG219" s="578"/>
      <c r="AQ219" s="158"/>
      <c r="AR219" s="578"/>
      <c r="AS219" s="632">
        <v>44776</v>
      </c>
      <c r="AT219" s="1193" t="e">
        <f t="shared" si="16"/>
        <v>#N/A</v>
      </c>
      <c r="AU219" s="1193" t="e">
        <f t="shared" si="17"/>
        <v>#N/A</v>
      </c>
    </row>
    <row r="220" spans="2:47">
      <c r="B220" s="1165"/>
      <c r="C220" s="1165"/>
      <c r="E220" s="1165"/>
      <c r="F220" s="1165"/>
      <c r="G220" s="1165"/>
      <c r="H220" s="1165"/>
      <c r="I220" s="1165"/>
      <c r="J220" s="1165"/>
      <c r="K220" s="1165"/>
      <c r="L220" s="1165"/>
      <c r="M220" s="1165"/>
      <c r="N220" s="1165"/>
      <c r="O220" s="1165"/>
      <c r="P220" s="1165"/>
      <c r="Q220" s="1165"/>
      <c r="R220" s="1165"/>
      <c r="S220" s="1165"/>
      <c r="T220" s="1165"/>
      <c r="U220" s="1165"/>
      <c r="V220" s="1165"/>
      <c r="W220" s="1165"/>
      <c r="X220" s="1165"/>
      <c r="Y220" s="1165"/>
      <c r="Z220" s="1165"/>
      <c r="AA220" s="1165"/>
      <c r="AB220" s="1165"/>
      <c r="AC220" s="1165"/>
      <c r="AD220" s="1165"/>
      <c r="AE220" s="1165"/>
      <c r="AF220" s="1165"/>
      <c r="AG220" s="578"/>
      <c r="AQ220" s="158"/>
      <c r="AR220" s="578"/>
      <c r="AS220" s="632">
        <v>44777</v>
      </c>
      <c r="AT220" s="1193" t="e">
        <f t="shared" ca="1" si="16"/>
        <v>#N/A</v>
      </c>
      <c r="AU220" s="1193" t="e">
        <f t="shared" si="17"/>
        <v>#N/A</v>
      </c>
    </row>
    <row r="221" spans="2:47">
      <c r="B221" s="1165"/>
      <c r="C221" s="1165"/>
      <c r="E221" s="1165"/>
      <c r="F221" s="1165"/>
      <c r="G221" s="1165"/>
      <c r="H221" s="1165"/>
      <c r="I221" s="1165"/>
      <c r="J221" s="1165"/>
      <c r="K221" s="1165"/>
      <c r="L221" s="1165"/>
      <c r="M221" s="1165"/>
      <c r="N221" s="1165"/>
      <c r="O221" s="1165"/>
      <c r="P221" s="1165"/>
      <c r="Q221" s="1165"/>
      <c r="R221" s="1165"/>
      <c r="S221" s="1165"/>
      <c r="T221" s="1165"/>
      <c r="U221" s="1165"/>
      <c r="V221" s="1165"/>
      <c r="W221" s="1165"/>
      <c r="X221" s="1165"/>
      <c r="Y221" s="1165"/>
      <c r="Z221" s="1165"/>
      <c r="AA221" s="1165"/>
      <c r="AB221" s="1165"/>
      <c r="AC221" s="1165"/>
      <c r="AD221" s="1165"/>
      <c r="AE221" s="1165"/>
      <c r="AF221" s="1165"/>
      <c r="AG221" s="578"/>
      <c r="AQ221" s="158"/>
      <c r="AR221" s="578"/>
      <c r="AS221" s="632">
        <v>44778</v>
      </c>
      <c r="AT221" s="1193" t="e">
        <f t="shared" si="16"/>
        <v>#N/A</v>
      </c>
      <c r="AU221" s="1193" t="e">
        <f t="shared" si="17"/>
        <v>#N/A</v>
      </c>
    </row>
    <row r="222" spans="2:47">
      <c r="B222" s="1165"/>
      <c r="C222" s="1165"/>
      <c r="E222" s="1165"/>
      <c r="F222" s="1165"/>
      <c r="G222" s="1165"/>
      <c r="H222" s="1165"/>
      <c r="I222" s="1165"/>
      <c r="J222" s="1165"/>
      <c r="K222" s="1165"/>
      <c r="L222" s="1165"/>
      <c r="M222" s="1165"/>
      <c r="N222" s="1165"/>
      <c r="O222" s="1165"/>
      <c r="P222" s="1165"/>
      <c r="Q222" s="1165"/>
      <c r="R222" s="1165"/>
      <c r="S222" s="1165"/>
      <c r="T222" s="1165"/>
      <c r="U222" s="1165"/>
      <c r="V222" s="1165"/>
      <c r="W222" s="1165"/>
      <c r="X222" s="1165"/>
      <c r="Y222" s="1165"/>
      <c r="Z222" s="1165"/>
      <c r="AA222" s="1165"/>
      <c r="AB222" s="1165"/>
      <c r="AC222" s="1165"/>
      <c r="AD222" s="1165"/>
      <c r="AE222" s="1165"/>
      <c r="AF222" s="1165"/>
      <c r="AG222" s="578"/>
      <c r="AQ222" s="158"/>
      <c r="AR222" s="578"/>
      <c r="AS222" s="632">
        <v>44779</v>
      </c>
      <c r="AT222" s="1193" t="e">
        <f t="shared" si="16"/>
        <v>#N/A</v>
      </c>
      <c r="AU222" s="1193" t="e">
        <f t="shared" si="17"/>
        <v>#N/A</v>
      </c>
    </row>
    <row r="223" spans="2:47">
      <c r="B223" s="1165"/>
      <c r="C223" s="1165"/>
      <c r="E223" s="1165"/>
      <c r="F223" s="1165"/>
      <c r="G223" s="1165"/>
      <c r="H223" s="1165"/>
      <c r="I223" s="1165"/>
      <c r="J223" s="1165"/>
      <c r="K223" s="1165"/>
      <c r="L223" s="1165"/>
      <c r="M223" s="1165"/>
      <c r="N223" s="1165"/>
      <c r="O223" s="1165"/>
      <c r="P223" s="1165"/>
      <c r="Q223" s="1165"/>
      <c r="R223" s="1165"/>
      <c r="S223" s="1165"/>
      <c r="T223" s="1165"/>
      <c r="U223" s="1165"/>
      <c r="V223" s="1165"/>
      <c r="W223" s="1165"/>
      <c r="X223" s="1165"/>
      <c r="Y223" s="1165"/>
      <c r="Z223" s="1165"/>
      <c r="AA223" s="1165"/>
      <c r="AB223" s="1165"/>
      <c r="AC223" s="1165"/>
      <c r="AD223" s="1165"/>
      <c r="AE223" s="1165"/>
      <c r="AF223" s="1165"/>
      <c r="AG223" s="578"/>
      <c r="AQ223" s="158"/>
      <c r="AR223" s="578"/>
      <c r="AS223" s="632">
        <v>44780</v>
      </c>
      <c r="AT223" s="1193" t="e">
        <f t="shared" si="16"/>
        <v>#N/A</v>
      </c>
      <c r="AU223" s="1193" t="e">
        <f t="shared" si="17"/>
        <v>#N/A</v>
      </c>
    </row>
    <row r="224" spans="2:47">
      <c r="B224" s="1165"/>
      <c r="C224" s="1165"/>
      <c r="E224" s="1165"/>
      <c r="F224" s="1165"/>
      <c r="G224" s="1165"/>
      <c r="H224" s="1165"/>
      <c r="I224" s="1165"/>
      <c r="J224" s="1165"/>
      <c r="K224" s="1165"/>
      <c r="L224" s="1165"/>
      <c r="M224" s="1165"/>
      <c r="N224" s="1165"/>
      <c r="O224" s="1165"/>
      <c r="P224" s="1165"/>
      <c r="Q224" s="1165"/>
      <c r="R224" s="1165"/>
      <c r="S224" s="1165"/>
      <c r="T224" s="1165"/>
      <c r="U224" s="1165"/>
      <c r="V224" s="1165"/>
      <c r="W224" s="1165"/>
      <c r="X224" s="1165"/>
      <c r="Y224" s="1165"/>
      <c r="Z224" s="1165"/>
      <c r="AA224" s="1165"/>
      <c r="AB224" s="1165"/>
      <c r="AC224" s="1165"/>
      <c r="AD224" s="1165"/>
      <c r="AE224" s="1165"/>
      <c r="AF224" s="1165"/>
      <c r="AG224" s="578"/>
      <c r="AQ224" s="158"/>
      <c r="AR224" s="578"/>
      <c r="AS224" s="632">
        <v>44781</v>
      </c>
      <c r="AT224" s="1193" t="e">
        <f t="shared" si="16"/>
        <v>#N/A</v>
      </c>
      <c r="AU224" s="1193" t="e">
        <f t="shared" si="17"/>
        <v>#N/A</v>
      </c>
    </row>
    <row r="225" spans="2:47">
      <c r="B225" s="1165"/>
      <c r="C225" s="1165"/>
      <c r="E225" s="1165"/>
      <c r="F225" s="1165"/>
      <c r="G225" s="1165"/>
      <c r="H225" s="1165"/>
      <c r="I225" s="1165"/>
      <c r="J225" s="1165"/>
      <c r="K225" s="1165"/>
      <c r="L225" s="1165"/>
      <c r="M225" s="1165"/>
      <c r="N225" s="1165"/>
      <c r="O225" s="1165"/>
      <c r="P225" s="1165"/>
      <c r="Q225" s="1165"/>
      <c r="R225" s="1165"/>
      <c r="S225" s="1165"/>
      <c r="T225" s="1165"/>
      <c r="U225" s="1165"/>
      <c r="V225" s="1165"/>
      <c r="W225" s="1165"/>
      <c r="X225" s="1165"/>
      <c r="Y225" s="1165"/>
      <c r="Z225" s="1165"/>
      <c r="AA225" s="1165"/>
      <c r="AB225" s="1165"/>
      <c r="AC225" s="1165"/>
      <c r="AD225" s="1165"/>
      <c r="AE225" s="1165"/>
      <c r="AF225" s="1165"/>
      <c r="AG225" s="578"/>
      <c r="AQ225" s="158"/>
      <c r="AR225" s="578"/>
      <c r="AS225" s="632">
        <v>44782</v>
      </c>
      <c r="AT225" s="1193" t="e">
        <f t="shared" si="16"/>
        <v>#N/A</v>
      </c>
      <c r="AU225" s="1193" t="e">
        <f t="shared" si="17"/>
        <v>#N/A</v>
      </c>
    </row>
    <row r="226" spans="2:47">
      <c r="B226" s="1165"/>
      <c r="C226" s="1165"/>
      <c r="E226" s="1165"/>
      <c r="F226" s="1165"/>
      <c r="G226" s="1165"/>
      <c r="H226" s="1165"/>
      <c r="I226" s="1165"/>
      <c r="J226" s="1165"/>
      <c r="K226" s="1165"/>
      <c r="L226" s="1165"/>
      <c r="M226" s="1165"/>
      <c r="N226" s="1165"/>
      <c r="O226" s="1165"/>
      <c r="P226" s="1165"/>
      <c r="Q226" s="1165"/>
      <c r="R226" s="1165"/>
      <c r="S226" s="1165"/>
      <c r="T226" s="1165"/>
      <c r="U226" s="1165"/>
      <c r="V226" s="1165"/>
      <c r="W226" s="1165"/>
      <c r="X226" s="1165"/>
      <c r="Y226" s="1165"/>
      <c r="Z226" s="1165"/>
      <c r="AA226" s="1165"/>
      <c r="AB226" s="1165"/>
      <c r="AC226" s="1165"/>
      <c r="AD226" s="1165"/>
      <c r="AE226" s="1165"/>
      <c r="AF226" s="1165"/>
      <c r="AG226" s="578"/>
      <c r="AQ226" s="158"/>
      <c r="AR226" s="578"/>
      <c r="AS226" s="632">
        <v>44783</v>
      </c>
      <c r="AT226" s="1193" t="e">
        <f t="shared" si="16"/>
        <v>#N/A</v>
      </c>
      <c r="AU226" s="1193" t="e">
        <f t="shared" si="17"/>
        <v>#N/A</v>
      </c>
    </row>
    <row r="227" spans="2:47">
      <c r="B227" s="1165"/>
      <c r="C227" s="1165"/>
      <c r="E227" s="1165"/>
      <c r="F227" s="1165"/>
      <c r="G227" s="1165"/>
      <c r="H227" s="1165"/>
      <c r="I227" s="1165"/>
      <c r="J227" s="1165"/>
      <c r="K227" s="1165"/>
      <c r="L227" s="1165"/>
      <c r="M227" s="1165"/>
      <c r="N227" s="1165"/>
      <c r="O227" s="1165"/>
      <c r="P227" s="1165"/>
      <c r="Q227" s="1165"/>
      <c r="R227" s="1165"/>
      <c r="S227" s="1165"/>
      <c r="T227" s="1165"/>
      <c r="U227" s="1165"/>
      <c r="V227" s="1165"/>
      <c r="W227" s="1165"/>
      <c r="X227" s="1165"/>
      <c r="Y227" s="1165"/>
      <c r="Z227" s="1165"/>
      <c r="AA227" s="1165"/>
      <c r="AB227" s="1165"/>
      <c r="AC227" s="1165"/>
      <c r="AD227" s="1165"/>
      <c r="AE227" s="1165"/>
      <c r="AF227" s="1165"/>
      <c r="AG227" s="578"/>
      <c r="AQ227" s="158"/>
      <c r="AR227" s="578"/>
      <c r="AS227" s="632">
        <v>44784</v>
      </c>
      <c r="AT227" s="1193" t="e">
        <f t="shared" ca="1" si="16"/>
        <v>#N/A</v>
      </c>
      <c r="AU227" s="1193" t="e">
        <f t="shared" si="17"/>
        <v>#N/A</v>
      </c>
    </row>
    <row r="228" spans="2:47">
      <c r="B228" s="1165"/>
      <c r="C228" s="1165"/>
      <c r="E228" s="1165"/>
      <c r="F228" s="1165"/>
      <c r="G228" s="1165"/>
      <c r="H228" s="1165"/>
      <c r="I228" s="1165"/>
      <c r="J228" s="1165"/>
      <c r="K228" s="1165"/>
      <c r="L228" s="1165"/>
      <c r="M228" s="1165"/>
      <c r="N228" s="1165"/>
      <c r="O228" s="1165"/>
      <c r="P228" s="1165"/>
      <c r="Q228" s="1165"/>
      <c r="R228" s="1165"/>
      <c r="S228" s="1165"/>
      <c r="T228" s="1165"/>
      <c r="U228" s="1165"/>
      <c r="V228" s="1165"/>
      <c r="W228" s="1165"/>
      <c r="X228" s="1165"/>
      <c r="Y228" s="1165"/>
      <c r="Z228" s="1165"/>
      <c r="AA228" s="1165"/>
      <c r="AB228" s="1165"/>
      <c r="AC228" s="1165"/>
      <c r="AD228" s="1165"/>
      <c r="AE228" s="1165"/>
      <c r="AF228" s="1165"/>
      <c r="AG228" s="578"/>
      <c r="AQ228" s="158"/>
      <c r="AR228" s="578"/>
      <c r="AS228" s="632">
        <v>44785</v>
      </c>
      <c r="AT228" s="1193" t="e">
        <f t="shared" si="16"/>
        <v>#N/A</v>
      </c>
      <c r="AU228" s="1193" t="e">
        <f t="shared" si="17"/>
        <v>#N/A</v>
      </c>
    </row>
    <row r="229" spans="2:47">
      <c r="B229" s="1165"/>
      <c r="C229" s="1165"/>
      <c r="E229" s="1165"/>
      <c r="F229" s="1165"/>
      <c r="G229" s="1165"/>
      <c r="H229" s="1165"/>
      <c r="I229" s="1165"/>
      <c r="J229" s="1165"/>
      <c r="K229" s="1165"/>
      <c r="L229" s="1165"/>
      <c r="M229" s="1165"/>
      <c r="N229" s="1165"/>
      <c r="O229" s="1165"/>
      <c r="P229" s="1165"/>
      <c r="Q229" s="1165"/>
      <c r="R229" s="1165"/>
      <c r="S229" s="1165"/>
      <c r="T229" s="1165"/>
      <c r="U229" s="1165"/>
      <c r="V229" s="1165"/>
      <c r="W229" s="1165"/>
      <c r="X229" s="1165"/>
      <c r="Y229" s="1165"/>
      <c r="Z229" s="1165"/>
      <c r="AA229" s="1165"/>
      <c r="AB229" s="1165"/>
      <c r="AC229" s="1165"/>
      <c r="AD229" s="1165"/>
      <c r="AE229" s="1165"/>
      <c r="AF229" s="1165"/>
      <c r="AG229" s="578"/>
      <c r="AQ229" s="158"/>
      <c r="AR229" s="578"/>
      <c r="AS229" s="632">
        <v>44786</v>
      </c>
      <c r="AT229" s="1193" t="e">
        <f t="shared" si="16"/>
        <v>#N/A</v>
      </c>
      <c r="AU229" s="1193" t="e">
        <f t="shared" si="17"/>
        <v>#N/A</v>
      </c>
    </row>
    <row r="230" spans="2:47">
      <c r="B230" s="1165"/>
      <c r="C230" s="1165"/>
      <c r="E230" s="1165"/>
      <c r="F230" s="1165"/>
      <c r="G230" s="1165"/>
      <c r="H230" s="1165"/>
      <c r="I230" s="1165"/>
      <c r="J230" s="1165"/>
      <c r="K230" s="1165"/>
      <c r="L230" s="1165"/>
      <c r="M230" s="1165"/>
      <c r="N230" s="1165"/>
      <c r="O230" s="1165"/>
      <c r="P230" s="1165"/>
      <c r="Q230" s="1165"/>
      <c r="R230" s="1165"/>
      <c r="S230" s="1165"/>
      <c r="T230" s="1165"/>
      <c r="U230" s="1165"/>
      <c r="V230" s="1165"/>
      <c r="W230" s="1165"/>
      <c r="X230" s="1165"/>
      <c r="Y230" s="1165"/>
      <c r="Z230" s="1165"/>
      <c r="AA230" s="1165"/>
      <c r="AB230" s="1165"/>
      <c r="AC230" s="1165"/>
      <c r="AD230" s="1165"/>
      <c r="AE230" s="1165"/>
      <c r="AF230" s="1165"/>
      <c r="AG230" s="578"/>
      <c r="AQ230" s="158"/>
      <c r="AR230" s="578"/>
      <c r="AS230" s="632">
        <v>44787</v>
      </c>
      <c r="AT230" s="1193" t="e">
        <f t="shared" si="16"/>
        <v>#N/A</v>
      </c>
      <c r="AU230" s="1193" t="e">
        <f t="shared" si="17"/>
        <v>#N/A</v>
      </c>
    </row>
    <row r="231" spans="2:47">
      <c r="B231" s="1165"/>
      <c r="C231" s="1165"/>
      <c r="E231" s="1165"/>
      <c r="F231" s="1165"/>
      <c r="G231" s="1165"/>
      <c r="H231" s="1165"/>
      <c r="I231" s="1165"/>
      <c r="J231" s="1165"/>
      <c r="K231" s="1165"/>
      <c r="L231" s="1165"/>
      <c r="M231" s="1165"/>
      <c r="N231" s="1165"/>
      <c r="O231" s="1165"/>
      <c r="P231" s="1165"/>
      <c r="Q231" s="1165"/>
      <c r="R231" s="1165"/>
      <c r="S231" s="1165"/>
      <c r="T231" s="1165"/>
      <c r="U231" s="1165"/>
      <c r="V231" s="1165"/>
      <c r="W231" s="1165"/>
      <c r="X231" s="1165"/>
      <c r="Y231" s="1165"/>
      <c r="Z231" s="1165"/>
      <c r="AA231" s="1165"/>
      <c r="AB231" s="1165"/>
      <c r="AC231" s="1165"/>
      <c r="AD231" s="1165"/>
      <c r="AE231" s="1165"/>
      <c r="AF231" s="1165"/>
      <c r="AG231" s="578"/>
      <c r="AQ231" s="158"/>
      <c r="AR231" s="578"/>
      <c r="AS231" s="632">
        <v>44788</v>
      </c>
      <c r="AT231" s="1193" t="e">
        <f t="shared" si="16"/>
        <v>#N/A</v>
      </c>
      <c r="AU231" s="1193" t="e">
        <f t="shared" si="17"/>
        <v>#N/A</v>
      </c>
    </row>
    <row r="232" spans="2:47">
      <c r="B232" s="1165"/>
      <c r="C232" s="1165"/>
      <c r="E232" s="1165"/>
      <c r="F232" s="1165"/>
      <c r="G232" s="1165"/>
      <c r="H232" s="1165"/>
      <c r="I232" s="1165"/>
      <c r="J232" s="1165"/>
      <c r="K232" s="1165"/>
      <c r="L232" s="1165"/>
      <c r="M232" s="1165"/>
      <c r="N232" s="1165"/>
      <c r="O232" s="1165"/>
      <c r="P232" s="1165"/>
      <c r="Q232" s="1165"/>
      <c r="R232" s="1165"/>
      <c r="S232" s="1165"/>
      <c r="T232" s="1165"/>
      <c r="U232" s="1165"/>
      <c r="V232" s="1165"/>
      <c r="W232" s="1165"/>
      <c r="X232" s="1165"/>
      <c r="Y232" s="1165"/>
      <c r="Z232" s="1165"/>
      <c r="AA232" s="1165"/>
      <c r="AB232" s="1165"/>
      <c r="AC232" s="1165"/>
      <c r="AD232" s="1165"/>
      <c r="AE232" s="1165"/>
      <c r="AF232" s="1165"/>
      <c r="AG232" s="578"/>
      <c r="AQ232" s="158"/>
      <c r="AR232" s="578"/>
      <c r="AS232" s="632">
        <v>44789</v>
      </c>
      <c r="AT232" s="1193" t="e">
        <f t="shared" si="16"/>
        <v>#N/A</v>
      </c>
      <c r="AU232" s="1193" t="e">
        <f t="shared" si="17"/>
        <v>#N/A</v>
      </c>
    </row>
    <row r="233" spans="2:47">
      <c r="B233" s="1165"/>
      <c r="C233" s="1165"/>
      <c r="E233" s="1165"/>
      <c r="F233" s="1165"/>
      <c r="G233" s="1165"/>
      <c r="H233" s="1165"/>
      <c r="I233" s="1165"/>
      <c r="J233" s="1165"/>
      <c r="K233" s="1165"/>
      <c r="L233" s="1165"/>
      <c r="M233" s="1165"/>
      <c r="N233" s="1165"/>
      <c r="O233" s="1165"/>
      <c r="P233" s="1165"/>
      <c r="Q233" s="1165"/>
      <c r="R233" s="1165"/>
      <c r="S233" s="1165"/>
      <c r="T233" s="1165"/>
      <c r="U233" s="1165"/>
      <c r="V233" s="1165"/>
      <c r="W233" s="1165"/>
      <c r="X233" s="1165"/>
      <c r="Y233" s="1165"/>
      <c r="Z233" s="1165"/>
      <c r="AA233" s="1165"/>
      <c r="AB233" s="1165"/>
      <c r="AC233" s="1165"/>
      <c r="AD233" s="1165"/>
      <c r="AE233" s="1165"/>
      <c r="AF233" s="1165"/>
      <c r="AG233" s="578"/>
      <c r="AQ233" s="158"/>
      <c r="AR233" s="578"/>
      <c r="AS233" s="632">
        <v>44790</v>
      </c>
      <c r="AT233" s="1193" t="e">
        <f t="shared" si="16"/>
        <v>#N/A</v>
      </c>
      <c r="AU233" s="1193" t="e">
        <f t="shared" si="17"/>
        <v>#N/A</v>
      </c>
    </row>
    <row r="234" spans="2:47">
      <c r="B234" s="1165"/>
      <c r="C234" s="1165"/>
      <c r="E234" s="1165"/>
      <c r="F234" s="1165"/>
      <c r="G234" s="1165"/>
      <c r="H234" s="1165"/>
      <c r="I234" s="1165"/>
      <c r="J234" s="1165"/>
      <c r="K234" s="1165"/>
      <c r="L234" s="1165"/>
      <c r="M234" s="1165"/>
      <c r="N234" s="1165"/>
      <c r="O234" s="1165"/>
      <c r="P234" s="1165"/>
      <c r="Q234" s="1165"/>
      <c r="R234" s="1165"/>
      <c r="S234" s="1165"/>
      <c r="T234" s="1165"/>
      <c r="U234" s="1165"/>
      <c r="V234" s="1165"/>
      <c r="W234" s="1165"/>
      <c r="X234" s="1165"/>
      <c r="Y234" s="1165"/>
      <c r="Z234" s="1165"/>
      <c r="AA234" s="1165"/>
      <c r="AB234" s="1165"/>
      <c r="AC234" s="1165"/>
      <c r="AD234" s="1165"/>
      <c r="AE234" s="1165"/>
      <c r="AF234" s="1165"/>
      <c r="AG234" s="578"/>
      <c r="AQ234" s="158"/>
      <c r="AR234" s="578"/>
      <c r="AS234" s="632">
        <v>44791</v>
      </c>
      <c r="AT234" s="1193" t="e">
        <f t="shared" ca="1" si="16"/>
        <v>#N/A</v>
      </c>
      <c r="AU234" s="1193" t="e">
        <f t="shared" si="17"/>
        <v>#N/A</v>
      </c>
    </row>
    <row r="235" spans="2:47">
      <c r="B235" s="1165"/>
      <c r="C235" s="1165"/>
      <c r="E235" s="1165"/>
      <c r="F235" s="1165"/>
      <c r="G235" s="1165"/>
      <c r="H235" s="1165"/>
      <c r="I235" s="1165"/>
      <c r="J235" s="1165"/>
      <c r="K235" s="1165"/>
      <c r="L235" s="1165"/>
      <c r="M235" s="1165"/>
      <c r="N235" s="1165"/>
      <c r="O235" s="1165"/>
      <c r="P235" s="1165"/>
      <c r="Q235" s="1165"/>
      <c r="R235" s="1165"/>
      <c r="S235" s="1165"/>
      <c r="T235" s="1165"/>
      <c r="U235" s="1165"/>
      <c r="V235" s="1165"/>
      <c r="W235" s="1165"/>
      <c r="X235" s="1165"/>
      <c r="Y235" s="1165"/>
      <c r="Z235" s="1165"/>
      <c r="AA235" s="1165"/>
      <c r="AB235" s="1165"/>
      <c r="AC235" s="1165"/>
      <c r="AD235" s="1165"/>
      <c r="AE235" s="1165"/>
      <c r="AF235" s="1165"/>
      <c r="AG235" s="578"/>
      <c r="AQ235" s="158"/>
      <c r="AR235" s="578"/>
      <c r="AS235" s="632">
        <v>44792</v>
      </c>
      <c r="AT235" s="1193" t="e">
        <f t="shared" si="16"/>
        <v>#N/A</v>
      </c>
      <c r="AU235" s="1193" t="e">
        <f t="shared" si="17"/>
        <v>#N/A</v>
      </c>
    </row>
    <row r="236" spans="2:47">
      <c r="B236" s="1165"/>
      <c r="C236" s="1165"/>
      <c r="E236" s="1165"/>
      <c r="F236" s="1165"/>
      <c r="G236" s="1165"/>
      <c r="H236" s="1165"/>
      <c r="I236" s="1165"/>
      <c r="J236" s="1165"/>
      <c r="K236" s="1165"/>
      <c r="L236" s="1165"/>
      <c r="M236" s="1165"/>
      <c r="N236" s="1165"/>
      <c r="O236" s="1165"/>
      <c r="P236" s="1165"/>
      <c r="Q236" s="1165"/>
      <c r="R236" s="1165"/>
      <c r="S236" s="1165"/>
      <c r="T236" s="1165"/>
      <c r="U236" s="1165"/>
      <c r="V236" s="1165"/>
      <c r="W236" s="1165"/>
      <c r="X236" s="1165"/>
      <c r="Y236" s="1165"/>
      <c r="Z236" s="1165"/>
      <c r="AA236" s="1165"/>
      <c r="AB236" s="1165"/>
      <c r="AC236" s="1165"/>
      <c r="AD236" s="1165"/>
      <c r="AE236" s="1165"/>
      <c r="AF236" s="1165"/>
      <c r="AG236" s="578"/>
      <c r="AQ236" s="158"/>
      <c r="AR236" s="578"/>
      <c r="AS236" s="632">
        <v>44793</v>
      </c>
      <c r="AT236" s="1193" t="e">
        <f t="shared" si="16"/>
        <v>#N/A</v>
      </c>
      <c r="AU236" s="1193" t="e">
        <f t="shared" si="17"/>
        <v>#N/A</v>
      </c>
    </row>
    <row r="237" spans="2:47">
      <c r="B237" s="1165"/>
      <c r="C237" s="1165"/>
      <c r="E237" s="1165"/>
      <c r="F237" s="1165"/>
      <c r="G237" s="1165"/>
      <c r="H237" s="1165"/>
      <c r="I237" s="1165"/>
      <c r="J237" s="1165"/>
      <c r="K237" s="1165"/>
      <c r="L237" s="1165"/>
      <c r="M237" s="1165"/>
      <c r="N237" s="1165"/>
      <c r="O237" s="1165"/>
      <c r="P237" s="1165"/>
      <c r="Q237" s="1165"/>
      <c r="R237" s="1165"/>
      <c r="S237" s="1165"/>
      <c r="T237" s="1165"/>
      <c r="U237" s="1165"/>
      <c r="V237" s="1165"/>
      <c r="W237" s="1165"/>
      <c r="X237" s="1165"/>
      <c r="Y237" s="1165"/>
      <c r="Z237" s="1165"/>
      <c r="AA237" s="1165"/>
      <c r="AB237" s="1165"/>
      <c r="AC237" s="1165"/>
      <c r="AD237" s="1165"/>
      <c r="AE237" s="1165"/>
      <c r="AF237" s="1165"/>
      <c r="AG237" s="578"/>
      <c r="AQ237" s="158"/>
      <c r="AR237" s="578"/>
      <c r="AS237" s="632">
        <v>44794</v>
      </c>
      <c r="AT237" s="1193" t="e">
        <f t="shared" si="16"/>
        <v>#N/A</v>
      </c>
      <c r="AU237" s="1193" t="e">
        <f t="shared" si="17"/>
        <v>#N/A</v>
      </c>
    </row>
    <row r="238" spans="2:47">
      <c r="B238" s="1165"/>
      <c r="C238" s="1165"/>
      <c r="E238" s="1165"/>
      <c r="F238" s="1165"/>
      <c r="G238" s="1165"/>
      <c r="H238" s="1165"/>
      <c r="I238" s="1165"/>
      <c r="J238" s="1165"/>
      <c r="K238" s="1165"/>
      <c r="L238" s="1165"/>
      <c r="M238" s="1165"/>
      <c r="N238" s="1165"/>
      <c r="O238" s="1165"/>
      <c r="P238" s="1165"/>
      <c r="Q238" s="1165"/>
      <c r="R238" s="1165"/>
      <c r="S238" s="1165"/>
      <c r="T238" s="1165"/>
      <c r="U238" s="1165"/>
      <c r="V238" s="1165"/>
      <c r="W238" s="1165"/>
      <c r="X238" s="1165"/>
      <c r="Y238" s="1165"/>
      <c r="Z238" s="1165"/>
      <c r="AA238" s="1165"/>
      <c r="AB238" s="1165"/>
      <c r="AC238" s="1165"/>
      <c r="AD238" s="1165"/>
      <c r="AE238" s="1165"/>
      <c r="AF238" s="1165"/>
      <c r="AG238" s="578"/>
      <c r="AQ238" s="158"/>
      <c r="AR238" s="578"/>
      <c r="AS238" s="632">
        <v>44795</v>
      </c>
      <c r="AT238" s="1193" t="e">
        <f t="shared" si="16"/>
        <v>#N/A</v>
      </c>
      <c r="AU238" s="1193" t="e">
        <f t="shared" si="17"/>
        <v>#N/A</v>
      </c>
    </row>
    <row r="239" spans="2:47">
      <c r="B239" s="1165"/>
      <c r="C239" s="1165"/>
      <c r="E239" s="1165"/>
      <c r="F239" s="1165"/>
      <c r="G239" s="1165"/>
      <c r="H239" s="1165"/>
      <c r="I239" s="1165"/>
      <c r="J239" s="1165"/>
      <c r="K239" s="1165"/>
      <c r="L239" s="1165"/>
      <c r="M239" s="1165"/>
      <c r="N239" s="1165"/>
      <c r="O239" s="1165"/>
      <c r="P239" s="1165"/>
      <c r="Q239" s="1165"/>
      <c r="R239" s="1165"/>
      <c r="S239" s="1165"/>
      <c r="T239" s="1165"/>
      <c r="U239" s="1165"/>
      <c r="V239" s="1165"/>
      <c r="W239" s="1165"/>
      <c r="X239" s="1165"/>
      <c r="Y239" s="1165"/>
      <c r="Z239" s="1165"/>
      <c r="AA239" s="1165"/>
      <c r="AB239" s="1165"/>
      <c r="AC239" s="1165"/>
      <c r="AD239" s="1165"/>
      <c r="AE239" s="1165"/>
      <c r="AF239" s="1165"/>
      <c r="AG239" s="578"/>
      <c r="AQ239" s="158"/>
      <c r="AR239" s="578"/>
      <c r="AS239" s="632">
        <v>44796</v>
      </c>
      <c r="AT239" s="1193" t="e">
        <f t="shared" si="16"/>
        <v>#N/A</v>
      </c>
      <c r="AU239" s="1193" t="e">
        <f t="shared" si="17"/>
        <v>#N/A</v>
      </c>
    </row>
    <row r="240" spans="2:47">
      <c r="B240" s="1165"/>
      <c r="C240" s="1165"/>
      <c r="E240" s="1165"/>
      <c r="F240" s="1165"/>
      <c r="G240" s="1165"/>
      <c r="H240" s="1165"/>
      <c r="I240" s="1165"/>
      <c r="J240" s="1165"/>
      <c r="K240" s="1165"/>
      <c r="L240" s="1165"/>
      <c r="M240" s="1165"/>
      <c r="N240" s="1165"/>
      <c r="O240" s="1165"/>
      <c r="P240" s="1165"/>
      <c r="Q240" s="1165"/>
      <c r="R240" s="1165"/>
      <c r="S240" s="1165"/>
      <c r="T240" s="1165"/>
      <c r="U240" s="1165"/>
      <c r="V240" s="1165"/>
      <c r="W240" s="1165"/>
      <c r="X240" s="1165"/>
      <c r="Y240" s="1165"/>
      <c r="Z240" s="1165"/>
      <c r="AA240" s="1165"/>
      <c r="AB240" s="1165"/>
      <c r="AC240" s="1165"/>
      <c r="AD240" s="1165"/>
      <c r="AE240" s="1165"/>
      <c r="AF240" s="1165"/>
      <c r="AG240" s="578"/>
      <c r="AQ240" s="158"/>
      <c r="AR240" s="578"/>
      <c r="AS240" s="632">
        <v>44797</v>
      </c>
      <c r="AT240" s="1193" t="e">
        <f t="shared" si="16"/>
        <v>#N/A</v>
      </c>
      <c r="AU240" s="1193" t="e">
        <f t="shared" si="17"/>
        <v>#N/A</v>
      </c>
    </row>
    <row r="241" spans="2:47">
      <c r="B241" s="1165"/>
      <c r="C241" s="1165"/>
      <c r="E241" s="1165"/>
      <c r="F241" s="1165"/>
      <c r="G241" s="1165"/>
      <c r="H241" s="1165"/>
      <c r="I241" s="1165"/>
      <c r="J241" s="1165"/>
      <c r="K241" s="1165"/>
      <c r="L241" s="1165"/>
      <c r="M241" s="1165"/>
      <c r="N241" s="1165"/>
      <c r="O241" s="1165"/>
      <c r="P241" s="1165"/>
      <c r="Q241" s="1165"/>
      <c r="R241" s="1165"/>
      <c r="S241" s="1165"/>
      <c r="T241" s="1165"/>
      <c r="U241" s="1165"/>
      <c r="V241" s="1165"/>
      <c r="W241" s="1165"/>
      <c r="X241" s="1165"/>
      <c r="Y241" s="1165"/>
      <c r="Z241" s="1165"/>
      <c r="AA241" s="1165"/>
      <c r="AB241" s="1165"/>
      <c r="AC241" s="1165"/>
      <c r="AD241" s="1165"/>
      <c r="AE241" s="1165"/>
      <c r="AF241" s="1165"/>
      <c r="AG241" s="578"/>
      <c r="AQ241" s="158"/>
      <c r="AR241" s="578"/>
      <c r="AS241" s="632">
        <v>44798</v>
      </c>
      <c r="AT241" s="1193" t="e">
        <f t="shared" ca="1" si="16"/>
        <v>#N/A</v>
      </c>
      <c r="AU241" s="1193" t="e">
        <f t="shared" si="17"/>
        <v>#N/A</v>
      </c>
    </row>
    <row r="242" spans="2:47">
      <c r="B242" s="1165"/>
      <c r="C242" s="1165"/>
      <c r="E242" s="1165"/>
      <c r="F242" s="1165"/>
      <c r="G242" s="1165"/>
      <c r="H242" s="1165"/>
      <c r="I242" s="1165"/>
      <c r="J242" s="1165"/>
      <c r="K242" s="1165"/>
      <c r="L242" s="1165"/>
      <c r="M242" s="1165"/>
      <c r="N242" s="1165"/>
      <c r="O242" s="1165"/>
      <c r="P242" s="1165"/>
      <c r="Q242" s="1165"/>
      <c r="R242" s="1165"/>
      <c r="S242" s="1165"/>
      <c r="T242" s="1165"/>
      <c r="U242" s="1165"/>
      <c r="V242" s="1165"/>
      <c r="W242" s="1165"/>
      <c r="X242" s="1165"/>
      <c r="Y242" s="1165"/>
      <c r="Z242" s="1165"/>
      <c r="AA242" s="1165"/>
      <c r="AB242" s="1165"/>
      <c r="AC242" s="1165"/>
      <c r="AD242" s="1165"/>
      <c r="AE242" s="1165"/>
      <c r="AF242" s="1165"/>
      <c r="AG242" s="578"/>
      <c r="AQ242" s="158"/>
      <c r="AR242" s="578"/>
      <c r="AS242" s="632">
        <v>44799</v>
      </c>
      <c r="AT242" s="1193" t="e">
        <f t="shared" si="16"/>
        <v>#N/A</v>
      </c>
      <c r="AU242" s="1193" t="e">
        <f t="shared" si="17"/>
        <v>#N/A</v>
      </c>
    </row>
    <row r="243" spans="2:47">
      <c r="B243" s="1165"/>
      <c r="C243" s="1165"/>
      <c r="E243" s="1165"/>
      <c r="F243" s="1165"/>
      <c r="G243" s="1165"/>
      <c r="H243" s="1165"/>
      <c r="I243" s="1165"/>
      <c r="J243" s="1165"/>
      <c r="K243" s="1165"/>
      <c r="L243" s="1165"/>
      <c r="M243" s="1165"/>
      <c r="N243" s="1165"/>
      <c r="O243" s="1165"/>
      <c r="P243" s="1165"/>
      <c r="Q243" s="1165"/>
      <c r="R243" s="1165"/>
      <c r="S243" s="1165"/>
      <c r="T243" s="1165"/>
      <c r="U243" s="1165"/>
      <c r="V243" s="1165"/>
      <c r="W243" s="1165"/>
      <c r="X243" s="1165"/>
      <c r="Y243" s="1165"/>
      <c r="Z243" s="1165"/>
      <c r="AA243" s="1165"/>
      <c r="AB243" s="1165"/>
      <c r="AC243" s="1165"/>
      <c r="AD243" s="1165"/>
      <c r="AE243" s="1165"/>
      <c r="AF243" s="1165"/>
      <c r="AG243" s="578"/>
      <c r="AQ243" s="158"/>
      <c r="AR243" s="578"/>
      <c r="AS243" s="632">
        <v>44800</v>
      </c>
      <c r="AT243" s="1193" t="e">
        <f t="shared" si="16"/>
        <v>#N/A</v>
      </c>
      <c r="AU243" s="1193" t="e">
        <f t="shared" si="17"/>
        <v>#N/A</v>
      </c>
    </row>
    <row r="244" spans="2:47">
      <c r="B244" s="1165"/>
      <c r="C244" s="1165"/>
      <c r="E244" s="1165"/>
      <c r="F244" s="1165"/>
      <c r="G244" s="1165"/>
      <c r="H244" s="1165"/>
      <c r="I244" s="1165"/>
      <c r="J244" s="1165"/>
      <c r="K244" s="1165"/>
      <c r="L244" s="1165"/>
      <c r="M244" s="1165"/>
      <c r="N244" s="1165"/>
      <c r="O244" s="1165"/>
      <c r="P244" s="1165"/>
      <c r="Q244" s="1165"/>
      <c r="R244" s="1165"/>
      <c r="S244" s="1165"/>
      <c r="T244" s="1165"/>
      <c r="U244" s="1165"/>
      <c r="V244" s="1165"/>
      <c r="W244" s="1165"/>
      <c r="X244" s="1165"/>
      <c r="Y244" s="1165"/>
      <c r="Z244" s="1165"/>
      <c r="AA244" s="1165"/>
      <c r="AB244" s="1165"/>
      <c r="AC244" s="1165"/>
      <c r="AD244" s="1165"/>
      <c r="AE244" s="1165"/>
      <c r="AF244" s="1165"/>
      <c r="AG244" s="578"/>
      <c r="AQ244" s="158"/>
      <c r="AR244" s="578"/>
      <c r="AS244" s="632">
        <v>44801</v>
      </c>
      <c r="AT244" s="1193" t="e">
        <f t="shared" si="16"/>
        <v>#N/A</v>
      </c>
      <c r="AU244" s="1193" t="e">
        <f t="shared" si="17"/>
        <v>#N/A</v>
      </c>
    </row>
    <row r="245" spans="2:47">
      <c r="B245" s="1165"/>
      <c r="C245" s="1165"/>
      <c r="E245" s="1165"/>
      <c r="F245" s="1165"/>
      <c r="G245" s="1165"/>
      <c r="H245" s="1165"/>
      <c r="I245" s="1165"/>
      <c r="J245" s="1165"/>
      <c r="K245" s="1165"/>
      <c r="L245" s="1165"/>
      <c r="M245" s="1165"/>
      <c r="N245" s="1165"/>
      <c r="O245" s="1165"/>
      <c r="P245" s="1165"/>
      <c r="Q245" s="1165"/>
      <c r="R245" s="1165"/>
      <c r="S245" s="1165"/>
      <c r="T245" s="1165"/>
      <c r="U245" s="1165"/>
      <c r="V245" s="1165"/>
      <c r="W245" s="1165"/>
      <c r="X245" s="1165"/>
      <c r="Y245" s="1165"/>
      <c r="Z245" s="1165"/>
      <c r="AA245" s="1165"/>
      <c r="AB245" s="1165"/>
      <c r="AC245" s="1165"/>
      <c r="AD245" s="1165"/>
      <c r="AE245" s="1165"/>
      <c r="AF245" s="1165"/>
      <c r="AG245" s="578"/>
      <c r="AQ245" s="158"/>
      <c r="AR245" s="578"/>
      <c r="AS245" s="632">
        <v>44802</v>
      </c>
      <c r="AT245" s="1193" t="e">
        <f t="shared" si="16"/>
        <v>#N/A</v>
      </c>
      <c r="AU245" s="1193" t="e">
        <f t="shared" si="17"/>
        <v>#N/A</v>
      </c>
    </row>
    <row r="246" spans="2:47">
      <c r="B246" s="1165"/>
      <c r="C246" s="1165"/>
      <c r="E246" s="1165"/>
      <c r="F246" s="1165"/>
      <c r="G246" s="1165"/>
      <c r="H246" s="1165"/>
      <c r="I246" s="1165"/>
      <c r="J246" s="1165"/>
      <c r="K246" s="1165"/>
      <c r="L246" s="1165"/>
      <c r="M246" s="1165"/>
      <c r="N246" s="1165"/>
      <c r="O246" s="1165"/>
      <c r="P246" s="1165"/>
      <c r="Q246" s="1165"/>
      <c r="R246" s="1165"/>
      <c r="S246" s="1165"/>
      <c r="T246" s="1165"/>
      <c r="U246" s="1165"/>
      <c r="V246" s="1165"/>
      <c r="W246" s="1165"/>
      <c r="X246" s="1165"/>
      <c r="Y246" s="1165"/>
      <c r="Z246" s="1165"/>
      <c r="AA246" s="1165"/>
      <c r="AB246" s="1165"/>
      <c r="AC246" s="1165"/>
      <c r="AD246" s="1165"/>
      <c r="AE246" s="1165"/>
      <c r="AF246" s="1165"/>
      <c r="AG246" s="578"/>
      <c r="AQ246" s="158"/>
      <c r="AR246" s="578"/>
      <c r="AS246" s="632">
        <v>44803</v>
      </c>
      <c r="AT246" s="1193" t="e">
        <f t="shared" si="16"/>
        <v>#N/A</v>
      </c>
      <c r="AU246" s="1193" t="e">
        <f t="shared" si="17"/>
        <v>#N/A</v>
      </c>
    </row>
    <row r="247" spans="2:47">
      <c r="B247" s="1165"/>
      <c r="C247" s="1165"/>
      <c r="E247" s="1165"/>
      <c r="F247" s="1165"/>
      <c r="G247" s="1165"/>
      <c r="H247" s="1165"/>
      <c r="I247" s="1165"/>
      <c r="J247" s="1165"/>
      <c r="K247" s="1165"/>
      <c r="L247" s="1165"/>
      <c r="M247" s="1165"/>
      <c r="N247" s="1165"/>
      <c r="O247" s="1165"/>
      <c r="P247" s="1165"/>
      <c r="Q247" s="1165"/>
      <c r="R247" s="1165"/>
      <c r="S247" s="1165"/>
      <c r="T247" s="1165"/>
      <c r="U247" s="1165"/>
      <c r="V247" s="1165"/>
      <c r="W247" s="1165"/>
      <c r="X247" s="1165"/>
      <c r="Y247" s="1165"/>
      <c r="Z247" s="1165"/>
      <c r="AA247" s="1165"/>
      <c r="AB247" s="1165"/>
      <c r="AC247" s="1165"/>
      <c r="AD247" s="1165"/>
      <c r="AE247" s="1165"/>
      <c r="AF247" s="1165"/>
      <c r="AG247" s="578"/>
      <c r="AQ247" s="158"/>
      <c r="AR247" s="578"/>
      <c r="AS247" s="632">
        <v>44804</v>
      </c>
      <c r="AT247" s="1193" t="e">
        <f t="shared" si="16"/>
        <v>#N/A</v>
      </c>
      <c r="AU247" s="1193" t="e">
        <f t="shared" si="17"/>
        <v>#N/A</v>
      </c>
    </row>
    <row r="248" spans="2:47">
      <c r="B248" s="1165"/>
      <c r="C248" s="1165"/>
      <c r="E248" s="1165"/>
      <c r="F248" s="1165"/>
      <c r="G248" s="1165"/>
      <c r="H248" s="1165"/>
      <c r="I248" s="1165"/>
      <c r="J248" s="1165"/>
      <c r="K248" s="1165"/>
      <c r="L248" s="1165"/>
      <c r="M248" s="1165"/>
      <c r="N248" s="1165"/>
      <c r="O248" s="1165"/>
      <c r="P248" s="1165"/>
      <c r="Q248" s="1165"/>
      <c r="R248" s="1165"/>
      <c r="S248" s="1165"/>
      <c r="T248" s="1165"/>
      <c r="U248" s="1165"/>
      <c r="V248" s="1165"/>
      <c r="W248" s="1165"/>
      <c r="X248" s="1165"/>
      <c r="Y248" s="1165"/>
      <c r="Z248" s="1165"/>
      <c r="AA248" s="1165"/>
      <c r="AB248" s="1165"/>
      <c r="AC248" s="1165"/>
      <c r="AD248" s="1165"/>
      <c r="AE248" s="1165"/>
      <c r="AF248" s="1165"/>
      <c r="AG248" s="578"/>
      <c r="AQ248" s="158"/>
      <c r="AR248" s="578"/>
      <c r="AS248" s="632">
        <v>44805</v>
      </c>
      <c r="AT248" s="1193" t="e">
        <f t="shared" ca="1" si="16"/>
        <v>#N/A</v>
      </c>
      <c r="AU248" s="1193" t="e">
        <f t="shared" si="17"/>
        <v>#N/A</v>
      </c>
    </row>
    <row r="249" spans="2:47">
      <c r="B249" s="1165"/>
      <c r="C249" s="1165"/>
      <c r="E249" s="1165"/>
      <c r="F249" s="1165"/>
      <c r="G249" s="1165"/>
      <c r="H249" s="1165"/>
      <c r="I249" s="1165"/>
      <c r="J249" s="1165"/>
      <c r="K249" s="1165"/>
      <c r="L249" s="1165"/>
      <c r="M249" s="1165"/>
      <c r="N249" s="1165"/>
      <c r="O249" s="1165"/>
      <c r="P249" s="1165"/>
      <c r="Q249" s="1165"/>
      <c r="R249" s="1165"/>
      <c r="S249" s="1165"/>
      <c r="T249" s="1165"/>
      <c r="U249" s="1165"/>
      <c r="V249" s="1165"/>
      <c r="W249" s="1165"/>
      <c r="X249" s="1165"/>
      <c r="Y249" s="1165"/>
      <c r="Z249" s="1165"/>
      <c r="AA249" s="1165"/>
      <c r="AB249" s="1165"/>
      <c r="AC249" s="1165"/>
      <c r="AD249" s="1165"/>
      <c r="AE249" s="1165"/>
      <c r="AF249" s="1165"/>
      <c r="AG249" s="578"/>
      <c r="AQ249" s="158"/>
      <c r="AR249" s="578"/>
      <c r="AS249" s="632">
        <v>44806</v>
      </c>
      <c r="AT249" s="1193" t="e">
        <f t="shared" si="16"/>
        <v>#N/A</v>
      </c>
      <c r="AU249" s="1193" t="e">
        <f t="shared" si="17"/>
        <v>#N/A</v>
      </c>
    </row>
    <row r="250" spans="2:47">
      <c r="B250" s="1165"/>
      <c r="C250" s="1165"/>
      <c r="E250" s="1165"/>
      <c r="F250" s="1165"/>
      <c r="G250" s="1165"/>
      <c r="H250" s="1165"/>
      <c r="I250" s="1165"/>
      <c r="J250" s="1165"/>
      <c r="K250" s="1165"/>
      <c r="L250" s="1165"/>
      <c r="M250" s="1165"/>
      <c r="N250" s="1165"/>
      <c r="O250" s="1165"/>
      <c r="P250" s="1165"/>
      <c r="Q250" s="1165"/>
      <c r="R250" s="1165"/>
      <c r="S250" s="1165"/>
      <c r="T250" s="1165"/>
      <c r="U250" s="1165"/>
      <c r="V250" s="1165"/>
      <c r="W250" s="1165"/>
      <c r="X250" s="1165"/>
      <c r="Y250" s="1165"/>
      <c r="Z250" s="1165"/>
      <c r="AA250" s="1165"/>
      <c r="AB250" s="1165"/>
      <c r="AC250" s="1165"/>
      <c r="AD250" s="1165"/>
      <c r="AE250" s="1165"/>
      <c r="AF250" s="1165"/>
      <c r="AG250" s="578"/>
      <c r="AQ250" s="158"/>
      <c r="AR250" s="578"/>
      <c r="AS250" s="632">
        <v>44807</v>
      </c>
      <c r="AT250" s="1193" t="e">
        <f t="shared" si="16"/>
        <v>#N/A</v>
      </c>
      <c r="AU250" s="1193" t="e">
        <f t="shared" si="17"/>
        <v>#N/A</v>
      </c>
    </row>
    <row r="251" spans="2:47">
      <c r="B251" s="1165"/>
      <c r="C251" s="1165"/>
      <c r="E251" s="1165"/>
      <c r="F251" s="1165"/>
      <c r="G251" s="1165"/>
      <c r="H251" s="1165"/>
      <c r="I251" s="1165"/>
      <c r="J251" s="1165"/>
      <c r="K251" s="1165"/>
      <c r="L251" s="1165"/>
      <c r="M251" s="1165"/>
      <c r="N251" s="1165"/>
      <c r="O251" s="1165"/>
      <c r="P251" s="1165"/>
      <c r="Q251" s="1165"/>
      <c r="R251" s="1165"/>
      <c r="S251" s="1165"/>
      <c r="T251" s="1165"/>
      <c r="U251" s="1165"/>
      <c r="V251" s="1165"/>
      <c r="W251" s="1165"/>
      <c r="X251" s="1165"/>
      <c r="Y251" s="1165"/>
      <c r="Z251" s="1165"/>
      <c r="AA251" s="1165"/>
      <c r="AB251" s="1165"/>
      <c r="AC251" s="1165"/>
      <c r="AD251" s="1165"/>
      <c r="AE251" s="1165"/>
      <c r="AF251" s="1165"/>
      <c r="AG251" s="578"/>
      <c r="AQ251" s="158"/>
      <c r="AR251" s="578"/>
      <c r="AS251" s="632">
        <v>44808</v>
      </c>
      <c r="AT251" s="1193" t="e">
        <f t="shared" si="16"/>
        <v>#N/A</v>
      </c>
      <c r="AU251" s="1193" t="e">
        <f t="shared" si="17"/>
        <v>#N/A</v>
      </c>
    </row>
    <row r="252" spans="2:47">
      <c r="B252" s="1165"/>
      <c r="C252" s="1165"/>
      <c r="E252" s="1165"/>
      <c r="F252" s="1165"/>
      <c r="G252" s="1165"/>
      <c r="H252" s="1165"/>
      <c r="I252" s="1165"/>
      <c r="J252" s="1165"/>
      <c r="K252" s="1165"/>
      <c r="L252" s="1165"/>
      <c r="M252" s="1165"/>
      <c r="N252" s="1165"/>
      <c r="O252" s="1165"/>
      <c r="P252" s="1165"/>
      <c r="Q252" s="1165"/>
      <c r="R252" s="1165"/>
      <c r="S252" s="1165"/>
      <c r="T252" s="1165"/>
      <c r="U252" s="1165"/>
      <c r="V252" s="1165"/>
      <c r="W252" s="1165"/>
      <c r="X252" s="1165"/>
      <c r="Y252" s="1165"/>
      <c r="Z252" s="1165"/>
      <c r="AA252" s="1165"/>
      <c r="AB252" s="1165"/>
      <c r="AC252" s="1165"/>
      <c r="AD252" s="1165"/>
      <c r="AE252" s="1165"/>
      <c r="AF252" s="1165"/>
      <c r="AG252" s="578"/>
      <c r="AQ252" s="158"/>
      <c r="AR252" s="578"/>
      <c r="AS252" s="632">
        <v>44809</v>
      </c>
      <c r="AT252" s="1193" t="e">
        <f t="shared" si="16"/>
        <v>#N/A</v>
      </c>
      <c r="AU252" s="1193" t="e">
        <f t="shared" si="17"/>
        <v>#N/A</v>
      </c>
    </row>
    <row r="253" spans="2:47">
      <c r="B253" s="1165"/>
      <c r="C253" s="1165"/>
      <c r="E253" s="1165"/>
      <c r="F253" s="1165"/>
      <c r="G253" s="1165"/>
      <c r="H253" s="1165"/>
      <c r="I253" s="1165"/>
      <c r="J253" s="1165"/>
      <c r="K253" s="1165"/>
      <c r="L253" s="1165"/>
      <c r="M253" s="1165"/>
      <c r="N253" s="1165"/>
      <c r="O253" s="1165"/>
      <c r="P253" s="1165"/>
      <c r="Q253" s="1165"/>
      <c r="R253" s="1165"/>
      <c r="S253" s="1165"/>
      <c r="T253" s="1165"/>
      <c r="U253" s="1165"/>
      <c r="V253" s="1165"/>
      <c r="W253" s="1165"/>
      <c r="X253" s="1165"/>
      <c r="Y253" s="1165"/>
      <c r="Z253" s="1165"/>
      <c r="AA253" s="1165"/>
      <c r="AB253" s="1165"/>
      <c r="AC253" s="1165"/>
      <c r="AD253" s="1165"/>
      <c r="AE253" s="1165"/>
      <c r="AF253" s="1165"/>
      <c r="AG253" s="578"/>
      <c r="AQ253" s="158"/>
      <c r="AR253" s="578"/>
      <c r="AS253" s="632">
        <v>44810</v>
      </c>
      <c r="AT253" s="1193" t="e">
        <f t="shared" si="16"/>
        <v>#N/A</v>
      </c>
      <c r="AU253" s="1193" t="e">
        <f t="shared" si="17"/>
        <v>#N/A</v>
      </c>
    </row>
    <row r="254" spans="2:47">
      <c r="B254" s="1165"/>
      <c r="C254" s="1165"/>
      <c r="E254" s="1165"/>
      <c r="F254" s="1165"/>
      <c r="G254" s="1165"/>
      <c r="H254" s="1165"/>
      <c r="I254" s="1165"/>
      <c r="J254" s="1165"/>
      <c r="K254" s="1165"/>
      <c r="L254" s="1165"/>
      <c r="M254" s="1165"/>
      <c r="N254" s="1165"/>
      <c r="O254" s="1165"/>
      <c r="P254" s="1165"/>
      <c r="Q254" s="1165"/>
      <c r="R254" s="1165"/>
      <c r="S254" s="1165"/>
      <c r="T254" s="1165"/>
      <c r="U254" s="1165"/>
      <c r="V254" s="1165"/>
      <c r="W254" s="1165"/>
      <c r="X254" s="1165"/>
      <c r="Y254" s="1165"/>
      <c r="Z254" s="1165"/>
      <c r="AA254" s="1165"/>
      <c r="AB254" s="1165"/>
      <c r="AC254" s="1165"/>
      <c r="AD254" s="1165"/>
      <c r="AE254" s="1165"/>
      <c r="AF254" s="1165"/>
      <c r="AG254" s="578"/>
      <c r="AQ254" s="158"/>
      <c r="AR254" s="578"/>
      <c r="AS254" s="632">
        <v>44811</v>
      </c>
      <c r="AT254" s="1193" t="e">
        <f t="shared" si="16"/>
        <v>#N/A</v>
      </c>
      <c r="AU254" s="1193" t="e">
        <f t="shared" si="17"/>
        <v>#N/A</v>
      </c>
    </row>
    <row r="255" spans="2:47">
      <c r="B255" s="1165"/>
      <c r="C255" s="1165"/>
      <c r="E255" s="1165"/>
      <c r="F255" s="1165"/>
      <c r="G255" s="1165"/>
      <c r="H255" s="1165"/>
      <c r="I255" s="1165"/>
      <c r="J255" s="1165"/>
      <c r="K255" s="1165"/>
      <c r="L255" s="1165"/>
      <c r="M255" s="1165"/>
      <c r="N255" s="1165"/>
      <c r="O255" s="1165"/>
      <c r="P255" s="1165"/>
      <c r="Q255" s="1165"/>
      <c r="R255" s="1165"/>
      <c r="S255" s="1165"/>
      <c r="T255" s="1165"/>
      <c r="U255" s="1165"/>
      <c r="V255" s="1165"/>
      <c r="W255" s="1165"/>
      <c r="X255" s="1165"/>
      <c r="Y255" s="1165"/>
      <c r="Z255" s="1165"/>
      <c r="AA255" s="1165"/>
      <c r="AB255" s="1165"/>
      <c r="AC255" s="1165"/>
      <c r="AD255" s="1165"/>
      <c r="AE255" s="1165"/>
      <c r="AF255" s="1165"/>
      <c r="AG255" s="578"/>
      <c r="AQ255" s="158"/>
      <c r="AR255" s="578"/>
      <c r="AS255" s="632">
        <v>44812</v>
      </c>
      <c r="AT255" s="1193" t="e">
        <f t="shared" ca="1" si="16"/>
        <v>#N/A</v>
      </c>
      <c r="AU255" s="1193" t="e">
        <f t="shared" si="17"/>
        <v>#N/A</v>
      </c>
    </row>
    <row r="256" spans="2:47">
      <c r="B256" s="1165"/>
      <c r="C256" s="1165"/>
      <c r="E256" s="1165"/>
      <c r="F256" s="1165"/>
      <c r="G256" s="1165"/>
      <c r="H256" s="1165"/>
      <c r="I256" s="1165"/>
      <c r="J256" s="1165"/>
      <c r="K256" s="1165"/>
      <c r="L256" s="1165"/>
      <c r="M256" s="1165"/>
      <c r="N256" s="1165"/>
      <c r="O256" s="1165"/>
      <c r="P256" s="1165"/>
      <c r="Q256" s="1165"/>
      <c r="R256" s="1165"/>
      <c r="S256" s="1165"/>
      <c r="T256" s="1165"/>
      <c r="U256" s="1165"/>
      <c r="V256" s="1165"/>
      <c r="W256" s="1165"/>
      <c r="X256" s="1165"/>
      <c r="Y256" s="1165"/>
      <c r="Z256" s="1165"/>
      <c r="AA256" s="1165"/>
      <c r="AB256" s="1165"/>
      <c r="AC256" s="1165"/>
      <c r="AD256" s="1165"/>
      <c r="AE256" s="1165"/>
      <c r="AF256" s="1165"/>
      <c r="AG256" s="578"/>
      <c r="AQ256" s="158"/>
      <c r="AR256" s="578"/>
      <c r="AS256" s="632">
        <v>44813</v>
      </c>
      <c r="AT256" s="1193" t="e">
        <f t="shared" si="16"/>
        <v>#N/A</v>
      </c>
      <c r="AU256" s="1193" t="e">
        <f t="shared" si="17"/>
        <v>#N/A</v>
      </c>
    </row>
    <row r="257" spans="2:47">
      <c r="B257" s="1165"/>
      <c r="C257" s="1165"/>
      <c r="E257" s="1165"/>
      <c r="F257" s="1165"/>
      <c r="G257" s="1165"/>
      <c r="H257" s="1165"/>
      <c r="I257" s="1165"/>
      <c r="J257" s="1165"/>
      <c r="K257" s="1165"/>
      <c r="L257" s="1165"/>
      <c r="M257" s="1165"/>
      <c r="N257" s="1165"/>
      <c r="O257" s="1165"/>
      <c r="P257" s="1165"/>
      <c r="Q257" s="1165"/>
      <c r="R257" s="1165"/>
      <c r="S257" s="1165"/>
      <c r="T257" s="1165"/>
      <c r="U257" s="1165"/>
      <c r="V257" s="1165"/>
      <c r="W257" s="1165"/>
      <c r="X257" s="1165"/>
      <c r="Y257" s="1165"/>
      <c r="Z257" s="1165"/>
      <c r="AA257" s="1165"/>
      <c r="AB257" s="1165"/>
      <c r="AC257" s="1165"/>
      <c r="AD257" s="1165"/>
      <c r="AE257" s="1165"/>
      <c r="AF257" s="1165"/>
      <c r="AG257" s="578"/>
      <c r="AQ257" s="158"/>
      <c r="AR257" s="578"/>
      <c r="AS257" s="632">
        <v>44814</v>
      </c>
      <c r="AT257" s="1193" t="e">
        <f t="shared" si="16"/>
        <v>#N/A</v>
      </c>
      <c r="AU257" s="1193" t="e">
        <f t="shared" si="17"/>
        <v>#N/A</v>
      </c>
    </row>
    <row r="258" spans="2:47">
      <c r="B258" s="1165"/>
      <c r="C258" s="1165"/>
      <c r="E258" s="1165"/>
      <c r="F258" s="1165"/>
      <c r="G258" s="1165"/>
      <c r="H258" s="1165"/>
      <c r="I258" s="1165"/>
      <c r="J258" s="1165"/>
      <c r="K258" s="1165"/>
      <c r="L258" s="1165"/>
      <c r="M258" s="1165"/>
      <c r="N258" s="1165"/>
      <c r="O258" s="1165"/>
      <c r="P258" s="1165"/>
      <c r="Q258" s="1165"/>
      <c r="R258" s="1165"/>
      <c r="S258" s="1165"/>
      <c r="T258" s="1165"/>
      <c r="U258" s="1165"/>
      <c r="V258" s="1165"/>
      <c r="W258" s="1165"/>
      <c r="X258" s="1165"/>
      <c r="Y258" s="1165"/>
      <c r="Z258" s="1165"/>
      <c r="AA258" s="1165"/>
      <c r="AB258" s="1165"/>
      <c r="AC258" s="1165"/>
      <c r="AD258" s="1165"/>
      <c r="AE258" s="1165"/>
      <c r="AF258" s="1165"/>
      <c r="AG258" s="578"/>
      <c r="AQ258" s="158"/>
      <c r="AR258" s="578"/>
      <c r="AS258" s="632">
        <v>44815</v>
      </c>
      <c r="AT258" s="1193" t="e">
        <f t="shared" si="16"/>
        <v>#N/A</v>
      </c>
      <c r="AU258" s="1193" t="e">
        <f t="shared" si="17"/>
        <v>#N/A</v>
      </c>
    </row>
    <row r="259" spans="2:47">
      <c r="B259" s="1165"/>
      <c r="C259" s="1165"/>
      <c r="E259" s="1165"/>
      <c r="F259" s="1165"/>
      <c r="G259" s="1165"/>
      <c r="H259" s="1165"/>
      <c r="I259" s="1165"/>
      <c r="J259" s="1165"/>
      <c r="K259" s="1165"/>
      <c r="L259" s="1165"/>
      <c r="M259" s="1165"/>
      <c r="N259" s="1165"/>
      <c r="O259" s="1165"/>
      <c r="P259" s="1165"/>
      <c r="Q259" s="1165"/>
      <c r="R259" s="1165"/>
      <c r="S259" s="1165"/>
      <c r="T259" s="1165"/>
      <c r="U259" s="1165"/>
      <c r="V259" s="1165"/>
      <c r="W259" s="1165"/>
      <c r="X259" s="1165"/>
      <c r="Y259" s="1165"/>
      <c r="Z259" s="1165"/>
      <c r="AA259" s="1165"/>
      <c r="AB259" s="1165"/>
      <c r="AC259" s="1165"/>
      <c r="AD259" s="1165"/>
      <c r="AE259" s="1165"/>
      <c r="AF259" s="1165"/>
      <c r="AG259" s="578"/>
      <c r="AQ259" s="158"/>
      <c r="AR259" s="578"/>
      <c r="AS259" s="632">
        <v>44816</v>
      </c>
      <c r="AT259" s="1193" t="e">
        <f t="shared" si="16"/>
        <v>#N/A</v>
      </c>
      <c r="AU259" s="1193" t="e">
        <f t="shared" si="17"/>
        <v>#N/A</v>
      </c>
    </row>
    <row r="260" spans="2:47">
      <c r="B260" s="1165"/>
      <c r="C260" s="1165"/>
      <c r="E260" s="1165"/>
      <c r="F260" s="1165"/>
      <c r="G260" s="1165"/>
      <c r="H260" s="1165"/>
      <c r="I260" s="1165"/>
      <c r="J260" s="1165"/>
      <c r="K260" s="1165"/>
      <c r="L260" s="1165"/>
      <c r="M260" s="1165"/>
      <c r="N260" s="1165"/>
      <c r="O260" s="1165"/>
      <c r="P260" s="1165"/>
      <c r="Q260" s="1165"/>
      <c r="R260" s="1165"/>
      <c r="S260" s="1165"/>
      <c r="T260" s="1165"/>
      <c r="U260" s="1165"/>
      <c r="V260" s="1165"/>
      <c r="W260" s="1165"/>
      <c r="X260" s="1165"/>
      <c r="Y260" s="1165"/>
      <c r="Z260" s="1165"/>
      <c r="AA260" s="1165"/>
      <c r="AB260" s="1165"/>
      <c r="AC260" s="1165"/>
      <c r="AD260" s="1165"/>
      <c r="AE260" s="1165"/>
      <c r="AF260" s="1165"/>
      <c r="AG260" s="578"/>
      <c r="AQ260" s="158"/>
      <c r="AR260" s="578"/>
      <c r="AS260" s="632">
        <v>44817</v>
      </c>
      <c r="AT260" s="1193" t="e">
        <f t="shared" si="16"/>
        <v>#N/A</v>
      </c>
      <c r="AU260" s="1193" t="e">
        <f t="shared" si="17"/>
        <v>#N/A</v>
      </c>
    </row>
    <row r="261" spans="2:47">
      <c r="B261" s="1165"/>
      <c r="C261" s="1165"/>
      <c r="E261" s="1165"/>
      <c r="F261" s="1165"/>
      <c r="G261" s="1165"/>
      <c r="H261" s="1165"/>
      <c r="I261" s="1165"/>
      <c r="J261" s="1165"/>
      <c r="K261" s="1165"/>
      <c r="L261" s="1165"/>
      <c r="M261" s="1165"/>
      <c r="N261" s="1165"/>
      <c r="O261" s="1165"/>
      <c r="P261" s="1165"/>
      <c r="Q261" s="1165"/>
      <c r="R261" s="1165"/>
      <c r="S261" s="1165"/>
      <c r="T261" s="1165"/>
      <c r="U261" s="1165"/>
      <c r="V261" s="1165"/>
      <c r="W261" s="1165"/>
      <c r="X261" s="1165"/>
      <c r="Y261" s="1165"/>
      <c r="Z261" s="1165"/>
      <c r="AA261" s="1165"/>
      <c r="AB261" s="1165"/>
      <c r="AC261" s="1165"/>
      <c r="AD261" s="1165"/>
      <c r="AE261" s="1165"/>
      <c r="AF261" s="1165"/>
      <c r="AG261" s="578"/>
      <c r="AQ261" s="158"/>
      <c r="AR261" s="578"/>
      <c r="AS261" s="632">
        <v>44818</v>
      </c>
      <c r="AT261" s="1193" t="e">
        <f t="shared" ref="AT261:AT324" si="18">INDEX($AM$5:$AM$58,  MATCH(AS261-3, $AK$5:$AK$58, 0), 0)</f>
        <v>#N/A</v>
      </c>
      <c r="AU261" s="1193" t="e">
        <f t="shared" ref="AU261:AU324" si="19">INDEX($AO$5:$AO$58,  MATCH(AS261, $AK$5:$AK$58, 1), 0)</f>
        <v>#N/A</v>
      </c>
    </row>
    <row r="262" spans="2:47">
      <c r="B262" s="1165"/>
      <c r="C262" s="1165"/>
      <c r="E262" s="1165"/>
      <c r="F262" s="1165"/>
      <c r="G262" s="1165"/>
      <c r="H262" s="1165"/>
      <c r="I262" s="1165"/>
      <c r="J262" s="1165"/>
      <c r="K262" s="1165"/>
      <c r="L262" s="1165"/>
      <c r="M262" s="1165"/>
      <c r="N262" s="1165"/>
      <c r="O262" s="1165"/>
      <c r="P262" s="1165"/>
      <c r="Q262" s="1165"/>
      <c r="R262" s="1165"/>
      <c r="S262" s="1165"/>
      <c r="T262" s="1165"/>
      <c r="U262" s="1165"/>
      <c r="V262" s="1165"/>
      <c r="W262" s="1165"/>
      <c r="X262" s="1165"/>
      <c r="Y262" s="1165"/>
      <c r="Z262" s="1165"/>
      <c r="AA262" s="1165"/>
      <c r="AB262" s="1165"/>
      <c r="AC262" s="1165"/>
      <c r="AD262" s="1165"/>
      <c r="AE262" s="1165"/>
      <c r="AF262" s="1165"/>
      <c r="AG262" s="578"/>
      <c r="AQ262" s="158"/>
      <c r="AR262" s="578"/>
      <c r="AS262" s="632">
        <v>44819</v>
      </c>
      <c r="AT262" s="1193" t="e">
        <f t="shared" ca="1" si="18"/>
        <v>#N/A</v>
      </c>
      <c r="AU262" s="1193" t="e">
        <f t="shared" si="19"/>
        <v>#N/A</v>
      </c>
    </row>
    <row r="263" spans="2:47">
      <c r="B263" s="1165"/>
      <c r="C263" s="1165"/>
      <c r="E263" s="1165"/>
      <c r="F263" s="1165"/>
      <c r="G263" s="1165"/>
      <c r="H263" s="1165"/>
      <c r="I263" s="1165"/>
      <c r="J263" s="1165"/>
      <c r="K263" s="1165"/>
      <c r="L263" s="1165"/>
      <c r="M263" s="1165"/>
      <c r="N263" s="1165"/>
      <c r="O263" s="1165"/>
      <c r="P263" s="1165"/>
      <c r="Q263" s="1165"/>
      <c r="R263" s="1165"/>
      <c r="S263" s="1165"/>
      <c r="T263" s="1165"/>
      <c r="U263" s="1165"/>
      <c r="V263" s="1165"/>
      <c r="W263" s="1165"/>
      <c r="X263" s="1165"/>
      <c r="Y263" s="1165"/>
      <c r="Z263" s="1165"/>
      <c r="AA263" s="1165"/>
      <c r="AB263" s="1165"/>
      <c r="AC263" s="1165"/>
      <c r="AD263" s="1165"/>
      <c r="AE263" s="1165"/>
      <c r="AF263" s="1165"/>
      <c r="AG263" s="578"/>
      <c r="AQ263" s="158"/>
      <c r="AR263" s="578"/>
      <c r="AS263" s="632">
        <v>44820</v>
      </c>
      <c r="AT263" s="1193" t="e">
        <f t="shared" si="18"/>
        <v>#N/A</v>
      </c>
      <c r="AU263" s="1193" t="e">
        <f t="shared" si="19"/>
        <v>#N/A</v>
      </c>
    </row>
    <row r="264" spans="2:47">
      <c r="B264" s="1165"/>
      <c r="C264" s="1165"/>
      <c r="E264" s="1165"/>
      <c r="F264" s="1165"/>
      <c r="G264" s="1165"/>
      <c r="H264" s="1165"/>
      <c r="I264" s="1165"/>
      <c r="J264" s="1165"/>
      <c r="K264" s="1165"/>
      <c r="L264" s="1165"/>
      <c r="M264" s="1165"/>
      <c r="N264" s="1165"/>
      <c r="O264" s="1165"/>
      <c r="P264" s="1165"/>
      <c r="Q264" s="1165"/>
      <c r="R264" s="1165"/>
      <c r="S264" s="1165"/>
      <c r="T264" s="1165"/>
      <c r="U264" s="1165"/>
      <c r="V264" s="1165"/>
      <c r="W264" s="1165"/>
      <c r="X264" s="1165"/>
      <c r="Y264" s="1165"/>
      <c r="Z264" s="1165"/>
      <c r="AA264" s="1165"/>
      <c r="AB264" s="1165"/>
      <c r="AC264" s="1165"/>
      <c r="AD264" s="1165"/>
      <c r="AE264" s="1165"/>
      <c r="AF264" s="1165"/>
      <c r="AG264" s="578"/>
      <c r="AQ264" s="158"/>
      <c r="AR264" s="578"/>
      <c r="AS264" s="632">
        <v>44821</v>
      </c>
      <c r="AT264" s="1193" t="e">
        <f t="shared" si="18"/>
        <v>#N/A</v>
      </c>
      <c r="AU264" s="1193" t="e">
        <f t="shared" si="19"/>
        <v>#N/A</v>
      </c>
    </row>
    <row r="265" spans="2:47">
      <c r="B265" s="1165"/>
      <c r="C265" s="1165"/>
      <c r="E265" s="1165"/>
      <c r="F265" s="1165"/>
      <c r="G265" s="1165"/>
      <c r="H265" s="1165"/>
      <c r="I265" s="1165"/>
      <c r="J265" s="1165"/>
      <c r="K265" s="1165"/>
      <c r="L265" s="1165"/>
      <c r="M265" s="1165"/>
      <c r="N265" s="1165"/>
      <c r="O265" s="1165"/>
      <c r="P265" s="1165"/>
      <c r="Q265" s="1165"/>
      <c r="R265" s="1165"/>
      <c r="S265" s="1165"/>
      <c r="T265" s="1165"/>
      <c r="U265" s="1165"/>
      <c r="V265" s="1165"/>
      <c r="W265" s="1165"/>
      <c r="X265" s="1165"/>
      <c r="Y265" s="1165"/>
      <c r="Z265" s="1165"/>
      <c r="AA265" s="1165"/>
      <c r="AB265" s="1165"/>
      <c r="AC265" s="1165"/>
      <c r="AD265" s="1165"/>
      <c r="AE265" s="1165"/>
      <c r="AF265" s="1165"/>
      <c r="AG265" s="578"/>
      <c r="AQ265" s="158"/>
      <c r="AR265" s="578"/>
      <c r="AS265" s="632">
        <v>44822</v>
      </c>
      <c r="AT265" s="1193" t="e">
        <f t="shared" si="18"/>
        <v>#N/A</v>
      </c>
      <c r="AU265" s="1193" t="e">
        <f t="shared" si="19"/>
        <v>#N/A</v>
      </c>
    </row>
    <row r="266" spans="2:47">
      <c r="B266" s="1165"/>
      <c r="C266" s="1165"/>
      <c r="E266" s="1165"/>
      <c r="F266" s="1165"/>
      <c r="G266" s="1165"/>
      <c r="H266" s="1165"/>
      <c r="I266" s="1165"/>
      <c r="J266" s="1165"/>
      <c r="K266" s="1165"/>
      <c r="L266" s="1165"/>
      <c r="M266" s="1165"/>
      <c r="N266" s="1165"/>
      <c r="O266" s="1165"/>
      <c r="P266" s="1165"/>
      <c r="Q266" s="1165"/>
      <c r="R266" s="1165"/>
      <c r="S266" s="1165"/>
      <c r="T266" s="1165"/>
      <c r="U266" s="1165"/>
      <c r="V266" s="1165"/>
      <c r="W266" s="1165"/>
      <c r="X266" s="1165"/>
      <c r="Y266" s="1165"/>
      <c r="Z266" s="1165"/>
      <c r="AA266" s="1165"/>
      <c r="AB266" s="1165"/>
      <c r="AC266" s="1165"/>
      <c r="AD266" s="1165"/>
      <c r="AE266" s="1165"/>
      <c r="AF266" s="1165"/>
      <c r="AG266" s="578"/>
      <c r="AQ266" s="158"/>
      <c r="AR266" s="578"/>
      <c r="AS266" s="632">
        <v>44823</v>
      </c>
      <c r="AT266" s="1193" t="e">
        <f t="shared" si="18"/>
        <v>#N/A</v>
      </c>
      <c r="AU266" s="1193" t="e">
        <f t="shared" si="19"/>
        <v>#N/A</v>
      </c>
    </row>
    <row r="267" spans="2:47">
      <c r="B267" s="1165"/>
      <c r="C267" s="1165"/>
      <c r="E267" s="1165"/>
      <c r="F267" s="1165"/>
      <c r="G267" s="1165"/>
      <c r="H267" s="1165"/>
      <c r="I267" s="1165"/>
      <c r="J267" s="1165"/>
      <c r="K267" s="1165"/>
      <c r="L267" s="1165"/>
      <c r="M267" s="1165"/>
      <c r="N267" s="1165"/>
      <c r="O267" s="1165"/>
      <c r="P267" s="1165"/>
      <c r="Q267" s="1165"/>
      <c r="R267" s="1165"/>
      <c r="S267" s="1165"/>
      <c r="T267" s="1165"/>
      <c r="U267" s="1165"/>
      <c r="V267" s="1165"/>
      <c r="W267" s="1165"/>
      <c r="X267" s="1165"/>
      <c r="Y267" s="1165"/>
      <c r="Z267" s="1165"/>
      <c r="AA267" s="1165"/>
      <c r="AB267" s="1165"/>
      <c r="AC267" s="1165"/>
      <c r="AD267" s="1165"/>
      <c r="AE267" s="1165"/>
      <c r="AF267" s="1165"/>
      <c r="AG267" s="578"/>
      <c r="AQ267" s="158"/>
      <c r="AR267" s="578"/>
      <c r="AS267" s="632">
        <v>44824</v>
      </c>
      <c r="AT267" s="1193" t="e">
        <f t="shared" si="18"/>
        <v>#N/A</v>
      </c>
      <c r="AU267" s="1193" t="e">
        <f t="shared" si="19"/>
        <v>#N/A</v>
      </c>
    </row>
    <row r="268" spans="2:47">
      <c r="B268" s="1165"/>
      <c r="C268" s="1165"/>
      <c r="E268" s="1165"/>
      <c r="F268" s="1165"/>
      <c r="G268" s="1165"/>
      <c r="H268" s="1165"/>
      <c r="I268" s="1165"/>
      <c r="J268" s="1165"/>
      <c r="K268" s="1165"/>
      <c r="L268" s="1165"/>
      <c r="M268" s="1165"/>
      <c r="N268" s="1165"/>
      <c r="O268" s="1165"/>
      <c r="P268" s="1165"/>
      <c r="Q268" s="1165"/>
      <c r="R268" s="1165"/>
      <c r="S268" s="1165"/>
      <c r="T268" s="1165"/>
      <c r="U268" s="1165"/>
      <c r="V268" s="1165"/>
      <c r="W268" s="1165"/>
      <c r="X268" s="1165"/>
      <c r="Y268" s="1165"/>
      <c r="Z268" s="1165"/>
      <c r="AA268" s="1165"/>
      <c r="AB268" s="1165"/>
      <c r="AC268" s="1165"/>
      <c r="AD268" s="1165"/>
      <c r="AE268" s="1165"/>
      <c r="AF268" s="1165"/>
      <c r="AG268" s="578"/>
      <c r="AQ268" s="158"/>
      <c r="AR268" s="578"/>
      <c r="AS268" s="632">
        <v>44825</v>
      </c>
      <c r="AT268" s="1193" t="e">
        <f t="shared" si="18"/>
        <v>#N/A</v>
      </c>
      <c r="AU268" s="1193" t="e">
        <f t="shared" si="19"/>
        <v>#N/A</v>
      </c>
    </row>
    <row r="269" spans="2:47">
      <c r="B269" s="1165"/>
      <c r="C269" s="1165"/>
      <c r="E269" s="1165"/>
      <c r="F269" s="1165"/>
      <c r="G269" s="1165"/>
      <c r="H269" s="1165"/>
      <c r="I269" s="1165"/>
      <c r="J269" s="1165"/>
      <c r="K269" s="1165"/>
      <c r="L269" s="1165"/>
      <c r="M269" s="1165"/>
      <c r="N269" s="1165"/>
      <c r="O269" s="1165"/>
      <c r="P269" s="1165"/>
      <c r="Q269" s="1165"/>
      <c r="R269" s="1165"/>
      <c r="S269" s="1165"/>
      <c r="T269" s="1165"/>
      <c r="U269" s="1165"/>
      <c r="V269" s="1165"/>
      <c r="W269" s="1165"/>
      <c r="X269" s="1165"/>
      <c r="Y269" s="1165"/>
      <c r="Z269" s="1165"/>
      <c r="AA269" s="1165"/>
      <c r="AB269" s="1165"/>
      <c r="AC269" s="1165"/>
      <c r="AD269" s="1165"/>
      <c r="AE269" s="1165"/>
      <c r="AF269" s="1165"/>
      <c r="AG269" s="578"/>
      <c r="AQ269" s="158"/>
      <c r="AR269" s="578"/>
      <c r="AS269" s="632">
        <v>44826</v>
      </c>
      <c r="AT269" s="1193" t="e">
        <f t="shared" ca="1" si="18"/>
        <v>#N/A</v>
      </c>
      <c r="AU269" s="1193" t="e">
        <f t="shared" si="19"/>
        <v>#N/A</v>
      </c>
    </row>
    <row r="270" spans="2:47">
      <c r="B270" s="1165"/>
      <c r="C270" s="1165"/>
      <c r="E270" s="1165"/>
      <c r="F270" s="1165"/>
      <c r="G270" s="1165"/>
      <c r="H270" s="1165"/>
      <c r="I270" s="1165"/>
      <c r="J270" s="1165"/>
      <c r="K270" s="1165"/>
      <c r="L270" s="1165"/>
      <c r="M270" s="1165"/>
      <c r="N270" s="1165"/>
      <c r="O270" s="1165"/>
      <c r="P270" s="1165"/>
      <c r="Q270" s="1165"/>
      <c r="R270" s="1165"/>
      <c r="S270" s="1165"/>
      <c r="T270" s="1165"/>
      <c r="U270" s="1165"/>
      <c r="V270" s="1165"/>
      <c r="W270" s="1165"/>
      <c r="X270" s="1165"/>
      <c r="Y270" s="1165"/>
      <c r="Z270" s="1165"/>
      <c r="AA270" s="1165"/>
      <c r="AB270" s="1165"/>
      <c r="AC270" s="1165"/>
      <c r="AD270" s="1165"/>
      <c r="AE270" s="1165"/>
      <c r="AF270" s="1165"/>
      <c r="AG270" s="578"/>
      <c r="AQ270" s="158"/>
      <c r="AR270" s="578"/>
      <c r="AS270" s="632">
        <v>44827</v>
      </c>
      <c r="AT270" s="1193" t="e">
        <f t="shared" si="18"/>
        <v>#N/A</v>
      </c>
      <c r="AU270" s="1193" t="e">
        <f t="shared" si="19"/>
        <v>#N/A</v>
      </c>
    </row>
    <row r="271" spans="2:47">
      <c r="B271" s="1165"/>
      <c r="C271" s="1165"/>
      <c r="E271" s="1165"/>
      <c r="F271" s="1165"/>
      <c r="G271" s="1165"/>
      <c r="H271" s="1165"/>
      <c r="I271" s="1165"/>
      <c r="J271" s="1165"/>
      <c r="K271" s="1165"/>
      <c r="L271" s="1165"/>
      <c r="M271" s="1165"/>
      <c r="N271" s="1165"/>
      <c r="O271" s="1165"/>
      <c r="P271" s="1165"/>
      <c r="Q271" s="1165"/>
      <c r="R271" s="1165"/>
      <c r="S271" s="1165"/>
      <c r="T271" s="1165"/>
      <c r="U271" s="1165"/>
      <c r="V271" s="1165"/>
      <c r="W271" s="1165"/>
      <c r="X271" s="1165"/>
      <c r="Y271" s="1165"/>
      <c r="Z271" s="1165"/>
      <c r="AA271" s="1165"/>
      <c r="AB271" s="1165"/>
      <c r="AC271" s="1165"/>
      <c r="AD271" s="1165"/>
      <c r="AE271" s="1165"/>
      <c r="AF271" s="1165"/>
      <c r="AG271" s="578"/>
      <c r="AQ271" s="158"/>
      <c r="AR271" s="578"/>
      <c r="AS271" s="632">
        <v>44828</v>
      </c>
      <c r="AT271" s="1193" t="e">
        <f t="shared" si="18"/>
        <v>#N/A</v>
      </c>
      <c r="AU271" s="1193" t="e">
        <f t="shared" si="19"/>
        <v>#N/A</v>
      </c>
    </row>
    <row r="272" spans="2:47">
      <c r="B272" s="1165"/>
      <c r="C272" s="1165"/>
      <c r="E272" s="1165"/>
      <c r="F272" s="1165"/>
      <c r="G272" s="1165"/>
      <c r="H272" s="1165"/>
      <c r="I272" s="1165"/>
      <c r="J272" s="1165"/>
      <c r="K272" s="1165"/>
      <c r="L272" s="1165"/>
      <c r="M272" s="1165"/>
      <c r="N272" s="1165"/>
      <c r="O272" s="1165"/>
      <c r="P272" s="1165"/>
      <c r="Q272" s="1165"/>
      <c r="R272" s="1165"/>
      <c r="S272" s="1165"/>
      <c r="T272" s="1165"/>
      <c r="U272" s="1165"/>
      <c r="V272" s="1165"/>
      <c r="W272" s="1165"/>
      <c r="X272" s="1165"/>
      <c r="Y272" s="1165"/>
      <c r="Z272" s="1165"/>
      <c r="AA272" s="1165"/>
      <c r="AB272" s="1165"/>
      <c r="AC272" s="1165"/>
      <c r="AD272" s="1165"/>
      <c r="AE272" s="1165"/>
      <c r="AF272" s="1165"/>
      <c r="AG272" s="578"/>
      <c r="AQ272" s="158"/>
      <c r="AR272" s="578"/>
      <c r="AS272" s="632">
        <v>44829</v>
      </c>
      <c r="AT272" s="1193" t="e">
        <f t="shared" si="18"/>
        <v>#N/A</v>
      </c>
      <c r="AU272" s="1193" t="e">
        <f t="shared" si="19"/>
        <v>#N/A</v>
      </c>
    </row>
    <row r="273" spans="2:47">
      <c r="B273" s="1165"/>
      <c r="C273" s="1165"/>
      <c r="E273" s="1165"/>
      <c r="F273" s="1165"/>
      <c r="G273" s="1165"/>
      <c r="H273" s="1165"/>
      <c r="I273" s="1165"/>
      <c r="J273" s="1165"/>
      <c r="K273" s="1165"/>
      <c r="L273" s="1165"/>
      <c r="M273" s="1165"/>
      <c r="N273" s="1165"/>
      <c r="O273" s="1165"/>
      <c r="P273" s="1165"/>
      <c r="Q273" s="1165"/>
      <c r="R273" s="1165"/>
      <c r="S273" s="1165"/>
      <c r="T273" s="1165"/>
      <c r="U273" s="1165"/>
      <c r="V273" s="1165"/>
      <c r="W273" s="1165"/>
      <c r="X273" s="1165"/>
      <c r="Y273" s="1165"/>
      <c r="Z273" s="1165"/>
      <c r="AA273" s="1165"/>
      <c r="AB273" s="1165"/>
      <c r="AC273" s="1165"/>
      <c r="AD273" s="1165"/>
      <c r="AE273" s="1165"/>
      <c r="AF273" s="1165"/>
      <c r="AG273" s="578"/>
      <c r="AQ273" s="158"/>
      <c r="AR273" s="578"/>
      <c r="AS273" s="632">
        <v>44830</v>
      </c>
      <c r="AT273" s="1193" t="e">
        <f t="shared" si="18"/>
        <v>#N/A</v>
      </c>
      <c r="AU273" s="1193" t="e">
        <f t="shared" si="19"/>
        <v>#N/A</v>
      </c>
    </row>
    <row r="274" spans="2:47">
      <c r="B274" s="1165"/>
      <c r="C274" s="1165"/>
      <c r="E274" s="1165"/>
      <c r="F274" s="1165"/>
      <c r="G274" s="1165"/>
      <c r="H274" s="1165"/>
      <c r="I274" s="1165"/>
      <c r="J274" s="1165"/>
      <c r="K274" s="1165"/>
      <c r="L274" s="1165"/>
      <c r="M274" s="1165"/>
      <c r="N274" s="1165"/>
      <c r="O274" s="1165"/>
      <c r="P274" s="1165"/>
      <c r="Q274" s="1165"/>
      <c r="R274" s="1165"/>
      <c r="S274" s="1165"/>
      <c r="T274" s="1165"/>
      <c r="U274" s="1165"/>
      <c r="V274" s="1165"/>
      <c r="W274" s="1165"/>
      <c r="X274" s="1165"/>
      <c r="Y274" s="1165"/>
      <c r="Z274" s="1165"/>
      <c r="AA274" s="1165"/>
      <c r="AB274" s="1165"/>
      <c r="AC274" s="1165"/>
      <c r="AD274" s="1165"/>
      <c r="AE274" s="1165"/>
      <c r="AF274" s="1165"/>
      <c r="AG274" s="578"/>
      <c r="AQ274" s="158"/>
      <c r="AR274" s="578"/>
      <c r="AS274" s="632">
        <v>44831</v>
      </c>
      <c r="AT274" s="1193" t="e">
        <f t="shared" si="18"/>
        <v>#N/A</v>
      </c>
      <c r="AU274" s="1193" t="e">
        <f t="shared" si="19"/>
        <v>#N/A</v>
      </c>
    </row>
    <row r="275" spans="2:47">
      <c r="B275" s="1165"/>
      <c r="C275" s="1165"/>
      <c r="E275" s="1165"/>
      <c r="F275" s="1165"/>
      <c r="G275" s="1165"/>
      <c r="H275" s="1165"/>
      <c r="I275" s="1165"/>
      <c r="J275" s="1165"/>
      <c r="K275" s="1165"/>
      <c r="L275" s="1165"/>
      <c r="M275" s="1165"/>
      <c r="N275" s="1165"/>
      <c r="O275" s="1165"/>
      <c r="P275" s="1165"/>
      <c r="Q275" s="1165"/>
      <c r="R275" s="1165"/>
      <c r="S275" s="1165"/>
      <c r="T275" s="1165"/>
      <c r="U275" s="1165"/>
      <c r="V275" s="1165"/>
      <c r="W275" s="1165"/>
      <c r="X275" s="1165"/>
      <c r="Y275" s="1165"/>
      <c r="Z275" s="1165"/>
      <c r="AA275" s="1165"/>
      <c r="AB275" s="1165"/>
      <c r="AC275" s="1165"/>
      <c r="AD275" s="1165"/>
      <c r="AE275" s="1165"/>
      <c r="AF275" s="1165"/>
      <c r="AG275" s="578"/>
      <c r="AQ275" s="158"/>
      <c r="AR275" s="578"/>
      <c r="AS275" s="632">
        <v>44832</v>
      </c>
      <c r="AT275" s="1193" t="e">
        <f t="shared" si="18"/>
        <v>#N/A</v>
      </c>
      <c r="AU275" s="1193" t="e">
        <f t="shared" si="19"/>
        <v>#N/A</v>
      </c>
    </row>
    <row r="276" spans="2:47">
      <c r="B276" s="1165"/>
      <c r="C276" s="1165"/>
      <c r="E276" s="1165"/>
      <c r="F276" s="1165"/>
      <c r="G276" s="1165"/>
      <c r="H276" s="1165"/>
      <c r="I276" s="1165"/>
      <c r="J276" s="1165"/>
      <c r="K276" s="1165"/>
      <c r="L276" s="1165"/>
      <c r="M276" s="1165"/>
      <c r="N276" s="1165"/>
      <c r="O276" s="1165"/>
      <c r="P276" s="1165"/>
      <c r="Q276" s="1165"/>
      <c r="R276" s="1165"/>
      <c r="S276" s="1165"/>
      <c r="T276" s="1165"/>
      <c r="U276" s="1165"/>
      <c r="V276" s="1165"/>
      <c r="W276" s="1165"/>
      <c r="X276" s="1165"/>
      <c r="Y276" s="1165"/>
      <c r="Z276" s="1165"/>
      <c r="AA276" s="1165"/>
      <c r="AB276" s="1165"/>
      <c r="AC276" s="1165"/>
      <c r="AD276" s="1165"/>
      <c r="AE276" s="1165"/>
      <c r="AF276" s="1165"/>
      <c r="AG276" s="578"/>
      <c r="AQ276" s="158"/>
      <c r="AR276" s="578"/>
      <c r="AS276" s="632">
        <v>44833</v>
      </c>
      <c r="AT276" s="1193" t="e">
        <f t="shared" ca="1" si="18"/>
        <v>#N/A</v>
      </c>
      <c r="AU276" s="1193" t="e">
        <f t="shared" si="19"/>
        <v>#N/A</v>
      </c>
    </row>
    <row r="277" spans="2:47">
      <c r="B277" s="1165"/>
      <c r="C277" s="1165"/>
      <c r="E277" s="1165"/>
      <c r="F277" s="1165"/>
      <c r="G277" s="1165"/>
      <c r="H277" s="1165"/>
      <c r="I277" s="1165"/>
      <c r="J277" s="1165"/>
      <c r="K277" s="1165"/>
      <c r="L277" s="1165"/>
      <c r="M277" s="1165"/>
      <c r="N277" s="1165"/>
      <c r="O277" s="1165"/>
      <c r="P277" s="1165"/>
      <c r="Q277" s="1165"/>
      <c r="R277" s="1165"/>
      <c r="S277" s="1165"/>
      <c r="T277" s="1165"/>
      <c r="U277" s="1165"/>
      <c r="V277" s="1165"/>
      <c r="W277" s="1165"/>
      <c r="X277" s="1165"/>
      <c r="Y277" s="1165"/>
      <c r="Z277" s="1165"/>
      <c r="AA277" s="1165"/>
      <c r="AB277" s="1165"/>
      <c r="AC277" s="1165"/>
      <c r="AD277" s="1165"/>
      <c r="AE277" s="1165"/>
      <c r="AF277" s="1165"/>
      <c r="AG277" s="578"/>
      <c r="AQ277" s="158"/>
      <c r="AR277" s="578"/>
      <c r="AS277" s="632">
        <v>44834</v>
      </c>
      <c r="AT277" s="1193" t="e">
        <f t="shared" si="18"/>
        <v>#N/A</v>
      </c>
      <c r="AU277" s="1193" t="e">
        <f t="shared" si="19"/>
        <v>#N/A</v>
      </c>
    </row>
    <row r="278" spans="2:47">
      <c r="B278" s="1165"/>
      <c r="C278" s="1165"/>
      <c r="E278" s="1165"/>
      <c r="F278" s="1165"/>
      <c r="G278" s="1165"/>
      <c r="H278" s="1165"/>
      <c r="I278" s="1165"/>
      <c r="J278" s="1165"/>
      <c r="K278" s="1165"/>
      <c r="L278" s="1165"/>
      <c r="M278" s="1165"/>
      <c r="N278" s="1165"/>
      <c r="O278" s="1165"/>
      <c r="P278" s="1165"/>
      <c r="Q278" s="1165"/>
      <c r="R278" s="1165"/>
      <c r="S278" s="1165"/>
      <c r="T278" s="1165"/>
      <c r="U278" s="1165"/>
      <c r="V278" s="1165"/>
      <c r="W278" s="1165"/>
      <c r="X278" s="1165"/>
      <c r="Y278" s="1165"/>
      <c r="Z278" s="1165"/>
      <c r="AA278" s="1165"/>
      <c r="AB278" s="1165"/>
      <c r="AC278" s="1165"/>
      <c r="AD278" s="1165"/>
      <c r="AE278" s="1165"/>
      <c r="AF278" s="1165"/>
      <c r="AG278" s="578"/>
      <c r="AQ278" s="158"/>
      <c r="AR278" s="578"/>
      <c r="AS278" s="632">
        <v>44835</v>
      </c>
      <c r="AT278" s="1193" t="e">
        <f t="shared" si="18"/>
        <v>#N/A</v>
      </c>
      <c r="AU278" s="1193" t="e">
        <f t="shared" si="19"/>
        <v>#N/A</v>
      </c>
    </row>
    <row r="279" spans="2:47">
      <c r="B279" s="1165"/>
      <c r="C279" s="1165"/>
      <c r="E279" s="1165"/>
      <c r="F279" s="1165"/>
      <c r="G279" s="1165"/>
      <c r="H279" s="1165"/>
      <c r="I279" s="1165"/>
      <c r="J279" s="1165"/>
      <c r="K279" s="1165"/>
      <c r="L279" s="1165"/>
      <c r="M279" s="1165"/>
      <c r="N279" s="1165"/>
      <c r="O279" s="1165"/>
      <c r="P279" s="1165"/>
      <c r="Q279" s="1165"/>
      <c r="R279" s="1165"/>
      <c r="S279" s="1165"/>
      <c r="T279" s="1165"/>
      <c r="U279" s="1165"/>
      <c r="V279" s="1165"/>
      <c r="W279" s="1165"/>
      <c r="X279" s="1165"/>
      <c r="Y279" s="1165"/>
      <c r="Z279" s="1165"/>
      <c r="AA279" s="1165"/>
      <c r="AB279" s="1165"/>
      <c r="AC279" s="1165"/>
      <c r="AD279" s="1165"/>
      <c r="AE279" s="1165"/>
      <c r="AF279" s="1165"/>
      <c r="AG279" s="578"/>
      <c r="AQ279" s="158"/>
      <c r="AR279" s="578"/>
      <c r="AS279" s="632">
        <v>44836</v>
      </c>
      <c r="AT279" s="1193" t="e">
        <f t="shared" si="18"/>
        <v>#N/A</v>
      </c>
      <c r="AU279" s="1193" t="e">
        <f t="shared" si="19"/>
        <v>#N/A</v>
      </c>
    </row>
    <row r="280" spans="2:47">
      <c r="B280" s="1165"/>
      <c r="C280" s="1165"/>
      <c r="E280" s="1165"/>
      <c r="F280" s="1165"/>
      <c r="G280" s="1165"/>
      <c r="H280" s="1165"/>
      <c r="I280" s="1165"/>
      <c r="J280" s="1165"/>
      <c r="K280" s="1165"/>
      <c r="L280" s="1165"/>
      <c r="M280" s="1165"/>
      <c r="N280" s="1165"/>
      <c r="O280" s="1165"/>
      <c r="P280" s="1165"/>
      <c r="Q280" s="1165"/>
      <c r="R280" s="1165"/>
      <c r="S280" s="1165"/>
      <c r="T280" s="1165"/>
      <c r="U280" s="1165"/>
      <c r="V280" s="1165"/>
      <c r="W280" s="1165"/>
      <c r="X280" s="1165"/>
      <c r="Y280" s="1165"/>
      <c r="Z280" s="1165"/>
      <c r="AA280" s="1165"/>
      <c r="AB280" s="1165"/>
      <c r="AC280" s="1165"/>
      <c r="AD280" s="1165"/>
      <c r="AE280" s="1165"/>
      <c r="AF280" s="1165"/>
      <c r="AG280" s="578"/>
      <c r="AQ280" s="158"/>
      <c r="AR280" s="578"/>
      <c r="AS280" s="632">
        <v>44837</v>
      </c>
      <c r="AT280" s="1193" t="e">
        <f t="shared" si="18"/>
        <v>#N/A</v>
      </c>
      <c r="AU280" s="1193" t="e">
        <f t="shared" si="19"/>
        <v>#N/A</v>
      </c>
    </row>
    <row r="281" spans="2:47">
      <c r="B281" s="1165"/>
      <c r="C281" s="1165"/>
      <c r="E281" s="1165"/>
      <c r="F281" s="1165"/>
      <c r="G281" s="1165"/>
      <c r="H281" s="1165"/>
      <c r="I281" s="1165"/>
      <c r="J281" s="1165"/>
      <c r="K281" s="1165"/>
      <c r="L281" s="1165"/>
      <c r="M281" s="1165"/>
      <c r="N281" s="1165"/>
      <c r="O281" s="1165"/>
      <c r="P281" s="1165"/>
      <c r="Q281" s="1165"/>
      <c r="R281" s="1165"/>
      <c r="S281" s="1165"/>
      <c r="T281" s="1165"/>
      <c r="U281" s="1165"/>
      <c r="V281" s="1165"/>
      <c r="W281" s="1165"/>
      <c r="X281" s="1165"/>
      <c r="Y281" s="1165"/>
      <c r="Z281" s="1165"/>
      <c r="AA281" s="1165"/>
      <c r="AB281" s="1165"/>
      <c r="AC281" s="1165"/>
      <c r="AD281" s="1165"/>
      <c r="AE281" s="1165"/>
      <c r="AF281" s="1165"/>
      <c r="AG281" s="578"/>
      <c r="AQ281" s="158"/>
      <c r="AR281" s="578"/>
      <c r="AS281" s="632">
        <v>44838</v>
      </c>
      <c r="AT281" s="1193" t="e">
        <f t="shared" si="18"/>
        <v>#N/A</v>
      </c>
      <c r="AU281" s="1193" t="e">
        <f t="shared" si="19"/>
        <v>#N/A</v>
      </c>
    </row>
    <row r="282" spans="2:47">
      <c r="B282" s="1165"/>
      <c r="C282" s="1165"/>
      <c r="E282" s="1165"/>
      <c r="F282" s="1165"/>
      <c r="G282" s="1165"/>
      <c r="H282" s="1165"/>
      <c r="I282" s="1165"/>
      <c r="J282" s="1165"/>
      <c r="K282" s="1165"/>
      <c r="L282" s="1165"/>
      <c r="M282" s="1165"/>
      <c r="N282" s="1165"/>
      <c r="O282" s="1165"/>
      <c r="P282" s="1165"/>
      <c r="Q282" s="1165"/>
      <c r="R282" s="1165"/>
      <c r="S282" s="1165"/>
      <c r="T282" s="1165"/>
      <c r="U282" s="1165"/>
      <c r="V282" s="1165"/>
      <c r="W282" s="1165"/>
      <c r="X282" s="1165"/>
      <c r="Y282" s="1165"/>
      <c r="Z282" s="1165"/>
      <c r="AA282" s="1165"/>
      <c r="AB282" s="1165"/>
      <c r="AC282" s="1165"/>
      <c r="AD282" s="1165"/>
      <c r="AE282" s="1165"/>
      <c r="AF282" s="1165"/>
      <c r="AG282" s="578"/>
      <c r="AQ282" s="158"/>
      <c r="AR282" s="578"/>
      <c r="AS282" s="632">
        <v>44839</v>
      </c>
      <c r="AT282" s="1193" t="e">
        <f t="shared" si="18"/>
        <v>#N/A</v>
      </c>
      <c r="AU282" s="1193" t="e">
        <f t="shared" si="19"/>
        <v>#N/A</v>
      </c>
    </row>
    <row r="283" spans="2:47">
      <c r="B283" s="1165"/>
      <c r="C283" s="1165"/>
      <c r="E283" s="1165"/>
      <c r="F283" s="1165"/>
      <c r="G283" s="1165"/>
      <c r="H283" s="1165"/>
      <c r="I283" s="1165"/>
      <c r="J283" s="1165"/>
      <c r="K283" s="1165"/>
      <c r="L283" s="1165"/>
      <c r="M283" s="1165"/>
      <c r="N283" s="1165"/>
      <c r="O283" s="1165"/>
      <c r="P283" s="1165"/>
      <c r="Q283" s="1165"/>
      <c r="R283" s="1165"/>
      <c r="S283" s="1165"/>
      <c r="T283" s="1165"/>
      <c r="U283" s="1165"/>
      <c r="V283" s="1165"/>
      <c r="W283" s="1165"/>
      <c r="X283" s="1165"/>
      <c r="Y283" s="1165"/>
      <c r="Z283" s="1165"/>
      <c r="AA283" s="1165"/>
      <c r="AB283" s="1165"/>
      <c r="AC283" s="1165"/>
      <c r="AD283" s="1165"/>
      <c r="AE283" s="1165"/>
      <c r="AF283" s="1165"/>
      <c r="AG283" s="578"/>
      <c r="AQ283" s="158"/>
      <c r="AR283" s="578"/>
      <c r="AS283" s="632">
        <v>44840</v>
      </c>
      <c r="AT283" s="1193" t="e">
        <f t="shared" ca="1" si="18"/>
        <v>#N/A</v>
      </c>
      <c r="AU283" s="1193" t="e">
        <f t="shared" si="19"/>
        <v>#N/A</v>
      </c>
    </row>
    <row r="284" spans="2:47">
      <c r="B284" s="1165"/>
      <c r="C284" s="1165"/>
      <c r="E284" s="1165"/>
      <c r="F284" s="1165"/>
      <c r="G284" s="1165"/>
      <c r="H284" s="1165"/>
      <c r="I284" s="1165"/>
      <c r="J284" s="1165"/>
      <c r="K284" s="1165"/>
      <c r="L284" s="1165"/>
      <c r="M284" s="1165"/>
      <c r="N284" s="1165"/>
      <c r="O284" s="1165"/>
      <c r="P284" s="1165"/>
      <c r="Q284" s="1165"/>
      <c r="R284" s="1165"/>
      <c r="S284" s="1165"/>
      <c r="T284" s="1165"/>
      <c r="U284" s="1165"/>
      <c r="V284" s="1165"/>
      <c r="W284" s="1165"/>
      <c r="X284" s="1165"/>
      <c r="Y284" s="1165"/>
      <c r="Z284" s="1165"/>
      <c r="AA284" s="1165"/>
      <c r="AB284" s="1165"/>
      <c r="AC284" s="1165"/>
      <c r="AD284" s="1165"/>
      <c r="AE284" s="1165"/>
      <c r="AF284" s="1165"/>
      <c r="AG284" s="578"/>
      <c r="AQ284" s="158"/>
      <c r="AR284" s="578"/>
      <c r="AS284" s="632">
        <v>44841</v>
      </c>
      <c r="AT284" s="1193" t="e">
        <f t="shared" si="18"/>
        <v>#N/A</v>
      </c>
      <c r="AU284" s="1193" t="e">
        <f t="shared" si="19"/>
        <v>#N/A</v>
      </c>
    </row>
    <row r="285" spans="2:47">
      <c r="AG285" s="578"/>
      <c r="AQ285" s="158"/>
      <c r="AR285" s="578"/>
      <c r="AS285" s="632">
        <v>44842</v>
      </c>
      <c r="AT285" s="1193" t="e">
        <f t="shared" si="18"/>
        <v>#N/A</v>
      </c>
      <c r="AU285" s="1193" t="e">
        <f t="shared" si="19"/>
        <v>#N/A</v>
      </c>
    </row>
    <row r="286" spans="2:47">
      <c r="AG286" s="578"/>
      <c r="AQ286" s="158"/>
      <c r="AR286" s="578"/>
      <c r="AS286" s="632">
        <v>44843</v>
      </c>
      <c r="AT286" s="1193" t="e">
        <f t="shared" si="18"/>
        <v>#N/A</v>
      </c>
      <c r="AU286" s="1193" t="e">
        <f t="shared" si="19"/>
        <v>#N/A</v>
      </c>
    </row>
    <row r="287" spans="2:47">
      <c r="AG287" s="578"/>
      <c r="AQ287" s="158"/>
      <c r="AR287" s="578"/>
      <c r="AS287" s="632">
        <v>44844</v>
      </c>
      <c r="AT287" s="1193" t="e">
        <f t="shared" si="18"/>
        <v>#N/A</v>
      </c>
      <c r="AU287" s="1193" t="e">
        <f t="shared" si="19"/>
        <v>#N/A</v>
      </c>
    </row>
    <row r="288" spans="2:47">
      <c r="AG288" s="578"/>
      <c r="AQ288" s="158"/>
      <c r="AR288" s="578"/>
      <c r="AS288" s="632">
        <v>44845</v>
      </c>
      <c r="AT288" s="1193" t="e">
        <f t="shared" si="18"/>
        <v>#N/A</v>
      </c>
      <c r="AU288" s="1193" t="e">
        <f t="shared" si="19"/>
        <v>#N/A</v>
      </c>
    </row>
    <row r="289" spans="33:47">
      <c r="AG289" s="578"/>
      <c r="AQ289" s="158"/>
      <c r="AR289" s="578"/>
      <c r="AS289" s="632">
        <v>44846</v>
      </c>
      <c r="AT289" s="1193" t="e">
        <f t="shared" si="18"/>
        <v>#N/A</v>
      </c>
      <c r="AU289" s="1193" t="e">
        <f t="shared" si="19"/>
        <v>#N/A</v>
      </c>
    </row>
    <row r="290" spans="33:47">
      <c r="AG290" s="578"/>
      <c r="AQ290" s="158"/>
      <c r="AR290" s="578"/>
      <c r="AS290" s="632">
        <v>44847</v>
      </c>
      <c r="AT290" s="1193" t="e">
        <f t="shared" ca="1" si="18"/>
        <v>#N/A</v>
      </c>
      <c r="AU290" s="1193" t="e">
        <f t="shared" si="19"/>
        <v>#N/A</v>
      </c>
    </row>
    <row r="291" spans="33:47">
      <c r="AG291" s="578"/>
      <c r="AQ291" s="158"/>
      <c r="AR291" s="578"/>
      <c r="AS291" s="632">
        <v>44848</v>
      </c>
      <c r="AT291" s="1193" t="e">
        <f t="shared" si="18"/>
        <v>#N/A</v>
      </c>
      <c r="AU291" s="1193" t="e">
        <f t="shared" si="19"/>
        <v>#N/A</v>
      </c>
    </row>
    <row r="292" spans="33:47">
      <c r="AG292" s="578"/>
      <c r="AQ292" s="158"/>
      <c r="AR292" s="578"/>
      <c r="AS292" s="632">
        <v>44849</v>
      </c>
      <c r="AT292" s="1193" t="e">
        <f t="shared" si="18"/>
        <v>#N/A</v>
      </c>
      <c r="AU292" s="1193" t="e">
        <f t="shared" si="19"/>
        <v>#N/A</v>
      </c>
    </row>
    <row r="293" spans="33:47">
      <c r="AG293" s="578"/>
      <c r="AQ293" s="158"/>
      <c r="AR293" s="578"/>
      <c r="AS293" s="632">
        <v>44850</v>
      </c>
      <c r="AT293" s="1193" t="e">
        <f t="shared" si="18"/>
        <v>#N/A</v>
      </c>
      <c r="AU293" s="1193" t="e">
        <f t="shared" si="19"/>
        <v>#N/A</v>
      </c>
    </row>
    <row r="294" spans="33:47">
      <c r="AG294" s="578"/>
      <c r="AQ294" s="158"/>
      <c r="AR294" s="578"/>
      <c r="AS294" s="632">
        <v>44851</v>
      </c>
      <c r="AT294" s="1193" t="e">
        <f t="shared" si="18"/>
        <v>#N/A</v>
      </c>
      <c r="AU294" s="1193" t="e">
        <f t="shared" si="19"/>
        <v>#N/A</v>
      </c>
    </row>
    <row r="295" spans="33:47">
      <c r="AG295" s="578"/>
      <c r="AQ295" s="158"/>
      <c r="AR295" s="578"/>
      <c r="AS295" s="632">
        <v>44852</v>
      </c>
      <c r="AT295" s="1193" t="e">
        <f t="shared" si="18"/>
        <v>#N/A</v>
      </c>
      <c r="AU295" s="1193" t="e">
        <f t="shared" si="19"/>
        <v>#N/A</v>
      </c>
    </row>
    <row r="296" spans="33:47">
      <c r="AG296" s="578"/>
      <c r="AQ296" s="158"/>
      <c r="AR296" s="578"/>
      <c r="AS296" s="632">
        <v>44853</v>
      </c>
      <c r="AT296" s="1193" t="e">
        <f t="shared" si="18"/>
        <v>#N/A</v>
      </c>
      <c r="AU296" s="1193" t="e">
        <f t="shared" si="19"/>
        <v>#N/A</v>
      </c>
    </row>
    <row r="297" spans="33:47">
      <c r="AG297" s="578"/>
      <c r="AQ297" s="158"/>
      <c r="AR297" s="578"/>
      <c r="AS297" s="632">
        <v>44854</v>
      </c>
      <c r="AT297" s="1193" t="e">
        <f t="shared" ca="1" si="18"/>
        <v>#N/A</v>
      </c>
      <c r="AU297" s="1193" t="e">
        <f t="shared" si="19"/>
        <v>#N/A</v>
      </c>
    </row>
    <row r="298" spans="33:47">
      <c r="AG298" s="578"/>
      <c r="AQ298" s="158"/>
      <c r="AR298" s="578"/>
      <c r="AS298" s="632">
        <v>44855</v>
      </c>
      <c r="AT298" s="1193" t="e">
        <f t="shared" si="18"/>
        <v>#N/A</v>
      </c>
      <c r="AU298" s="1193" t="e">
        <f t="shared" si="19"/>
        <v>#N/A</v>
      </c>
    </row>
    <row r="299" spans="33:47">
      <c r="AG299" s="578"/>
      <c r="AQ299" s="158"/>
      <c r="AR299" s="578"/>
      <c r="AS299" s="632">
        <v>44856</v>
      </c>
      <c r="AT299" s="1193" t="e">
        <f t="shared" si="18"/>
        <v>#N/A</v>
      </c>
      <c r="AU299" s="1193" t="e">
        <f t="shared" si="19"/>
        <v>#N/A</v>
      </c>
    </row>
    <row r="300" spans="33:47">
      <c r="AQ300" s="158"/>
      <c r="AR300" s="578"/>
      <c r="AS300" s="632">
        <v>44857</v>
      </c>
      <c r="AT300" s="1193" t="e">
        <f t="shared" si="18"/>
        <v>#N/A</v>
      </c>
      <c r="AU300" s="1193" t="e">
        <f t="shared" si="19"/>
        <v>#N/A</v>
      </c>
    </row>
    <row r="301" spans="33:47">
      <c r="AQ301" s="158"/>
      <c r="AR301" s="578"/>
      <c r="AS301" s="632">
        <v>44858</v>
      </c>
      <c r="AT301" s="1193" t="e">
        <f t="shared" si="18"/>
        <v>#N/A</v>
      </c>
      <c r="AU301" s="1193" t="e">
        <f t="shared" si="19"/>
        <v>#N/A</v>
      </c>
    </row>
    <row r="302" spans="33:47">
      <c r="AQ302" s="158"/>
      <c r="AR302" s="578"/>
      <c r="AS302" s="632">
        <v>44859</v>
      </c>
      <c r="AT302" s="1193" t="e">
        <f t="shared" si="18"/>
        <v>#N/A</v>
      </c>
      <c r="AU302" s="1193" t="e">
        <f t="shared" si="19"/>
        <v>#N/A</v>
      </c>
    </row>
    <row r="303" spans="33:47">
      <c r="AQ303" s="158"/>
      <c r="AR303" s="578"/>
      <c r="AS303" s="632">
        <v>44860</v>
      </c>
      <c r="AT303" s="1193" t="e">
        <f t="shared" si="18"/>
        <v>#N/A</v>
      </c>
      <c r="AU303" s="1193" t="e">
        <f t="shared" si="19"/>
        <v>#N/A</v>
      </c>
    </row>
    <row r="304" spans="33:47">
      <c r="AQ304" s="158"/>
      <c r="AR304" s="578"/>
      <c r="AS304" s="632">
        <v>44861</v>
      </c>
      <c r="AT304" s="1193" t="e">
        <f t="shared" ca="1" si="18"/>
        <v>#N/A</v>
      </c>
      <c r="AU304" s="1193" t="e">
        <f t="shared" si="19"/>
        <v>#N/A</v>
      </c>
    </row>
    <row r="305" spans="43:47">
      <c r="AQ305" s="158"/>
      <c r="AR305" s="578"/>
      <c r="AS305" s="632">
        <v>44862</v>
      </c>
      <c r="AT305" s="1193" t="e">
        <f t="shared" si="18"/>
        <v>#N/A</v>
      </c>
      <c r="AU305" s="1193" t="e">
        <f t="shared" si="19"/>
        <v>#N/A</v>
      </c>
    </row>
    <row r="306" spans="43:47">
      <c r="AQ306" s="158"/>
      <c r="AR306" s="578"/>
      <c r="AS306" s="632">
        <v>44863</v>
      </c>
      <c r="AT306" s="1193" t="e">
        <f t="shared" si="18"/>
        <v>#N/A</v>
      </c>
      <c r="AU306" s="1193" t="e">
        <f t="shared" si="19"/>
        <v>#N/A</v>
      </c>
    </row>
    <row r="307" spans="43:47">
      <c r="AQ307" s="158"/>
      <c r="AR307" s="578"/>
      <c r="AS307" s="632">
        <v>44864</v>
      </c>
      <c r="AT307" s="1193" t="e">
        <f t="shared" si="18"/>
        <v>#N/A</v>
      </c>
      <c r="AU307" s="1193" t="e">
        <f t="shared" si="19"/>
        <v>#N/A</v>
      </c>
    </row>
    <row r="308" spans="43:47">
      <c r="AQ308" s="158"/>
      <c r="AR308" s="578"/>
      <c r="AS308" s="632">
        <v>44865</v>
      </c>
      <c r="AT308" s="1193" t="e">
        <f t="shared" si="18"/>
        <v>#N/A</v>
      </c>
      <c r="AU308" s="1193" t="e">
        <f t="shared" si="19"/>
        <v>#N/A</v>
      </c>
    </row>
    <row r="309" spans="43:47">
      <c r="AQ309" s="158"/>
      <c r="AR309" s="578"/>
      <c r="AS309" s="632">
        <v>44866</v>
      </c>
      <c r="AT309" s="1193" t="e">
        <f t="shared" si="18"/>
        <v>#N/A</v>
      </c>
      <c r="AU309" s="1193" t="e">
        <f t="shared" si="19"/>
        <v>#N/A</v>
      </c>
    </row>
    <row r="310" spans="43:47">
      <c r="AQ310" s="158"/>
      <c r="AR310" s="578"/>
      <c r="AS310" s="632">
        <v>44867</v>
      </c>
      <c r="AT310" s="1193" t="e">
        <f t="shared" si="18"/>
        <v>#N/A</v>
      </c>
      <c r="AU310" s="1193" t="e">
        <f t="shared" si="19"/>
        <v>#N/A</v>
      </c>
    </row>
    <row r="311" spans="43:47">
      <c r="AQ311" s="158"/>
      <c r="AR311" s="578"/>
      <c r="AS311" s="632">
        <v>44868</v>
      </c>
      <c r="AT311" s="1193" t="e">
        <f t="shared" ca="1" si="18"/>
        <v>#N/A</v>
      </c>
      <c r="AU311" s="1193" t="e">
        <f t="shared" si="19"/>
        <v>#N/A</v>
      </c>
    </row>
    <row r="312" spans="43:47">
      <c r="AQ312" s="158"/>
      <c r="AR312" s="578"/>
      <c r="AS312" s="632">
        <v>44869</v>
      </c>
      <c r="AT312" s="1193" t="e">
        <f t="shared" si="18"/>
        <v>#N/A</v>
      </c>
      <c r="AU312" s="1193" t="e">
        <f t="shared" si="19"/>
        <v>#N/A</v>
      </c>
    </row>
    <row r="313" spans="43:47">
      <c r="AQ313" s="158"/>
      <c r="AR313" s="578"/>
      <c r="AS313" s="632">
        <v>44870</v>
      </c>
      <c r="AT313" s="1193" t="e">
        <f t="shared" si="18"/>
        <v>#N/A</v>
      </c>
      <c r="AU313" s="1193" t="e">
        <f t="shared" si="19"/>
        <v>#N/A</v>
      </c>
    </row>
    <row r="314" spans="43:47">
      <c r="AQ314" s="158"/>
      <c r="AR314" s="578"/>
      <c r="AS314" s="632">
        <v>44871</v>
      </c>
      <c r="AT314" s="1193" t="e">
        <f t="shared" si="18"/>
        <v>#N/A</v>
      </c>
      <c r="AU314" s="1193" t="e">
        <f t="shared" si="19"/>
        <v>#N/A</v>
      </c>
    </row>
    <row r="315" spans="43:47">
      <c r="AQ315" s="158"/>
      <c r="AR315" s="578"/>
      <c r="AS315" s="632">
        <v>44872</v>
      </c>
      <c r="AT315" s="1193" t="e">
        <f t="shared" si="18"/>
        <v>#N/A</v>
      </c>
      <c r="AU315" s="1193" t="e">
        <f t="shared" si="19"/>
        <v>#N/A</v>
      </c>
    </row>
    <row r="316" spans="43:47">
      <c r="AQ316" s="158"/>
      <c r="AR316" s="578"/>
      <c r="AS316" s="632">
        <v>44873</v>
      </c>
      <c r="AT316" s="1193" t="e">
        <f t="shared" si="18"/>
        <v>#N/A</v>
      </c>
      <c r="AU316" s="1193" t="e">
        <f t="shared" si="19"/>
        <v>#N/A</v>
      </c>
    </row>
    <row r="317" spans="43:47">
      <c r="AQ317" s="158"/>
      <c r="AR317" s="578"/>
      <c r="AS317" s="632">
        <v>44874</v>
      </c>
      <c r="AT317" s="1193" t="e">
        <f t="shared" si="18"/>
        <v>#N/A</v>
      </c>
      <c r="AU317" s="1193" t="e">
        <f t="shared" si="19"/>
        <v>#N/A</v>
      </c>
    </row>
    <row r="318" spans="43:47">
      <c r="AQ318" s="158"/>
      <c r="AR318" s="578"/>
      <c r="AS318" s="632">
        <v>44875</v>
      </c>
      <c r="AT318" s="1193" t="e">
        <f t="shared" ca="1" si="18"/>
        <v>#N/A</v>
      </c>
      <c r="AU318" s="1193" t="e">
        <f t="shared" si="19"/>
        <v>#N/A</v>
      </c>
    </row>
    <row r="319" spans="43:47">
      <c r="AQ319" s="158"/>
      <c r="AR319" s="578"/>
      <c r="AS319" s="632">
        <v>44876</v>
      </c>
      <c r="AT319" s="1193" t="e">
        <f t="shared" si="18"/>
        <v>#N/A</v>
      </c>
      <c r="AU319" s="1193" t="e">
        <f t="shared" si="19"/>
        <v>#N/A</v>
      </c>
    </row>
    <row r="320" spans="43:47">
      <c r="AQ320" s="158"/>
      <c r="AR320" s="578"/>
      <c r="AS320" s="632">
        <v>44877</v>
      </c>
      <c r="AT320" s="1193" t="e">
        <f t="shared" si="18"/>
        <v>#N/A</v>
      </c>
      <c r="AU320" s="1193" t="e">
        <f t="shared" si="19"/>
        <v>#N/A</v>
      </c>
    </row>
    <row r="321" spans="43:47">
      <c r="AQ321" s="158"/>
      <c r="AR321" s="578"/>
      <c r="AS321" s="632">
        <v>44878</v>
      </c>
      <c r="AT321" s="1193" t="e">
        <f t="shared" si="18"/>
        <v>#N/A</v>
      </c>
      <c r="AU321" s="1193" t="e">
        <f t="shared" si="19"/>
        <v>#N/A</v>
      </c>
    </row>
    <row r="322" spans="43:47">
      <c r="AQ322" s="158"/>
      <c r="AR322" s="578"/>
      <c r="AS322" s="632">
        <v>44879</v>
      </c>
      <c r="AT322" s="1193" t="e">
        <f t="shared" si="18"/>
        <v>#N/A</v>
      </c>
      <c r="AU322" s="1193" t="e">
        <f t="shared" si="19"/>
        <v>#N/A</v>
      </c>
    </row>
    <row r="323" spans="43:47">
      <c r="AQ323" s="158"/>
      <c r="AR323" s="578"/>
      <c r="AS323" s="632">
        <v>44880</v>
      </c>
      <c r="AT323" s="1193" t="e">
        <f t="shared" si="18"/>
        <v>#N/A</v>
      </c>
      <c r="AU323" s="1193" t="e">
        <f t="shared" si="19"/>
        <v>#N/A</v>
      </c>
    </row>
    <row r="324" spans="43:47">
      <c r="AQ324" s="158"/>
      <c r="AR324" s="578"/>
      <c r="AS324" s="632">
        <v>44881</v>
      </c>
      <c r="AT324" s="1193" t="e">
        <f t="shared" si="18"/>
        <v>#N/A</v>
      </c>
      <c r="AU324" s="1193" t="e">
        <f t="shared" si="19"/>
        <v>#N/A</v>
      </c>
    </row>
    <row r="325" spans="43:47">
      <c r="AQ325" s="158"/>
      <c r="AR325" s="578"/>
      <c r="AS325" s="632">
        <v>44882</v>
      </c>
      <c r="AT325" s="1193" t="e">
        <f t="shared" ref="AT325:AT370" ca="1" si="20">INDEX($AM$5:$AM$58,  MATCH(AS325-3, $AK$5:$AK$58, 0), 0)</f>
        <v>#N/A</v>
      </c>
      <c r="AU325" s="1193" t="e">
        <f t="shared" ref="AU325:AU370" si="21">INDEX($AO$5:$AO$58,  MATCH(AS325, $AK$5:$AK$58, 1), 0)</f>
        <v>#N/A</v>
      </c>
    </row>
    <row r="326" spans="43:47">
      <c r="AR326" s="578"/>
      <c r="AS326" s="632">
        <v>44883</v>
      </c>
      <c r="AT326" s="1193" t="e">
        <f t="shared" si="20"/>
        <v>#N/A</v>
      </c>
      <c r="AU326" s="1193" t="e">
        <f t="shared" si="21"/>
        <v>#N/A</v>
      </c>
    </row>
    <row r="327" spans="43:47">
      <c r="AR327" s="578"/>
      <c r="AS327" s="632">
        <v>44884</v>
      </c>
      <c r="AT327" s="1193" t="e">
        <f t="shared" si="20"/>
        <v>#N/A</v>
      </c>
      <c r="AU327" s="1193" t="e">
        <f t="shared" si="21"/>
        <v>#N/A</v>
      </c>
    </row>
    <row r="328" spans="43:47">
      <c r="AR328" s="578"/>
      <c r="AS328" s="632">
        <v>44885</v>
      </c>
      <c r="AT328" s="1193" t="e">
        <f t="shared" si="20"/>
        <v>#N/A</v>
      </c>
      <c r="AU328" s="1193" t="e">
        <f t="shared" si="21"/>
        <v>#N/A</v>
      </c>
    </row>
    <row r="329" spans="43:47">
      <c r="AR329" s="578"/>
      <c r="AS329" s="632">
        <v>44886</v>
      </c>
      <c r="AT329" s="1193" t="e">
        <f t="shared" si="20"/>
        <v>#N/A</v>
      </c>
      <c r="AU329" s="1193" t="e">
        <f t="shared" si="21"/>
        <v>#N/A</v>
      </c>
    </row>
    <row r="330" spans="43:47">
      <c r="AR330" s="578"/>
      <c r="AS330" s="632">
        <v>44887</v>
      </c>
      <c r="AT330" s="1193" t="e">
        <f t="shared" si="20"/>
        <v>#N/A</v>
      </c>
      <c r="AU330" s="1193" t="e">
        <f t="shared" si="21"/>
        <v>#N/A</v>
      </c>
    </row>
    <row r="331" spans="43:47">
      <c r="AR331" s="578"/>
      <c r="AS331" s="632">
        <v>44888</v>
      </c>
      <c r="AT331" s="1193" t="e">
        <f t="shared" si="20"/>
        <v>#N/A</v>
      </c>
      <c r="AU331" s="1193" t="e">
        <f t="shared" si="21"/>
        <v>#N/A</v>
      </c>
    </row>
    <row r="332" spans="43:47">
      <c r="AR332" s="578"/>
      <c r="AS332" s="632">
        <v>44889</v>
      </c>
      <c r="AT332" s="1193" t="e">
        <f t="shared" ca="1" si="20"/>
        <v>#N/A</v>
      </c>
      <c r="AU332" s="1193" t="e">
        <f t="shared" si="21"/>
        <v>#N/A</v>
      </c>
    </row>
    <row r="333" spans="43:47">
      <c r="AR333" s="578"/>
      <c r="AS333" s="632">
        <v>44890</v>
      </c>
      <c r="AT333" s="1193" t="e">
        <f t="shared" si="20"/>
        <v>#N/A</v>
      </c>
      <c r="AU333" s="1193" t="e">
        <f t="shared" si="21"/>
        <v>#N/A</v>
      </c>
    </row>
    <row r="334" spans="43:47">
      <c r="AR334" s="578"/>
      <c r="AS334" s="632">
        <v>44891</v>
      </c>
      <c r="AT334" s="1193" t="e">
        <f t="shared" si="20"/>
        <v>#N/A</v>
      </c>
      <c r="AU334" s="1193" t="e">
        <f t="shared" si="21"/>
        <v>#N/A</v>
      </c>
    </row>
    <row r="335" spans="43:47">
      <c r="AR335" s="578"/>
      <c r="AS335" s="632">
        <v>44892</v>
      </c>
      <c r="AT335" s="1193" t="e">
        <f t="shared" si="20"/>
        <v>#N/A</v>
      </c>
      <c r="AU335" s="1193" t="e">
        <f t="shared" si="21"/>
        <v>#N/A</v>
      </c>
    </row>
    <row r="336" spans="43:47">
      <c r="AR336" s="578"/>
      <c r="AS336" s="632">
        <v>44893</v>
      </c>
      <c r="AT336" s="1193" t="e">
        <f t="shared" si="20"/>
        <v>#N/A</v>
      </c>
      <c r="AU336" s="1193" t="e">
        <f t="shared" si="21"/>
        <v>#N/A</v>
      </c>
    </row>
    <row r="337" spans="44:47">
      <c r="AR337" s="578"/>
      <c r="AS337" s="632">
        <v>44894</v>
      </c>
      <c r="AT337" s="1193" t="e">
        <f t="shared" si="20"/>
        <v>#N/A</v>
      </c>
      <c r="AU337" s="1193" t="e">
        <f t="shared" si="21"/>
        <v>#N/A</v>
      </c>
    </row>
    <row r="338" spans="44:47">
      <c r="AR338" s="578"/>
      <c r="AS338" s="632">
        <v>44895</v>
      </c>
      <c r="AT338" s="1193" t="e">
        <f t="shared" si="20"/>
        <v>#N/A</v>
      </c>
      <c r="AU338" s="1193" t="e">
        <f t="shared" si="21"/>
        <v>#N/A</v>
      </c>
    </row>
    <row r="339" spans="44:47">
      <c r="AR339" s="578"/>
      <c r="AS339" s="632">
        <v>44896</v>
      </c>
      <c r="AT339" s="1193" t="e">
        <f t="shared" ca="1" si="20"/>
        <v>#N/A</v>
      </c>
      <c r="AU339" s="1193" t="e">
        <f t="shared" si="21"/>
        <v>#N/A</v>
      </c>
    </row>
    <row r="340" spans="44:47">
      <c r="AR340" s="578"/>
      <c r="AS340" s="632">
        <v>44897</v>
      </c>
      <c r="AT340" s="1193" t="e">
        <f t="shared" si="20"/>
        <v>#N/A</v>
      </c>
      <c r="AU340" s="1193" t="e">
        <f t="shared" si="21"/>
        <v>#N/A</v>
      </c>
    </row>
    <row r="341" spans="44:47">
      <c r="AR341" s="578"/>
      <c r="AS341" s="632">
        <v>44898</v>
      </c>
      <c r="AT341" s="1193" t="e">
        <f t="shared" si="20"/>
        <v>#N/A</v>
      </c>
      <c r="AU341" s="1193" t="e">
        <f t="shared" si="21"/>
        <v>#N/A</v>
      </c>
    </row>
    <row r="342" spans="44:47">
      <c r="AR342" s="578"/>
      <c r="AS342" s="632">
        <v>44899</v>
      </c>
      <c r="AT342" s="1193" t="e">
        <f t="shared" si="20"/>
        <v>#N/A</v>
      </c>
      <c r="AU342" s="1193" t="e">
        <f t="shared" si="21"/>
        <v>#N/A</v>
      </c>
    </row>
    <row r="343" spans="44:47">
      <c r="AR343" s="578"/>
      <c r="AS343" s="632">
        <v>44900</v>
      </c>
      <c r="AT343" s="1193" t="e">
        <f t="shared" si="20"/>
        <v>#N/A</v>
      </c>
      <c r="AU343" s="1193" t="e">
        <f t="shared" si="21"/>
        <v>#N/A</v>
      </c>
    </row>
    <row r="344" spans="44:47">
      <c r="AR344" s="578"/>
      <c r="AS344" s="632">
        <v>44901</v>
      </c>
      <c r="AT344" s="1193" t="e">
        <f t="shared" si="20"/>
        <v>#N/A</v>
      </c>
      <c r="AU344" s="1193" t="e">
        <f t="shared" si="21"/>
        <v>#N/A</v>
      </c>
    </row>
    <row r="345" spans="44:47">
      <c r="AR345" s="578"/>
      <c r="AS345" s="632">
        <v>44902</v>
      </c>
      <c r="AT345" s="1193" t="e">
        <f t="shared" si="20"/>
        <v>#N/A</v>
      </c>
      <c r="AU345" s="1193" t="e">
        <f t="shared" si="21"/>
        <v>#N/A</v>
      </c>
    </row>
    <row r="346" spans="44:47">
      <c r="AR346" s="578"/>
      <c r="AS346" s="632">
        <v>44903</v>
      </c>
      <c r="AT346" s="1193" t="e">
        <f t="shared" ca="1" si="20"/>
        <v>#N/A</v>
      </c>
      <c r="AU346" s="1193" t="e">
        <f t="shared" si="21"/>
        <v>#N/A</v>
      </c>
    </row>
    <row r="347" spans="44:47">
      <c r="AR347" s="578"/>
      <c r="AS347" s="632">
        <v>44904</v>
      </c>
      <c r="AT347" s="1193" t="e">
        <f t="shared" si="20"/>
        <v>#N/A</v>
      </c>
      <c r="AU347" s="1193" t="e">
        <f t="shared" si="21"/>
        <v>#N/A</v>
      </c>
    </row>
    <row r="348" spans="44:47">
      <c r="AR348" s="578"/>
      <c r="AS348" s="632">
        <v>44905</v>
      </c>
      <c r="AT348" s="1193" t="e">
        <f t="shared" si="20"/>
        <v>#N/A</v>
      </c>
      <c r="AU348" s="1193" t="e">
        <f t="shared" si="21"/>
        <v>#N/A</v>
      </c>
    </row>
    <row r="349" spans="44:47">
      <c r="AR349" s="578"/>
      <c r="AS349" s="632">
        <v>44906</v>
      </c>
      <c r="AT349" s="1193" t="e">
        <f t="shared" si="20"/>
        <v>#N/A</v>
      </c>
      <c r="AU349" s="1193" t="e">
        <f t="shared" si="21"/>
        <v>#N/A</v>
      </c>
    </row>
    <row r="350" spans="44:47">
      <c r="AR350" s="578"/>
      <c r="AS350" s="632">
        <v>44907</v>
      </c>
      <c r="AT350" s="1193" t="e">
        <f t="shared" si="20"/>
        <v>#N/A</v>
      </c>
      <c r="AU350" s="1193" t="e">
        <f t="shared" si="21"/>
        <v>#N/A</v>
      </c>
    </row>
    <row r="351" spans="44:47">
      <c r="AR351" s="578"/>
      <c r="AS351" s="632">
        <v>44908</v>
      </c>
      <c r="AT351" s="1193" t="e">
        <f t="shared" si="20"/>
        <v>#N/A</v>
      </c>
      <c r="AU351" s="1193" t="e">
        <f t="shared" si="21"/>
        <v>#N/A</v>
      </c>
    </row>
    <row r="352" spans="44:47">
      <c r="AR352" s="578"/>
      <c r="AS352" s="632">
        <v>44909</v>
      </c>
      <c r="AT352" s="1193" t="e">
        <f t="shared" si="20"/>
        <v>#N/A</v>
      </c>
      <c r="AU352" s="1193" t="e">
        <f t="shared" si="21"/>
        <v>#N/A</v>
      </c>
    </row>
    <row r="353" spans="44:47">
      <c r="AR353" s="578"/>
      <c r="AS353" s="632">
        <v>44910</v>
      </c>
      <c r="AT353" s="1193" t="e">
        <f t="shared" ca="1" si="20"/>
        <v>#N/A</v>
      </c>
      <c r="AU353" s="1193" t="e">
        <f t="shared" si="21"/>
        <v>#N/A</v>
      </c>
    </row>
    <row r="354" spans="44:47">
      <c r="AR354" s="578"/>
      <c r="AS354" s="632">
        <v>44911</v>
      </c>
      <c r="AT354" s="1193" t="e">
        <f t="shared" si="20"/>
        <v>#N/A</v>
      </c>
      <c r="AU354" s="1193" t="e">
        <f t="shared" si="21"/>
        <v>#N/A</v>
      </c>
    </row>
    <row r="355" spans="44:47">
      <c r="AR355" s="578"/>
      <c r="AS355" s="632">
        <v>44912</v>
      </c>
      <c r="AT355" s="1193" t="e">
        <f t="shared" si="20"/>
        <v>#N/A</v>
      </c>
      <c r="AU355" s="1193" t="e">
        <f t="shared" si="21"/>
        <v>#N/A</v>
      </c>
    </row>
    <row r="356" spans="44:47">
      <c r="AR356" s="578"/>
      <c r="AS356" s="632">
        <v>44913</v>
      </c>
      <c r="AT356" s="1193" t="e">
        <f t="shared" si="20"/>
        <v>#N/A</v>
      </c>
      <c r="AU356" s="1193" t="e">
        <f t="shared" si="21"/>
        <v>#N/A</v>
      </c>
    </row>
    <row r="357" spans="44:47">
      <c r="AR357" s="578"/>
      <c r="AS357" s="632">
        <v>44914</v>
      </c>
      <c r="AT357" s="1193" t="e">
        <f t="shared" si="20"/>
        <v>#N/A</v>
      </c>
      <c r="AU357" s="1193" t="e">
        <f t="shared" si="21"/>
        <v>#N/A</v>
      </c>
    </row>
    <row r="358" spans="44:47">
      <c r="AR358" s="578"/>
      <c r="AS358" s="632">
        <v>44915</v>
      </c>
      <c r="AT358" s="1193" t="e">
        <f t="shared" si="20"/>
        <v>#N/A</v>
      </c>
      <c r="AU358" s="1193" t="e">
        <f t="shared" si="21"/>
        <v>#N/A</v>
      </c>
    </row>
    <row r="359" spans="44:47">
      <c r="AR359" s="578"/>
      <c r="AS359" s="632">
        <v>44916</v>
      </c>
      <c r="AT359" s="1193" t="e">
        <f t="shared" si="20"/>
        <v>#N/A</v>
      </c>
      <c r="AU359" s="1193" t="e">
        <f t="shared" si="21"/>
        <v>#N/A</v>
      </c>
    </row>
    <row r="360" spans="44:47">
      <c r="AR360" s="578"/>
      <c r="AS360" s="632">
        <v>44917</v>
      </c>
      <c r="AT360" s="1193" t="e">
        <f t="shared" ca="1" si="20"/>
        <v>#N/A</v>
      </c>
      <c r="AU360" s="1193" t="e">
        <f t="shared" si="21"/>
        <v>#N/A</v>
      </c>
    </row>
    <row r="361" spans="44:47">
      <c r="AR361" s="578"/>
      <c r="AS361" s="632">
        <v>44918</v>
      </c>
      <c r="AT361" s="1193" t="e">
        <f t="shared" si="20"/>
        <v>#N/A</v>
      </c>
      <c r="AU361" s="1193" t="e">
        <f t="shared" si="21"/>
        <v>#N/A</v>
      </c>
    </row>
    <row r="362" spans="44:47">
      <c r="AR362" s="578"/>
      <c r="AS362" s="632">
        <v>44919</v>
      </c>
      <c r="AT362" s="1193" t="e">
        <f t="shared" si="20"/>
        <v>#N/A</v>
      </c>
      <c r="AU362" s="1193" t="e">
        <f t="shared" si="21"/>
        <v>#N/A</v>
      </c>
    </row>
    <row r="363" spans="44:47">
      <c r="AR363" s="578"/>
      <c r="AS363" s="632">
        <v>44920</v>
      </c>
      <c r="AT363" s="1193" t="e">
        <f t="shared" si="20"/>
        <v>#N/A</v>
      </c>
      <c r="AU363" s="1193" t="e">
        <f t="shared" si="21"/>
        <v>#N/A</v>
      </c>
    </row>
    <row r="364" spans="44:47">
      <c r="AR364" s="578"/>
      <c r="AS364" s="632">
        <v>44921</v>
      </c>
      <c r="AT364" s="1193" t="e">
        <f t="shared" si="20"/>
        <v>#N/A</v>
      </c>
      <c r="AU364" s="1193" t="e">
        <f t="shared" si="21"/>
        <v>#N/A</v>
      </c>
    </row>
    <row r="365" spans="44:47">
      <c r="AR365" s="578"/>
      <c r="AS365" s="632">
        <v>44922</v>
      </c>
      <c r="AT365" s="1193" t="e">
        <f t="shared" si="20"/>
        <v>#N/A</v>
      </c>
      <c r="AU365" s="1193" t="e">
        <f t="shared" si="21"/>
        <v>#N/A</v>
      </c>
    </row>
    <row r="366" spans="44:47">
      <c r="AR366" s="578"/>
      <c r="AS366" s="632">
        <v>44923</v>
      </c>
      <c r="AT366" s="1193" t="e">
        <f t="shared" si="20"/>
        <v>#N/A</v>
      </c>
      <c r="AU366" s="1193" t="e">
        <f t="shared" si="21"/>
        <v>#N/A</v>
      </c>
    </row>
    <row r="367" spans="44:47">
      <c r="AR367" s="578"/>
      <c r="AS367" s="632">
        <v>44924</v>
      </c>
      <c r="AT367" s="1193" t="e">
        <f t="shared" ca="1" si="20"/>
        <v>#N/A</v>
      </c>
      <c r="AU367" s="1193" t="e">
        <f t="shared" si="21"/>
        <v>#N/A</v>
      </c>
    </row>
    <row r="368" spans="44:47">
      <c r="AR368" s="578"/>
      <c r="AS368" s="632">
        <v>44925</v>
      </c>
      <c r="AT368" s="1193" t="e">
        <f t="shared" si="20"/>
        <v>#N/A</v>
      </c>
      <c r="AU368" s="1193" t="e">
        <f t="shared" si="21"/>
        <v>#N/A</v>
      </c>
    </row>
    <row r="369" spans="44:47">
      <c r="AR369" s="578"/>
      <c r="AS369" s="632">
        <v>44926</v>
      </c>
      <c r="AT369" s="1193" t="e">
        <f t="shared" si="20"/>
        <v>#N/A</v>
      </c>
      <c r="AU369" s="1193" t="e">
        <f t="shared" si="21"/>
        <v>#N/A</v>
      </c>
    </row>
    <row r="370" spans="44:47">
      <c r="AR370" s="578"/>
      <c r="AS370" s="632">
        <v>44927</v>
      </c>
      <c r="AT370" s="1193" t="e">
        <f t="shared" si="20"/>
        <v>#N/A</v>
      </c>
      <c r="AU370" s="1193" t="e">
        <f t="shared" si="21"/>
        <v>#N/A</v>
      </c>
    </row>
    <row r="371" spans="44:47">
      <c r="AR371" s="578"/>
      <c r="AS371" s="1362">
        <v>44928</v>
      </c>
    </row>
    <row r="372" spans="44:47">
      <c r="AR372" s="578"/>
      <c r="AS372" s="1362">
        <v>44929</v>
      </c>
    </row>
    <row r="373" spans="44:47">
      <c r="AR373" s="578"/>
      <c r="AS373" s="1362">
        <v>44930</v>
      </c>
    </row>
    <row r="374" spans="44:47">
      <c r="AR374" s="578"/>
      <c r="AS374" s="1362">
        <v>44931</v>
      </c>
    </row>
  </sheetData>
  <sheetProtection password="F98A" sheet="1" objects="1" scenarios="1"/>
  <mergeCells count="31">
    <mergeCell ref="AK1:AN2"/>
    <mergeCell ref="AP1:AQ2"/>
    <mergeCell ref="AS1:AU2"/>
    <mergeCell ref="E2:H2"/>
    <mergeCell ref="U2:V2"/>
    <mergeCell ref="AT3:AT4"/>
    <mergeCell ref="AU3:AU4"/>
    <mergeCell ref="AH4:AH5"/>
    <mergeCell ref="AI4:AI5"/>
    <mergeCell ref="A39:A42"/>
    <mergeCell ref="AN3:AN4"/>
    <mergeCell ref="AO3:AO4"/>
    <mergeCell ref="AP3:AP4"/>
    <mergeCell ref="AQ3:AQ4"/>
    <mergeCell ref="AS3:AS4"/>
    <mergeCell ref="T3:V3"/>
    <mergeCell ref="AJ3:AJ4"/>
    <mergeCell ref="AK3:AK4"/>
    <mergeCell ref="AL3:AL4"/>
    <mergeCell ref="AM3:AM4"/>
    <mergeCell ref="V49:W59"/>
    <mergeCell ref="AM85:AM86"/>
    <mergeCell ref="AN85:AN86"/>
    <mergeCell ref="AO85:AO86"/>
    <mergeCell ref="AP85:AP86"/>
    <mergeCell ref="AQ85:AQ86"/>
    <mergeCell ref="C107:E120"/>
    <mergeCell ref="AO108:AO109"/>
    <mergeCell ref="AP108:AP109"/>
    <mergeCell ref="AI188:AJ189"/>
    <mergeCell ref="AK188:AL189"/>
  </mergeCells>
  <conditionalFormatting sqref="G6:H30">
    <cfRule type="expression" dxfId="441" priority="2">
      <formula>$AH6</formula>
    </cfRule>
  </conditionalFormatting>
  <conditionalFormatting sqref="C6:C30">
    <cfRule type="expression" dxfId="440" priority="3">
      <formula>OR(NOT($AH6), C6 &gt; 6)</formula>
    </cfRule>
  </conditionalFormatting>
  <conditionalFormatting sqref="E6:E30">
    <cfRule type="expression" dxfId="439" priority="4">
      <formula>$AI6 = 1</formula>
    </cfRule>
    <cfRule type="expression" dxfId="438" priority="5">
      <formula>$AI6 = 2</formula>
    </cfRule>
    <cfRule type="expression" dxfId="437" priority="6">
      <formula>$AI6 = 3</formula>
    </cfRule>
    <cfRule type="expression" dxfId="436" priority="7">
      <formula>$AI6 = 4</formula>
    </cfRule>
    <cfRule type="expression" dxfId="435" priority="8">
      <formula>$AI6 = 5</formula>
    </cfRule>
    <cfRule type="expression" dxfId="434" priority="9">
      <formula>$AI6 = 6</formula>
    </cfRule>
    <cfRule type="expression" dxfId="433" priority="10">
      <formula>$AI6 = 7</formula>
    </cfRule>
    <cfRule type="expression" dxfId="432" priority="11">
      <formula>$AI6 = 8</formula>
    </cfRule>
  </conditionalFormatting>
  <dataValidations count="6">
    <dataValidation operator="equal" allowBlank="1" showErrorMessage="1" errorTitle="Display Services" error="Please select a Lectionary from the drop-down list." promptTitle="Lectionary" sqref="H6" xr:uid="{00000000-0002-0000-0C00-000000000000}">
      <formula1>0</formula1>
      <formula2>0</formula2>
    </dataValidation>
    <dataValidation operator="equal" allowBlank="1" prompt="_x000a_  " sqref="D6:D30" xr:uid="{00000000-0002-0000-0C00-000001000000}">
      <formula1>0</formula1>
      <formula2>0</formula2>
    </dataValidation>
    <dataValidation operator="equal" allowBlank="1" showErrorMessage="1" prompt="_x000a_  " sqref="E6:E31" xr:uid="{00000000-0002-0000-0C00-000002000000}">
      <formula1>0</formula1>
      <formula2>0</formula2>
    </dataValidation>
    <dataValidation type="list" operator="equal" showErrorMessage="1" errorTitle="Range Input" error="Please enter a value from the drop-down list." promptTitle="Range Selection" prompt="Please select a range from the drop-down list._x000a__x000a_The choice will be displayed in the Charts 3, 4, and 5._x000a_  " sqref="Z121" xr:uid="{00000000-0002-0000-0C00-000003000000}">
      <formula1>OFFSET($AJ$87, 0, 0, $AJ$93, 1)</formula1>
      <formula2>0</formula2>
    </dataValidation>
    <dataValidation type="list" operator="equal" showErrorMessage="1" errorTitle="Range Input" error="Please enter a value from the drop-down list." promptTitle="Range Selection" prompt="Please select a range from the drop-down list._x000a__x000a_The choice will be displayed in the Charts 3, 4, and 5._x000a_  " sqref="Z123" xr:uid="{00000000-0002-0000-0C00-000004000000}">
      <formula1>OFFSET($AO$87, 0, 0, $AH$93, 1)</formula1>
      <formula2>0</formula2>
    </dataValidation>
    <dataValidation type="list" operator="equal" showErrorMessage="1" errorTitle="Data Entry" error="Please select either Hours or Percentages._x000a_  " promptTitle="Data Selection" prompt="Select either:_x000a_          Hours;   Percentages;     Units (= 3 Hrs);   or   Units (= 4 Hrs)_x000a__x000a_The choice will be displayed in the Charts 3, 4, and 5._x000a_  " sqref="Z125" xr:uid="{00000000-0002-0000-0C00-000005000000}">
      <formula1>$AH$87:$AH$90</formula1>
      <formula2>0</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7" width="13" hidden="1" customWidth="1"/>
    <col min="48" max="48" width="14.625" hidden="1" customWidth="1"/>
    <col min="49" max="49" width="3.125" hidden="1" customWidth="1"/>
    <col min="50" max="50" width="13.75" hidden="1" customWidth="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44562</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Jan</v>
      </c>
      <c r="AE3" t="str">
        <f ca="1">"#" &amp; $AD$3 &amp; Se_CellDelimiter</f>
        <v>#Jan!</v>
      </c>
      <c r="AF3">
        <f ca="1">INDEX(Se_NoOfWeeksPerMonth, $AG$3, 1)</f>
        <v>5</v>
      </c>
      <c r="AG3">
        <f ca="1">MATCH(AD3, Se_MonthNames3, 0)</f>
        <v>1</v>
      </c>
      <c r="AH3">
        <f>Settings!$AF$55</f>
        <v>0</v>
      </c>
      <c r="AI3">
        <f>Settings!$AH$55</f>
        <v>0</v>
      </c>
      <c r="AJ3" t="b">
        <f>LEN(AH3) &gt; 1</f>
        <v>0</v>
      </c>
      <c r="AN3" t="str">
        <f ca="1">RIGHT(CELL("filename", A3), 3)</f>
        <v>Jan</v>
      </c>
      <c r="AO3" t="str">
        <f ca="1">VLOOKUP(_xlfn.SHEET(), Settings!AF4:AI15, 4)</f>
        <v>Jan</v>
      </c>
      <c r="AR3" t="e">
        <f ca="1">INDEX(Se_MonthNames3, AG3 - 1)</f>
        <v>#VALUE!</v>
      </c>
      <c r="AS3" t="str">
        <f ca="1">INDEX(Se_MonthNames3, AG3 + 1)</f>
        <v>Feb</v>
      </c>
      <c r="AU3" t="str">
        <f ca="1">"#" &amp; IF(AD3 = "Jan", "Overview" &amp; Se_CellDelimiter &amp; "C5", AR3 &amp; Se_MonthlyTopCell)</f>
        <v>#Overview!C5</v>
      </c>
      <c r="AV3" t="str">
        <f ca="1">"#" &amp; IF(AD3 = "Dec", "Dec", AS3) &amp; Se_MonthlyTopCell</f>
        <v>#Feb!B8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44557</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xml:space="preserve">Circumcision of Jesus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27 Dec</v>
      </c>
      <c r="I9" s="1393" t="str">
        <f t="shared" ca="1" si="1"/>
        <v>28 Dec</v>
      </c>
      <c r="J9" s="1393" t="str">
        <f t="shared" ca="1" si="1"/>
        <v>29 Dec</v>
      </c>
      <c r="K9" s="1393" t="str">
        <f t="shared" ca="1" si="1"/>
        <v>30 Dec</v>
      </c>
      <c r="L9" s="1393" t="str">
        <f t="shared" ca="1" si="1"/>
        <v>31 Dec</v>
      </c>
      <c r="M9" s="1393" t="str">
        <f t="shared" ca="1" si="1"/>
        <v>01 Jan</v>
      </c>
      <c r="N9" s="1393" t="str">
        <f t="shared" ca="1" si="1"/>
        <v>02 Jan</v>
      </c>
      <c r="O9" s="1392"/>
      <c r="P9" s="1748"/>
      <c r="Q9" s="1741"/>
      <c r="R9" s="1742"/>
      <c r="S9" s="1749"/>
      <c r="T9" s="1749"/>
      <c r="U9" s="1392"/>
      <c r="V9" s="317"/>
      <c r="W9" s="317"/>
      <c r="X9" s="317"/>
      <c r="Y9" s="317"/>
      <c r="Z9" s="317"/>
      <c r="AA9" s="317"/>
      <c r="AB9" s="317"/>
      <c r="AD9">
        <f t="array" aca="1" ref="AD9:AJ9" ca="1">D6 + COLUMN(A2:G2) - 1</f>
        <v>44557</v>
      </c>
      <c r="AE9">
        <f ca="1"/>
        <v>44558</v>
      </c>
      <c r="AF9">
        <f ca="1"/>
        <v>44559</v>
      </c>
      <c r="AG9">
        <f ca="1"/>
        <v>44560</v>
      </c>
      <c r="AH9">
        <f ca="1"/>
        <v>44561</v>
      </c>
      <c r="AI9">
        <f ca="1"/>
        <v>44562</v>
      </c>
      <c r="AJ9">
        <f ca="1"/>
        <v>44563</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xml:space="preserve">Circumcision of Jesus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f ca="1"/>
        <v>1</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#Jan!H6</v>
      </c>
      <c r="AE27" t="str">
        <f t="shared" ca="1" si="7"/>
        <v>#Jan!I6</v>
      </c>
      <c r="AF27" t="str">
        <f t="shared" ca="1" si="7"/>
        <v>#Jan!J6</v>
      </c>
      <c r="AG27" t="str">
        <f t="shared" ca="1" si="7"/>
        <v>#Jan!K6</v>
      </c>
      <c r="AH27" t="str">
        <f t="shared" ca="1" si="7"/>
        <v>#Jan!L6</v>
      </c>
      <c r="AI27" t="str">
        <f t="shared" ca="1" si="7"/>
        <v>#Lectionary!C228:N230</v>
      </c>
      <c r="AJ27" t="str">
        <f t="shared" ca="1" si="7"/>
        <v>#Jan!N6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#Jan!H8</v>
      </c>
      <c r="AE28" t="str">
        <f ca="1"/>
        <v>#Jan!I8</v>
      </c>
      <c r="AF28" t="str">
        <f ca="1"/>
        <v>#Jan!J8</v>
      </c>
      <c r="AG28" t="str">
        <f ca="1"/>
        <v>#Jan!K8</v>
      </c>
      <c r="AH28" t="str">
        <f ca="1"/>
        <v>#Jan!L8</v>
      </c>
      <c r="AI28" t="str">
        <f ca="1"/>
        <v>#Jan!M8</v>
      </c>
      <c r="AJ28" t="str">
        <f ca="1"/>
        <v>#Jan!N8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#Jan!H8</v>
      </c>
      <c r="AE29" t="str">
        <f ca="1"/>
        <v>#Jan!I8</v>
      </c>
      <c r="AF29" t="str">
        <f ca="1"/>
        <v>#Jan!J8</v>
      </c>
      <c r="AG29" t="str">
        <f ca="1"/>
        <v>#Jan!K8</v>
      </c>
      <c r="AH29" t="str">
        <f ca="1"/>
        <v>#Jan!L8</v>
      </c>
      <c r="AI29" t="str">
        <f ca="1"/>
        <v>#Jan!M8</v>
      </c>
      <c r="AJ29" t="str">
        <f ca="1"/>
        <v>#Jan!N8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1</v>
      </c>
      <c r="AH32">
        <v>5</v>
      </c>
      <c r="AI32">
        <f ca="1">(MATCH($AJ9, LecR!$C$32:$C$88, 0) * 4) + Lect_SundayRowOffset</f>
        <v>12</v>
      </c>
      <c r="AJ32" t="str">
        <f ca="1">Settings!$AD$15 &amp; AI32 &amp; ":K" &amp; AI32+2</f>
        <v>#Lectionary!C12:K14</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44557</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44557</v>
      </c>
      <c r="AG40" t="e">
        <f ca="1">MATCH(1, OFFSET(AD19, 0, AD40, 1, 7-AD40), 0) + AD40</f>
        <v>#N/A</v>
      </c>
      <c r="AH40">
        <f ca="1">IF(AK19 &gt; 1, AD9 + AG40 - 1, $AN$33)</f>
        <v>36526</v>
      </c>
      <c r="AN40" t="s">
        <v>1773</v>
      </c>
      <c r="AO40">
        <f ca="1">SUM(AD111:AJ111)</f>
        <v>0</v>
      </c>
      <c r="AS40">
        <f ca="1">AE77</f>
        <v>44564</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44571</v>
      </c>
      <c r="AU42">
        <f ca="1">IF($AK$187, F185, #N/A)</f>
        <v>0</v>
      </c>
      <c r="AY42" s="44"/>
    </row>
    <row r="43" spans="1:51" ht="22.7" customHeight="1">
      <c r="A43" s="1413"/>
      <c r="B43" s="314"/>
      <c r="C43" s="1745" t="s">
        <v>829</v>
      </c>
      <c r="D43" s="1746">
        <f ca="1">D6 + 7</f>
        <v>44564</v>
      </c>
      <c r="E43" s="1746"/>
      <c r="F43" s="1746"/>
      <c r="G43" s="1746"/>
      <c r="H43" s="1747" t="str">
        <f t="shared" ref="H43:N43" ca="1" si="10">HYPERLINK(AD64, AD62)</f>
        <v/>
      </c>
      <c r="I43" s="1747" t="str">
        <f t="shared" ca="1" si="10"/>
        <v/>
      </c>
      <c r="J43" s="1747" t="str">
        <f t="shared" ca="1" si="10"/>
        <v/>
      </c>
      <c r="K43" s="1747" t="str">
        <f t="shared" ca="1" si="10"/>
        <v>The Epiphany</v>
      </c>
      <c r="L43" s="1747" t="str">
        <f t="shared" ca="1" si="10"/>
        <v/>
      </c>
      <c r="M43" s="1747" t="str">
        <f t="shared" ca="1" si="10"/>
        <v/>
      </c>
      <c r="N43" s="1747" t="str">
        <f t="shared" ca="1" si="10"/>
        <v>Baptism of Christ</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44578</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03 Jan</v>
      </c>
      <c r="I46" s="1393" t="str">
        <f t="shared" ca="1" si="11"/>
        <v>04 Jan</v>
      </c>
      <c r="J46" s="1393" t="str">
        <f t="shared" ca="1" si="11"/>
        <v>05 Jan</v>
      </c>
      <c r="K46" s="1393" t="str">
        <f t="shared" ca="1" si="11"/>
        <v>06 Jan</v>
      </c>
      <c r="L46" s="1393" t="str">
        <f t="shared" ca="1" si="11"/>
        <v>07 Jan</v>
      </c>
      <c r="M46" s="1393" t="str">
        <f t="shared" ca="1" si="11"/>
        <v>08 Jan</v>
      </c>
      <c r="N46" s="1393" t="str">
        <f t="shared" ca="1" si="11"/>
        <v>09 Jan</v>
      </c>
      <c r="O46" s="1392"/>
      <c r="P46" s="317"/>
      <c r="Q46" s="317"/>
      <c r="R46" s="317"/>
      <c r="S46" s="317"/>
      <c r="T46" s="317"/>
      <c r="U46" s="314"/>
      <c r="V46" s="317"/>
      <c r="W46" s="317"/>
      <c r="X46" s="317"/>
      <c r="Y46" s="317"/>
      <c r="Z46" s="317"/>
      <c r="AA46" s="317"/>
      <c r="AB46" s="317"/>
      <c r="AD46">
        <f t="array" aca="1" ref="AD46:AJ46" ca="1">(AD9:AJ9) + 7</f>
        <v>44564</v>
      </c>
      <c r="AE46">
        <f ca="1"/>
        <v>44565</v>
      </c>
      <c r="AF46">
        <f ca="1"/>
        <v>44566</v>
      </c>
      <c r="AG46">
        <f ca="1"/>
        <v>44567</v>
      </c>
      <c r="AH46">
        <f ca="1"/>
        <v>44568</v>
      </c>
      <c r="AI46">
        <f ca="1"/>
        <v>44569</v>
      </c>
      <c r="AJ46">
        <f ca="1"/>
        <v>44570</v>
      </c>
      <c r="AS46">
        <f ca="1">AE188</f>
        <v>44585</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50</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The Epiphany</v>
      </c>
      <c r="AH62" t="str">
        <f t="shared" ca="1" si="13"/>
        <v/>
      </c>
      <c r="AI62" t="str">
        <f t="shared" ca="1" si="13"/>
        <v/>
      </c>
      <c r="AJ62" t="str">
        <f t="shared" ca="1" si="13"/>
        <v>Baptism of Christ</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f ca="1"/>
        <v>2</v>
      </c>
      <c r="AH63" t="e">
        <f ca="1"/>
        <v>#N/A</v>
      </c>
      <c r="AI63" t="e">
        <f ca="1"/>
        <v>#N/A</v>
      </c>
      <c r="AJ63">
        <f ca="1"/>
        <v>3</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#Jan!H43</v>
      </c>
      <c r="AE64" t="str">
        <f t="shared" ca="1" si="14"/>
        <v>#Jan!I43</v>
      </c>
      <c r="AF64" t="str">
        <f t="shared" ca="1" si="14"/>
        <v>#Jan!J43</v>
      </c>
      <c r="AG64" t="str">
        <f t="shared" ca="1" si="14"/>
        <v>#Lectionary!C232:N234</v>
      </c>
      <c r="AH64" t="str">
        <f t="shared" ca="1" si="14"/>
        <v>#Jan!L43</v>
      </c>
      <c r="AI64" t="str">
        <f t="shared" ca="1" si="14"/>
        <v>#Jan!M43</v>
      </c>
      <c r="AJ64" t="str">
        <f t="shared" ca="1" si="14"/>
        <v>#Lectionary!C236:N238</v>
      </c>
      <c r="AK64">
        <f>AH69 + 1</f>
        <v>43</v>
      </c>
      <c r="AL64">
        <f ca="1"/>
        <v>4</v>
      </c>
      <c r="AN64" t="s">
        <v>1775</v>
      </c>
      <c r="AO64" t="str">
        <f t="array" ref="AO64:AU64">IFERROR( INDEX(Ov_WellBeingScore, MATCH(H186:N186, Ov_Faces, 0), 1), "")</f>
        <v/>
      </c>
      <c r="AP64" t="str">
        <v/>
      </c>
      <c r="AQ64" t="str">
        <v/>
      </c>
      <c r="AR64" t="str">
        <v/>
      </c>
      <c r="AS64" t="str">
        <v/>
      </c>
      <c r="AT64" t="str">
        <v/>
      </c>
      <c r="AU64" t="str">
        <v/>
      </c>
      <c r="AV64" t="str">
        <f ca="1">IF(AK187, IFERROR(INDEX(Ov_Faces, MATCH(ROUNDUP( MEDIAN(AO64:AU64),0), Ov_WellBeingScore, -1), 1), ""), #N/A)</f>
        <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#Jan!H45</v>
      </c>
      <c r="AE65" t="str">
        <f ca="1"/>
        <v>#Jan!I45</v>
      </c>
      <c r="AF65" t="str">
        <f ca="1"/>
        <v>#Jan!J45</v>
      </c>
      <c r="AG65" t="str">
        <f ca="1"/>
        <v>#Jan!K45</v>
      </c>
      <c r="AH65" t="str">
        <f ca="1"/>
        <v>#Jan!L45</v>
      </c>
      <c r="AI65" t="str">
        <f ca="1"/>
        <v>#Jan!M45</v>
      </c>
      <c r="AJ65" t="str">
        <f ca="1"/>
        <v>#Jan!N45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#Jan!H45</v>
      </c>
      <c r="AE66" t="str">
        <f ca="1"/>
        <v>#Jan!I45</v>
      </c>
      <c r="AF66" t="str">
        <f ca="1"/>
        <v>#Jan!J45</v>
      </c>
      <c r="AG66" t="str">
        <f ca="1"/>
        <v>#Jan!K45</v>
      </c>
      <c r="AH66" t="str">
        <f ca="1"/>
        <v>#Jan!L45</v>
      </c>
      <c r="AI66" t="str">
        <f ca="1"/>
        <v>#Jan!M45</v>
      </c>
      <c r="AJ66" t="str">
        <f ca="1"/>
        <v>#Jan!N45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2</v>
      </c>
      <c r="AH69">
        <f>AH32 + Se_NoOfRowPerWeek</f>
        <v>42</v>
      </c>
      <c r="AI69">
        <f ca="1">(MATCH($AJ46, LecR!$C$32:$C$88, 0) * 4) + Lect_SundayRowOffset</f>
        <v>16</v>
      </c>
      <c r="AJ69" t="str">
        <f ca="1">Settings!$AD$15 &amp; AI69 &amp; ":K" &amp; AI69+2</f>
        <v>#Lectionary!C16:K18</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44564</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44571</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10 Jan</v>
      </c>
      <c r="I83" s="1393" t="str">
        <f t="shared" ca="1" si="17"/>
        <v>11 Jan</v>
      </c>
      <c r="J83" s="1393" t="str">
        <f t="shared" ca="1" si="17"/>
        <v>12 Jan</v>
      </c>
      <c r="K83" s="1393" t="str">
        <f t="shared" ca="1" si="17"/>
        <v>13 Jan</v>
      </c>
      <c r="L83" s="1393" t="str">
        <f t="shared" ca="1" si="17"/>
        <v>14 Jan</v>
      </c>
      <c r="M83" s="1393" t="str">
        <f t="shared" ca="1" si="17"/>
        <v>15 Jan</v>
      </c>
      <c r="N83" s="1393" t="str">
        <f t="shared" ca="1" si="17"/>
        <v>16 Jan</v>
      </c>
      <c r="O83" s="1392"/>
      <c r="P83" s="317"/>
      <c r="Q83" s="317"/>
      <c r="R83" s="317"/>
      <c r="S83" s="317"/>
      <c r="T83" s="317"/>
      <c r="U83" s="314"/>
      <c r="V83" s="317"/>
      <c r="W83" s="317"/>
      <c r="X83" s="317"/>
      <c r="Y83" s="317"/>
      <c r="Z83" s="317"/>
      <c r="AA83" s="317"/>
      <c r="AB83" s="317"/>
      <c r="AD83">
        <f t="array" aca="1" ref="AD83:AJ83" ca="1">(AD46:AJ46) + 7</f>
        <v>44571</v>
      </c>
      <c r="AE83">
        <f ca="1"/>
        <v>44572</v>
      </c>
      <c r="AF83">
        <f ca="1"/>
        <v>44573</v>
      </c>
      <c r="AG83">
        <f ca="1"/>
        <v>44574</v>
      </c>
      <c r="AH83">
        <f ca="1"/>
        <v>44575</v>
      </c>
      <c r="AI83">
        <f ca="1"/>
        <v>44576</v>
      </c>
      <c r="AJ83">
        <f ca="1"/>
        <v>44577</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#Jan!H80</v>
      </c>
      <c r="AE101" t="str">
        <f t="shared" ca="1" si="20"/>
        <v>#Jan!I80</v>
      </c>
      <c r="AF101" t="str">
        <f t="shared" ca="1" si="20"/>
        <v>#Jan!J80</v>
      </c>
      <c r="AG101" t="str">
        <f t="shared" ca="1" si="20"/>
        <v>#Jan!K80</v>
      </c>
      <c r="AH101" t="str">
        <f t="shared" ca="1" si="20"/>
        <v>#Jan!L80</v>
      </c>
      <c r="AI101" t="str">
        <f t="shared" ca="1" si="20"/>
        <v>#Jan!M80</v>
      </c>
      <c r="AJ101" t="str">
        <f t="shared" ca="1" si="20"/>
        <v>#Jan!N80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#Jan!H82</v>
      </c>
      <c r="AE102" t="str">
        <f ca="1"/>
        <v>#Jan!I82</v>
      </c>
      <c r="AF102" t="str">
        <f ca="1"/>
        <v>#Jan!J82</v>
      </c>
      <c r="AG102" t="str">
        <f ca="1"/>
        <v>#Jan!K82</v>
      </c>
      <c r="AH102" t="str">
        <f ca="1"/>
        <v>#Jan!L82</v>
      </c>
      <c r="AI102" t="str">
        <f ca="1"/>
        <v>#Jan!M82</v>
      </c>
      <c r="AJ102" t="str">
        <f ca="1"/>
        <v>#Jan!N82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#Jan!H82</v>
      </c>
      <c r="AE103" t="str">
        <f ca="1"/>
        <v>#Jan!I82</v>
      </c>
      <c r="AF103" t="str">
        <f ca="1"/>
        <v>#Jan!J82</v>
      </c>
      <c r="AG103" t="str">
        <f ca="1"/>
        <v>#Jan!K82</v>
      </c>
      <c r="AH103" t="str">
        <f ca="1"/>
        <v>#Jan!L82</v>
      </c>
      <c r="AI103" t="str">
        <f ca="1"/>
        <v>#Jan!M82</v>
      </c>
      <c r="AJ103" t="str">
        <f ca="1"/>
        <v>#Jan!N82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3</v>
      </c>
      <c r="AH106">
        <f>AH69 + Se_NoOfRowPerWeek</f>
        <v>79</v>
      </c>
      <c r="AI106">
        <f ca="1">(MATCH($AJ83, LecR!$C$32:$C$88, 0) * 4) + Lect_SundayRowOffset</f>
        <v>20</v>
      </c>
      <c r="AJ106" t="str">
        <f ca="1">Settings!$AD$15 &amp; AI106 &amp; ":K" &amp; AI106+2</f>
        <v>#Lectionary!C20:K22</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44571</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44578</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17 Jan</v>
      </c>
      <c r="I120" s="1393" t="str">
        <f t="shared" ca="1" si="23"/>
        <v>18 Jan</v>
      </c>
      <c r="J120" s="1393" t="str">
        <f t="shared" ca="1" si="23"/>
        <v>19 Jan</v>
      </c>
      <c r="K120" s="1393" t="str">
        <f t="shared" ca="1" si="23"/>
        <v>20 Jan</v>
      </c>
      <c r="L120" s="1393" t="str">
        <f t="shared" ca="1" si="23"/>
        <v>21 Jan</v>
      </c>
      <c r="M120" s="1393" t="str">
        <f t="shared" ca="1" si="23"/>
        <v>22 Jan</v>
      </c>
      <c r="N120" s="1393" t="str">
        <f t="shared" ca="1" si="23"/>
        <v>23 Jan</v>
      </c>
      <c r="O120" s="1392"/>
      <c r="P120" s="317"/>
      <c r="Q120" s="317"/>
      <c r="R120" s="317"/>
      <c r="S120" s="317"/>
      <c r="T120" s="317"/>
      <c r="U120" s="314"/>
      <c r="V120" s="317"/>
      <c r="W120" s="317"/>
      <c r="X120" s="317"/>
      <c r="Y120" s="317"/>
      <c r="Z120" s="317"/>
      <c r="AA120" s="317"/>
      <c r="AB120" s="317"/>
      <c r="AD120">
        <f t="array" aca="1" ref="AD120:AJ120" ca="1">(AD83:AJ83) + 7</f>
        <v>44578</v>
      </c>
      <c r="AE120">
        <f ca="1"/>
        <v>44579</v>
      </c>
      <c r="AF120">
        <f ca="1"/>
        <v>44580</v>
      </c>
      <c r="AG120">
        <f ca="1"/>
        <v>44581</v>
      </c>
      <c r="AH120">
        <f ca="1"/>
        <v>44582</v>
      </c>
      <c r="AI120">
        <f ca="1"/>
        <v>44583</v>
      </c>
      <c r="AJ120">
        <f ca="1"/>
        <v>44584</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#Jan!H117</v>
      </c>
      <c r="AE138" t="str">
        <f t="shared" ca="1" si="26"/>
        <v>#Jan!I117</v>
      </c>
      <c r="AF138" t="str">
        <f t="shared" ca="1" si="26"/>
        <v>#Jan!J117</v>
      </c>
      <c r="AG138" t="str">
        <f t="shared" ca="1" si="26"/>
        <v>#Jan!K117</v>
      </c>
      <c r="AH138" t="str">
        <f t="shared" ca="1" si="26"/>
        <v>#Jan!L117</v>
      </c>
      <c r="AI138" t="str">
        <f t="shared" ca="1" si="26"/>
        <v>#Jan!M117</v>
      </c>
      <c r="AJ138" t="str">
        <f t="shared" ca="1" si="26"/>
        <v>#Jan!N117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#Jan!H119</v>
      </c>
      <c r="AE139" t="str">
        <f ca="1"/>
        <v>#Jan!I119</v>
      </c>
      <c r="AF139" t="str">
        <f ca="1"/>
        <v>#Jan!J119</v>
      </c>
      <c r="AG139" t="str">
        <f ca="1"/>
        <v>#Jan!K119</v>
      </c>
      <c r="AH139" t="str">
        <f ca="1"/>
        <v>#Jan!L119</v>
      </c>
      <c r="AI139" t="str">
        <f ca="1"/>
        <v>#Jan!M119</v>
      </c>
      <c r="AJ139" t="str">
        <f ca="1"/>
        <v>#Jan!N119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#Jan!H119</v>
      </c>
      <c r="AE140" t="str">
        <f ca="1"/>
        <v>#Jan!I119</v>
      </c>
      <c r="AF140" t="str">
        <f ca="1"/>
        <v>#Jan!J119</v>
      </c>
      <c r="AG140" t="str">
        <f ca="1"/>
        <v>#Jan!K119</v>
      </c>
      <c r="AH140" t="str">
        <f ca="1"/>
        <v>#Jan!L119</v>
      </c>
      <c r="AI140" t="str">
        <f ca="1"/>
        <v>#Jan!M119</v>
      </c>
      <c r="AJ140" t="str">
        <f ca="1"/>
        <v>#Jan!N119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4</v>
      </c>
      <c r="AH143">
        <f>AH106 + Se_NoOfRowPerWeek</f>
        <v>116</v>
      </c>
      <c r="AI143">
        <f ca="1">(MATCH($AJ120, LecR!$C$32:$C$88, 0) * 4) + Lect_SundayRowOffset</f>
        <v>24</v>
      </c>
      <c r="AJ143" t="str">
        <f ca="1">Settings!$AD$15 &amp; AI143 &amp; ":K" &amp; AI143+2</f>
        <v>#Lectionary!C24:K26</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44578</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44585</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24 Jan</v>
      </c>
      <c r="I157" s="1393" t="str">
        <f t="shared" ca="1" si="29"/>
        <v>25 Jan</v>
      </c>
      <c r="J157" s="1393" t="str">
        <f t="shared" ca="1" si="29"/>
        <v>26 Jan</v>
      </c>
      <c r="K157" s="1393" t="str">
        <f t="shared" ca="1" si="29"/>
        <v>27 Jan</v>
      </c>
      <c r="L157" s="1393" t="str">
        <f t="shared" ca="1" si="29"/>
        <v>28 Jan</v>
      </c>
      <c r="M157" s="1393" t="str">
        <f t="shared" ca="1" si="29"/>
        <v>29 Jan</v>
      </c>
      <c r="N157" s="1393" t="str">
        <f t="shared" ca="1" si="29"/>
        <v>30 Jan</v>
      </c>
      <c r="O157" s="1392"/>
      <c r="P157" s="317"/>
      <c r="Q157" s="317"/>
      <c r="R157" s="317"/>
      <c r="S157" s="317"/>
      <c r="T157" s="317"/>
      <c r="U157" s="314"/>
      <c r="V157" s="317"/>
      <c r="W157" s="317"/>
      <c r="X157" s="317"/>
      <c r="Y157" s="317"/>
      <c r="Z157" s="317"/>
      <c r="AA157" s="317"/>
      <c r="AB157" s="317"/>
      <c r="AD157">
        <f t="array" aca="1" ref="AD157:AJ157" ca="1">(AD120:AJ120) + 7</f>
        <v>44585</v>
      </c>
      <c r="AE157">
        <f ca="1"/>
        <v>44586</v>
      </c>
      <c r="AF157">
        <f ca="1"/>
        <v>44587</v>
      </c>
      <c r="AG157">
        <f ca="1"/>
        <v>44588</v>
      </c>
      <c r="AH157">
        <f ca="1"/>
        <v>44589</v>
      </c>
      <c r="AI157">
        <f ca="1"/>
        <v>44590</v>
      </c>
      <c r="AJ157">
        <f ca="1"/>
        <v>44591</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1</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#Jan!H154</v>
      </c>
      <c r="AE175" t="str">
        <f t="shared" ca="1" si="32"/>
        <v>#Jan!I154</v>
      </c>
      <c r="AF175" t="str">
        <f t="shared" ca="1" si="32"/>
        <v>#Jan!J154</v>
      </c>
      <c r="AG175" t="str">
        <f t="shared" ca="1" si="32"/>
        <v>#Jan!K154</v>
      </c>
      <c r="AH175" t="str">
        <f t="shared" ca="1" si="32"/>
        <v>#Jan!L154</v>
      </c>
      <c r="AI175" t="str">
        <f t="shared" ca="1" si="32"/>
        <v>#Jan!M154</v>
      </c>
      <c r="AJ175" t="str">
        <f t="shared" ca="1" si="32"/>
        <v>#Jan!N154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#Jan!H156</v>
      </c>
      <c r="AE176" t="str">
        <f ca="1"/>
        <v>#Jan!I156</v>
      </c>
      <c r="AF176" t="str">
        <f ca="1"/>
        <v>#Jan!J156</v>
      </c>
      <c r="AG176" t="str">
        <f ca="1"/>
        <v>#Jan!K156</v>
      </c>
      <c r="AH176" t="str">
        <f ca="1"/>
        <v>#Jan!L156</v>
      </c>
      <c r="AI176" t="str">
        <f ca="1"/>
        <v>#Jan!M156</v>
      </c>
      <c r="AJ176" t="str">
        <f ca="1"/>
        <v>#Jan!N156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#Jan!H156</v>
      </c>
      <c r="AE177" t="str">
        <f ca="1"/>
        <v>#Jan!I156</v>
      </c>
      <c r="AF177" t="str">
        <f ca="1"/>
        <v>#Jan!J156</v>
      </c>
      <c r="AG177" t="str">
        <f ca="1"/>
        <v>#Jan!K156</v>
      </c>
      <c r="AH177" t="str">
        <f ca="1"/>
        <v>#Jan!L156</v>
      </c>
      <c r="AI177" t="str">
        <f ca="1"/>
        <v>#Jan!M156</v>
      </c>
      <c r="AJ177" t="str">
        <f ca="1"/>
        <v>#Jan!N156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5</v>
      </c>
      <c r="AH180">
        <f>AH143 + Se_NoOfRowPerWeek</f>
        <v>153</v>
      </c>
      <c r="AI180">
        <f ca="1">(MATCH($AJ157, LecR!$C$32:$C$88, 0) * 4) + Lect_SundayRowOffset</f>
        <v>28</v>
      </c>
      <c r="AJ180" t="str">
        <f ca="1">Settings!$AD$15 &amp; AI180 &amp; ":K" &amp; AI180+2</f>
        <v>#Lectionary!C28:K30</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1</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44585</v>
      </c>
      <c r="AG188" t="e">
        <f ca="1">MATCH(1, OFFSET(AD167, 0, AD188, 1, 7-AD188), 0) + AD188</f>
        <v>#N/A</v>
      </c>
      <c r="AH188">
        <f ca="1">IF(AND(AK167 &gt; 1, AK187), AD157 + AG188 - 1, $AN$33)</f>
        <v>36526</v>
      </c>
      <c r="AK188" t="b">
        <f ca="1">NOT(AK187)</f>
        <v>0</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431" priority="2">
      <formula>OR(NOT(A11), B11 &gt; 6)</formula>
    </cfRule>
  </conditionalFormatting>
  <conditionalFormatting sqref="E11:F35 E48:F72 E85:F109 E122:F146 E159:F183">
    <cfRule type="expression" dxfId="430" priority="3">
      <formula>$A11</formula>
    </cfRule>
  </conditionalFormatting>
  <conditionalFormatting sqref="H85:N109">
    <cfRule type="expression" dxfId="429" priority="4">
      <formula>AD$96 &gt; 0</formula>
    </cfRule>
    <cfRule type="expression" dxfId="428" priority="5">
      <formula>AD$90 &gt; 0</formula>
    </cfRule>
    <cfRule type="expression" dxfId="427" priority="6">
      <formula>AD$93 &gt; 0</formula>
    </cfRule>
    <cfRule type="expression" dxfId="426" priority="7">
      <formula>AD$87 &gt; 0</formula>
    </cfRule>
  </conditionalFormatting>
  <conditionalFormatting sqref="H159:N183">
    <cfRule type="expression" dxfId="425" priority="8">
      <formula>$AK$188</formula>
    </cfRule>
    <cfRule type="expression" dxfId="424" priority="9">
      <formula>AD$170 &gt; 0</formula>
    </cfRule>
    <cfRule type="expression" dxfId="423" priority="10">
      <formula>AD$164 &gt; 0</formula>
    </cfRule>
    <cfRule type="expression" dxfId="422" priority="11">
      <formula>AD$167 &gt; 0</formula>
    </cfRule>
    <cfRule type="expression" dxfId="421" priority="12">
      <formula>AD$161 &gt; 0</formula>
    </cfRule>
  </conditionalFormatting>
  <conditionalFormatting sqref="H48:N72">
    <cfRule type="expression" dxfId="420" priority="13">
      <formula>AD$59 &gt; 0</formula>
    </cfRule>
    <cfRule type="expression" dxfId="419" priority="14">
      <formula>AD$53 &gt; 0</formula>
    </cfRule>
    <cfRule type="expression" dxfId="418" priority="15">
      <formula>AD$56 &gt; 0</formula>
    </cfRule>
    <cfRule type="expression" dxfId="417" priority="16">
      <formula>AD$50 &gt; 0</formula>
    </cfRule>
  </conditionalFormatting>
  <conditionalFormatting sqref="H122:N146">
    <cfRule type="expression" dxfId="416" priority="17">
      <formula>AD$133 &gt; 0</formula>
    </cfRule>
    <cfRule type="expression" dxfId="415" priority="18">
      <formula>AD$127 &gt; 0</formula>
    </cfRule>
    <cfRule type="expression" dxfId="414" priority="19">
      <formula>AD$130 &gt; 0</formula>
    </cfRule>
    <cfRule type="expression" dxfId="413" priority="20">
      <formula>AD$124 &gt; 0</formula>
    </cfRule>
  </conditionalFormatting>
  <conditionalFormatting sqref="F39 F76 F113 F150 F187">
    <cfRule type="expression" dxfId="412" priority="21">
      <formula>E39 &lt; 0</formula>
    </cfRule>
    <cfRule type="expression" dxfId="411" priority="22">
      <formula>E39 &lt; 5</formula>
    </cfRule>
  </conditionalFormatting>
  <conditionalFormatting sqref="H9:N9 H46:N46 H83:N83 H120:N120 H157:N157">
    <cfRule type="expression" dxfId="410" priority="23">
      <formula>$AJ$3</formula>
    </cfRule>
  </conditionalFormatting>
  <conditionalFormatting sqref="K2">
    <cfRule type="expression" dxfId="409" priority="24">
      <formula>AR53</formula>
    </cfRule>
  </conditionalFormatting>
  <conditionalFormatting sqref="C11:C35 C48:C72 C85:C109 C122:C146 C159:C183 R11:R35">
    <cfRule type="expression" dxfId="408" priority="25">
      <formula>$AL11 = 1</formula>
    </cfRule>
    <cfRule type="expression" dxfId="407" priority="26">
      <formula>$AL11 = 2</formula>
    </cfRule>
    <cfRule type="expression" dxfId="406" priority="27">
      <formula>$AL11 = 3</formula>
    </cfRule>
    <cfRule type="expression" dxfId="405" priority="28">
      <formula>$AL11 = 4</formula>
    </cfRule>
    <cfRule type="expression" dxfId="404" priority="29">
      <formula>$AL11 = 5</formula>
    </cfRule>
    <cfRule type="expression" dxfId="403" priority="30">
      <formula>$AL11 = 6</formula>
    </cfRule>
    <cfRule type="expression" dxfId="402" priority="31">
      <formula>$AL11 = 7</formula>
    </cfRule>
    <cfRule type="expression" dxfId="401" priority="32">
      <formula>$AL11 = 8</formula>
    </cfRule>
  </conditionalFormatting>
  <conditionalFormatting sqref="H11:N35">
    <cfRule type="expression" dxfId="400" priority="33">
      <formula>AD$22 &gt; 0</formula>
    </cfRule>
    <cfRule type="expression" dxfId="399" priority="34">
      <formula>AD$16 &gt; 0</formula>
    </cfRule>
    <cfRule type="expression" dxfId="398" priority="35">
      <formula>AD$19 &gt; 0</formula>
    </cfRule>
    <cfRule type="expression" dxfId="397" priority="36">
      <formula>AD$13 &gt; 0</formula>
    </cfRule>
  </conditionalFormatting>
  <conditionalFormatting sqref="S11:T35">
    <cfRule type="expression" dxfId="396" priority="37">
      <formula>$P11</formula>
    </cfRule>
  </conditionalFormatting>
  <dataValidations count="10">
    <dataValidation type="list" operator="equal" showInputMessage="1" showErrorMessage="1" promptTitle="First Day Off" prompt="Please select a day from the drop-down menu" sqref="M5 M42 M79 M116 M153" xr:uid="{00000000-0002-0000-0D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0D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0D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0D00-000003000000}">
      <formula1>0.25</formula1>
      <formula2>20</formula2>
    </dataValidation>
    <dataValidation type="list" operator="equal" allowBlank="1" showErrorMessage="1" sqref="H38:N38 H75:N75 H112:N112 H149:N149 H186:N186" xr:uid="{00000000-0002-0000-0D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0D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0D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0D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0D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0D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44593</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Feb</v>
      </c>
      <c r="AE3" t="str">
        <f ca="1">"#" &amp; $AD$3 &amp; Se_CellDelimiter</f>
        <v>#Feb!</v>
      </c>
      <c r="AF3">
        <f ca="1">INDEX(Se_NoOfWeeksPerMonth, $AG$3, 1)</f>
        <v>4</v>
      </c>
      <c r="AG3">
        <f ca="1">MATCH(AD3, Se_MonthNames3, 0)</f>
        <v>2</v>
      </c>
      <c r="AH3">
        <f>Settings!$AF$55</f>
        <v>0</v>
      </c>
      <c r="AI3">
        <f>Settings!$AH$55</f>
        <v>0</v>
      </c>
      <c r="AJ3" t="b">
        <f>LEN(AH3) &gt; 1</f>
        <v>0</v>
      </c>
      <c r="AN3" t="str">
        <f ca="1">RIGHT(CELL("filename", A3), 3)</f>
        <v>Feb</v>
      </c>
      <c r="AO3" t="str">
        <f ca="1">VLOOKUP(_xlfn.SHEET(), Settings!AF4:AI15, 4)</f>
        <v>Feb</v>
      </c>
      <c r="AR3" t="str">
        <f ca="1">INDEX(Se_MonthNames3, AG3 - 1)</f>
        <v>Jan</v>
      </c>
      <c r="AS3" t="str">
        <f ca="1">INDEX(Se_MonthNames3, AG3 + 1)</f>
        <v>Mar</v>
      </c>
      <c r="AU3" t="str">
        <f ca="1">"#" &amp; IF(AD3 = "Jan", "Overview" &amp; Se_CellDelimiter &amp; "C5", AR3 &amp; Se_MonthlyTopCell)</f>
        <v>#Jan!B8</v>
      </c>
      <c r="AV3" t="str">
        <f ca="1">"#" &amp; IF(AD3 = "Dec", "Dec", AS3) &amp; Se_MonthlyTopCell</f>
        <v>#Mar!B8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44592</v>
      </c>
      <c r="E6" s="1746"/>
      <c r="F6" s="1746"/>
      <c r="G6" s="1746"/>
      <c r="H6" s="1747" t="str">
        <f t="shared" ref="H6:N6" ca="1" si="0">HYPERLINK(AD27, AD25)</f>
        <v/>
      </c>
      <c r="I6" s="1747" t="str">
        <f t="shared" ca="1" si="0"/>
        <v/>
      </c>
      <c r="J6" s="1747" t="str">
        <f t="shared" ca="1" si="0"/>
        <v>Candlemas</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31 Jan</v>
      </c>
      <c r="I9" s="1393" t="str">
        <f t="shared" ca="1" si="1"/>
        <v>01 Feb</v>
      </c>
      <c r="J9" s="1393" t="str">
        <f t="shared" ca="1" si="1"/>
        <v>02 Feb</v>
      </c>
      <c r="K9" s="1393" t="str">
        <f t="shared" ca="1" si="1"/>
        <v>03 Feb</v>
      </c>
      <c r="L9" s="1393" t="str">
        <f t="shared" ca="1" si="1"/>
        <v>04 Feb</v>
      </c>
      <c r="M9" s="1393" t="str">
        <f t="shared" ca="1" si="1"/>
        <v>05 Feb</v>
      </c>
      <c r="N9" s="1393" t="str">
        <f t="shared" ca="1" si="1"/>
        <v>06 Feb</v>
      </c>
      <c r="O9" s="1392"/>
      <c r="P9" s="1748"/>
      <c r="Q9" s="1741"/>
      <c r="R9" s="1742"/>
      <c r="S9" s="1749"/>
      <c r="T9" s="1749"/>
      <c r="U9" s="1392"/>
      <c r="V9" s="317"/>
      <c r="W9" s="317"/>
      <c r="X9" s="317"/>
      <c r="Y9" s="317"/>
      <c r="Z9" s="317"/>
      <c r="AA9" s="317"/>
      <c r="AB9" s="317"/>
      <c r="AD9">
        <f t="array" aca="1" ref="AD9:AJ9" ca="1">D6 + COLUMN(A2:G2) - 1</f>
        <v>44592</v>
      </c>
      <c r="AE9">
        <f ca="1"/>
        <v>44593</v>
      </c>
      <c r="AF9">
        <f ca="1"/>
        <v>44594</v>
      </c>
      <c r="AG9">
        <f ca="1"/>
        <v>44595</v>
      </c>
      <c r="AH9">
        <f ca="1"/>
        <v>44596</v>
      </c>
      <c r="AI9">
        <f ca="1"/>
        <v>44597</v>
      </c>
      <c r="AJ9">
        <f ca="1"/>
        <v>44598</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Candlemas</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f ca="1"/>
        <v>4</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#Feb!H6</v>
      </c>
      <c r="AE27" t="str">
        <f t="shared" ca="1" si="7"/>
        <v>#Feb!I6</v>
      </c>
      <c r="AF27" t="str">
        <f t="shared" ca="1" si="7"/>
        <v>#Lectionary!C240:N242</v>
      </c>
      <c r="AG27" t="str">
        <f t="shared" ca="1" si="7"/>
        <v>#Feb!K6</v>
      </c>
      <c r="AH27" t="str">
        <f t="shared" ca="1" si="7"/>
        <v>#Feb!L6</v>
      </c>
      <c r="AI27" t="str">
        <f t="shared" ca="1" si="7"/>
        <v>#Feb!M6</v>
      </c>
      <c r="AJ27" t="str">
        <f t="shared" ca="1" si="7"/>
        <v>#Feb!N6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#Feb!H8</v>
      </c>
      <c r="AE28" t="str">
        <f ca="1"/>
        <v>#Feb!I8</v>
      </c>
      <c r="AF28" t="str">
        <f ca="1"/>
        <v>#Feb!J8</v>
      </c>
      <c r="AG28" t="str">
        <f ca="1"/>
        <v>#Feb!K8</v>
      </c>
      <c r="AH28" t="str">
        <f ca="1"/>
        <v>#Feb!L8</v>
      </c>
      <c r="AI28" t="str">
        <f ca="1"/>
        <v>#Feb!M8</v>
      </c>
      <c r="AJ28" t="str">
        <f ca="1"/>
        <v>#Feb!N8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#Feb!H8</v>
      </c>
      <c r="AE29" t="str">
        <f ca="1"/>
        <v>#Feb!I8</v>
      </c>
      <c r="AF29" t="str">
        <f ca="1"/>
        <v>#Feb!J8</v>
      </c>
      <c r="AG29" t="str">
        <f ca="1"/>
        <v>#Feb!K8</v>
      </c>
      <c r="AH29" t="str">
        <f ca="1"/>
        <v>#Feb!L8</v>
      </c>
      <c r="AI29" t="str">
        <f ca="1"/>
        <v>#Feb!M8</v>
      </c>
      <c r="AJ29" t="str">
        <f ca="1"/>
        <v>#Feb!N8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6</v>
      </c>
      <c r="AH32">
        <v>5</v>
      </c>
      <c r="AI32">
        <f ca="1">(MATCH($AJ9, LecR!$C$32:$C$88, 0) * 4) + Lect_SundayRowOffset</f>
        <v>32</v>
      </c>
      <c r="AJ32" t="str">
        <f ca="1">Settings!$AD$15 &amp; AI32 &amp; ":K" &amp; AI32+2</f>
        <v>#Lectionary!C32:K34</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44592</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44592</v>
      </c>
      <c r="AG40" t="e">
        <f ca="1">MATCH(1, OFFSET(AD19, 0, AD40, 1, 7-AD40), 0) + AD40</f>
        <v>#N/A</v>
      </c>
      <c r="AH40">
        <f ca="1">IF(AK19 &gt; 1, AD9 + AG40 - 1, $AN$33)</f>
        <v>36526</v>
      </c>
      <c r="AN40" t="s">
        <v>1773</v>
      </c>
      <c r="AO40">
        <f ca="1">SUM(AD111:AJ111)</f>
        <v>0</v>
      </c>
      <c r="AS40">
        <f ca="1">AE77</f>
        <v>44599</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44606</v>
      </c>
      <c r="AU42" t="e">
        <f ca="1">IF($AK$187, F185, #N/A)</f>
        <v>#N/A</v>
      </c>
      <c r="AY42" s="44"/>
    </row>
    <row r="43" spans="1:51" ht="22.7" customHeight="1">
      <c r="A43" s="1413"/>
      <c r="B43" s="314"/>
      <c r="C43" s="1745" t="s">
        <v>829</v>
      </c>
      <c r="D43" s="1746">
        <f ca="1">D6 + 7</f>
        <v>44599</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44613</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07 Feb</v>
      </c>
      <c r="I46" s="1393" t="str">
        <f t="shared" ca="1" si="11"/>
        <v>08 Feb</v>
      </c>
      <c r="J46" s="1393" t="str">
        <f t="shared" ca="1" si="11"/>
        <v>09 Feb</v>
      </c>
      <c r="K46" s="1393" t="str">
        <f t="shared" ca="1" si="11"/>
        <v>10 Feb</v>
      </c>
      <c r="L46" s="1393" t="str">
        <f t="shared" ca="1" si="11"/>
        <v>11 Feb</v>
      </c>
      <c r="M46" s="1393" t="str">
        <f t="shared" ca="1" si="11"/>
        <v>12 Feb</v>
      </c>
      <c r="N46" s="1393" t="str">
        <f t="shared" ca="1" si="11"/>
        <v>13 Feb</v>
      </c>
      <c r="O46" s="1392"/>
      <c r="P46" s="317"/>
      <c r="Q46" s="317"/>
      <c r="R46" s="317"/>
      <c r="S46" s="317"/>
      <c r="T46" s="317"/>
      <c r="U46" s="314"/>
      <c r="V46" s="317"/>
      <c r="W46" s="317"/>
      <c r="X46" s="317"/>
      <c r="Y46" s="317"/>
      <c r="Z46" s="317"/>
      <c r="AA46" s="317"/>
      <c r="AB46" s="317"/>
      <c r="AD46">
        <f t="array" aca="1" ref="AD46:AJ46" ca="1">(AD9:AJ9) + 7</f>
        <v>44599</v>
      </c>
      <c r="AE46">
        <f ca="1"/>
        <v>44600</v>
      </c>
      <c r="AF46">
        <f ca="1"/>
        <v>44601</v>
      </c>
      <c r="AG46">
        <f ca="1"/>
        <v>44602</v>
      </c>
      <c r="AH46">
        <f ca="1"/>
        <v>44603</v>
      </c>
      <c r="AI46">
        <f ca="1"/>
        <v>44604</v>
      </c>
      <c r="AJ46">
        <f ca="1"/>
        <v>44605</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45</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#Feb!H43</v>
      </c>
      <c r="AE64" t="str">
        <f t="shared" ca="1" si="14"/>
        <v>#Feb!I43</v>
      </c>
      <c r="AF64" t="str">
        <f t="shared" ca="1" si="14"/>
        <v>#Feb!J43</v>
      </c>
      <c r="AG64" t="str">
        <f t="shared" ca="1" si="14"/>
        <v>#Feb!K43</v>
      </c>
      <c r="AH64" t="str">
        <f t="shared" ca="1" si="14"/>
        <v>#Feb!L43</v>
      </c>
      <c r="AI64" t="str">
        <f t="shared" ca="1" si="14"/>
        <v>#Feb!M43</v>
      </c>
      <c r="AJ64" t="str">
        <f t="shared" ca="1" si="14"/>
        <v>#Feb!N43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#Feb!H45</v>
      </c>
      <c r="AE65" t="str">
        <f ca="1"/>
        <v>#Feb!I45</v>
      </c>
      <c r="AF65" t="str">
        <f ca="1"/>
        <v>#Feb!J45</v>
      </c>
      <c r="AG65" t="str">
        <f ca="1"/>
        <v>#Feb!K45</v>
      </c>
      <c r="AH65" t="str">
        <f ca="1"/>
        <v>#Feb!L45</v>
      </c>
      <c r="AI65" t="str">
        <f ca="1"/>
        <v>#Feb!M45</v>
      </c>
      <c r="AJ65" t="str">
        <f ca="1"/>
        <v>#Feb!N45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#Feb!H45</v>
      </c>
      <c r="AE66" t="str">
        <f ca="1"/>
        <v>#Feb!I45</v>
      </c>
      <c r="AF66" t="str">
        <f ca="1"/>
        <v>#Feb!J45</v>
      </c>
      <c r="AG66" t="str">
        <f ca="1"/>
        <v>#Feb!K45</v>
      </c>
      <c r="AH66" t="str">
        <f ca="1"/>
        <v>#Feb!L45</v>
      </c>
      <c r="AI66" t="str">
        <f ca="1"/>
        <v>#Feb!M45</v>
      </c>
      <c r="AJ66" t="str">
        <f ca="1"/>
        <v>#Feb!N45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7</v>
      </c>
      <c r="AH69">
        <f>AH32 + Se_NoOfRowPerWeek</f>
        <v>42</v>
      </c>
      <c r="AI69">
        <f ca="1">(MATCH($AJ46, LecR!$C$32:$C$88, 0) * 4) + Lect_SundayRowOffset</f>
        <v>36</v>
      </c>
      <c r="AJ69" t="str">
        <f ca="1">Settings!$AD$15 &amp; AI69 &amp; ":K" &amp; AI69+2</f>
        <v>#Lectionary!C36:K38</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44599</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44606</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14 Feb</v>
      </c>
      <c r="I83" s="1393" t="str">
        <f t="shared" ca="1" si="17"/>
        <v>15 Feb</v>
      </c>
      <c r="J83" s="1393" t="str">
        <f t="shared" ca="1" si="17"/>
        <v>16 Feb</v>
      </c>
      <c r="K83" s="1393" t="str">
        <f t="shared" ca="1" si="17"/>
        <v>17 Feb</v>
      </c>
      <c r="L83" s="1393" t="str">
        <f t="shared" ca="1" si="17"/>
        <v>18 Feb</v>
      </c>
      <c r="M83" s="1393" t="str">
        <f t="shared" ca="1" si="17"/>
        <v>19 Feb</v>
      </c>
      <c r="N83" s="1393" t="str">
        <f t="shared" ca="1" si="17"/>
        <v>20 Feb</v>
      </c>
      <c r="O83" s="1392"/>
      <c r="P83" s="317"/>
      <c r="Q83" s="317"/>
      <c r="R83" s="317"/>
      <c r="S83" s="317"/>
      <c r="T83" s="317"/>
      <c r="U83" s="314"/>
      <c r="V83" s="317"/>
      <c r="W83" s="317"/>
      <c r="X83" s="317"/>
      <c r="Y83" s="317"/>
      <c r="Z83" s="317"/>
      <c r="AA83" s="317"/>
      <c r="AB83" s="317"/>
      <c r="AD83">
        <f t="array" aca="1" ref="AD83:AJ83" ca="1">(AD46:AJ46) + 7</f>
        <v>44606</v>
      </c>
      <c r="AE83">
        <f ca="1"/>
        <v>44607</v>
      </c>
      <c r="AF83">
        <f ca="1"/>
        <v>44608</v>
      </c>
      <c r="AG83">
        <f ca="1"/>
        <v>44609</v>
      </c>
      <c r="AH83">
        <f ca="1"/>
        <v>44610</v>
      </c>
      <c r="AI83">
        <f ca="1"/>
        <v>44611</v>
      </c>
      <c r="AJ83">
        <f ca="1"/>
        <v>44612</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#Feb!H80</v>
      </c>
      <c r="AE101" t="str">
        <f t="shared" ca="1" si="20"/>
        <v>#Feb!I80</v>
      </c>
      <c r="AF101" t="str">
        <f t="shared" ca="1" si="20"/>
        <v>#Feb!J80</v>
      </c>
      <c r="AG101" t="str">
        <f t="shared" ca="1" si="20"/>
        <v>#Feb!K80</v>
      </c>
      <c r="AH101" t="str">
        <f t="shared" ca="1" si="20"/>
        <v>#Feb!L80</v>
      </c>
      <c r="AI101" t="str">
        <f t="shared" ca="1" si="20"/>
        <v>#Feb!M80</v>
      </c>
      <c r="AJ101" t="str">
        <f t="shared" ca="1" si="20"/>
        <v>#Feb!N80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#Feb!H82</v>
      </c>
      <c r="AE102" t="str">
        <f ca="1"/>
        <v>#Feb!I82</v>
      </c>
      <c r="AF102" t="str">
        <f ca="1"/>
        <v>#Feb!J82</v>
      </c>
      <c r="AG102" t="str">
        <f ca="1"/>
        <v>#Feb!K82</v>
      </c>
      <c r="AH102" t="str">
        <f ca="1"/>
        <v>#Feb!L82</v>
      </c>
      <c r="AI102" t="str">
        <f ca="1"/>
        <v>#Feb!M82</v>
      </c>
      <c r="AJ102" t="str">
        <f ca="1"/>
        <v>#Feb!N82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#Feb!H82</v>
      </c>
      <c r="AE103" t="str">
        <f ca="1"/>
        <v>#Feb!I82</v>
      </c>
      <c r="AF103" t="str">
        <f ca="1"/>
        <v>#Feb!J82</v>
      </c>
      <c r="AG103" t="str">
        <f ca="1"/>
        <v>#Feb!K82</v>
      </c>
      <c r="AH103" t="str">
        <f ca="1"/>
        <v>#Feb!L82</v>
      </c>
      <c r="AI103" t="str">
        <f ca="1"/>
        <v>#Feb!M82</v>
      </c>
      <c r="AJ103" t="str">
        <f ca="1"/>
        <v>#Feb!N82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8</v>
      </c>
      <c r="AH106">
        <f>AH69 + Se_NoOfRowPerWeek</f>
        <v>79</v>
      </c>
      <c r="AI106">
        <f ca="1">(MATCH($AJ83, LecR!$C$32:$C$88, 0) * 4) + Lect_SundayRowOffset</f>
        <v>40</v>
      </c>
      <c r="AJ106" t="str">
        <f ca="1">Settings!$AD$15 &amp; AI106 &amp; ":K" &amp; AI106+2</f>
        <v>#Lectionary!C40:K42</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44606</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44613</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21 Feb</v>
      </c>
      <c r="I120" s="1393" t="str">
        <f t="shared" ca="1" si="23"/>
        <v>22 Feb</v>
      </c>
      <c r="J120" s="1393" t="str">
        <f t="shared" ca="1" si="23"/>
        <v>23 Feb</v>
      </c>
      <c r="K120" s="1393" t="str">
        <f t="shared" ca="1" si="23"/>
        <v>24 Feb</v>
      </c>
      <c r="L120" s="1393" t="str">
        <f t="shared" ca="1" si="23"/>
        <v>25 Feb</v>
      </c>
      <c r="M120" s="1393" t="str">
        <f t="shared" ca="1" si="23"/>
        <v>26 Feb</v>
      </c>
      <c r="N120" s="1393" t="str">
        <f t="shared" ca="1" si="23"/>
        <v>27 Feb</v>
      </c>
      <c r="O120" s="1392"/>
      <c r="P120" s="317"/>
      <c r="Q120" s="317"/>
      <c r="R120" s="317"/>
      <c r="S120" s="317"/>
      <c r="T120" s="317"/>
      <c r="U120" s="314"/>
      <c r="V120" s="317"/>
      <c r="W120" s="317"/>
      <c r="X120" s="317"/>
      <c r="Y120" s="317"/>
      <c r="Z120" s="317"/>
      <c r="AA120" s="317"/>
      <c r="AB120" s="317"/>
      <c r="AD120">
        <f t="array" aca="1" ref="AD120:AJ120" ca="1">(AD83:AJ83) + 7</f>
        <v>44613</v>
      </c>
      <c r="AE120">
        <f ca="1"/>
        <v>44614</v>
      </c>
      <c r="AF120">
        <f ca="1"/>
        <v>44615</v>
      </c>
      <c r="AG120">
        <f ca="1"/>
        <v>44616</v>
      </c>
      <c r="AH120">
        <f ca="1"/>
        <v>44617</v>
      </c>
      <c r="AI120">
        <f ca="1"/>
        <v>44618</v>
      </c>
      <c r="AJ120">
        <f ca="1"/>
        <v>44619</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#Feb!H117</v>
      </c>
      <c r="AE138" t="str">
        <f t="shared" ca="1" si="26"/>
        <v>#Feb!I117</v>
      </c>
      <c r="AF138" t="str">
        <f t="shared" ca="1" si="26"/>
        <v>#Feb!J117</v>
      </c>
      <c r="AG138" t="str">
        <f t="shared" ca="1" si="26"/>
        <v>#Feb!K117</v>
      </c>
      <c r="AH138" t="str">
        <f t="shared" ca="1" si="26"/>
        <v>#Feb!L117</v>
      </c>
      <c r="AI138" t="str">
        <f t="shared" ca="1" si="26"/>
        <v>#Feb!M117</v>
      </c>
      <c r="AJ138" t="str">
        <f t="shared" ca="1" si="26"/>
        <v>#Feb!N117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#Feb!H119</v>
      </c>
      <c r="AE139" t="str">
        <f ca="1"/>
        <v>#Feb!I119</v>
      </c>
      <c r="AF139" t="str">
        <f ca="1"/>
        <v>#Feb!J119</v>
      </c>
      <c r="AG139" t="str">
        <f ca="1"/>
        <v>#Feb!K119</v>
      </c>
      <c r="AH139" t="str">
        <f ca="1"/>
        <v>#Feb!L119</v>
      </c>
      <c r="AI139" t="str">
        <f ca="1"/>
        <v>#Feb!M119</v>
      </c>
      <c r="AJ139" t="str">
        <f ca="1"/>
        <v>#Feb!N119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#Feb!H119</v>
      </c>
      <c r="AE140" t="str">
        <f ca="1"/>
        <v>#Feb!I119</v>
      </c>
      <c r="AF140" t="str">
        <f ca="1"/>
        <v>#Feb!J119</v>
      </c>
      <c r="AG140" t="str">
        <f ca="1"/>
        <v>#Feb!K119</v>
      </c>
      <c r="AH140" t="str">
        <f ca="1"/>
        <v>#Feb!L119</v>
      </c>
      <c r="AI140" t="str">
        <f ca="1"/>
        <v>#Feb!M119</v>
      </c>
      <c r="AJ140" t="str">
        <f ca="1"/>
        <v>#Feb!N119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9</v>
      </c>
      <c r="AH143">
        <f>AH106 + Se_NoOfRowPerWeek</f>
        <v>116</v>
      </c>
      <c r="AI143">
        <f ca="1">(MATCH($AJ120, LecR!$C$32:$C$88, 0) * 4) + Lect_SundayRowOffset</f>
        <v>44</v>
      </c>
      <c r="AJ143" t="str">
        <f ca="1">Settings!$AD$15 &amp; AI143 &amp; ":K" &amp; AI143+2</f>
        <v>#Lectionary!C44:K46</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44613</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March</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44620</v>
      </c>
      <c r="E154" s="1746"/>
      <c r="F154" s="1746"/>
      <c r="G154" s="1746"/>
      <c r="H154" s="1747" t="str">
        <f t="shared" ref="H154:N154" ca="1" si="28">HYPERLINK(AD175, AD173)</f>
        <v/>
      </c>
      <c r="I154" s="1747" t="str">
        <f t="shared" ca="1" si="28"/>
        <v/>
      </c>
      <c r="J154" s="1747" t="str">
        <f t="shared" ca="1" si="28"/>
        <v>Ash Wednesday</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28 Feb</v>
      </c>
      <c r="I157" s="1393" t="str">
        <f t="shared" ca="1" si="29"/>
        <v>01 Mar</v>
      </c>
      <c r="J157" s="1393" t="str">
        <f t="shared" ca="1" si="29"/>
        <v>02 Mar</v>
      </c>
      <c r="K157" s="1393" t="str">
        <f t="shared" ca="1" si="29"/>
        <v>03 Mar</v>
      </c>
      <c r="L157" s="1393" t="str">
        <f t="shared" ca="1" si="29"/>
        <v>04 Mar</v>
      </c>
      <c r="M157" s="1393" t="str">
        <f t="shared" ca="1" si="29"/>
        <v>05 Mar</v>
      </c>
      <c r="N157" s="1393" t="str">
        <f t="shared" ca="1" si="29"/>
        <v>06 Mar</v>
      </c>
      <c r="O157" s="1392"/>
      <c r="P157" s="317"/>
      <c r="Q157" s="317"/>
      <c r="R157" s="317"/>
      <c r="S157" s="317"/>
      <c r="T157" s="317"/>
      <c r="U157" s="314"/>
      <c r="V157" s="317"/>
      <c r="W157" s="317"/>
      <c r="X157" s="317"/>
      <c r="Y157" s="317"/>
      <c r="Z157" s="317"/>
      <c r="AA157" s="317"/>
      <c r="AB157" s="317"/>
      <c r="AD157">
        <f t="array" aca="1" ref="AD157:AJ157" ca="1">(AD120:AJ120) + 7</f>
        <v>44620</v>
      </c>
      <c r="AE157">
        <f ca="1"/>
        <v>44621</v>
      </c>
      <c r="AF157">
        <f ca="1"/>
        <v>44622</v>
      </c>
      <c r="AG157">
        <f ca="1"/>
        <v>44623</v>
      </c>
      <c r="AH157">
        <f ca="1"/>
        <v>44624</v>
      </c>
      <c r="AI157">
        <f ca="1"/>
        <v>44625</v>
      </c>
      <c r="AJ157">
        <f ca="1"/>
        <v>44626</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Ash Wednesday</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f ca="1"/>
        <v>5</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#Feb!H154</v>
      </c>
      <c r="AE175" t="str">
        <f t="shared" ca="1" si="32"/>
        <v>#Feb!I154</v>
      </c>
      <c r="AF175" t="str">
        <f t="shared" ca="1" si="32"/>
        <v>#Lectionary!C244:N246</v>
      </c>
      <c r="AG175" t="str">
        <f t="shared" ca="1" si="32"/>
        <v>#Feb!K154</v>
      </c>
      <c r="AH175" t="str">
        <f t="shared" ca="1" si="32"/>
        <v>#Feb!L154</v>
      </c>
      <c r="AI175" t="str">
        <f t="shared" ca="1" si="32"/>
        <v>#Feb!M154</v>
      </c>
      <c r="AJ175" t="str">
        <f t="shared" ca="1" si="32"/>
        <v>#Feb!N154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#Feb!H156</v>
      </c>
      <c r="AE176" t="str">
        <f ca="1"/>
        <v>#Feb!I156</v>
      </c>
      <c r="AF176" t="str">
        <f ca="1"/>
        <v>#Feb!J156</v>
      </c>
      <c r="AG176" t="str">
        <f ca="1"/>
        <v>#Feb!K156</v>
      </c>
      <c r="AH176" t="str">
        <f ca="1"/>
        <v>#Feb!L156</v>
      </c>
      <c r="AI176" t="str">
        <f ca="1"/>
        <v>#Feb!M156</v>
      </c>
      <c r="AJ176" t="str">
        <f ca="1"/>
        <v>#Feb!N156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#Feb!H156</v>
      </c>
      <c r="AE177" t="str">
        <f ca="1"/>
        <v>#Feb!I156</v>
      </c>
      <c r="AF177" t="str">
        <f ca="1"/>
        <v>#Feb!J156</v>
      </c>
      <c r="AG177" t="str">
        <f ca="1"/>
        <v>#Feb!K156</v>
      </c>
      <c r="AH177" t="str">
        <f ca="1"/>
        <v>#Feb!L156</v>
      </c>
      <c r="AI177" t="str">
        <f ca="1"/>
        <v>#Feb!M156</v>
      </c>
      <c r="AJ177" t="str">
        <f ca="1"/>
        <v>#Feb!N156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10</v>
      </c>
      <c r="AH180">
        <f>AH143 + Se_NoOfRowPerWeek</f>
        <v>153</v>
      </c>
      <c r="AI180">
        <f ca="1">(MATCH($AJ157, LecR!$C$32:$C$88, 0) * 4) + Lect_SundayRowOffset</f>
        <v>48</v>
      </c>
      <c r="AJ180" t="str">
        <f ca="1">Settings!$AD$15 &amp; AI180 &amp; ":K" &amp; AI180+2</f>
        <v>#Lectionary!C48:K50</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395" priority="2">
      <formula>OR(NOT(A11), B11 &gt; 6)</formula>
    </cfRule>
  </conditionalFormatting>
  <conditionalFormatting sqref="E11:F35 E48:F72 E85:F109 E122:F146 E159:F183">
    <cfRule type="expression" dxfId="394" priority="3">
      <formula>$A11</formula>
    </cfRule>
  </conditionalFormatting>
  <conditionalFormatting sqref="H85:N109">
    <cfRule type="expression" dxfId="393" priority="4">
      <formula>AD$96 &gt; 0</formula>
    </cfRule>
    <cfRule type="expression" dxfId="392" priority="5">
      <formula>AD$90 &gt; 0</formula>
    </cfRule>
    <cfRule type="expression" dxfId="391" priority="6">
      <formula>AD$93 &gt; 0</formula>
    </cfRule>
    <cfRule type="expression" dxfId="390" priority="7">
      <formula>AD$87 &gt; 0</formula>
    </cfRule>
  </conditionalFormatting>
  <conditionalFormatting sqref="H159:N183">
    <cfRule type="expression" dxfId="389" priority="8">
      <formula>$AK$188</formula>
    </cfRule>
    <cfRule type="expression" dxfId="388" priority="9">
      <formula>AD$170 &gt; 0</formula>
    </cfRule>
    <cfRule type="expression" dxfId="387" priority="10">
      <formula>AD$164 &gt; 0</formula>
    </cfRule>
    <cfRule type="expression" dxfId="386" priority="11">
      <formula>AD$167 &gt; 0</formula>
    </cfRule>
    <cfRule type="expression" dxfId="385" priority="12">
      <formula>AD$161 &gt; 0</formula>
    </cfRule>
  </conditionalFormatting>
  <conditionalFormatting sqref="H48:N72">
    <cfRule type="expression" dxfId="384" priority="13">
      <formula>AD$59 &gt; 0</formula>
    </cfRule>
    <cfRule type="expression" dxfId="383" priority="14">
      <formula>AD$53 &gt; 0</formula>
    </cfRule>
    <cfRule type="expression" dxfId="382" priority="15">
      <formula>AD$56 &gt; 0</formula>
    </cfRule>
    <cfRule type="expression" dxfId="381" priority="16">
      <formula>AD$50 &gt; 0</formula>
    </cfRule>
  </conditionalFormatting>
  <conditionalFormatting sqref="H122:N146">
    <cfRule type="expression" dxfId="380" priority="17">
      <formula>AD$133 &gt; 0</formula>
    </cfRule>
    <cfRule type="expression" dxfId="379" priority="18">
      <formula>AD$127 &gt; 0</formula>
    </cfRule>
    <cfRule type="expression" dxfId="378" priority="19">
      <formula>AD$130 &gt; 0</formula>
    </cfRule>
    <cfRule type="expression" dxfId="377" priority="20">
      <formula>AD$124 &gt; 0</formula>
    </cfRule>
  </conditionalFormatting>
  <conditionalFormatting sqref="F39 F76 F113 F150 F187">
    <cfRule type="expression" dxfId="376" priority="21">
      <formula>E39 &lt; 0</formula>
    </cfRule>
    <cfRule type="expression" dxfId="375" priority="22">
      <formula>E39 &lt; 5</formula>
    </cfRule>
  </conditionalFormatting>
  <conditionalFormatting sqref="H9:N9 H46:N46 H83:N83 H120:N120 H157:N157">
    <cfRule type="expression" dxfId="374" priority="23">
      <formula>$AJ$3</formula>
    </cfRule>
  </conditionalFormatting>
  <conditionalFormatting sqref="K2">
    <cfRule type="expression" dxfId="373" priority="24">
      <formula>AR53</formula>
    </cfRule>
  </conditionalFormatting>
  <conditionalFormatting sqref="C11:C35 C48:C72 C85:C109 C122:C146 C159:C183 R11:R35">
    <cfRule type="expression" dxfId="372" priority="25">
      <formula>$AL11 = 1</formula>
    </cfRule>
    <cfRule type="expression" dxfId="371" priority="26">
      <formula>$AL11 = 2</formula>
    </cfRule>
    <cfRule type="expression" dxfId="370" priority="27">
      <formula>$AL11 = 3</formula>
    </cfRule>
    <cfRule type="expression" dxfId="369" priority="28">
      <formula>$AL11 = 4</formula>
    </cfRule>
    <cfRule type="expression" dxfId="368" priority="29">
      <formula>$AL11 = 5</formula>
    </cfRule>
    <cfRule type="expression" dxfId="367" priority="30">
      <formula>$AL11 = 6</formula>
    </cfRule>
    <cfRule type="expression" dxfId="366" priority="31">
      <formula>$AL11 = 7</formula>
    </cfRule>
    <cfRule type="expression" dxfId="365" priority="32">
      <formula>$AL11 = 8</formula>
    </cfRule>
  </conditionalFormatting>
  <conditionalFormatting sqref="H11:N35">
    <cfRule type="expression" dxfId="364" priority="33">
      <formula>AD$22 &gt; 0</formula>
    </cfRule>
    <cfRule type="expression" dxfId="363" priority="34">
      <formula>AD$16 &gt; 0</formula>
    </cfRule>
    <cfRule type="expression" dxfId="362" priority="35">
      <formula>AD$19 &gt; 0</formula>
    </cfRule>
    <cfRule type="expression" dxfId="361" priority="36">
      <formula>AD$13 &gt; 0</formula>
    </cfRule>
  </conditionalFormatting>
  <conditionalFormatting sqref="S11:T35">
    <cfRule type="expression" dxfId="360" priority="37">
      <formula>$P11</formula>
    </cfRule>
  </conditionalFormatting>
  <dataValidations count="10">
    <dataValidation type="list" operator="equal" showInputMessage="1" showErrorMessage="1" promptTitle="First Day Off" prompt="Please select a day from the drop-down menu" sqref="M5 M42 M79 M116 M153" xr:uid="{00000000-0002-0000-0E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0E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0E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0E00-000003000000}">
      <formula1>0.25</formula1>
      <formula2>20</formula2>
    </dataValidation>
    <dataValidation type="list" operator="equal" allowBlank="1" showErrorMessage="1" sqref="H38:N38 H75:N75 H112:N112 H149:N149 H186:N186" xr:uid="{00000000-0002-0000-0E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0E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0E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0E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0E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0E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44621</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Mar</v>
      </c>
      <c r="AE3" t="str">
        <f ca="1">"#" &amp; $AD$3 &amp; Se_CellDelimiter</f>
        <v>#Mar!</v>
      </c>
      <c r="AF3">
        <f ca="1">INDEX(Se_NoOfWeeksPerMonth, $AG$3, 1)</f>
        <v>5</v>
      </c>
      <c r="AG3">
        <f ca="1">MATCH(AD3, Se_MonthNames3, 0)</f>
        <v>3</v>
      </c>
      <c r="AH3">
        <f>Settings!$AF$55</f>
        <v>0</v>
      </c>
      <c r="AI3">
        <f>Settings!$AH$55</f>
        <v>0</v>
      </c>
      <c r="AJ3" t="b">
        <f>LEN(AH3) &gt; 1</f>
        <v>0</v>
      </c>
      <c r="AN3" t="str">
        <f ca="1">RIGHT(CELL("filename", A3), 3)</f>
        <v>Mar</v>
      </c>
      <c r="AO3" t="str">
        <f ca="1">VLOOKUP(_xlfn.SHEET(), Settings!AF4:AI15, 4)</f>
        <v>Mar</v>
      </c>
      <c r="AR3" t="str">
        <f ca="1">INDEX(Se_MonthNames3, AG3 - 1)</f>
        <v>Feb</v>
      </c>
      <c r="AS3" t="str">
        <f ca="1">INDEX(Se_MonthNames3, AG3 + 1)</f>
        <v>Apr</v>
      </c>
      <c r="AU3" t="str">
        <f ca="1">"#" &amp; IF(AD3 = "Jan", "Overview" &amp; Se_CellDelimiter &amp; "C5", AR3 &amp; Se_MonthlyTopCell)</f>
        <v>#Feb!B8</v>
      </c>
      <c r="AV3" t="str">
        <f ca="1">"#" &amp; IF(AD3 = "Dec", "Dec", AS3) &amp; Se_MonthlyTopCell</f>
        <v>#Apr!B8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44620</v>
      </c>
      <c r="E6" s="1746"/>
      <c r="F6" s="1746"/>
      <c r="G6" s="1746"/>
      <c r="H6" s="1747" t="str">
        <f t="shared" ref="H6:N6" ca="1" si="0">HYPERLINK(AD27, AD25)</f>
        <v/>
      </c>
      <c r="I6" s="1747" t="str">
        <f t="shared" ca="1" si="0"/>
        <v/>
      </c>
      <c r="J6" s="1747" t="str">
        <f t="shared" ca="1" si="0"/>
        <v>Ash Wednesday</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28 Feb</v>
      </c>
      <c r="I9" s="1393" t="str">
        <f t="shared" ca="1" si="1"/>
        <v>01 Mar</v>
      </c>
      <c r="J9" s="1393" t="str">
        <f t="shared" ca="1" si="1"/>
        <v>02 Mar</v>
      </c>
      <c r="K9" s="1393" t="str">
        <f t="shared" ca="1" si="1"/>
        <v>03 Mar</v>
      </c>
      <c r="L9" s="1393" t="str">
        <f t="shared" ca="1" si="1"/>
        <v>04 Mar</v>
      </c>
      <c r="M9" s="1393" t="str">
        <f t="shared" ca="1" si="1"/>
        <v>05 Mar</v>
      </c>
      <c r="N9" s="1393" t="str">
        <f t="shared" ca="1" si="1"/>
        <v>06 Mar</v>
      </c>
      <c r="O9" s="1392"/>
      <c r="P9" s="1748"/>
      <c r="Q9" s="1741"/>
      <c r="R9" s="1742"/>
      <c r="S9" s="1749"/>
      <c r="T9" s="1749"/>
      <c r="U9" s="1392"/>
      <c r="V9" s="317"/>
      <c r="W9" s="317"/>
      <c r="X9" s="317"/>
      <c r="Y9" s="317"/>
      <c r="Z9" s="317"/>
      <c r="AA9" s="317"/>
      <c r="AB9" s="317"/>
      <c r="AD9">
        <f t="array" aca="1" ref="AD9:AJ9" ca="1">D6 + COLUMN(A2:G2) - 1</f>
        <v>44620</v>
      </c>
      <c r="AE9">
        <f ca="1"/>
        <v>44621</v>
      </c>
      <c r="AF9">
        <f ca="1"/>
        <v>44622</v>
      </c>
      <c r="AG9">
        <f ca="1"/>
        <v>44623</v>
      </c>
      <c r="AH9">
        <f ca="1"/>
        <v>44624</v>
      </c>
      <c r="AI9">
        <f ca="1"/>
        <v>44625</v>
      </c>
      <c r="AJ9">
        <f ca="1"/>
        <v>44626</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Ash Wednesday</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f ca="1"/>
        <v>5</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#Mar!H6</v>
      </c>
      <c r="AE27" t="str">
        <f t="shared" ca="1" si="7"/>
        <v>#Mar!I6</v>
      </c>
      <c r="AF27" t="str">
        <f t="shared" ca="1" si="7"/>
        <v>#Lectionary!C244:N246</v>
      </c>
      <c r="AG27" t="str">
        <f t="shared" ca="1" si="7"/>
        <v>#Mar!K6</v>
      </c>
      <c r="AH27" t="str">
        <f t="shared" ca="1" si="7"/>
        <v>#Mar!L6</v>
      </c>
      <c r="AI27" t="str">
        <f t="shared" ca="1" si="7"/>
        <v>#Mar!M6</v>
      </c>
      <c r="AJ27" t="str">
        <f t="shared" ca="1" si="7"/>
        <v>#Mar!N6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#Mar!H8</v>
      </c>
      <c r="AE28" t="str">
        <f ca="1"/>
        <v>#Mar!I8</v>
      </c>
      <c r="AF28" t="str">
        <f ca="1"/>
        <v>#Mar!J8</v>
      </c>
      <c r="AG28" t="str">
        <f ca="1"/>
        <v>#Mar!K8</v>
      </c>
      <c r="AH28" t="str">
        <f ca="1"/>
        <v>#Mar!L8</v>
      </c>
      <c r="AI28" t="str">
        <f ca="1"/>
        <v>#Mar!M8</v>
      </c>
      <c r="AJ28" t="str">
        <f ca="1"/>
        <v>#Mar!N8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#Mar!H8</v>
      </c>
      <c r="AE29" t="str">
        <f ca="1"/>
        <v>#Mar!I8</v>
      </c>
      <c r="AF29" t="str">
        <f ca="1"/>
        <v>#Mar!J8</v>
      </c>
      <c r="AG29" t="str">
        <f ca="1"/>
        <v>#Mar!K8</v>
      </c>
      <c r="AH29" t="str">
        <f ca="1"/>
        <v>#Mar!L8</v>
      </c>
      <c r="AI29" t="str">
        <f ca="1"/>
        <v>#Mar!M8</v>
      </c>
      <c r="AJ29" t="str">
        <f ca="1"/>
        <v>#Mar!N8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10</v>
      </c>
      <c r="AH32">
        <v>5</v>
      </c>
      <c r="AI32">
        <f ca="1">(MATCH($AJ9, LecR!$C$32:$C$88, 0) * 4) + Lect_SundayRowOffset</f>
        <v>48</v>
      </c>
      <c r="AJ32" t="str">
        <f ca="1">Settings!$AD$15 &amp; AI32 &amp; ":K" &amp; AI32+2</f>
        <v>#Lectionary!C48:K50</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44620</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44620</v>
      </c>
      <c r="AG40" t="e">
        <f ca="1">MATCH(1, OFFSET(AD19, 0, AD40, 1, 7-AD40), 0) + AD40</f>
        <v>#N/A</v>
      </c>
      <c r="AH40">
        <f ca="1">IF(AK19 &gt; 1, AD9 + AG40 - 1, $AN$33)</f>
        <v>36526</v>
      </c>
      <c r="AN40" t="s">
        <v>1773</v>
      </c>
      <c r="AO40">
        <f ca="1">SUM(AD111:AJ111)</f>
        <v>0</v>
      </c>
      <c r="AS40">
        <f ca="1">AE77</f>
        <v>44627</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44634</v>
      </c>
      <c r="AU42">
        <f ca="1">IF($AK$187, F185, #N/A)</f>
        <v>0</v>
      </c>
      <c r="AY42" s="44"/>
    </row>
    <row r="43" spans="1:51" ht="22.7" customHeight="1">
      <c r="A43" s="1413"/>
      <c r="B43" s="314"/>
      <c r="C43" s="1745" t="s">
        <v>829</v>
      </c>
      <c r="D43" s="1746">
        <f ca="1">D6 + 7</f>
        <v>44627</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44641</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07 Mar</v>
      </c>
      <c r="I46" s="1393" t="str">
        <f t="shared" ca="1" si="11"/>
        <v>08 Mar</v>
      </c>
      <c r="J46" s="1393" t="str">
        <f t="shared" ca="1" si="11"/>
        <v>09 Mar</v>
      </c>
      <c r="K46" s="1393" t="str">
        <f t="shared" ca="1" si="11"/>
        <v>10 Mar</v>
      </c>
      <c r="L46" s="1393" t="str">
        <f t="shared" ca="1" si="11"/>
        <v>11 Mar</v>
      </c>
      <c r="M46" s="1393" t="str">
        <f t="shared" ca="1" si="11"/>
        <v>12 Mar</v>
      </c>
      <c r="N46" s="1393" t="str">
        <f t="shared" ca="1" si="11"/>
        <v>13 Mar</v>
      </c>
      <c r="O46" s="1392"/>
      <c r="P46" s="317"/>
      <c r="Q46" s="317"/>
      <c r="R46" s="317"/>
      <c r="S46" s="317"/>
      <c r="T46" s="317"/>
      <c r="U46" s="314"/>
      <c r="V46" s="317"/>
      <c r="W46" s="317"/>
      <c r="X46" s="317"/>
      <c r="Y46" s="317"/>
      <c r="Z46" s="317"/>
      <c r="AA46" s="317"/>
      <c r="AB46" s="317"/>
      <c r="AD46">
        <f t="array" aca="1" ref="AD46:AJ46" ca="1">(AD9:AJ9) + 7</f>
        <v>44627</v>
      </c>
      <c r="AE46">
        <f ca="1"/>
        <v>44628</v>
      </c>
      <c r="AF46">
        <f ca="1"/>
        <v>44629</v>
      </c>
      <c r="AG46">
        <f ca="1"/>
        <v>44630</v>
      </c>
      <c r="AH46">
        <f ca="1"/>
        <v>44631</v>
      </c>
      <c r="AI46">
        <f ca="1"/>
        <v>44632</v>
      </c>
      <c r="AJ46">
        <f ca="1"/>
        <v>44633</v>
      </c>
      <c r="AS46">
        <f ca="1">AE188</f>
        <v>44648</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41</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#Mar!H43</v>
      </c>
      <c r="AE64" t="str">
        <f t="shared" ca="1" si="14"/>
        <v>#Mar!I43</v>
      </c>
      <c r="AF64" t="str">
        <f t="shared" ca="1" si="14"/>
        <v>#Mar!J43</v>
      </c>
      <c r="AG64" t="str">
        <f t="shared" ca="1" si="14"/>
        <v>#Mar!K43</v>
      </c>
      <c r="AH64" t="str">
        <f t="shared" ca="1" si="14"/>
        <v>#Mar!L43</v>
      </c>
      <c r="AI64" t="str">
        <f t="shared" ca="1" si="14"/>
        <v>#Mar!M43</v>
      </c>
      <c r="AJ64" t="str">
        <f t="shared" ca="1" si="14"/>
        <v>#Mar!N43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str">
        <f ca="1">IF(AK187, IFERROR(INDEX(Ov_Faces, MATCH(ROUNDUP( MEDIAN(AO64:AU64),0), Ov_WellBeingScore, -1), 1), ""), #N/A)</f>
        <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#Mar!H45</v>
      </c>
      <c r="AE65" t="str">
        <f ca="1"/>
        <v>#Mar!I45</v>
      </c>
      <c r="AF65" t="str">
        <f ca="1"/>
        <v>#Mar!J45</v>
      </c>
      <c r="AG65" t="str">
        <f ca="1"/>
        <v>#Mar!K45</v>
      </c>
      <c r="AH65" t="str">
        <f ca="1"/>
        <v>#Mar!L45</v>
      </c>
      <c r="AI65" t="str">
        <f ca="1"/>
        <v>#Mar!M45</v>
      </c>
      <c r="AJ65" t="str">
        <f ca="1"/>
        <v>#Mar!N45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#Mar!H45</v>
      </c>
      <c r="AE66" t="str">
        <f ca="1"/>
        <v>#Mar!I45</v>
      </c>
      <c r="AF66" t="str">
        <f ca="1"/>
        <v>#Mar!J45</v>
      </c>
      <c r="AG66" t="str">
        <f ca="1"/>
        <v>#Mar!K45</v>
      </c>
      <c r="AH66" t="str">
        <f ca="1"/>
        <v>#Mar!L45</v>
      </c>
      <c r="AI66" t="str">
        <f ca="1"/>
        <v>#Mar!M45</v>
      </c>
      <c r="AJ66" t="str">
        <f ca="1"/>
        <v>#Mar!N45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11</v>
      </c>
      <c r="AH69">
        <f>AH32 + Se_NoOfRowPerWeek</f>
        <v>42</v>
      </c>
      <c r="AI69">
        <f ca="1">(MATCH($AJ46, LecR!$C$32:$C$88, 0) * 4) + Lect_SundayRowOffset</f>
        <v>52</v>
      </c>
      <c r="AJ69" t="str">
        <f ca="1">Settings!$AD$15 &amp; AI69 &amp; ":K" &amp; AI69+2</f>
        <v>#Lectionary!C52:K54</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44627</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44634</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14 Mar</v>
      </c>
      <c r="I83" s="1393" t="str">
        <f t="shared" ca="1" si="17"/>
        <v>15 Mar</v>
      </c>
      <c r="J83" s="1393" t="str">
        <f t="shared" ca="1" si="17"/>
        <v>16 Mar</v>
      </c>
      <c r="K83" s="1393" t="str">
        <f t="shared" ca="1" si="17"/>
        <v>17 Mar</v>
      </c>
      <c r="L83" s="1393" t="str">
        <f t="shared" ca="1" si="17"/>
        <v>18 Mar</v>
      </c>
      <c r="M83" s="1393" t="str">
        <f t="shared" ca="1" si="17"/>
        <v>19 Mar</v>
      </c>
      <c r="N83" s="1393" t="str">
        <f t="shared" ca="1" si="17"/>
        <v>20 Mar</v>
      </c>
      <c r="O83" s="1392"/>
      <c r="P83" s="317"/>
      <c r="Q83" s="317"/>
      <c r="R83" s="317"/>
      <c r="S83" s="317"/>
      <c r="T83" s="317"/>
      <c r="U83" s="314"/>
      <c r="V83" s="317"/>
      <c r="W83" s="317"/>
      <c r="X83" s="317"/>
      <c r="Y83" s="317"/>
      <c r="Z83" s="317"/>
      <c r="AA83" s="317"/>
      <c r="AB83" s="317"/>
      <c r="AD83">
        <f t="array" aca="1" ref="AD83:AJ83" ca="1">(AD46:AJ46) + 7</f>
        <v>44634</v>
      </c>
      <c r="AE83">
        <f ca="1"/>
        <v>44635</v>
      </c>
      <c r="AF83">
        <f ca="1"/>
        <v>44636</v>
      </c>
      <c r="AG83">
        <f ca="1"/>
        <v>44637</v>
      </c>
      <c r="AH83">
        <f ca="1"/>
        <v>44638</v>
      </c>
      <c r="AI83">
        <f ca="1"/>
        <v>44639</v>
      </c>
      <c r="AJ83">
        <f ca="1"/>
        <v>44640</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#Mar!H80</v>
      </c>
      <c r="AE101" t="str">
        <f t="shared" ca="1" si="20"/>
        <v>#Mar!I80</v>
      </c>
      <c r="AF101" t="str">
        <f t="shared" ca="1" si="20"/>
        <v>#Mar!J80</v>
      </c>
      <c r="AG101" t="str">
        <f t="shared" ca="1" si="20"/>
        <v>#Mar!K80</v>
      </c>
      <c r="AH101" t="str">
        <f t="shared" ca="1" si="20"/>
        <v>#Mar!L80</v>
      </c>
      <c r="AI101" t="str">
        <f t="shared" ca="1" si="20"/>
        <v>#Mar!M80</v>
      </c>
      <c r="AJ101" t="str">
        <f t="shared" ca="1" si="20"/>
        <v>#Mar!N80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#Mar!H82</v>
      </c>
      <c r="AE102" t="str">
        <f ca="1"/>
        <v>#Mar!I82</v>
      </c>
      <c r="AF102" t="str">
        <f ca="1"/>
        <v>#Mar!J82</v>
      </c>
      <c r="AG102" t="str">
        <f ca="1"/>
        <v>#Mar!K82</v>
      </c>
      <c r="AH102" t="str">
        <f ca="1"/>
        <v>#Mar!L82</v>
      </c>
      <c r="AI102" t="str">
        <f ca="1"/>
        <v>#Mar!M82</v>
      </c>
      <c r="AJ102" t="str">
        <f ca="1"/>
        <v>#Mar!N82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#Mar!H82</v>
      </c>
      <c r="AE103" t="str">
        <f ca="1"/>
        <v>#Mar!I82</v>
      </c>
      <c r="AF103" t="str">
        <f ca="1"/>
        <v>#Mar!J82</v>
      </c>
      <c r="AG103" t="str">
        <f ca="1"/>
        <v>#Mar!K82</v>
      </c>
      <c r="AH103" t="str">
        <f ca="1"/>
        <v>#Mar!L82</v>
      </c>
      <c r="AI103" t="str">
        <f ca="1"/>
        <v>#Mar!M82</v>
      </c>
      <c r="AJ103" t="str">
        <f ca="1"/>
        <v>#Mar!N82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12</v>
      </c>
      <c r="AH106">
        <f>AH69 + Se_NoOfRowPerWeek</f>
        <v>79</v>
      </c>
      <c r="AI106">
        <f ca="1">(MATCH($AJ83, LecR!$C$32:$C$88, 0) * 4) + Lect_SundayRowOffset</f>
        <v>56</v>
      </c>
      <c r="AJ106" t="str">
        <f ca="1">Settings!$AD$15 &amp; AI106 &amp; ":K" &amp; AI106+2</f>
        <v>#Lectionary!C56:K58</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44634</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44641</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The Annunciation</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21 Mar</v>
      </c>
      <c r="I120" s="1393" t="str">
        <f t="shared" ca="1" si="23"/>
        <v>22 Mar</v>
      </c>
      <c r="J120" s="1393" t="str">
        <f t="shared" ca="1" si="23"/>
        <v>23 Mar</v>
      </c>
      <c r="K120" s="1393" t="str">
        <f t="shared" ca="1" si="23"/>
        <v>24 Mar</v>
      </c>
      <c r="L120" s="1393" t="str">
        <f t="shared" ca="1" si="23"/>
        <v>25 Mar</v>
      </c>
      <c r="M120" s="1393" t="str">
        <f t="shared" ca="1" si="23"/>
        <v>26 Mar</v>
      </c>
      <c r="N120" s="1393" t="str">
        <f t="shared" ca="1" si="23"/>
        <v>27 Mar</v>
      </c>
      <c r="O120" s="1392"/>
      <c r="P120" s="317"/>
      <c r="Q120" s="317"/>
      <c r="R120" s="317"/>
      <c r="S120" s="317"/>
      <c r="T120" s="317"/>
      <c r="U120" s="314"/>
      <c r="V120" s="317"/>
      <c r="W120" s="317"/>
      <c r="X120" s="317"/>
      <c r="Y120" s="317"/>
      <c r="Z120" s="317"/>
      <c r="AA120" s="317"/>
      <c r="AB120" s="317"/>
      <c r="AD120">
        <f t="array" aca="1" ref="AD120:AJ120" ca="1">(AD83:AJ83) + 7</f>
        <v>44641</v>
      </c>
      <c r="AE120">
        <f ca="1"/>
        <v>44642</v>
      </c>
      <c r="AF120">
        <f ca="1"/>
        <v>44643</v>
      </c>
      <c r="AG120">
        <f ca="1"/>
        <v>44644</v>
      </c>
      <c r="AH120">
        <f ca="1"/>
        <v>44645</v>
      </c>
      <c r="AI120">
        <f ca="1"/>
        <v>44646</v>
      </c>
      <c r="AJ120">
        <f ca="1"/>
        <v>44647</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The Annunciation</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f ca="1"/>
        <v>6</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#Mar!H117</v>
      </c>
      <c r="AE138" t="str">
        <f t="shared" ca="1" si="26"/>
        <v>#Mar!I117</v>
      </c>
      <c r="AF138" t="str">
        <f t="shared" ca="1" si="26"/>
        <v>#Mar!J117</v>
      </c>
      <c r="AG138" t="str">
        <f t="shared" ca="1" si="26"/>
        <v>#Mar!K117</v>
      </c>
      <c r="AH138" t="str">
        <f t="shared" ca="1" si="26"/>
        <v>#Lectionary!C248:N250</v>
      </c>
      <c r="AI138" t="str">
        <f t="shared" ca="1" si="26"/>
        <v>#Mar!M117</v>
      </c>
      <c r="AJ138" t="str">
        <f t="shared" ca="1" si="26"/>
        <v>#Mar!N117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#Mar!H119</v>
      </c>
      <c r="AE139" t="str">
        <f ca="1"/>
        <v>#Mar!I119</v>
      </c>
      <c r="AF139" t="str">
        <f ca="1"/>
        <v>#Mar!J119</v>
      </c>
      <c r="AG139" t="str">
        <f ca="1"/>
        <v>#Mar!K119</v>
      </c>
      <c r="AH139" t="str">
        <f ca="1"/>
        <v>#Mar!L119</v>
      </c>
      <c r="AI139" t="str">
        <f ca="1"/>
        <v>#Mar!M119</v>
      </c>
      <c r="AJ139" t="str">
        <f ca="1"/>
        <v>#Mar!N119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#Mar!H119</v>
      </c>
      <c r="AE140" t="str">
        <f ca="1"/>
        <v>#Mar!I119</v>
      </c>
      <c r="AF140" t="str">
        <f ca="1"/>
        <v>#Mar!J119</v>
      </c>
      <c r="AG140" t="str">
        <f ca="1"/>
        <v>#Mar!K119</v>
      </c>
      <c r="AH140" t="str">
        <f ca="1"/>
        <v>#Mar!L119</v>
      </c>
      <c r="AI140" t="str">
        <f ca="1"/>
        <v>#Mar!M119</v>
      </c>
      <c r="AJ140" t="str">
        <f ca="1"/>
        <v>#Mar!N119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13</v>
      </c>
      <c r="AH143">
        <f>AH106 + Se_NoOfRowPerWeek</f>
        <v>116</v>
      </c>
      <c r="AI143">
        <f ca="1">(MATCH($AJ120, LecR!$C$32:$C$88, 0) * 4) + Lect_SundayRowOffset</f>
        <v>60</v>
      </c>
      <c r="AJ143" t="str">
        <f ca="1">Settings!$AD$15 &amp; AI143 &amp; ":K" &amp; AI143+2</f>
        <v>#Lectionary!C60:K62</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44641</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44648</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28 Mar</v>
      </c>
      <c r="I157" s="1393" t="str">
        <f t="shared" ca="1" si="29"/>
        <v>29 Mar</v>
      </c>
      <c r="J157" s="1393" t="str">
        <f t="shared" ca="1" si="29"/>
        <v>30 Mar</v>
      </c>
      <c r="K157" s="1393" t="str">
        <f t="shared" ca="1" si="29"/>
        <v>31 Mar</v>
      </c>
      <c r="L157" s="1393" t="str">
        <f t="shared" ca="1" si="29"/>
        <v>01 Apr</v>
      </c>
      <c r="M157" s="1393" t="str">
        <f t="shared" ca="1" si="29"/>
        <v>02 Apr</v>
      </c>
      <c r="N157" s="1393" t="str">
        <f t="shared" ca="1" si="29"/>
        <v>03 Apr</v>
      </c>
      <c r="O157" s="1392"/>
      <c r="P157" s="317"/>
      <c r="Q157" s="317"/>
      <c r="R157" s="317"/>
      <c r="S157" s="317"/>
      <c r="T157" s="317"/>
      <c r="U157" s="314"/>
      <c r="V157" s="317"/>
      <c r="W157" s="317"/>
      <c r="X157" s="317"/>
      <c r="Y157" s="317"/>
      <c r="Z157" s="317"/>
      <c r="AA157" s="317"/>
      <c r="AB157" s="317"/>
      <c r="AD157">
        <f t="array" aca="1" ref="AD157:AJ157" ca="1">(AD120:AJ120) + 7</f>
        <v>44648</v>
      </c>
      <c r="AE157">
        <f ca="1"/>
        <v>44649</v>
      </c>
      <c r="AF157">
        <f ca="1"/>
        <v>44650</v>
      </c>
      <c r="AG157">
        <f ca="1"/>
        <v>44651</v>
      </c>
      <c r="AH157">
        <f ca="1"/>
        <v>44652</v>
      </c>
      <c r="AI157">
        <f ca="1"/>
        <v>44653</v>
      </c>
      <c r="AJ157">
        <f ca="1"/>
        <v>44654</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1</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#Mar!H154</v>
      </c>
      <c r="AE175" t="str">
        <f t="shared" ca="1" si="32"/>
        <v>#Mar!I154</v>
      </c>
      <c r="AF175" t="str">
        <f t="shared" ca="1" si="32"/>
        <v>#Mar!J154</v>
      </c>
      <c r="AG175" t="str">
        <f t="shared" ca="1" si="32"/>
        <v>#Mar!K154</v>
      </c>
      <c r="AH175" t="str">
        <f t="shared" ca="1" si="32"/>
        <v>#Mar!L154</v>
      </c>
      <c r="AI175" t="str">
        <f t="shared" ca="1" si="32"/>
        <v>#Mar!M154</v>
      </c>
      <c r="AJ175" t="str">
        <f t="shared" ca="1" si="32"/>
        <v>#Mar!N154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#Mar!H156</v>
      </c>
      <c r="AE176" t="str">
        <f ca="1"/>
        <v>#Mar!I156</v>
      </c>
      <c r="AF176" t="str">
        <f ca="1"/>
        <v>#Mar!J156</v>
      </c>
      <c r="AG176" t="str">
        <f ca="1"/>
        <v>#Mar!K156</v>
      </c>
      <c r="AH176" t="str">
        <f ca="1"/>
        <v>#Mar!L156</v>
      </c>
      <c r="AI176" t="str">
        <f ca="1"/>
        <v>#Mar!M156</v>
      </c>
      <c r="AJ176" t="str">
        <f ca="1"/>
        <v>#Mar!N156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#Mar!H156</v>
      </c>
      <c r="AE177" t="str">
        <f ca="1"/>
        <v>#Mar!I156</v>
      </c>
      <c r="AF177" t="str">
        <f ca="1"/>
        <v>#Mar!J156</v>
      </c>
      <c r="AG177" t="str">
        <f ca="1"/>
        <v>#Mar!K156</v>
      </c>
      <c r="AH177" t="str">
        <f ca="1"/>
        <v>#Mar!L156</v>
      </c>
      <c r="AI177" t="str">
        <f ca="1"/>
        <v>#Mar!M156</v>
      </c>
      <c r="AJ177" t="str">
        <f ca="1"/>
        <v>#Mar!N156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14</v>
      </c>
      <c r="AH180">
        <f>AH143 + Se_NoOfRowPerWeek</f>
        <v>153</v>
      </c>
      <c r="AI180">
        <f ca="1">(MATCH($AJ157, LecR!$C$32:$C$88, 0) * 4) + Lect_SundayRowOffset</f>
        <v>64</v>
      </c>
      <c r="AJ180" t="str">
        <f ca="1">Settings!$AD$15 &amp; AI180 &amp; ":K" &amp; AI180+2</f>
        <v>#Lectionary!C64:K66</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1</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44648</v>
      </c>
      <c r="AG188" t="e">
        <f ca="1">MATCH(1, OFFSET(AD167, 0, AD188, 1, 7-AD188), 0) + AD188</f>
        <v>#N/A</v>
      </c>
      <c r="AH188">
        <f ca="1">IF(AND(AK167 &gt; 1, AK187), AD157 + AG188 - 1, $AN$33)</f>
        <v>36526</v>
      </c>
      <c r="AK188" t="b">
        <f ca="1">NOT(AK187)</f>
        <v>0</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359" priority="2">
      <formula>OR(NOT(A11), B11 &gt; 6)</formula>
    </cfRule>
  </conditionalFormatting>
  <conditionalFormatting sqref="E11:F35 E48:F72 E85:F109 E122:F146 E159:F183">
    <cfRule type="expression" dxfId="358" priority="3">
      <formula>$A11</formula>
    </cfRule>
  </conditionalFormatting>
  <conditionalFormatting sqref="H85:N109">
    <cfRule type="expression" dxfId="357" priority="4">
      <formula>AD$96 &gt; 0</formula>
    </cfRule>
    <cfRule type="expression" dxfId="356" priority="5">
      <formula>AD$90 &gt; 0</formula>
    </cfRule>
    <cfRule type="expression" dxfId="355" priority="6">
      <formula>AD$93 &gt; 0</formula>
    </cfRule>
    <cfRule type="expression" dxfId="354" priority="7">
      <formula>AD$87 &gt; 0</formula>
    </cfRule>
  </conditionalFormatting>
  <conditionalFormatting sqref="H159:N183">
    <cfRule type="expression" dxfId="353" priority="8">
      <formula>$AK$188</formula>
    </cfRule>
    <cfRule type="expression" dxfId="352" priority="9">
      <formula>AD$170 &gt; 0</formula>
    </cfRule>
    <cfRule type="expression" dxfId="351" priority="10">
      <formula>AD$164 &gt; 0</formula>
    </cfRule>
    <cfRule type="expression" dxfId="350" priority="11">
      <formula>AD$167 &gt; 0</formula>
    </cfRule>
    <cfRule type="expression" dxfId="349" priority="12">
      <formula>AD$161 &gt; 0</formula>
    </cfRule>
  </conditionalFormatting>
  <conditionalFormatting sqref="H48:N72">
    <cfRule type="expression" dxfId="348" priority="13">
      <formula>AD$59 &gt; 0</formula>
    </cfRule>
    <cfRule type="expression" dxfId="347" priority="14">
      <formula>AD$53 &gt; 0</formula>
    </cfRule>
    <cfRule type="expression" dxfId="346" priority="15">
      <formula>AD$56 &gt; 0</formula>
    </cfRule>
    <cfRule type="expression" dxfId="345" priority="16">
      <formula>AD$50 &gt; 0</formula>
    </cfRule>
  </conditionalFormatting>
  <conditionalFormatting sqref="H122:N146">
    <cfRule type="expression" dxfId="344" priority="17">
      <formula>AD$133 &gt; 0</formula>
    </cfRule>
    <cfRule type="expression" dxfId="343" priority="18">
      <formula>AD$127 &gt; 0</formula>
    </cfRule>
    <cfRule type="expression" dxfId="342" priority="19">
      <formula>AD$130 &gt; 0</formula>
    </cfRule>
    <cfRule type="expression" dxfId="341" priority="20">
      <formula>AD$124 &gt; 0</formula>
    </cfRule>
  </conditionalFormatting>
  <conditionalFormatting sqref="F39 F76 F113 F150 F187">
    <cfRule type="expression" dxfId="340" priority="21">
      <formula>E39 &lt; 0</formula>
    </cfRule>
    <cfRule type="expression" dxfId="339" priority="22">
      <formula>E39 &lt; 5</formula>
    </cfRule>
  </conditionalFormatting>
  <conditionalFormatting sqref="H9:N9 H46:N46 H83:N83 H120:N120 H157:N157">
    <cfRule type="expression" dxfId="338" priority="23">
      <formula>$AJ$3</formula>
    </cfRule>
  </conditionalFormatting>
  <conditionalFormatting sqref="K2">
    <cfRule type="expression" dxfId="337" priority="24">
      <formula>AR53</formula>
    </cfRule>
  </conditionalFormatting>
  <conditionalFormatting sqref="C11:C35 C48:C72 C85:C109 C122:C146 C159:C183 R11:R35">
    <cfRule type="expression" dxfId="336" priority="25">
      <formula>$AL11 = 1</formula>
    </cfRule>
    <cfRule type="expression" dxfId="335" priority="26">
      <formula>$AL11 = 2</formula>
    </cfRule>
    <cfRule type="expression" dxfId="334" priority="27">
      <formula>$AL11 = 3</formula>
    </cfRule>
    <cfRule type="expression" dxfId="333" priority="28">
      <formula>$AL11 = 4</formula>
    </cfRule>
    <cfRule type="expression" dxfId="332" priority="29">
      <formula>$AL11 = 5</formula>
    </cfRule>
    <cfRule type="expression" dxfId="331" priority="30">
      <formula>$AL11 = 6</formula>
    </cfRule>
    <cfRule type="expression" dxfId="330" priority="31">
      <formula>$AL11 = 7</formula>
    </cfRule>
    <cfRule type="expression" dxfId="329" priority="32">
      <formula>$AL11 = 8</formula>
    </cfRule>
  </conditionalFormatting>
  <conditionalFormatting sqref="H11:N35">
    <cfRule type="expression" dxfId="328" priority="33">
      <formula>AD$22 &gt; 0</formula>
    </cfRule>
    <cfRule type="expression" dxfId="327" priority="34">
      <formula>AD$16 &gt; 0</formula>
    </cfRule>
    <cfRule type="expression" dxfId="326" priority="35">
      <formula>AD$19 &gt; 0</formula>
    </cfRule>
    <cfRule type="expression" dxfId="325" priority="36">
      <formula>AD$13 &gt; 0</formula>
    </cfRule>
  </conditionalFormatting>
  <conditionalFormatting sqref="S11:T35">
    <cfRule type="expression" dxfId="324" priority="37">
      <formula>$P11</formula>
    </cfRule>
  </conditionalFormatting>
  <dataValidations count="10">
    <dataValidation type="list" operator="equal" showInputMessage="1" showErrorMessage="1" promptTitle="First Day Off" prompt="Please select a day from the drop-down menu" sqref="M5 M42 M79 M116 M153" xr:uid="{00000000-0002-0000-0F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0F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0F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0F00-000003000000}">
      <formula1>0.25</formula1>
      <formula2>20</formula2>
    </dataValidation>
    <dataValidation type="list" operator="equal" allowBlank="1" showErrorMessage="1" sqref="H38:N38 H75:N75 H112:N112 H149:N149 H186:N186" xr:uid="{00000000-0002-0000-0F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0F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0F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0F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0F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0F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44652</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Apr</v>
      </c>
      <c r="AE3" t="str">
        <f ca="1">"#" &amp; $AD$3 &amp; Se_CellDelimiter</f>
        <v>#Apr!</v>
      </c>
      <c r="AF3">
        <f ca="1">INDEX(Se_NoOfWeeksPerMonth, $AG$3, 1)</f>
        <v>4</v>
      </c>
      <c r="AG3">
        <f ca="1">MATCH(AD3, Se_MonthNames3, 0)</f>
        <v>4</v>
      </c>
      <c r="AH3">
        <f>Settings!$AF$55</f>
        <v>0</v>
      </c>
      <c r="AI3">
        <f>Settings!$AH$55</f>
        <v>0</v>
      </c>
      <c r="AJ3" t="b">
        <f>LEN(AH3) &gt; 1</f>
        <v>0</v>
      </c>
      <c r="AN3" t="str">
        <f ca="1">RIGHT(CELL("filename", A3), 3)</f>
        <v>Apr</v>
      </c>
      <c r="AO3" t="str">
        <f ca="1">VLOOKUP(_xlfn.SHEET(), Settings!AF4:AI15, 4)</f>
        <v>Apr</v>
      </c>
      <c r="AR3" t="str">
        <f ca="1">INDEX(Se_MonthNames3, AG3 - 1)</f>
        <v>Mar</v>
      </c>
      <c r="AS3" t="str">
        <f ca="1">INDEX(Se_MonthNames3, AG3 + 1)</f>
        <v>May</v>
      </c>
      <c r="AU3" t="str">
        <f ca="1">"#" &amp; IF(AD3 = "Jan", "Overview" &amp; Se_CellDelimiter &amp; "C5", AR3 &amp; Se_MonthlyTopCell)</f>
        <v>#Mar!B8</v>
      </c>
      <c r="AV3" t="str">
        <f ca="1">"#" &amp; IF(AD3 = "Dec", "Dec", AS3) &amp; Se_MonthlyTopCell</f>
        <v>#May!B8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44655</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04 Apr</v>
      </c>
      <c r="I9" s="1393" t="str">
        <f t="shared" ca="1" si="1"/>
        <v>05 Apr</v>
      </c>
      <c r="J9" s="1393" t="str">
        <f t="shared" ca="1" si="1"/>
        <v>06 Apr</v>
      </c>
      <c r="K9" s="1393" t="str">
        <f t="shared" ca="1" si="1"/>
        <v>07 Apr</v>
      </c>
      <c r="L9" s="1393" t="str">
        <f t="shared" ca="1" si="1"/>
        <v>08 Apr</v>
      </c>
      <c r="M9" s="1393" t="str">
        <f t="shared" ca="1" si="1"/>
        <v>09 Apr</v>
      </c>
      <c r="N9" s="1393" t="str">
        <f t="shared" ca="1" si="1"/>
        <v>10 Apr</v>
      </c>
      <c r="O9" s="1392"/>
      <c r="P9" s="1748"/>
      <c r="Q9" s="1741"/>
      <c r="R9" s="1742"/>
      <c r="S9" s="1749"/>
      <c r="T9" s="1749"/>
      <c r="U9" s="1392"/>
      <c r="V9" s="317"/>
      <c r="W9" s="317"/>
      <c r="X9" s="317"/>
      <c r="Y9" s="317"/>
      <c r="Z9" s="317"/>
      <c r="AA9" s="317"/>
      <c r="AB9" s="317"/>
      <c r="AD9">
        <f t="array" aca="1" ref="AD9:AJ9" ca="1">D6 + COLUMN(A2:G2) - 1</f>
        <v>44655</v>
      </c>
      <c r="AE9">
        <f ca="1"/>
        <v>44656</v>
      </c>
      <c r="AF9">
        <f ca="1"/>
        <v>44657</v>
      </c>
      <c r="AG9">
        <f ca="1"/>
        <v>44658</v>
      </c>
      <c r="AH9">
        <f ca="1"/>
        <v>44659</v>
      </c>
      <c r="AI9">
        <f ca="1"/>
        <v>44660</v>
      </c>
      <c r="AJ9">
        <f ca="1"/>
        <v>44661</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#Apr!H6</v>
      </c>
      <c r="AE27" t="str">
        <f t="shared" ca="1" si="7"/>
        <v>#Apr!I6</v>
      </c>
      <c r="AF27" t="str">
        <f t="shared" ca="1" si="7"/>
        <v>#Apr!J6</v>
      </c>
      <c r="AG27" t="str">
        <f t="shared" ca="1" si="7"/>
        <v>#Apr!K6</v>
      </c>
      <c r="AH27" t="str">
        <f t="shared" ca="1" si="7"/>
        <v>#Apr!L6</v>
      </c>
      <c r="AI27" t="str">
        <f t="shared" ca="1" si="7"/>
        <v>#Apr!M6</v>
      </c>
      <c r="AJ27" t="str">
        <f t="shared" ca="1" si="7"/>
        <v>#Apr!N6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#Apr!H8</v>
      </c>
      <c r="AE28" t="str">
        <f ca="1"/>
        <v>#Apr!I8</v>
      </c>
      <c r="AF28" t="str">
        <f ca="1"/>
        <v>#Apr!J8</v>
      </c>
      <c r="AG28" t="str">
        <f ca="1"/>
        <v>#Apr!K8</v>
      </c>
      <c r="AH28" t="str">
        <f ca="1"/>
        <v>#Apr!L8</v>
      </c>
      <c r="AI28" t="str">
        <f ca="1"/>
        <v>#Apr!M8</v>
      </c>
      <c r="AJ28" t="str">
        <f ca="1"/>
        <v>#Apr!N8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#Apr!H8</v>
      </c>
      <c r="AE29" t="str">
        <f ca="1"/>
        <v>#Apr!I8</v>
      </c>
      <c r="AF29" t="str">
        <f ca="1"/>
        <v>#Apr!J8</v>
      </c>
      <c r="AG29" t="str">
        <f ca="1"/>
        <v>#Apr!K8</v>
      </c>
      <c r="AH29" t="str">
        <f ca="1"/>
        <v>#Apr!L8</v>
      </c>
      <c r="AI29" t="str">
        <f ca="1"/>
        <v>#Apr!M8</v>
      </c>
      <c r="AJ29" t="str">
        <f ca="1"/>
        <v>#Apr!N8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15</v>
      </c>
      <c r="AH32">
        <v>5</v>
      </c>
      <c r="AI32">
        <f ca="1">(MATCH($AJ9, LecR!$C$32:$C$88, 0) * 4) + Lect_SundayRowOffset</f>
        <v>68</v>
      </c>
      <c r="AJ32" t="str">
        <f ca="1">Settings!$AD$15 &amp; AI32 &amp; ":K" &amp; AI32+2</f>
        <v>#Lectionary!C68:K70</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44655</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44655</v>
      </c>
      <c r="AG40" t="e">
        <f ca="1">MATCH(1, OFFSET(AD19, 0, AD40, 1, 7-AD40), 0) + AD40</f>
        <v>#N/A</v>
      </c>
      <c r="AH40">
        <f ca="1">IF(AK19 &gt; 1, AD9 + AG40 - 1, $AN$33)</f>
        <v>36526</v>
      </c>
      <c r="AN40" t="s">
        <v>1773</v>
      </c>
      <c r="AO40">
        <f ca="1">SUM(AD111:AJ111)</f>
        <v>0</v>
      </c>
      <c r="AS40">
        <f ca="1">AE77</f>
        <v>44662</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44669</v>
      </c>
      <c r="AU42" t="e">
        <f ca="1">IF($AK$187, F185, #N/A)</f>
        <v>#N/A</v>
      </c>
      <c r="AY42" s="44"/>
    </row>
    <row r="43" spans="1:51" ht="22.7" customHeight="1">
      <c r="A43" s="1413"/>
      <c r="B43" s="314"/>
      <c r="C43" s="1745" t="s">
        <v>829</v>
      </c>
      <c r="D43" s="1746">
        <f ca="1">D6 + 7</f>
        <v>44662</v>
      </c>
      <c r="E43" s="1746"/>
      <c r="F43" s="1746"/>
      <c r="G43" s="1746"/>
      <c r="H43" s="1747" t="str">
        <f t="shared" ref="H43:N43" ca="1" si="10">HYPERLINK(AD64, AD62)</f>
        <v>Monday of Holy Week</v>
      </c>
      <c r="I43" s="1747" t="str">
        <f t="shared" ca="1" si="10"/>
        <v>Tuesday of Holy Week</v>
      </c>
      <c r="J43" s="1747" t="str">
        <f t="shared" ca="1" si="10"/>
        <v>Wednesday of Holy Week</v>
      </c>
      <c r="K43" s="1747" t="str">
        <f t="shared" ca="1" si="10"/>
        <v>Maundy Thursday</v>
      </c>
      <c r="L43" s="1747" t="str">
        <f t="shared" ca="1" si="10"/>
        <v>Good Friday</v>
      </c>
      <c r="M43" s="1747" t="str">
        <f t="shared" ca="1" si="10"/>
        <v>Holy Saturday</v>
      </c>
      <c r="N43" s="1747" t="str">
        <f t="shared" ca="1" si="10"/>
        <v>Easter Day</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44676</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11 Apr</v>
      </c>
      <c r="I46" s="1393" t="str">
        <f t="shared" ca="1" si="11"/>
        <v>12 Apr</v>
      </c>
      <c r="J46" s="1393" t="str">
        <f t="shared" ca="1" si="11"/>
        <v>13 Apr</v>
      </c>
      <c r="K46" s="1393" t="str">
        <f t="shared" ca="1" si="11"/>
        <v>14 Apr</v>
      </c>
      <c r="L46" s="1393" t="str">
        <f t="shared" ca="1" si="11"/>
        <v>15 Apr</v>
      </c>
      <c r="M46" s="1393" t="str">
        <f t="shared" ca="1" si="11"/>
        <v>16 Apr</v>
      </c>
      <c r="N46" s="1393" t="str">
        <f t="shared" ca="1" si="11"/>
        <v>17 Apr</v>
      </c>
      <c r="O46" s="1392"/>
      <c r="P46" s="317"/>
      <c r="Q46" s="317"/>
      <c r="R46" s="317"/>
      <c r="S46" s="317"/>
      <c r="T46" s="317"/>
      <c r="U46" s="314"/>
      <c r="V46" s="317"/>
      <c r="W46" s="317"/>
      <c r="X46" s="317"/>
      <c r="Y46" s="317"/>
      <c r="Z46" s="317"/>
      <c r="AA46" s="317"/>
      <c r="AB46" s="317"/>
      <c r="AD46">
        <f t="array" aca="1" ref="AD46:AJ46" ca="1">(AD9:AJ9) + 7</f>
        <v>44662</v>
      </c>
      <c r="AE46">
        <f ca="1"/>
        <v>44663</v>
      </c>
      <c r="AF46">
        <f ca="1"/>
        <v>44664</v>
      </c>
      <c r="AG46">
        <f ca="1"/>
        <v>44665</v>
      </c>
      <c r="AH46">
        <f ca="1"/>
        <v>44666</v>
      </c>
      <c r="AI46">
        <f ca="1"/>
        <v>44667</v>
      </c>
      <c r="AJ46">
        <f ca="1"/>
        <v>44668</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36</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Monday of Holy Week</v>
      </c>
      <c r="AE62" t="str">
        <f t="shared" ca="1" si="13"/>
        <v>Tuesday of Holy Week</v>
      </c>
      <c r="AF62" t="str">
        <f t="shared" ca="1" si="13"/>
        <v>Wednesday of Holy Week</v>
      </c>
      <c r="AG62" t="str">
        <f t="shared" ca="1" si="13"/>
        <v>Maundy Thursday</v>
      </c>
      <c r="AH62" t="str">
        <f t="shared" ca="1" si="13"/>
        <v>Good Friday</v>
      </c>
      <c r="AI62" t="str">
        <f t="shared" ca="1" si="13"/>
        <v>Holy Saturday</v>
      </c>
      <c r="AJ62" t="str">
        <f t="shared" ca="1" si="13"/>
        <v>Easter Day</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f t="array" aca="1" ref="AD63:AJ63" ca="1">INDEX(Ca_FeastDaysWholeYear, $AF69, 0)</f>
        <v>7</v>
      </c>
      <c r="AE63">
        <f ca="1"/>
        <v>8</v>
      </c>
      <c r="AF63">
        <f ca="1"/>
        <v>9</v>
      </c>
      <c r="AG63">
        <f ca="1"/>
        <v>10</v>
      </c>
      <c r="AH63">
        <f ca="1"/>
        <v>11</v>
      </c>
      <c r="AI63">
        <f ca="1"/>
        <v>12</v>
      </c>
      <c r="AJ63">
        <f ca="1"/>
        <v>13</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#Lectionary!C252:N254</v>
      </c>
      <c r="AE64" t="str">
        <f t="shared" ca="1" si="14"/>
        <v>#Lectionary!C256:N258</v>
      </c>
      <c r="AF64" t="str">
        <f t="shared" ca="1" si="14"/>
        <v>#Lectionary!C260:N262</v>
      </c>
      <c r="AG64" t="str">
        <f t="shared" ca="1" si="14"/>
        <v>#Lectionary!C264:N266</v>
      </c>
      <c r="AH64" t="str">
        <f t="shared" ca="1" si="14"/>
        <v>#Lectionary!C268:N270</v>
      </c>
      <c r="AI64" t="str">
        <f t="shared" ca="1" si="14"/>
        <v>#Lectionary!C272:N274</v>
      </c>
      <c r="AJ64" t="str">
        <f t="shared" ca="1" si="14"/>
        <v>#Lectionary!C276:N278</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#Apr!H45</v>
      </c>
      <c r="AE65" t="str">
        <f ca="1"/>
        <v>#Apr!I45</v>
      </c>
      <c r="AF65" t="str">
        <f ca="1"/>
        <v>#Apr!J45</v>
      </c>
      <c r="AG65" t="str">
        <f ca="1"/>
        <v>#Apr!K45</v>
      </c>
      <c r="AH65" t="str">
        <f ca="1"/>
        <v>#Apr!L45</v>
      </c>
      <c r="AI65" t="str">
        <f ca="1"/>
        <v>#Apr!M45</v>
      </c>
      <c r="AJ65" t="str">
        <f ca="1"/>
        <v>#Apr!N45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#Apr!H45</v>
      </c>
      <c r="AE66" t="str">
        <f ca="1"/>
        <v>#Apr!I45</v>
      </c>
      <c r="AF66" t="str">
        <f ca="1"/>
        <v>#Apr!J45</v>
      </c>
      <c r="AG66" t="str">
        <f ca="1"/>
        <v>#Apr!K45</v>
      </c>
      <c r="AH66" t="str">
        <f ca="1"/>
        <v>#Apr!L45</v>
      </c>
      <c r="AI66" t="str">
        <f ca="1"/>
        <v>#Apr!M45</v>
      </c>
      <c r="AJ66" t="str">
        <f ca="1"/>
        <v>#Apr!N45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16</v>
      </c>
      <c r="AH69">
        <f>AH32 + Se_NoOfRowPerWeek</f>
        <v>42</v>
      </c>
      <c r="AI69">
        <f ca="1">(MATCH($AJ46, LecR!$C$32:$C$88, 0) * 4) + Lect_SundayRowOffset</f>
        <v>72</v>
      </c>
      <c r="AJ69" t="str">
        <f ca="1">Settings!$AD$15 &amp; AI69 &amp; ":K" &amp; AI69+2</f>
        <v>#Lectionary!C72:K74</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44662</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44669</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18 Apr</v>
      </c>
      <c r="I83" s="1393" t="str">
        <f t="shared" ca="1" si="17"/>
        <v>19 Apr</v>
      </c>
      <c r="J83" s="1393" t="str">
        <f t="shared" ca="1" si="17"/>
        <v>20 Apr</v>
      </c>
      <c r="K83" s="1393" t="str">
        <f t="shared" ca="1" si="17"/>
        <v>21 Apr</v>
      </c>
      <c r="L83" s="1393" t="str">
        <f t="shared" ca="1" si="17"/>
        <v>22 Apr</v>
      </c>
      <c r="M83" s="1393" t="str">
        <f t="shared" ca="1" si="17"/>
        <v>23 Apr</v>
      </c>
      <c r="N83" s="1393" t="str">
        <f t="shared" ca="1" si="17"/>
        <v>24 Apr</v>
      </c>
      <c r="O83" s="1392"/>
      <c r="P83" s="317"/>
      <c r="Q83" s="317"/>
      <c r="R83" s="317"/>
      <c r="S83" s="317"/>
      <c r="T83" s="317"/>
      <c r="U83" s="314"/>
      <c r="V83" s="317"/>
      <c r="W83" s="317"/>
      <c r="X83" s="317"/>
      <c r="Y83" s="317"/>
      <c r="Z83" s="317"/>
      <c r="AA83" s="317"/>
      <c r="AB83" s="317"/>
      <c r="AD83">
        <f t="array" aca="1" ref="AD83:AJ83" ca="1">(AD46:AJ46) + 7</f>
        <v>44669</v>
      </c>
      <c r="AE83">
        <f ca="1"/>
        <v>44670</v>
      </c>
      <c r="AF83">
        <f ca="1"/>
        <v>44671</v>
      </c>
      <c r="AG83">
        <f ca="1"/>
        <v>44672</v>
      </c>
      <c r="AH83">
        <f ca="1"/>
        <v>44673</v>
      </c>
      <c r="AI83">
        <f ca="1"/>
        <v>44674</v>
      </c>
      <c r="AJ83">
        <f ca="1"/>
        <v>44675</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#Apr!H80</v>
      </c>
      <c r="AE101" t="str">
        <f t="shared" ca="1" si="20"/>
        <v>#Apr!I80</v>
      </c>
      <c r="AF101" t="str">
        <f t="shared" ca="1" si="20"/>
        <v>#Apr!J80</v>
      </c>
      <c r="AG101" t="str">
        <f t="shared" ca="1" si="20"/>
        <v>#Apr!K80</v>
      </c>
      <c r="AH101" t="str">
        <f t="shared" ca="1" si="20"/>
        <v>#Apr!L80</v>
      </c>
      <c r="AI101" t="str">
        <f t="shared" ca="1" si="20"/>
        <v>#Apr!M80</v>
      </c>
      <c r="AJ101" t="str">
        <f t="shared" ca="1" si="20"/>
        <v>#Apr!N80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#Apr!H82</v>
      </c>
      <c r="AE102" t="str">
        <f ca="1"/>
        <v>#Apr!I82</v>
      </c>
      <c r="AF102" t="str">
        <f ca="1"/>
        <v>#Apr!J82</v>
      </c>
      <c r="AG102" t="str">
        <f ca="1"/>
        <v>#Apr!K82</v>
      </c>
      <c r="AH102" t="str">
        <f ca="1"/>
        <v>#Apr!L82</v>
      </c>
      <c r="AI102" t="str">
        <f ca="1"/>
        <v>#Apr!M82</v>
      </c>
      <c r="AJ102" t="str">
        <f ca="1"/>
        <v>#Apr!N82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#Apr!H82</v>
      </c>
      <c r="AE103" t="str">
        <f ca="1"/>
        <v>#Apr!I82</v>
      </c>
      <c r="AF103" t="str">
        <f ca="1"/>
        <v>#Apr!J82</v>
      </c>
      <c r="AG103" t="str">
        <f ca="1"/>
        <v>#Apr!K82</v>
      </c>
      <c r="AH103" t="str">
        <f ca="1"/>
        <v>#Apr!L82</v>
      </c>
      <c r="AI103" t="str">
        <f ca="1"/>
        <v>#Apr!M82</v>
      </c>
      <c r="AJ103" t="str">
        <f ca="1"/>
        <v>#Apr!N82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17</v>
      </c>
      <c r="AH106">
        <f>AH69 + Se_NoOfRowPerWeek</f>
        <v>79</v>
      </c>
      <c r="AI106">
        <f ca="1">(MATCH($AJ83, LecR!$C$32:$C$88, 0) * 4) + Lect_SundayRowOffset</f>
        <v>76</v>
      </c>
      <c r="AJ106" t="str">
        <f ca="1">Settings!$AD$15 &amp; AI106 &amp; ":K" &amp; AI106+2</f>
        <v>#Lectionary!C76:K78</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44669</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44676</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25 Apr</v>
      </c>
      <c r="I120" s="1393" t="str">
        <f t="shared" ca="1" si="23"/>
        <v>26 Apr</v>
      </c>
      <c r="J120" s="1393" t="str">
        <f t="shared" ca="1" si="23"/>
        <v>27 Apr</v>
      </c>
      <c r="K120" s="1393" t="str">
        <f t="shared" ca="1" si="23"/>
        <v>28 Apr</v>
      </c>
      <c r="L120" s="1393" t="str">
        <f t="shared" ca="1" si="23"/>
        <v>29 Apr</v>
      </c>
      <c r="M120" s="1393" t="str">
        <f t="shared" ca="1" si="23"/>
        <v>30 Apr</v>
      </c>
      <c r="N120" s="1393" t="str">
        <f t="shared" ca="1" si="23"/>
        <v>01 May</v>
      </c>
      <c r="O120" s="1392"/>
      <c r="P120" s="317"/>
      <c r="Q120" s="317"/>
      <c r="R120" s="317"/>
      <c r="S120" s="317"/>
      <c r="T120" s="317"/>
      <c r="U120" s="314"/>
      <c r="V120" s="317"/>
      <c r="W120" s="317"/>
      <c r="X120" s="317"/>
      <c r="Y120" s="317"/>
      <c r="Z120" s="317"/>
      <c r="AA120" s="317"/>
      <c r="AB120" s="317"/>
      <c r="AD120">
        <f t="array" aca="1" ref="AD120:AJ120" ca="1">(AD83:AJ83) + 7</f>
        <v>44676</v>
      </c>
      <c r="AE120">
        <f ca="1"/>
        <v>44677</v>
      </c>
      <c r="AF120">
        <f ca="1"/>
        <v>44678</v>
      </c>
      <c r="AG120">
        <f ca="1"/>
        <v>44679</v>
      </c>
      <c r="AH120">
        <f ca="1"/>
        <v>44680</v>
      </c>
      <c r="AI120">
        <f ca="1"/>
        <v>44681</v>
      </c>
      <c r="AJ120">
        <f ca="1"/>
        <v>44682</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#Apr!H117</v>
      </c>
      <c r="AE138" t="str">
        <f t="shared" ca="1" si="26"/>
        <v>#Apr!I117</v>
      </c>
      <c r="AF138" t="str">
        <f t="shared" ca="1" si="26"/>
        <v>#Apr!J117</v>
      </c>
      <c r="AG138" t="str">
        <f t="shared" ca="1" si="26"/>
        <v>#Apr!K117</v>
      </c>
      <c r="AH138" t="str">
        <f t="shared" ca="1" si="26"/>
        <v>#Apr!L117</v>
      </c>
      <c r="AI138" t="str">
        <f t="shared" ca="1" si="26"/>
        <v>#Apr!M117</v>
      </c>
      <c r="AJ138" t="str">
        <f t="shared" ca="1" si="26"/>
        <v>#Apr!N117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#Apr!H119</v>
      </c>
      <c r="AE139" t="str">
        <f ca="1"/>
        <v>#Apr!I119</v>
      </c>
      <c r="AF139" t="str">
        <f ca="1"/>
        <v>#Apr!J119</v>
      </c>
      <c r="AG139" t="str">
        <f ca="1"/>
        <v>#Apr!K119</v>
      </c>
      <c r="AH139" t="str">
        <f ca="1"/>
        <v>#Apr!L119</v>
      </c>
      <c r="AI139" t="str">
        <f ca="1"/>
        <v>#Apr!M119</v>
      </c>
      <c r="AJ139" t="str">
        <f ca="1"/>
        <v>#Apr!N119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#Apr!H119</v>
      </c>
      <c r="AE140" t="str">
        <f ca="1"/>
        <v>#Apr!I119</v>
      </c>
      <c r="AF140" t="str">
        <f ca="1"/>
        <v>#Apr!J119</v>
      </c>
      <c r="AG140" t="str">
        <f ca="1"/>
        <v>#Apr!K119</v>
      </c>
      <c r="AH140" t="str">
        <f ca="1"/>
        <v>#Apr!L119</v>
      </c>
      <c r="AI140" t="str">
        <f ca="1"/>
        <v>#Apr!M119</v>
      </c>
      <c r="AJ140" t="str">
        <f ca="1"/>
        <v>#Apr!N119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18</v>
      </c>
      <c r="AH143">
        <f>AH106 + Se_NoOfRowPerWeek</f>
        <v>116</v>
      </c>
      <c r="AI143">
        <f ca="1">(MATCH($AJ120, LecR!$C$32:$C$88, 0) * 4) + Lect_SundayRowOffset</f>
        <v>80</v>
      </c>
      <c r="AJ143" t="str">
        <f ca="1">Settings!$AD$15 &amp; AI143 &amp; ":K" &amp; AI143+2</f>
        <v>#Lectionary!C80:K82</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44676</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May</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44683</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02 May</v>
      </c>
      <c r="I157" s="1393" t="str">
        <f t="shared" ca="1" si="29"/>
        <v>03 May</v>
      </c>
      <c r="J157" s="1393" t="str">
        <f t="shared" ca="1" si="29"/>
        <v>04 May</v>
      </c>
      <c r="K157" s="1393" t="str">
        <f t="shared" ca="1" si="29"/>
        <v>05 May</v>
      </c>
      <c r="L157" s="1393" t="str">
        <f t="shared" ca="1" si="29"/>
        <v>06 May</v>
      </c>
      <c r="M157" s="1393" t="str">
        <f t="shared" ca="1" si="29"/>
        <v>07 May</v>
      </c>
      <c r="N157" s="1393" t="str">
        <f t="shared" ca="1" si="29"/>
        <v>08 May</v>
      </c>
      <c r="O157" s="1392"/>
      <c r="P157" s="317"/>
      <c r="Q157" s="317"/>
      <c r="R157" s="317"/>
      <c r="S157" s="317"/>
      <c r="T157" s="317"/>
      <c r="U157" s="314"/>
      <c r="V157" s="317"/>
      <c r="W157" s="317"/>
      <c r="X157" s="317"/>
      <c r="Y157" s="317"/>
      <c r="Z157" s="317"/>
      <c r="AA157" s="317"/>
      <c r="AB157" s="317"/>
      <c r="AD157">
        <f t="array" aca="1" ref="AD157:AJ157" ca="1">(AD120:AJ120) + 7</f>
        <v>44683</v>
      </c>
      <c r="AE157">
        <f ca="1"/>
        <v>44684</v>
      </c>
      <c r="AF157">
        <f ca="1"/>
        <v>44685</v>
      </c>
      <c r="AG157">
        <f ca="1"/>
        <v>44686</v>
      </c>
      <c r="AH157">
        <f ca="1"/>
        <v>44687</v>
      </c>
      <c r="AI157">
        <f ca="1"/>
        <v>44688</v>
      </c>
      <c r="AJ157">
        <f ca="1"/>
        <v>44689</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#Apr!H154</v>
      </c>
      <c r="AE175" t="str">
        <f t="shared" ca="1" si="32"/>
        <v>#Apr!I154</v>
      </c>
      <c r="AF175" t="str">
        <f t="shared" ca="1" si="32"/>
        <v>#Apr!J154</v>
      </c>
      <c r="AG175" t="str">
        <f t="shared" ca="1" si="32"/>
        <v>#Apr!K154</v>
      </c>
      <c r="AH175" t="str">
        <f t="shared" ca="1" si="32"/>
        <v>#Apr!L154</v>
      </c>
      <c r="AI175" t="str">
        <f t="shared" ca="1" si="32"/>
        <v>#Apr!M154</v>
      </c>
      <c r="AJ175" t="str">
        <f t="shared" ca="1" si="32"/>
        <v>#Apr!N154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#Apr!H156</v>
      </c>
      <c r="AE176" t="str">
        <f ca="1"/>
        <v>#Apr!I156</v>
      </c>
      <c r="AF176" t="str">
        <f ca="1"/>
        <v>#Apr!J156</v>
      </c>
      <c r="AG176" t="str">
        <f ca="1"/>
        <v>#Apr!K156</v>
      </c>
      <c r="AH176" t="str">
        <f ca="1"/>
        <v>#Apr!L156</v>
      </c>
      <c r="AI176" t="str">
        <f ca="1"/>
        <v>#Apr!M156</v>
      </c>
      <c r="AJ176" t="str">
        <f ca="1"/>
        <v>#Apr!N156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#Apr!H156</v>
      </c>
      <c r="AE177" t="str">
        <f ca="1"/>
        <v>#Apr!I156</v>
      </c>
      <c r="AF177" t="str">
        <f ca="1"/>
        <v>#Apr!J156</v>
      </c>
      <c r="AG177" t="str">
        <f ca="1"/>
        <v>#Apr!K156</v>
      </c>
      <c r="AH177" t="str">
        <f ca="1"/>
        <v>#Apr!L156</v>
      </c>
      <c r="AI177" t="str">
        <f ca="1"/>
        <v>#Apr!M156</v>
      </c>
      <c r="AJ177" t="str">
        <f ca="1"/>
        <v>#Apr!N156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19</v>
      </c>
      <c r="AH180">
        <f>AH143 + Se_NoOfRowPerWeek</f>
        <v>153</v>
      </c>
      <c r="AI180">
        <f ca="1">(MATCH($AJ157, LecR!$C$32:$C$88, 0) * 4) + Lect_SundayRowOffset</f>
        <v>84</v>
      </c>
      <c r="AJ180" t="str">
        <f ca="1">Settings!$AD$15 &amp; AI180 &amp; ":K" &amp; AI180+2</f>
        <v>#Lectionary!C84:K86</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323" priority="2">
      <formula>OR(NOT(A11), B11 &gt; 6)</formula>
    </cfRule>
  </conditionalFormatting>
  <conditionalFormatting sqref="E11:F35 E48:F72 E85:F109 E122:F146 E159:F183">
    <cfRule type="expression" dxfId="322" priority="3">
      <formula>$A11</formula>
    </cfRule>
  </conditionalFormatting>
  <conditionalFormatting sqref="H85:N109">
    <cfRule type="expression" dxfId="321" priority="4">
      <formula>AD$96 &gt; 0</formula>
    </cfRule>
    <cfRule type="expression" dxfId="320" priority="5">
      <formula>AD$90 &gt; 0</formula>
    </cfRule>
    <cfRule type="expression" dxfId="319" priority="6">
      <formula>AD$93 &gt; 0</formula>
    </cfRule>
    <cfRule type="expression" dxfId="318" priority="7">
      <formula>AD$87 &gt; 0</formula>
    </cfRule>
  </conditionalFormatting>
  <conditionalFormatting sqref="H159:N183">
    <cfRule type="expression" dxfId="317" priority="8">
      <formula>$AK$188</formula>
    </cfRule>
    <cfRule type="expression" dxfId="316" priority="9">
      <formula>AD$170 &gt; 0</formula>
    </cfRule>
    <cfRule type="expression" dxfId="315" priority="10">
      <formula>AD$164 &gt; 0</formula>
    </cfRule>
    <cfRule type="expression" dxfId="314" priority="11">
      <formula>AD$167 &gt; 0</formula>
    </cfRule>
    <cfRule type="expression" dxfId="313" priority="12">
      <formula>AD$161 &gt; 0</formula>
    </cfRule>
  </conditionalFormatting>
  <conditionalFormatting sqref="H48:N72">
    <cfRule type="expression" dxfId="312" priority="13">
      <formula>AD$59 &gt; 0</formula>
    </cfRule>
    <cfRule type="expression" dxfId="311" priority="14">
      <formula>AD$53 &gt; 0</formula>
    </cfRule>
    <cfRule type="expression" dxfId="310" priority="15">
      <formula>AD$56 &gt; 0</formula>
    </cfRule>
    <cfRule type="expression" dxfId="309" priority="16">
      <formula>AD$50 &gt; 0</formula>
    </cfRule>
  </conditionalFormatting>
  <conditionalFormatting sqref="H122:N146">
    <cfRule type="expression" dxfId="308" priority="17">
      <formula>AD$133 &gt; 0</formula>
    </cfRule>
    <cfRule type="expression" dxfId="307" priority="18">
      <formula>AD$127 &gt; 0</formula>
    </cfRule>
    <cfRule type="expression" dxfId="306" priority="19">
      <formula>AD$130 &gt; 0</formula>
    </cfRule>
    <cfRule type="expression" dxfId="305" priority="20">
      <formula>AD$124 &gt; 0</formula>
    </cfRule>
  </conditionalFormatting>
  <conditionalFormatting sqref="F39 F76 F113 F150 F187">
    <cfRule type="expression" dxfId="304" priority="21">
      <formula>E39 &lt; 0</formula>
    </cfRule>
    <cfRule type="expression" dxfId="303" priority="22">
      <formula>E39 &lt; 5</formula>
    </cfRule>
  </conditionalFormatting>
  <conditionalFormatting sqref="H9:N9 H46:N46 H83:N83 H120:N120 H157:N157">
    <cfRule type="expression" dxfId="302" priority="23">
      <formula>$AJ$3</formula>
    </cfRule>
  </conditionalFormatting>
  <conditionalFormatting sqref="K2">
    <cfRule type="expression" dxfId="301" priority="24">
      <formula>AR53</formula>
    </cfRule>
  </conditionalFormatting>
  <conditionalFormatting sqref="C11:C35 C48:C72 C85:C109 C122:C146 C159:C183 R11:R35">
    <cfRule type="expression" dxfId="300" priority="25">
      <formula>$AL11 = 1</formula>
    </cfRule>
    <cfRule type="expression" dxfId="299" priority="26">
      <formula>$AL11 = 2</formula>
    </cfRule>
    <cfRule type="expression" dxfId="298" priority="27">
      <formula>$AL11 = 3</formula>
    </cfRule>
    <cfRule type="expression" dxfId="297" priority="28">
      <formula>$AL11 = 4</formula>
    </cfRule>
    <cfRule type="expression" dxfId="296" priority="29">
      <formula>$AL11 = 5</formula>
    </cfRule>
    <cfRule type="expression" dxfId="295" priority="30">
      <formula>$AL11 = 6</formula>
    </cfRule>
    <cfRule type="expression" dxfId="294" priority="31">
      <formula>$AL11 = 7</formula>
    </cfRule>
    <cfRule type="expression" dxfId="293" priority="32">
      <formula>$AL11 = 8</formula>
    </cfRule>
  </conditionalFormatting>
  <conditionalFormatting sqref="H11:N35">
    <cfRule type="expression" dxfId="292" priority="33">
      <formula>AD$22 &gt; 0</formula>
    </cfRule>
    <cfRule type="expression" dxfId="291" priority="34">
      <formula>AD$16 &gt; 0</formula>
    </cfRule>
    <cfRule type="expression" dxfId="290" priority="35">
      <formula>AD$19 &gt; 0</formula>
    </cfRule>
    <cfRule type="expression" dxfId="289" priority="36">
      <formula>AD$13 &gt; 0</formula>
    </cfRule>
  </conditionalFormatting>
  <conditionalFormatting sqref="S11:T35">
    <cfRule type="expression" dxfId="288" priority="37">
      <formula>$P11</formula>
    </cfRule>
  </conditionalFormatting>
  <dataValidations count="10">
    <dataValidation type="list" operator="equal" showInputMessage="1" showErrorMessage="1" promptTitle="First Day Off" prompt="Please select a day from the drop-down menu" sqref="M5 M42 M79 M116 M153" xr:uid="{00000000-0002-0000-10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0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0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000-000003000000}">
      <formula1>0.25</formula1>
      <formula2>20</formula2>
    </dataValidation>
    <dataValidation type="list" operator="equal" allowBlank="1" showErrorMessage="1" sqref="H38:N38 H75:N75 H112:N112 H149:N149 H186:N186" xr:uid="{00000000-0002-0000-10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0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0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0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0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0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44682</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May</v>
      </c>
      <c r="AE3" t="str">
        <f ca="1">"#" &amp; $AD$3 &amp; Se_CellDelimiter</f>
        <v>#May!</v>
      </c>
      <c r="AF3">
        <f ca="1">INDEX(Se_NoOfWeeksPerMonth, $AG$3, 1)</f>
        <v>4</v>
      </c>
      <c r="AG3">
        <f ca="1">MATCH(AD3, Se_MonthNames3, 0)</f>
        <v>5</v>
      </c>
      <c r="AH3">
        <f>Settings!$AF$55</f>
        <v>0</v>
      </c>
      <c r="AI3">
        <f>Settings!$AH$55</f>
        <v>0</v>
      </c>
      <c r="AJ3" t="b">
        <f>LEN(AH3) &gt; 1</f>
        <v>0</v>
      </c>
      <c r="AN3" t="str">
        <f ca="1">RIGHT(CELL("filename", A3), 3)</f>
        <v>May</v>
      </c>
      <c r="AO3" t="str">
        <f ca="1">VLOOKUP(_xlfn.SHEET(), Settings!AF4:AI15, 4)</f>
        <v>May</v>
      </c>
      <c r="AR3" t="str">
        <f ca="1">INDEX(Se_MonthNames3, AG3 - 1)</f>
        <v>Apr</v>
      </c>
      <c r="AS3" t="str">
        <f ca="1">INDEX(Se_MonthNames3, AG3 + 1)</f>
        <v>Jun</v>
      </c>
      <c r="AU3" t="str">
        <f ca="1">"#" &amp; IF(AD3 = "Jan", "Overview" &amp; Se_CellDelimiter &amp; "C5", AR3 &amp; Se_MonthlyTopCell)</f>
        <v>#Apr!B8</v>
      </c>
      <c r="AV3" t="str">
        <f ca="1">"#" &amp; IF(AD3 = "Dec", "Dec", AS3) &amp; Se_MonthlyTopCell</f>
        <v>#Jun!B8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44683</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02 May</v>
      </c>
      <c r="I9" s="1393" t="str">
        <f t="shared" ca="1" si="1"/>
        <v>03 May</v>
      </c>
      <c r="J9" s="1393" t="str">
        <f t="shared" ca="1" si="1"/>
        <v>04 May</v>
      </c>
      <c r="K9" s="1393" t="str">
        <f t="shared" ca="1" si="1"/>
        <v>05 May</v>
      </c>
      <c r="L9" s="1393" t="str">
        <f t="shared" ca="1" si="1"/>
        <v>06 May</v>
      </c>
      <c r="M9" s="1393" t="str">
        <f t="shared" ca="1" si="1"/>
        <v>07 May</v>
      </c>
      <c r="N9" s="1393" t="str">
        <f t="shared" ca="1" si="1"/>
        <v>08 May</v>
      </c>
      <c r="O9" s="1392"/>
      <c r="P9" s="1748"/>
      <c r="Q9" s="1741"/>
      <c r="R9" s="1742"/>
      <c r="S9" s="1749"/>
      <c r="T9" s="1749"/>
      <c r="U9" s="1392"/>
      <c r="V9" s="317"/>
      <c r="W9" s="317"/>
      <c r="X9" s="317"/>
      <c r="Y9" s="317"/>
      <c r="Z9" s="317"/>
      <c r="AA9" s="317"/>
      <c r="AB9" s="317"/>
      <c r="AD9">
        <f t="array" aca="1" ref="AD9:AJ9" ca="1">D6 + COLUMN(A2:G2) - 1</f>
        <v>44683</v>
      </c>
      <c r="AE9">
        <f ca="1"/>
        <v>44684</v>
      </c>
      <c r="AF9">
        <f ca="1"/>
        <v>44685</v>
      </c>
      <c r="AG9">
        <f ca="1"/>
        <v>44686</v>
      </c>
      <c r="AH9">
        <f ca="1"/>
        <v>44687</v>
      </c>
      <c r="AI9">
        <f ca="1"/>
        <v>44688</v>
      </c>
      <c r="AJ9">
        <f ca="1"/>
        <v>44689</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#May!H6</v>
      </c>
      <c r="AE27" t="str">
        <f t="shared" ca="1" si="7"/>
        <v>#May!I6</v>
      </c>
      <c r="AF27" t="str">
        <f t="shared" ca="1" si="7"/>
        <v>#May!J6</v>
      </c>
      <c r="AG27" t="str">
        <f t="shared" ca="1" si="7"/>
        <v>#May!K6</v>
      </c>
      <c r="AH27" t="str">
        <f t="shared" ca="1" si="7"/>
        <v>#May!L6</v>
      </c>
      <c r="AI27" t="str">
        <f t="shared" ca="1" si="7"/>
        <v>#May!M6</v>
      </c>
      <c r="AJ27" t="str">
        <f t="shared" ca="1" si="7"/>
        <v>#May!N6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#May!H8</v>
      </c>
      <c r="AE28" t="str">
        <f ca="1"/>
        <v>#May!I8</v>
      </c>
      <c r="AF28" t="str">
        <f ca="1"/>
        <v>#May!J8</v>
      </c>
      <c r="AG28" t="str">
        <f ca="1"/>
        <v>#May!K8</v>
      </c>
      <c r="AH28" t="str">
        <f ca="1"/>
        <v>#May!L8</v>
      </c>
      <c r="AI28" t="str">
        <f ca="1"/>
        <v>#May!M8</v>
      </c>
      <c r="AJ28" t="str">
        <f ca="1"/>
        <v>#May!N8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#May!H8</v>
      </c>
      <c r="AE29" t="str">
        <f ca="1"/>
        <v>#May!I8</v>
      </c>
      <c r="AF29" t="str">
        <f ca="1"/>
        <v>#May!J8</v>
      </c>
      <c r="AG29" t="str">
        <f ca="1"/>
        <v>#May!K8</v>
      </c>
      <c r="AH29" t="str">
        <f ca="1"/>
        <v>#May!L8</v>
      </c>
      <c r="AI29" t="str">
        <f ca="1"/>
        <v>#May!M8</v>
      </c>
      <c r="AJ29" t="str">
        <f ca="1"/>
        <v>#May!N8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19</v>
      </c>
      <c r="AH32">
        <v>5</v>
      </c>
      <c r="AI32">
        <f ca="1">(MATCH($AJ9, LecR!$C$32:$C$88, 0) * 4) + Lect_SundayRowOffset</f>
        <v>84</v>
      </c>
      <c r="AJ32" t="str">
        <f ca="1">Settings!$AD$15 &amp; AI32 &amp; ":K" &amp; AI32+2</f>
        <v>#Lectionary!C84:K86</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44683</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44683</v>
      </c>
      <c r="AG40" t="e">
        <f ca="1">MATCH(1, OFFSET(AD19, 0, AD40, 1, 7-AD40), 0) + AD40</f>
        <v>#N/A</v>
      </c>
      <c r="AH40">
        <f ca="1">IF(AK19 &gt; 1, AD9 + AG40 - 1, $AN$33)</f>
        <v>36526</v>
      </c>
      <c r="AN40" t="s">
        <v>1773</v>
      </c>
      <c r="AO40">
        <f ca="1">SUM(AD111:AJ111)</f>
        <v>0</v>
      </c>
      <c r="AS40">
        <f ca="1">AE77</f>
        <v>44690</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44697</v>
      </c>
      <c r="AU42" t="e">
        <f ca="1">IF($AK$187, F185, #N/A)</f>
        <v>#N/A</v>
      </c>
      <c r="AY42" s="44"/>
    </row>
    <row r="43" spans="1:51" ht="22.7" customHeight="1">
      <c r="A43" s="1413"/>
      <c r="B43" s="314"/>
      <c r="C43" s="1745" t="s">
        <v>829</v>
      </c>
      <c r="D43" s="1746">
        <f ca="1">D6 + 7</f>
        <v>44690</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44704</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09 May</v>
      </c>
      <c r="I46" s="1393" t="str">
        <f t="shared" ca="1" si="11"/>
        <v>10 May</v>
      </c>
      <c r="J46" s="1393" t="str">
        <f t="shared" ca="1" si="11"/>
        <v>11 May</v>
      </c>
      <c r="K46" s="1393" t="str">
        <f t="shared" ca="1" si="11"/>
        <v>12 May</v>
      </c>
      <c r="L46" s="1393" t="str">
        <f t="shared" ca="1" si="11"/>
        <v>13 May</v>
      </c>
      <c r="M46" s="1393" t="str">
        <f t="shared" ca="1" si="11"/>
        <v>14 May</v>
      </c>
      <c r="N46" s="1393" t="str">
        <f t="shared" ca="1" si="11"/>
        <v>15 May</v>
      </c>
      <c r="O46" s="1392"/>
      <c r="P46" s="317"/>
      <c r="Q46" s="317"/>
      <c r="R46" s="317"/>
      <c r="S46" s="317"/>
      <c r="T46" s="317"/>
      <c r="U46" s="314"/>
      <c r="V46" s="317"/>
      <c r="W46" s="317"/>
      <c r="X46" s="317"/>
      <c r="Y46" s="317"/>
      <c r="Z46" s="317"/>
      <c r="AA46" s="317"/>
      <c r="AB46" s="317"/>
      <c r="AD46">
        <f t="array" aca="1" ref="AD46:AJ46" ca="1">(AD9:AJ9) + 7</f>
        <v>44690</v>
      </c>
      <c r="AE46">
        <f ca="1"/>
        <v>44691</v>
      </c>
      <c r="AF46">
        <f ca="1"/>
        <v>44692</v>
      </c>
      <c r="AG46">
        <f ca="1"/>
        <v>44693</v>
      </c>
      <c r="AH46">
        <f ca="1"/>
        <v>44694</v>
      </c>
      <c r="AI46">
        <f ca="1"/>
        <v>44695</v>
      </c>
      <c r="AJ46">
        <f ca="1"/>
        <v>44696</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32</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#May!H43</v>
      </c>
      <c r="AE64" t="str">
        <f t="shared" ca="1" si="14"/>
        <v>#May!I43</v>
      </c>
      <c r="AF64" t="str">
        <f t="shared" ca="1" si="14"/>
        <v>#May!J43</v>
      </c>
      <c r="AG64" t="str">
        <f t="shared" ca="1" si="14"/>
        <v>#May!K43</v>
      </c>
      <c r="AH64" t="str">
        <f t="shared" ca="1" si="14"/>
        <v>#May!L43</v>
      </c>
      <c r="AI64" t="str">
        <f t="shared" ca="1" si="14"/>
        <v>#May!M43</v>
      </c>
      <c r="AJ64" t="str">
        <f t="shared" ca="1" si="14"/>
        <v>#May!N43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#May!H45</v>
      </c>
      <c r="AE65" t="str">
        <f ca="1"/>
        <v>#May!I45</v>
      </c>
      <c r="AF65" t="str">
        <f ca="1"/>
        <v>#May!J45</v>
      </c>
      <c r="AG65" t="str">
        <f ca="1"/>
        <v>#May!K45</v>
      </c>
      <c r="AH65" t="str">
        <f ca="1"/>
        <v>#May!L45</v>
      </c>
      <c r="AI65" t="str">
        <f ca="1"/>
        <v>#May!M45</v>
      </c>
      <c r="AJ65" t="str">
        <f ca="1"/>
        <v>#May!N45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#May!H45</v>
      </c>
      <c r="AE66" t="str">
        <f ca="1"/>
        <v>#May!I45</v>
      </c>
      <c r="AF66" t="str">
        <f ca="1"/>
        <v>#May!J45</v>
      </c>
      <c r="AG66" t="str">
        <f ca="1"/>
        <v>#May!K45</v>
      </c>
      <c r="AH66" t="str">
        <f ca="1"/>
        <v>#May!L45</v>
      </c>
      <c r="AI66" t="str">
        <f ca="1"/>
        <v>#May!M45</v>
      </c>
      <c r="AJ66" t="str">
        <f ca="1"/>
        <v>#May!N45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20</v>
      </c>
      <c r="AH69">
        <f>AH32 + Se_NoOfRowPerWeek</f>
        <v>42</v>
      </c>
      <c r="AI69">
        <f ca="1">(MATCH($AJ46, LecR!$C$32:$C$88, 0) * 4) + Lect_SundayRowOffset</f>
        <v>88</v>
      </c>
      <c r="AJ69" t="str">
        <f ca="1">Settings!$AD$15 &amp; AI69 &amp; ":K" &amp; AI69+2</f>
        <v>#Lectionary!C88:K90</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44690</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44697</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16 May</v>
      </c>
      <c r="I83" s="1393" t="str">
        <f t="shared" ca="1" si="17"/>
        <v>17 May</v>
      </c>
      <c r="J83" s="1393" t="str">
        <f t="shared" ca="1" si="17"/>
        <v>18 May</v>
      </c>
      <c r="K83" s="1393" t="str">
        <f t="shared" ca="1" si="17"/>
        <v>19 May</v>
      </c>
      <c r="L83" s="1393" t="str">
        <f t="shared" ca="1" si="17"/>
        <v>20 May</v>
      </c>
      <c r="M83" s="1393" t="str">
        <f t="shared" ca="1" si="17"/>
        <v>21 May</v>
      </c>
      <c r="N83" s="1393" t="str">
        <f t="shared" ca="1" si="17"/>
        <v>22 May</v>
      </c>
      <c r="O83" s="1392"/>
      <c r="P83" s="317"/>
      <c r="Q83" s="317"/>
      <c r="R83" s="317"/>
      <c r="S83" s="317"/>
      <c r="T83" s="317"/>
      <c r="U83" s="314"/>
      <c r="V83" s="317"/>
      <c r="W83" s="317"/>
      <c r="X83" s="317"/>
      <c r="Y83" s="317"/>
      <c r="Z83" s="317"/>
      <c r="AA83" s="317"/>
      <c r="AB83" s="317"/>
      <c r="AD83">
        <f t="array" aca="1" ref="AD83:AJ83" ca="1">(AD46:AJ46) + 7</f>
        <v>44697</v>
      </c>
      <c r="AE83">
        <f ca="1"/>
        <v>44698</v>
      </c>
      <c r="AF83">
        <f ca="1"/>
        <v>44699</v>
      </c>
      <c r="AG83">
        <f ca="1"/>
        <v>44700</v>
      </c>
      <c r="AH83">
        <f ca="1"/>
        <v>44701</v>
      </c>
      <c r="AI83">
        <f ca="1"/>
        <v>44702</v>
      </c>
      <c r="AJ83">
        <f ca="1"/>
        <v>44703</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#May!H80</v>
      </c>
      <c r="AE101" t="str">
        <f t="shared" ca="1" si="20"/>
        <v>#May!I80</v>
      </c>
      <c r="AF101" t="str">
        <f t="shared" ca="1" si="20"/>
        <v>#May!J80</v>
      </c>
      <c r="AG101" t="str">
        <f t="shared" ca="1" si="20"/>
        <v>#May!K80</v>
      </c>
      <c r="AH101" t="str">
        <f t="shared" ca="1" si="20"/>
        <v>#May!L80</v>
      </c>
      <c r="AI101" t="str">
        <f t="shared" ca="1" si="20"/>
        <v>#May!M80</v>
      </c>
      <c r="AJ101" t="str">
        <f t="shared" ca="1" si="20"/>
        <v>#May!N80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#May!H82</v>
      </c>
      <c r="AE102" t="str">
        <f ca="1"/>
        <v>#May!I82</v>
      </c>
      <c r="AF102" t="str">
        <f ca="1"/>
        <v>#May!J82</v>
      </c>
      <c r="AG102" t="str">
        <f ca="1"/>
        <v>#May!K82</v>
      </c>
      <c r="AH102" t="str">
        <f ca="1"/>
        <v>#May!L82</v>
      </c>
      <c r="AI102" t="str">
        <f ca="1"/>
        <v>#May!M82</v>
      </c>
      <c r="AJ102" t="str">
        <f ca="1"/>
        <v>#May!N82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#May!H82</v>
      </c>
      <c r="AE103" t="str">
        <f ca="1"/>
        <v>#May!I82</v>
      </c>
      <c r="AF103" t="str">
        <f ca="1"/>
        <v>#May!J82</v>
      </c>
      <c r="AG103" t="str">
        <f ca="1"/>
        <v>#May!K82</v>
      </c>
      <c r="AH103" t="str">
        <f ca="1"/>
        <v>#May!L82</v>
      </c>
      <c r="AI103" t="str">
        <f ca="1"/>
        <v>#May!M82</v>
      </c>
      <c r="AJ103" t="str">
        <f ca="1"/>
        <v>#May!N82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21</v>
      </c>
      <c r="AH106">
        <f>AH69 + Se_NoOfRowPerWeek</f>
        <v>79</v>
      </c>
      <c r="AI106">
        <f ca="1">(MATCH($AJ83, LecR!$C$32:$C$88, 0) * 4) + Lect_SundayRowOffset</f>
        <v>92</v>
      </c>
      <c r="AJ106" t="str">
        <f ca="1">Settings!$AD$15 &amp; AI106 &amp; ":K" &amp; AI106+2</f>
        <v>#Lectionary!C92:K94</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44697</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44704</v>
      </c>
      <c r="E117" s="1746"/>
      <c r="F117" s="1746"/>
      <c r="G117" s="1746"/>
      <c r="H117" s="1747" t="str">
        <f t="shared" ref="H117:N117" ca="1" si="22">HYPERLINK(AD138, AD136)</f>
        <v/>
      </c>
      <c r="I117" s="1747" t="str">
        <f t="shared" ca="1" si="22"/>
        <v/>
      </c>
      <c r="J117" s="1747" t="str">
        <f t="shared" ca="1" si="22"/>
        <v/>
      </c>
      <c r="K117" s="1747" t="str">
        <f t="shared" ca="1" si="22"/>
        <v>Ascension Day</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23 May</v>
      </c>
      <c r="I120" s="1393" t="str">
        <f t="shared" ca="1" si="23"/>
        <v>24 May</v>
      </c>
      <c r="J120" s="1393" t="str">
        <f t="shared" ca="1" si="23"/>
        <v>25 May</v>
      </c>
      <c r="K120" s="1393" t="str">
        <f t="shared" ca="1" si="23"/>
        <v>26 May</v>
      </c>
      <c r="L120" s="1393" t="str">
        <f t="shared" ca="1" si="23"/>
        <v>27 May</v>
      </c>
      <c r="M120" s="1393" t="str">
        <f t="shared" ca="1" si="23"/>
        <v>28 May</v>
      </c>
      <c r="N120" s="1393" t="str">
        <f t="shared" ca="1" si="23"/>
        <v>29 May</v>
      </c>
      <c r="O120" s="1392"/>
      <c r="P120" s="317"/>
      <c r="Q120" s="317"/>
      <c r="R120" s="317"/>
      <c r="S120" s="317"/>
      <c r="T120" s="317"/>
      <c r="U120" s="314"/>
      <c r="V120" s="317"/>
      <c r="W120" s="317"/>
      <c r="X120" s="317"/>
      <c r="Y120" s="317"/>
      <c r="Z120" s="317"/>
      <c r="AA120" s="317"/>
      <c r="AB120" s="317"/>
      <c r="AD120">
        <f t="array" aca="1" ref="AD120:AJ120" ca="1">(AD83:AJ83) + 7</f>
        <v>44704</v>
      </c>
      <c r="AE120">
        <f ca="1"/>
        <v>44705</v>
      </c>
      <c r="AF120">
        <f ca="1"/>
        <v>44706</v>
      </c>
      <c r="AG120">
        <f ca="1"/>
        <v>44707</v>
      </c>
      <c r="AH120">
        <f ca="1"/>
        <v>44708</v>
      </c>
      <c r="AI120">
        <f ca="1"/>
        <v>44709</v>
      </c>
      <c r="AJ120">
        <f ca="1"/>
        <v>44710</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Ascension Day</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f ca="1"/>
        <v>14</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#May!H117</v>
      </c>
      <c r="AE138" t="str">
        <f t="shared" ca="1" si="26"/>
        <v>#May!I117</v>
      </c>
      <c r="AF138" t="str">
        <f t="shared" ca="1" si="26"/>
        <v>#May!J117</v>
      </c>
      <c r="AG138" t="str">
        <f t="shared" ca="1" si="26"/>
        <v>#Lectionary!C280:N282</v>
      </c>
      <c r="AH138" t="str">
        <f t="shared" ca="1" si="26"/>
        <v>#May!L117</v>
      </c>
      <c r="AI138" t="str">
        <f t="shared" ca="1" si="26"/>
        <v>#May!M117</v>
      </c>
      <c r="AJ138" t="str">
        <f t="shared" ca="1" si="26"/>
        <v>#May!N117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#May!H119</v>
      </c>
      <c r="AE139" t="str">
        <f ca="1"/>
        <v>#May!I119</v>
      </c>
      <c r="AF139" t="str">
        <f ca="1"/>
        <v>#May!J119</v>
      </c>
      <c r="AG139" t="str">
        <f ca="1"/>
        <v>#May!K119</v>
      </c>
      <c r="AH139" t="str">
        <f ca="1"/>
        <v>#May!L119</v>
      </c>
      <c r="AI139" t="str">
        <f ca="1"/>
        <v>#May!M119</v>
      </c>
      <c r="AJ139" t="str">
        <f ca="1"/>
        <v>#May!N119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#May!H119</v>
      </c>
      <c r="AE140" t="str">
        <f ca="1"/>
        <v>#May!I119</v>
      </c>
      <c r="AF140" t="str">
        <f ca="1"/>
        <v>#May!J119</v>
      </c>
      <c r="AG140" t="str">
        <f ca="1"/>
        <v>#May!K119</v>
      </c>
      <c r="AH140" t="str">
        <f ca="1"/>
        <v>#May!L119</v>
      </c>
      <c r="AI140" t="str">
        <f ca="1"/>
        <v>#May!M119</v>
      </c>
      <c r="AJ140" t="str">
        <f ca="1"/>
        <v>#May!N119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22</v>
      </c>
      <c r="AH143">
        <f>AH106 + Se_NoOfRowPerWeek</f>
        <v>116</v>
      </c>
      <c r="AI143">
        <f ca="1">(MATCH($AJ120, LecR!$C$32:$C$88, 0) * 4) + Lect_SundayRowOffset</f>
        <v>96</v>
      </c>
      <c r="AJ143" t="str">
        <f ca="1">Settings!$AD$15 &amp; AI143 &amp; ":K" &amp; AI143+2</f>
        <v>#Lectionary!C96:K98</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44704</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June</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44711</v>
      </c>
      <c r="E154" s="1746"/>
      <c r="F154" s="1746"/>
      <c r="G154" s="1746"/>
      <c r="H154" s="1747" t="str">
        <f t="shared" ref="H154:N154" ca="1" si="28">HYPERLINK(AD175, AD173)</f>
        <v/>
      </c>
      <c r="I154" s="1747" t="str">
        <f t="shared" ca="1" si="28"/>
        <v xml:space="preserve">Visit of Mary to Elizabeth </v>
      </c>
      <c r="J154" s="1747" t="str">
        <f t="shared" ca="1" si="28"/>
        <v/>
      </c>
      <c r="K154" s="1747" t="str">
        <f t="shared" ca="1" si="28"/>
        <v/>
      </c>
      <c r="L154" s="1747" t="str">
        <f t="shared" ca="1" si="28"/>
        <v/>
      </c>
      <c r="M154" s="1747" t="str">
        <f t="shared" ca="1" si="28"/>
        <v/>
      </c>
      <c r="N154" s="1747" t="str">
        <f t="shared" ca="1" si="28"/>
        <v>Pentecost</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30 May</v>
      </c>
      <c r="I157" s="1393" t="str">
        <f t="shared" ca="1" si="29"/>
        <v>31 May</v>
      </c>
      <c r="J157" s="1393" t="str">
        <f t="shared" ca="1" si="29"/>
        <v>01 Jun</v>
      </c>
      <c r="K157" s="1393" t="str">
        <f t="shared" ca="1" si="29"/>
        <v>02 Jun</v>
      </c>
      <c r="L157" s="1393" t="str">
        <f t="shared" ca="1" si="29"/>
        <v>03 Jun</v>
      </c>
      <c r="M157" s="1393" t="str">
        <f t="shared" ca="1" si="29"/>
        <v>04 Jun</v>
      </c>
      <c r="N157" s="1393" t="str">
        <f t="shared" ca="1" si="29"/>
        <v>05 Jun</v>
      </c>
      <c r="O157" s="1392"/>
      <c r="P157" s="317"/>
      <c r="Q157" s="317"/>
      <c r="R157" s="317"/>
      <c r="S157" s="317"/>
      <c r="T157" s="317"/>
      <c r="U157" s="314"/>
      <c r="V157" s="317"/>
      <c r="W157" s="317"/>
      <c r="X157" s="317"/>
      <c r="Y157" s="317"/>
      <c r="Z157" s="317"/>
      <c r="AA157" s="317"/>
      <c r="AB157" s="317"/>
      <c r="AD157">
        <f t="array" aca="1" ref="AD157:AJ157" ca="1">(AD120:AJ120) + 7</f>
        <v>44711</v>
      </c>
      <c r="AE157">
        <f ca="1"/>
        <v>44712</v>
      </c>
      <c r="AF157">
        <f ca="1"/>
        <v>44713</v>
      </c>
      <c r="AG157">
        <f ca="1"/>
        <v>44714</v>
      </c>
      <c r="AH157">
        <f ca="1"/>
        <v>44715</v>
      </c>
      <c r="AI157">
        <f ca="1"/>
        <v>44716</v>
      </c>
      <c r="AJ157">
        <f ca="1"/>
        <v>44717</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xml:space="preserve">Visit of Mary to Elizabeth </v>
      </c>
      <c r="AF173" t="str">
        <f t="shared" ca="1" si="31"/>
        <v/>
      </c>
      <c r="AG173" t="str">
        <f t="shared" ca="1" si="31"/>
        <v/>
      </c>
      <c r="AH173" t="str">
        <f t="shared" ca="1" si="31"/>
        <v/>
      </c>
      <c r="AI173" t="str">
        <f t="shared" ca="1" si="31"/>
        <v/>
      </c>
      <c r="AJ173" t="str">
        <f t="shared" ca="1" si="31"/>
        <v>Pentecost</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f ca="1"/>
        <v>15</v>
      </c>
      <c r="AF174" t="e">
        <f ca="1"/>
        <v>#N/A</v>
      </c>
      <c r="AG174" t="e">
        <f ca="1"/>
        <v>#N/A</v>
      </c>
      <c r="AH174" t="e">
        <f ca="1"/>
        <v>#N/A</v>
      </c>
      <c r="AI174" t="e">
        <f ca="1"/>
        <v>#N/A</v>
      </c>
      <c r="AJ174">
        <f ca="1"/>
        <v>16</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#May!H154</v>
      </c>
      <c r="AE175" t="str">
        <f t="shared" ca="1" si="32"/>
        <v>#Lectionary!C284:N286</v>
      </c>
      <c r="AF175" t="str">
        <f t="shared" ca="1" si="32"/>
        <v>#May!J154</v>
      </c>
      <c r="AG175" t="str">
        <f t="shared" ca="1" si="32"/>
        <v>#May!K154</v>
      </c>
      <c r="AH175" t="str">
        <f t="shared" ca="1" si="32"/>
        <v>#May!L154</v>
      </c>
      <c r="AI175" t="str">
        <f t="shared" ca="1" si="32"/>
        <v>#May!M154</v>
      </c>
      <c r="AJ175" t="str">
        <f t="shared" ca="1" si="32"/>
        <v>#Lectionary!C288:N290</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#May!H156</v>
      </c>
      <c r="AE176" t="str">
        <f ca="1"/>
        <v>#May!I156</v>
      </c>
      <c r="AF176" t="str">
        <f ca="1"/>
        <v>#May!J156</v>
      </c>
      <c r="AG176" t="str">
        <f ca="1"/>
        <v>#May!K156</v>
      </c>
      <c r="AH176" t="str">
        <f ca="1"/>
        <v>#May!L156</v>
      </c>
      <c r="AI176" t="str">
        <f ca="1"/>
        <v>#May!M156</v>
      </c>
      <c r="AJ176" t="str">
        <f ca="1"/>
        <v>#May!N156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#May!H156</v>
      </c>
      <c r="AE177" t="str">
        <f ca="1"/>
        <v>#May!I156</v>
      </c>
      <c r="AF177" t="str">
        <f ca="1"/>
        <v>#May!J156</v>
      </c>
      <c r="AG177" t="str">
        <f ca="1"/>
        <v>#May!K156</v>
      </c>
      <c r="AH177" t="str">
        <f ca="1"/>
        <v>#May!L156</v>
      </c>
      <c r="AI177" t="str">
        <f ca="1"/>
        <v>#May!M156</v>
      </c>
      <c r="AJ177" t="str">
        <f ca="1"/>
        <v>#May!N156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23</v>
      </c>
      <c r="AH180">
        <f>AH143 + Se_NoOfRowPerWeek</f>
        <v>153</v>
      </c>
      <c r="AI180">
        <f ca="1">(MATCH($AJ157, LecR!$C$32:$C$88, 0) * 4) + Lect_SundayRowOffset</f>
        <v>100</v>
      </c>
      <c r="AJ180" t="str">
        <f ca="1">Settings!$AD$15 &amp; AI180 &amp; ":K" &amp; AI180+2</f>
        <v>#Lectionary!C100:K102</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287" priority="2">
      <formula>OR(NOT(A11), B11 &gt; 6)</formula>
    </cfRule>
  </conditionalFormatting>
  <conditionalFormatting sqref="E11:F35 E48:F72 E85:F109 E122:F146 E159:F183">
    <cfRule type="expression" dxfId="286" priority="3">
      <formula>$A11</formula>
    </cfRule>
  </conditionalFormatting>
  <conditionalFormatting sqref="H85:N109">
    <cfRule type="expression" dxfId="285" priority="4">
      <formula>AD$96 &gt; 0</formula>
    </cfRule>
    <cfRule type="expression" dxfId="284" priority="5">
      <formula>AD$90 &gt; 0</formula>
    </cfRule>
    <cfRule type="expression" dxfId="283" priority="6">
      <formula>AD$93 &gt; 0</formula>
    </cfRule>
    <cfRule type="expression" dxfId="282" priority="7">
      <formula>AD$87 &gt; 0</formula>
    </cfRule>
  </conditionalFormatting>
  <conditionalFormatting sqref="H159:N183">
    <cfRule type="expression" dxfId="281" priority="8">
      <formula>$AK$188</formula>
    </cfRule>
    <cfRule type="expression" dxfId="280" priority="9">
      <formula>AD$170 &gt; 0</formula>
    </cfRule>
    <cfRule type="expression" dxfId="279" priority="10">
      <formula>AD$164 &gt; 0</formula>
    </cfRule>
    <cfRule type="expression" dxfId="278" priority="11">
      <formula>AD$167 &gt; 0</formula>
    </cfRule>
    <cfRule type="expression" dxfId="277" priority="12">
      <formula>AD$161 &gt; 0</formula>
    </cfRule>
  </conditionalFormatting>
  <conditionalFormatting sqref="H48:N72">
    <cfRule type="expression" dxfId="276" priority="13">
      <formula>AD$59 &gt; 0</formula>
    </cfRule>
    <cfRule type="expression" dxfId="275" priority="14">
      <formula>AD$53 &gt; 0</formula>
    </cfRule>
    <cfRule type="expression" dxfId="274" priority="15">
      <formula>AD$56 &gt; 0</formula>
    </cfRule>
    <cfRule type="expression" dxfId="273" priority="16">
      <formula>AD$50 &gt; 0</formula>
    </cfRule>
  </conditionalFormatting>
  <conditionalFormatting sqref="H122:N146">
    <cfRule type="expression" dxfId="272" priority="17">
      <formula>AD$133 &gt; 0</formula>
    </cfRule>
    <cfRule type="expression" dxfId="271" priority="18">
      <formula>AD$127 &gt; 0</formula>
    </cfRule>
    <cfRule type="expression" dxfId="270" priority="19">
      <formula>AD$130 &gt; 0</formula>
    </cfRule>
    <cfRule type="expression" dxfId="269" priority="20">
      <formula>AD$124 &gt; 0</formula>
    </cfRule>
  </conditionalFormatting>
  <conditionalFormatting sqref="F39 F76 F113 F150 F187">
    <cfRule type="expression" dxfId="268" priority="21">
      <formula>E39 &lt; 0</formula>
    </cfRule>
    <cfRule type="expression" dxfId="267" priority="22">
      <formula>E39 &lt; 5</formula>
    </cfRule>
  </conditionalFormatting>
  <conditionalFormatting sqref="H9:N9 H46:N46 H83:N83 H120:N120 H157:N157">
    <cfRule type="expression" dxfId="266" priority="23">
      <formula>$AJ$3</formula>
    </cfRule>
  </conditionalFormatting>
  <conditionalFormatting sqref="K2">
    <cfRule type="expression" dxfId="265" priority="24">
      <formula>AR53</formula>
    </cfRule>
  </conditionalFormatting>
  <conditionalFormatting sqref="C11:C35 C48:C72 C85:C109 C122:C146 C159:C183 R11:R35">
    <cfRule type="expression" dxfId="264" priority="25">
      <formula>$AL11 = 1</formula>
    </cfRule>
    <cfRule type="expression" dxfId="263" priority="26">
      <formula>$AL11 = 2</formula>
    </cfRule>
    <cfRule type="expression" dxfId="262" priority="27">
      <formula>$AL11 = 3</formula>
    </cfRule>
    <cfRule type="expression" dxfId="261" priority="28">
      <formula>$AL11 = 4</formula>
    </cfRule>
    <cfRule type="expression" dxfId="260" priority="29">
      <formula>$AL11 = 5</formula>
    </cfRule>
    <cfRule type="expression" dxfId="259" priority="30">
      <formula>$AL11 = 6</formula>
    </cfRule>
    <cfRule type="expression" dxfId="258" priority="31">
      <formula>$AL11 = 7</formula>
    </cfRule>
    <cfRule type="expression" dxfId="257" priority="32">
      <formula>$AL11 = 8</formula>
    </cfRule>
  </conditionalFormatting>
  <conditionalFormatting sqref="H11:N35">
    <cfRule type="expression" dxfId="256" priority="33">
      <formula>AD$22 &gt; 0</formula>
    </cfRule>
    <cfRule type="expression" dxfId="255" priority="34">
      <formula>AD$16 &gt; 0</formula>
    </cfRule>
    <cfRule type="expression" dxfId="254" priority="35">
      <formula>AD$19 &gt; 0</formula>
    </cfRule>
    <cfRule type="expression" dxfId="253" priority="36">
      <formula>AD$13 &gt; 0</formula>
    </cfRule>
  </conditionalFormatting>
  <conditionalFormatting sqref="S11:T35">
    <cfRule type="expression" dxfId="252" priority="37">
      <formula>$P11</formula>
    </cfRule>
  </conditionalFormatting>
  <dataValidations count="10">
    <dataValidation type="list" operator="equal" showInputMessage="1" showErrorMessage="1" promptTitle="First Day Off" prompt="Please select a day from the drop-down menu" sqref="M5 M42 M79 M116 M153" xr:uid="{00000000-0002-0000-11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1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1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100-000003000000}">
      <formula1>0.25</formula1>
      <formula2>20</formula2>
    </dataValidation>
    <dataValidation type="list" operator="equal" allowBlank="1" showErrorMessage="1" sqref="H38:N38 H75:N75 H112:N112 H149:N149 H186:N186" xr:uid="{00000000-0002-0000-11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1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1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1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1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1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44713</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Jun</v>
      </c>
      <c r="AE3" t="str">
        <f ca="1">"#" &amp; $AD$3 &amp; Se_CellDelimiter</f>
        <v>#Jun!</v>
      </c>
      <c r="AF3">
        <f ca="1">INDEX(Se_NoOfWeeksPerMonth, $AG$3, 1)</f>
        <v>5</v>
      </c>
      <c r="AG3">
        <f ca="1">MATCH(AD3, Se_MonthNames3, 0)</f>
        <v>6</v>
      </c>
      <c r="AH3">
        <f>Settings!$AF$55</f>
        <v>0</v>
      </c>
      <c r="AI3">
        <f>Settings!$AH$55</f>
        <v>0</v>
      </c>
      <c r="AJ3" t="b">
        <f>LEN(AH3) &gt; 1</f>
        <v>0</v>
      </c>
      <c r="AN3" t="str">
        <f ca="1">RIGHT(CELL("filename", A3), 3)</f>
        <v>Jun</v>
      </c>
      <c r="AO3" t="str">
        <f ca="1">VLOOKUP(_xlfn.SHEET(), Settings!AF4:AI15, 4)</f>
        <v>Jun</v>
      </c>
      <c r="AR3" t="str">
        <f ca="1">INDEX(Se_MonthNames3, AG3 - 1)</f>
        <v>May</v>
      </c>
      <c r="AS3" t="str">
        <f ca="1">INDEX(Se_MonthNames3, AG3 + 1)</f>
        <v>Jul</v>
      </c>
      <c r="AU3" t="str">
        <f ca="1">"#" &amp; IF(AD3 = "Jan", "Overview" &amp; Se_CellDelimiter &amp; "C5", AR3 &amp; Se_MonthlyTopCell)</f>
        <v>#May!B8</v>
      </c>
      <c r="AV3" t="str">
        <f ca="1">"#" &amp; IF(AD3 = "Dec", "Dec", AS3) &amp; Se_MonthlyTopCell</f>
        <v>#Jul!B8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44711</v>
      </c>
      <c r="E6" s="1746"/>
      <c r="F6" s="1746"/>
      <c r="G6" s="1746"/>
      <c r="H6" s="1747" t="str">
        <f t="shared" ref="H6:N6" ca="1" si="0">HYPERLINK(AD27, AD25)</f>
        <v/>
      </c>
      <c r="I6" s="1747" t="str">
        <f t="shared" ca="1" si="0"/>
        <v xml:space="preserve">Visit of Mary to Elizabeth </v>
      </c>
      <c r="J6" s="1747" t="str">
        <f t="shared" ca="1" si="0"/>
        <v/>
      </c>
      <c r="K6" s="1747" t="str">
        <f t="shared" ca="1" si="0"/>
        <v/>
      </c>
      <c r="L6" s="1747" t="str">
        <f t="shared" ca="1" si="0"/>
        <v/>
      </c>
      <c r="M6" s="1747" t="str">
        <f t="shared" ca="1" si="0"/>
        <v/>
      </c>
      <c r="N6" s="1747" t="str">
        <f t="shared" ca="1" si="0"/>
        <v>Pentecost</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30 May</v>
      </c>
      <c r="I9" s="1393" t="str">
        <f t="shared" ca="1" si="1"/>
        <v>31 May</v>
      </c>
      <c r="J9" s="1393" t="str">
        <f t="shared" ca="1" si="1"/>
        <v>01 Jun</v>
      </c>
      <c r="K9" s="1393" t="str">
        <f t="shared" ca="1" si="1"/>
        <v>02 Jun</v>
      </c>
      <c r="L9" s="1393" t="str">
        <f t="shared" ca="1" si="1"/>
        <v>03 Jun</v>
      </c>
      <c r="M9" s="1393" t="str">
        <f t="shared" ca="1" si="1"/>
        <v>04 Jun</v>
      </c>
      <c r="N9" s="1393" t="str">
        <f t="shared" ca="1" si="1"/>
        <v>05 Jun</v>
      </c>
      <c r="O9" s="1392"/>
      <c r="P9" s="1748"/>
      <c r="Q9" s="1741"/>
      <c r="R9" s="1742"/>
      <c r="S9" s="1749"/>
      <c r="T9" s="1749"/>
      <c r="U9" s="1392"/>
      <c r="V9" s="317"/>
      <c r="W9" s="317"/>
      <c r="X9" s="317"/>
      <c r="Y9" s="317"/>
      <c r="Z9" s="317"/>
      <c r="AA9" s="317"/>
      <c r="AB9" s="317"/>
      <c r="AD9">
        <f t="array" aca="1" ref="AD9:AJ9" ca="1">D6 + COLUMN(A2:G2) - 1</f>
        <v>44711</v>
      </c>
      <c r="AE9">
        <f ca="1"/>
        <v>44712</v>
      </c>
      <c r="AF9">
        <f ca="1"/>
        <v>44713</v>
      </c>
      <c r="AG9">
        <f ca="1"/>
        <v>44714</v>
      </c>
      <c r="AH9">
        <f ca="1"/>
        <v>44715</v>
      </c>
      <c r="AI9">
        <f ca="1"/>
        <v>44716</v>
      </c>
      <c r="AJ9">
        <f ca="1"/>
        <v>44717</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xml:space="preserve">Visit of Mary to Elizabeth </v>
      </c>
      <c r="AF25" t="str">
        <f t="shared" ca="1" si="6"/>
        <v/>
      </c>
      <c r="AG25" t="str">
        <f t="shared" ca="1" si="6"/>
        <v/>
      </c>
      <c r="AH25" t="str">
        <f t="shared" ca="1" si="6"/>
        <v/>
      </c>
      <c r="AI25" t="str">
        <f t="shared" ca="1" si="6"/>
        <v/>
      </c>
      <c r="AJ25" t="str">
        <f t="shared" ca="1" si="6"/>
        <v>Pentecost</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f ca="1"/>
        <v>15</v>
      </c>
      <c r="AF26" t="e">
        <f ca="1"/>
        <v>#N/A</v>
      </c>
      <c r="AG26" t="e">
        <f ca="1"/>
        <v>#N/A</v>
      </c>
      <c r="AH26" t="e">
        <f ca="1"/>
        <v>#N/A</v>
      </c>
      <c r="AI26" t="e">
        <f ca="1"/>
        <v>#N/A</v>
      </c>
      <c r="AJ26">
        <f ca="1"/>
        <v>16</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#Jun!H6</v>
      </c>
      <c r="AE27" t="str">
        <f t="shared" ca="1" si="7"/>
        <v>#Lectionary!C284:N286</v>
      </c>
      <c r="AF27" t="str">
        <f t="shared" ca="1" si="7"/>
        <v>#Jun!J6</v>
      </c>
      <c r="AG27" t="str">
        <f t="shared" ca="1" si="7"/>
        <v>#Jun!K6</v>
      </c>
      <c r="AH27" t="str">
        <f t="shared" ca="1" si="7"/>
        <v>#Jun!L6</v>
      </c>
      <c r="AI27" t="str">
        <f t="shared" ca="1" si="7"/>
        <v>#Jun!M6</v>
      </c>
      <c r="AJ27" t="str">
        <f t="shared" ca="1" si="7"/>
        <v>#Lectionary!C288:N290</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#Jun!H8</v>
      </c>
      <c r="AE28" t="str">
        <f ca="1"/>
        <v>#Jun!I8</v>
      </c>
      <c r="AF28" t="str">
        <f ca="1"/>
        <v>#Jun!J8</v>
      </c>
      <c r="AG28" t="str">
        <f ca="1"/>
        <v>#Jun!K8</v>
      </c>
      <c r="AH28" t="str">
        <f ca="1"/>
        <v>#Jun!L8</v>
      </c>
      <c r="AI28" t="str">
        <f ca="1"/>
        <v>#Jun!M8</v>
      </c>
      <c r="AJ28" t="str">
        <f ca="1"/>
        <v>#Jun!N8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#Jun!H8</v>
      </c>
      <c r="AE29" t="str">
        <f ca="1"/>
        <v>#Jun!I8</v>
      </c>
      <c r="AF29" t="str">
        <f ca="1"/>
        <v>#Jun!J8</v>
      </c>
      <c r="AG29" t="str">
        <f ca="1"/>
        <v>#Jun!K8</v>
      </c>
      <c r="AH29" t="str">
        <f ca="1"/>
        <v>#Jun!L8</v>
      </c>
      <c r="AI29" t="str">
        <f ca="1"/>
        <v>#Jun!M8</v>
      </c>
      <c r="AJ29" t="str">
        <f ca="1"/>
        <v>#Jun!N8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23</v>
      </c>
      <c r="AH32">
        <v>5</v>
      </c>
      <c r="AI32">
        <f ca="1">(MATCH($AJ9, LecR!$C$32:$C$88, 0) * 4) + Lect_SundayRowOffset</f>
        <v>100</v>
      </c>
      <c r="AJ32" t="str">
        <f ca="1">Settings!$AD$15 &amp; AI32 &amp; ":K" &amp; AI32+2</f>
        <v>#Lectionary!C100:K102</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44711</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44711</v>
      </c>
      <c r="AG40" t="e">
        <f ca="1">MATCH(1, OFFSET(AD19, 0, AD40, 1, 7-AD40), 0) + AD40</f>
        <v>#N/A</v>
      </c>
      <c r="AH40">
        <f ca="1">IF(AK19 &gt; 1, AD9 + AG40 - 1, $AN$33)</f>
        <v>36526</v>
      </c>
      <c r="AN40" t="s">
        <v>1773</v>
      </c>
      <c r="AO40">
        <f ca="1">SUM(AD111:AJ111)</f>
        <v>0</v>
      </c>
      <c r="AS40">
        <f ca="1">AE77</f>
        <v>44718</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44725</v>
      </c>
      <c r="AU42">
        <f ca="1">IF($AK$187, F185, #N/A)</f>
        <v>0</v>
      </c>
      <c r="AY42" s="44"/>
    </row>
    <row r="43" spans="1:51" ht="22.7" customHeight="1">
      <c r="A43" s="1413"/>
      <c r="B43" s="314"/>
      <c r="C43" s="1745" t="s">
        <v>829</v>
      </c>
      <c r="D43" s="1746">
        <f ca="1">D6 + 7</f>
        <v>44718</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Trinity Sunday</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44732</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06 Jun</v>
      </c>
      <c r="I46" s="1393" t="str">
        <f t="shared" ca="1" si="11"/>
        <v>07 Jun</v>
      </c>
      <c r="J46" s="1393" t="str">
        <f t="shared" ca="1" si="11"/>
        <v>08 Jun</v>
      </c>
      <c r="K46" s="1393" t="str">
        <f t="shared" ca="1" si="11"/>
        <v>09 Jun</v>
      </c>
      <c r="L46" s="1393" t="str">
        <f t="shared" ca="1" si="11"/>
        <v>10 Jun</v>
      </c>
      <c r="M46" s="1393" t="str">
        <f t="shared" ca="1" si="11"/>
        <v>11 Jun</v>
      </c>
      <c r="N46" s="1393" t="str">
        <f t="shared" ca="1" si="11"/>
        <v>12 Jun</v>
      </c>
      <c r="O46" s="1392"/>
      <c r="P46" s="317"/>
      <c r="Q46" s="317"/>
      <c r="R46" s="317"/>
      <c r="S46" s="317"/>
      <c r="T46" s="317"/>
      <c r="U46" s="314"/>
      <c r="V46" s="317"/>
      <c r="W46" s="317"/>
      <c r="X46" s="317"/>
      <c r="Y46" s="317"/>
      <c r="Z46" s="317"/>
      <c r="AA46" s="317"/>
      <c r="AB46" s="317"/>
      <c r="AD46">
        <f t="array" aca="1" ref="AD46:AJ46" ca="1">(AD9:AJ9) + 7</f>
        <v>44718</v>
      </c>
      <c r="AE46">
        <f ca="1"/>
        <v>44719</v>
      </c>
      <c r="AF46">
        <f ca="1"/>
        <v>44720</v>
      </c>
      <c r="AG46">
        <f ca="1"/>
        <v>44721</v>
      </c>
      <c r="AH46">
        <f ca="1"/>
        <v>44722</v>
      </c>
      <c r="AI46">
        <f ca="1"/>
        <v>44723</v>
      </c>
      <c r="AJ46">
        <f ca="1"/>
        <v>44724</v>
      </c>
      <c r="AS46">
        <f ca="1">AE188</f>
        <v>44739</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28</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Trinity Sunday</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f ca="1"/>
        <v>17</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#Jun!H43</v>
      </c>
      <c r="AE64" t="str">
        <f t="shared" ca="1" si="14"/>
        <v>#Jun!I43</v>
      </c>
      <c r="AF64" t="str">
        <f t="shared" ca="1" si="14"/>
        <v>#Jun!J43</v>
      </c>
      <c r="AG64" t="str">
        <f t="shared" ca="1" si="14"/>
        <v>#Jun!K43</v>
      </c>
      <c r="AH64" t="str">
        <f t="shared" ca="1" si="14"/>
        <v>#Jun!L43</v>
      </c>
      <c r="AI64" t="str">
        <f t="shared" ca="1" si="14"/>
        <v>#Jun!M43</v>
      </c>
      <c r="AJ64" t="str">
        <f t="shared" ca="1" si="14"/>
        <v>#Lectionary!C292:N294</v>
      </c>
      <c r="AK64">
        <f>AH69 + 1</f>
        <v>43</v>
      </c>
      <c r="AL64">
        <f ca="1"/>
        <v>4</v>
      </c>
      <c r="AN64" t="s">
        <v>1775</v>
      </c>
      <c r="AO64" t="str">
        <f t="array" ref="AO64:AU64">IFERROR( INDEX(Ov_WellBeingScore, MATCH(H186:N186, Ov_Faces, 0), 1), "")</f>
        <v/>
      </c>
      <c r="AP64" t="str">
        <v/>
      </c>
      <c r="AQ64" t="str">
        <v/>
      </c>
      <c r="AR64" t="str">
        <v/>
      </c>
      <c r="AS64" t="str">
        <v/>
      </c>
      <c r="AT64" t="str">
        <v/>
      </c>
      <c r="AU64" t="str">
        <v/>
      </c>
      <c r="AV64" t="str">
        <f ca="1">IF(AK187, IFERROR(INDEX(Ov_Faces, MATCH(ROUNDUP( MEDIAN(AO64:AU64),0), Ov_WellBeingScore, -1), 1), ""), #N/A)</f>
        <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#Jun!H45</v>
      </c>
      <c r="AE65" t="str">
        <f ca="1"/>
        <v>#Jun!I45</v>
      </c>
      <c r="AF65" t="str">
        <f ca="1"/>
        <v>#Jun!J45</v>
      </c>
      <c r="AG65" t="str">
        <f ca="1"/>
        <v>#Jun!K45</v>
      </c>
      <c r="AH65" t="str">
        <f ca="1"/>
        <v>#Jun!L45</v>
      </c>
      <c r="AI65" t="str">
        <f ca="1"/>
        <v>#Jun!M45</v>
      </c>
      <c r="AJ65" t="str">
        <f ca="1"/>
        <v>#Jun!N45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#Jun!H45</v>
      </c>
      <c r="AE66" t="str">
        <f ca="1"/>
        <v>#Jun!I45</v>
      </c>
      <c r="AF66" t="str">
        <f ca="1"/>
        <v>#Jun!J45</v>
      </c>
      <c r="AG66" t="str">
        <f ca="1"/>
        <v>#Jun!K45</v>
      </c>
      <c r="AH66" t="str">
        <f ca="1"/>
        <v>#Jun!L45</v>
      </c>
      <c r="AI66" t="str">
        <f ca="1"/>
        <v>#Jun!M45</v>
      </c>
      <c r="AJ66" t="str">
        <f ca="1"/>
        <v>#Jun!N45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24</v>
      </c>
      <c r="AH69">
        <f>AH32 + Se_NoOfRowPerWeek</f>
        <v>42</v>
      </c>
      <c r="AI69">
        <f ca="1">(MATCH($AJ46, LecR!$C$32:$C$88, 0) * 4) + Lect_SundayRowOffset</f>
        <v>104</v>
      </c>
      <c r="AJ69" t="str">
        <f ca="1">Settings!$AD$15 &amp; AI69 &amp; ":K" &amp; AI69+2</f>
        <v>#Lectionary!C104:K106</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44718</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44725</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13 Jun</v>
      </c>
      <c r="I83" s="1393" t="str">
        <f t="shared" ca="1" si="17"/>
        <v>14 Jun</v>
      </c>
      <c r="J83" s="1393" t="str">
        <f t="shared" ca="1" si="17"/>
        <v>15 Jun</v>
      </c>
      <c r="K83" s="1393" t="str">
        <f t="shared" ca="1" si="17"/>
        <v>16 Jun</v>
      </c>
      <c r="L83" s="1393" t="str">
        <f t="shared" ca="1" si="17"/>
        <v>17 Jun</v>
      </c>
      <c r="M83" s="1393" t="str">
        <f t="shared" ca="1" si="17"/>
        <v>18 Jun</v>
      </c>
      <c r="N83" s="1393" t="str">
        <f t="shared" ca="1" si="17"/>
        <v>19 Jun</v>
      </c>
      <c r="O83" s="1392"/>
      <c r="P83" s="317"/>
      <c r="Q83" s="317"/>
      <c r="R83" s="317"/>
      <c r="S83" s="317"/>
      <c r="T83" s="317"/>
      <c r="U83" s="314"/>
      <c r="V83" s="317"/>
      <c r="W83" s="317"/>
      <c r="X83" s="317"/>
      <c r="Y83" s="317"/>
      <c r="Z83" s="317"/>
      <c r="AA83" s="317"/>
      <c r="AB83" s="317"/>
      <c r="AD83">
        <f t="array" aca="1" ref="AD83:AJ83" ca="1">(AD46:AJ46) + 7</f>
        <v>44725</v>
      </c>
      <c r="AE83">
        <f ca="1"/>
        <v>44726</v>
      </c>
      <c r="AF83">
        <f ca="1"/>
        <v>44727</v>
      </c>
      <c r="AG83">
        <f ca="1"/>
        <v>44728</v>
      </c>
      <c r="AH83">
        <f ca="1"/>
        <v>44729</v>
      </c>
      <c r="AI83">
        <f ca="1"/>
        <v>44730</v>
      </c>
      <c r="AJ83">
        <f ca="1"/>
        <v>44731</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#Jun!H80</v>
      </c>
      <c r="AE101" t="str">
        <f t="shared" ca="1" si="20"/>
        <v>#Jun!I80</v>
      </c>
      <c r="AF101" t="str">
        <f t="shared" ca="1" si="20"/>
        <v>#Jun!J80</v>
      </c>
      <c r="AG101" t="str">
        <f t="shared" ca="1" si="20"/>
        <v>#Jun!K80</v>
      </c>
      <c r="AH101" t="str">
        <f t="shared" ca="1" si="20"/>
        <v>#Jun!L80</v>
      </c>
      <c r="AI101" t="str">
        <f t="shared" ca="1" si="20"/>
        <v>#Jun!M80</v>
      </c>
      <c r="AJ101" t="str">
        <f t="shared" ca="1" si="20"/>
        <v>#Jun!N80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#Jun!H82</v>
      </c>
      <c r="AE102" t="str">
        <f ca="1"/>
        <v>#Jun!I82</v>
      </c>
      <c r="AF102" t="str">
        <f ca="1"/>
        <v>#Jun!J82</v>
      </c>
      <c r="AG102" t="str">
        <f ca="1"/>
        <v>#Jun!K82</v>
      </c>
      <c r="AH102" t="str">
        <f ca="1"/>
        <v>#Jun!L82</v>
      </c>
      <c r="AI102" t="str">
        <f ca="1"/>
        <v>#Jun!M82</v>
      </c>
      <c r="AJ102" t="str">
        <f ca="1"/>
        <v>#Jun!N82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#Jun!H82</v>
      </c>
      <c r="AE103" t="str">
        <f ca="1"/>
        <v>#Jun!I82</v>
      </c>
      <c r="AF103" t="str">
        <f ca="1"/>
        <v>#Jun!J82</v>
      </c>
      <c r="AG103" t="str">
        <f ca="1"/>
        <v>#Jun!K82</v>
      </c>
      <c r="AH103" t="str">
        <f ca="1"/>
        <v>#Jun!L82</v>
      </c>
      <c r="AI103" t="str">
        <f ca="1"/>
        <v>#Jun!M82</v>
      </c>
      <c r="AJ103" t="str">
        <f ca="1"/>
        <v>#Jun!N82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25</v>
      </c>
      <c r="AH106">
        <f>AH69 + Se_NoOfRowPerWeek</f>
        <v>79</v>
      </c>
      <c r="AI106">
        <f ca="1">(MATCH($AJ83, LecR!$C$32:$C$88, 0) * 4) + Lect_SundayRowOffset</f>
        <v>108</v>
      </c>
      <c r="AJ106" t="str">
        <f ca="1">Settings!$AD$15 &amp; AI106 &amp; ":K" &amp; AI106+2</f>
        <v>#Lectionary!C108:K110</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44725</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44732</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20 Jun</v>
      </c>
      <c r="I120" s="1393" t="str">
        <f t="shared" ca="1" si="23"/>
        <v>21 Jun</v>
      </c>
      <c r="J120" s="1393" t="str">
        <f t="shared" ca="1" si="23"/>
        <v>22 Jun</v>
      </c>
      <c r="K120" s="1393" t="str">
        <f t="shared" ca="1" si="23"/>
        <v>23 Jun</v>
      </c>
      <c r="L120" s="1393" t="str">
        <f t="shared" ca="1" si="23"/>
        <v>24 Jun</v>
      </c>
      <c r="M120" s="1393" t="str">
        <f t="shared" ca="1" si="23"/>
        <v>25 Jun</v>
      </c>
      <c r="N120" s="1393" t="str">
        <f t="shared" ca="1" si="23"/>
        <v>26 Jun</v>
      </c>
      <c r="O120" s="1392"/>
      <c r="P120" s="317"/>
      <c r="Q120" s="317"/>
      <c r="R120" s="317"/>
      <c r="S120" s="317"/>
      <c r="T120" s="317"/>
      <c r="U120" s="314"/>
      <c r="V120" s="317"/>
      <c r="W120" s="317"/>
      <c r="X120" s="317"/>
      <c r="Y120" s="317"/>
      <c r="Z120" s="317"/>
      <c r="AA120" s="317"/>
      <c r="AB120" s="317"/>
      <c r="AD120">
        <f t="array" aca="1" ref="AD120:AJ120" ca="1">(AD83:AJ83) + 7</f>
        <v>44732</v>
      </c>
      <c r="AE120">
        <f ca="1"/>
        <v>44733</v>
      </c>
      <c r="AF120">
        <f ca="1"/>
        <v>44734</v>
      </c>
      <c r="AG120">
        <f ca="1"/>
        <v>44735</v>
      </c>
      <c r="AH120">
        <f ca="1"/>
        <v>44736</v>
      </c>
      <c r="AI120">
        <f ca="1"/>
        <v>44737</v>
      </c>
      <c r="AJ120">
        <f ca="1"/>
        <v>44738</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#Jun!H117</v>
      </c>
      <c r="AE138" t="str">
        <f t="shared" ca="1" si="26"/>
        <v>#Jun!I117</v>
      </c>
      <c r="AF138" t="str">
        <f t="shared" ca="1" si="26"/>
        <v>#Jun!J117</v>
      </c>
      <c r="AG138" t="str">
        <f t="shared" ca="1" si="26"/>
        <v>#Jun!K117</v>
      </c>
      <c r="AH138" t="str">
        <f t="shared" ca="1" si="26"/>
        <v>#Jun!L117</v>
      </c>
      <c r="AI138" t="str">
        <f t="shared" ca="1" si="26"/>
        <v>#Jun!M117</v>
      </c>
      <c r="AJ138" t="str">
        <f t="shared" ca="1" si="26"/>
        <v>#Jun!N117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#Jun!H119</v>
      </c>
      <c r="AE139" t="str">
        <f ca="1"/>
        <v>#Jun!I119</v>
      </c>
      <c r="AF139" t="str">
        <f ca="1"/>
        <v>#Jun!J119</v>
      </c>
      <c r="AG139" t="str">
        <f ca="1"/>
        <v>#Jun!K119</v>
      </c>
      <c r="AH139" t="str">
        <f ca="1"/>
        <v>#Jun!L119</v>
      </c>
      <c r="AI139" t="str">
        <f ca="1"/>
        <v>#Jun!M119</v>
      </c>
      <c r="AJ139" t="str">
        <f ca="1"/>
        <v>#Jun!N119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#Jun!H119</v>
      </c>
      <c r="AE140" t="str">
        <f ca="1"/>
        <v>#Jun!I119</v>
      </c>
      <c r="AF140" t="str">
        <f ca="1"/>
        <v>#Jun!J119</v>
      </c>
      <c r="AG140" t="str">
        <f ca="1"/>
        <v>#Jun!K119</v>
      </c>
      <c r="AH140" t="str">
        <f ca="1"/>
        <v>#Jun!L119</v>
      </c>
      <c r="AI140" t="str">
        <f ca="1"/>
        <v>#Jun!M119</v>
      </c>
      <c r="AJ140" t="str">
        <f ca="1"/>
        <v>#Jun!N119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26</v>
      </c>
      <c r="AH143">
        <f>AH106 + Se_NoOfRowPerWeek</f>
        <v>116</v>
      </c>
      <c r="AI143">
        <f ca="1">(MATCH($AJ120, LecR!$C$32:$C$88, 0) * 4) + Lect_SundayRowOffset</f>
        <v>112</v>
      </c>
      <c r="AJ143" t="str">
        <f ca="1">Settings!$AD$15 &amp; AI143 &amp; ":K" &amp; AI143+2</f>
        <v>#Lectionary!C112:K114</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44732</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44739</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27 Jun</v>
      </c>
      <c r="I157" s="1393" t="str">
        <f t="shared" ca="1" si="29"/>
        <v>28 Jun</v>
      </c>
      <c r="J157" s="1393" t="str">
        <f t="shared" ca="1" si="29"/>
        <v>29 Jun</v>
      </c>
      <c r="K157" s="1393" t="str">
        <f t="shared" ca="1" si="29"/>
        <v>30 Jun</v>
      </c>
      <c r="L157" s="1393" t="str">
        <f t="shared" ca="1" si="29"/>
        <v>01 Jul</v>
      </c>
      <c r="M157" s="1393" t="str">
        <f t="shared" ca="1" si="29"/>
        <v>02 Jul</v>
      </c>
      <c r="N157" s="1393" t="str">
        <f t="shared" ca="1" si="29"/>
        <v>03 Jul</v>
      </c>
      <c r="O157" s="1392"/>
      <c r="P157" s="317"/>
      <c r="Q157" s="317"/>
      <c r="R157" s="317"/>
      <c r="S157" s="317"/>
      <c r="T157" s="317"/>
      <c r="U157" s="314"/>
      <c r="V157" s="317"/>
      <c r="W157" s="317"/>
      <c r="X157" s="317"/>
      <c r="Y157" s="317"/>
      <c r="Z157" s="317"/>
      <c r="AA157" s="317"/>
      <c r="AB157" s="317"/>
      <c r="AD157">
        <f t="array" aca="1" ref="AD157:AJ157" ca="1">(AD120:AJ120) + 7</f>
        <v>44739</v>
      </c>
      <c r="AE157">
        <f ca="1"/>
        <v>44740</v>
      </c>
      <c r="AF157">
        <f ca="1"/>
        <v>44741</v>
      </c>
      <c r="AG157">
        <f ca="1"/>
        <v>44742</v>
      </c>
      <c r="AH157">
        <f ca="1"/>
        <v>44743</v>
      </c>
      <c r="AI157">
        <f ca="1"/>
        <v>44744</v>
      </c>
      <c r="AJ157">
        <f ca="1"/>
        <v>44745</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1</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#Jun!H154</v>
      </c>
      <c r="AE175" t="str">
        <f t="shared" ca="1" si="32"/>
        <v>#Jun!I154</v>
      </c>
      <c r="AF175" t="str">
        <f t="shared" ca="1" si="32"/>
        <v>#Jun!J154</v>
      </c>
      <c r="AG175" t="str">
        <f t="shared" ca="1" si="32"/>
        <v>#Jun!K154</v>
      </c>
      <c r="AH175" t="str">
        <f t="shared" ca="1" si="32"/>
        <v>#Jun!L154</v>
      </c>
      <c r="AI175" t="str">
        <f t="shared" ca="1" si="32"/>
        <v>#Jun!M154</v>
      </c>
      <c r="AJ175" t="str">
        <f t="shared" ca="1" si="32"/>
        <v>#Jun!N154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#Jun!H156</v>
      </c>
      <c r="AE176" t="str">
        <f ca="1"/>
        <v>#Jun!I156</v>
      </c>
      <c r="AF176" t="str">
        <f ca="1"/>
        <v>#Jun!J156</v>
      </c>
      <c r="AG176" t="str">
        <f ca="1"/>
        <v>#Jun!K156</v>
      </c>
      <c r="AH176" t="str">
        <f ca="1"/>
        <v>#Jun!L156</v>
      </c>
      <c r="AI176" t="str">
        <f ca="1"/>
        <v>#Jun!M156</v>
      </c>
      <c r="AJ176" t="str">
        <f ca="1"/>
        <v>#Jun!N156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#Jun!H156</v>
      </c>
      <c r="AE177" t="str">
        <f ca="1"/>
        <v>#Jun!I156</v>
      </c>
      <c r="AF177" t="str">
        <f ca="1"/>
        <v>#Jun!J156</v>
      </c>
      <c r="AG177" t="str">
        <f ca="1"/>
        <v>#Jun!K156</v>
      </c>
      <c r="AH177" t="str">
        <f ca="1"/>
        <v>#Jun!L156</v>
      </c>
      <c r="AI177" t="str">
        <f ca="1"/>
        <v>#Jun!M156</v>
      </c>
      <c r="AJ177" t="str">
        <f ca="1"/>
        <v>#Jun!N156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27</v>
      </c>
      <c r="AH180">
        <f>AH143 + Se_NoOfRowPerWeek</f>
        <v>153</v>
      </c>
      <c r="AI180">
        <f ca="1">(MATCH($AJ157, LecR!$C$32:$C$88, 0) * 4) + Lect_SundayRowOffset</f>
        <v>116</v>
      </c>
      <c r="AJ180" t="str">
        <f ca="1">Settings!$AD$15 &amp; AI180 &amp; ":K" &amp; AI180+2</f>
        <v>#Lectionary!C116:K118</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1</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44739</v>
      </c>
      <c r="AG188" t="e">
        <f ca="1">MATCH(1, OFFSET(AD167, 0, AD188, 1, 7-AD188), 0) + AD188</f>
        <v>#N/A</v>
      </c>
      <c r="AH188">
        <f ca="1">IF(AND(AK167 &gt; 1, AK187), AD157 + AG188 - 1, $AN$33)</f>
        <v>36526</v>
      </c>
      <c r="AK188" t="b">
        <f ca="1">NOT(AK187)</f>
        <v>0</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251" priority="2">
      <formula>OR(NOT(A11), B11 &gt; 6)</formula>
    </cfRule>
  </conditionalFormatting>
  <conditionalFormatting sqref="E11:F35 E48:F72 E85:F109 E122:F146 E159:F183">
    <cfRule type="expression" dxfId="250" priority="3">
      <formula>$A11</formula>
    </cfRule>
  </conditionalFormatting>
  <conditionalFormatting sqref="H85:N109">
    <cfRule type="expression" dxfId="249" priority="4">
      <formula>AD$96 &gt; 0</formula>
    </cfRule>
    <cfRule type="expression" dxfId="248" priority="5">
      <formula>AD$90 &gt; 0</formula>
    </cfRule>
    <cfRule type="expression" dxfId="247" priority="6">
      <formula>AD$93 &gt; 0</formula>
    </cfRule>
    <cfRule type="expression" dxfId="246" priority="7">
      <formula>AD$87 &gt; 0</formula>
    </cfRule>
  </conditionalFormatting>
  <conditionalFormatting sqref="H159:N183">
    <cfRule type="expression" dxfId="245" priority="8">
      <formula>$AK$188</formula>
    </cfRule>
    <cfRule type="expression" dxfId="244" priority="9">
      <formula>AD$170 &gt; 0</formula>
    </cfRule>
    <cfRule type="expression" dxfId="243" priority="10">
      <formula>AD$164 &gt; 0</formula>
    </cfRule>
    <cfRule type="expression" dxfId="242" priority="11">
      <formula>AD$167 &gt; 0</formula>
    </cfRule>
    <cfRule type="expression" dxfId="241" priority="12">
      <formula>AD$161 &gt; 0</formula>
    </cfRule>
  </conditionalFormatting>
  <conditionalFormatting sqref="H48:N72">
    <cfRule type="expression" dxfId="240" priority="13">
      <formula>AD$59 &gt; 0</formula>
    </cfRule>
    <cfRule type="expression" dxfId="239" priority="14">
      <formula>AD$53 &gt; 0</formula>
    </cfRule>
    <cfRule type="expression" dxfId="238" priority="15">
      <formula>AD$56 &gt; 0</formula>
    </cfRule>
    <cfRule type="expression" dxfId="237" priority="16">
      <formula>AD$50 &gt; 0</formula>
    </cfRule>
  </conditionalFormatting>
  <conditionalFormatting sqref="H122:N146">
    <cfRule type="expression" dxfId="236" priority="17">
      <formula>AD$133 &gt; 0</formula>
    </cfRule>
    <cfRule type="expression" dxfId="235" priority="18">
      <formula>AD$127 &gt; 0</formula>
    </cfRule>
    <cfRule type="expression" dxfId="234" priority="19">
      <formula>AD$130 &gt; 0</formula>
    </cfRule>
    <cfRule type="expression" dxfId="233" priority="20">
      <formula>AD$124 &gt; 0</formula>
    </cfRule>
  </conditionalFormatting>
  <conditionalFormatting sqref="F39 F76 F113 F150 F187">
    <cfRule type="expression" dxfId="232" priority="21">
      <formula>E39 &lt; 0</formula>
    </cfRule>
    <cfRule type="expression" dxfId="231" priority="22">
      <formula>E39 &lt; 5</formula>
    </cfRule>
  </conditionalFormatting>
  <conditionalFormatting sqref="H9:N9 H46:N46 H83:N83 H120:N120 H157:N157">
    <cfRule type="expression" dxfId="230" priority="23">
      <formula>$AJ$3</formula>
    </cfRule>
  </conditionalFormatting>
  <conditionalFormatting sqref="K2">
    <cfRule type="expression" dxfId="229" priority="24">
      <formula>AR53</formula>
    </cfRule>
  </conditionalFormatting>
  <conditionalFormatting sqref="C11:C35 C48:C72 C85:C109 C122:C146 C159:C183 R11:R35">
    <cfRule type="expression" dxfId="228" priority="25">
      <formula>$AL11 = 1</formula>
    </cfRule>
    <cfRule type="expression" dxfId="227" priority="26">
      <formula>$AL11 = 2</formula>
    </cfRule>
    <cfRule type="expression" dxfId="226" priority="27">
      <formula>$AL11 = 3</formula>
    </cfRule>
    <cfRule type="expression" dxfId="225" priority="28">
      <formula>$AL11 = 4</formula>
    </cfRule>
    <cfRule type="expression" dxfId="224" priority="29">
      <formula>$AL11 = 5</formula>
    </cfRule>
    <cfRule type="expression" dxfId="223" priority="30">
      <formula>$AL11 = 6</formula>
    </cfRule>
    <cfRule type="expression" dxfId="222" priority="31">
      <formula>$AL11 = 7</formula>
    </cfRule>
    <cfRule type="expression" dxfId="221" priority="32">
      <formula>$AL11 = 8</formula>
    </cfRule>
  </conditionalFormatting>
  <conditionalFormatting sqref="H11:N35">
    <cfRule type="expression" dxfId="220" priority="33">
      <formula>AD$22 &gt; 0</formula>
    </cfRule>
    <cfRule type="expression" dxfId="219" priority="34">
      <formula>AD$16 &gt; 0</formula>
    </cfRule>
    <cfRule type="expression" dxfId="218" priority="35">
      <formula>AD$19 &gt; 0</formula>
    </cfRule>
    <cfRule type="expression" dxfId="217" priority="36">
      <formula>AD$13 &gt; 0</formula>
    </cfRule>
  </conditionalFormatting>
  <conditionalFormatting sqref="S11:T35">
    <cfRule type="expression" dxfId="216" priority="37">
      <formula>$P11</formula>
    </cfRule>
  </conditionalFormatting>
  <dataValidations count="10">
    <dataValidation type="list" operator="equal" showInputMessage="1" showErrorMessage="1" promptTitle="First Day Off" prompt="Please select a day from the drop-down menu" sqref="M5 M42 M79 M116 M153" xr:uid="{00000000-0002-0000-12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2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2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200-000003000000}">
      <formula1>0.25</formula1>
      <formula2>20</formula2>
    </dataValidation>
    <dataValidation type="list" operator="equal" allowBlank="1" showErrorMessage="1" sqref="H38:N38 H75:N75 H112:N112 H149:N149 H186:N186" xr:uid="{00000000-0002-0000-12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2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2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2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2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2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44743</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Jul</v>
      </c>
      <c r="AE3" t="str">
        <f ca="1">"#" &amp; $AD$3 &amp; Se_CellDelimiter</f>
        <v>#Jul!</v>
      </c>
      <c r="AF3">
        <f ca="1">INDEX(Se_NoOfWeeksPerMonth, $AG$3, 1)</f>
        <v>4</v>
      </c>
      <c r="AG3">
        <f ca="1">MATCH(AD3, Se_MonthNames3, 0)</f>
        <v>7</v>
      </c>
      <c r="AH3">
        <f>Settings!$AF$55</f>
        <v>0</v>
      </c>
      <c r="AI3">
        <f>Settings!$AH$55</f>
        <v>0</v>
      </c>
      <c r="AJ3" t="b">
        <f>LEN(AH3) &gt; 1</f>
        <v>0</v>
      </c>
      <c r="AN3" t="str">
        <f ca="1">RIGHT(CELL("filename", A3), 3)</f>
        <v>Jul</v>
      </c>
      <c r="AO3" t="str">
        <f ca="1">VLOOKUP(_xlfn.SHEET(), Settings!AF4:AI15, 4)</f>
        <v>Jul</v>
      </c>
      <c r="AR3" t="str">
        <f ca="1">INDEX(Se_MonthNames3, AG3 - 1)</f>
        <v>Jun</v>
      </c>
      <c r="AS3" t="str">
        <f ca="1">INDEX(Se_MonthNames3, AG3 + 1)</f>
        <v>Aug</v>
      </c>
      <c r="AU3" t="str">
        <f ca="1">"#" &amp; IF(AD3 = "Jan", "Overview" &amp; Se_CellDelimiter &amp; "C5", AR3 &amp; Se_MonthlyTopCell)</f>
        <v>#Jun!B8</v>
      </c>
      <c r="AV3" t="str">
        <f ca="1">"#" &amp; IF(AD3 = "Dec", "Dec", AS3) &amp; Se_MonthlyTopCell</f>
        <v>#Aug!B8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44746</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04 Jul</v>
      </c>
      <c r="I9" s="1393" t="str">
        <f t="shared" ca="1" si="1"/>
        <v>05 Jul</v>
      </c>
      <c r="J9" s="1393" t="str">
        <f t="shared" ca="1" si="1"/>
        <v>06 Jul</v>
      </c>
      <c r="K9" s="1393" t="str">
        <f t="shared" ca="1" si="1"/>
        <v>07 Jul</v>
      </c>
      <c r="L9" s="1393" t="str">
        <f t="shared" ca="1" si="1"/>
        <v>08 Jul</v>
      </c>
      <c r="M9" s="1393" t="str">
        <f t="shared" ca="1" si="1"/>
        <v>09 Jul</v>
      </c>
      <c r="N9" s="1393" t="str">
        <f t="shared" ca="1" si="1"/>
        <v>10 Jul</v>
      </c>
      <c r="O9" s="1392"/>
      <c r="P9" s="1748"/>
      <c r="Q9" s="1741"/>
      <c r="R9" s="1742"/>
      <c r="S9" s="1749"/>
      <c r="T9" s="1749"/>
      <c r="U9" s="1392"/>
      <c r="V9" s="317"/>
      <c r="W9" s="317"/>
      <c r="X9" s="317"/>
      <c r="Y9" s="317"/>
      <c r="Z9" s="317"/>
      <c r="AA9" s="317"/>
      <c r="AB9" s="317"/>
      <c r="AD9">
        <f t="array" aca="1" ref="AD9:AJ9" ca="1">D6 + COLUMN(A2:G2) - 1</f>
        <v>44746</v>
      </c>
      <c r="AE9">
        <f ca="1"/>
        <v>44747</v>
      </c>
      <c r="AF9">
        <f ca="1"/>
        <v>44748</v>
      </c>
      <c r="AG9">
        <f ca="1"/>
        <v>44749</v>
      </c>
      <c r="AH9">
        <f ca="1"/>
        <v>44750</v>
      </c>
      <c r="AI9">
        <f ca="1"/>
        <v>44751</v>
      </c>
      <c r="AJ9">
        <f ca="1"/>
        <v>44752</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#Jul!H6</v>
      </c>
      <c r="AE27" t="str">
        <f t="shared" ca="1" si="7"/>
        <v>#Jul!I6</v>
      </c>
      <c r="AF27" t="str">
        <f t="shared" ca="1" si="7"/>
        <v>#Jul!J6</v>
      </c>
      <c r="AG27" t="str">
        <f t="shared" ca="1" si="7"/>
        <v>#Jul!K6</v>
      </c>
      <c r="AH27" t="str">
        <f t="shared" ca="1" si="7"/>
        <v>#Jul!L6</v>
      </c>
      <c r="AI27" t="str">
        <f t="shared" ca="1" si="7"/>
        <v>#Jul!M6</v>
      </c>
      <c r="AJ27" t="str">
        <f t="shared" ca="1" si="7"/>
        <v>#Jul!N6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#Jul!H8</v>
      </c>
      <c r="AE28" t="str">
        <f ca="1"/>
        <v>#Jul!I8</v>
      </c>
      <c r="AF28" t="str">
        <f ca="1"/>
        <v>#Jul!J8</v>
      </c>
      <c r="AG28" t="str">
        <f ca="1"/>
        <v>#Jul!K8</v>
      </c>
      <c r="AH28" t="str">
        <f ca="1"/>
        <v>#Jul!L8</v>
      </c>
      <c r="AI28" t="str">
        <f ca="1"/>
        <v>#Jul!M8</v>
      </c>
      <c r="AJ28" t="str">
        <f ca="1"/>
        <v>#Jul!N8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#Jul!H8</v>
      </c>
      <c r="AE29" t="str">
        <f ca="1"/>
        <v>#Jul!I8</v>
      </c>
      <c r="AF29" t="str">
        <f ca="1"/>
        <v>#Jul!J8</v>
      </c>
      <c r="AG29" t="str">
        <f ca="1"/>
        <v>#Jul!K8</v>
      </c>
      <c r="AH29" t="str">
        <f ca="1"/>
        <v>#Jul!L8</v>
      </c>
      <c r="AI29" t="str">
        <f ca="1"/>
        <v>#Jul!M8</v>
      </c>
      <c r="AJ29" t="str">
        <f ca="1"/>
        <v>#Jul!N8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28</v>
      </c>
      <c r="AH32">
        <v>5</v>
      </c>
      <c r="AI32">
        <f ca="1">(MATCH($AJ9, LecR!$C$32:$C$88, 0) * 4) + Lect_SundayRowOffset</f>
        <v>120</v>
      </c>
      <c r="AJ32" t="str">
        <f ca="1">Settings!$AD$15 &amp; AI32 &amp; ":K" &amp; AI32+2</f>
        <v>#Lectionary!C120:K122</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44746</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44746</v>
      </c>
      <c r="AG40" t="e">
        <f ca="1">MATCH(1, OFFSET(AD19, 0, AD40, 1, 7-AD40), 0) + AD40</f>
        <v>#N/A</v>
      </c>
      <c r="AH40">
        <f ca="1">IF(AK19 &gt; 1, AD9 + AG40 - 1, $AN$33)</f>
        <v>36526</v>
      </c>
      <c r="AN40" t="s">
        <v>1773</v>
      </c>
      <c r="AO40">
        <f ca="1">SUM(AD111:AJ111)</f>
        <v>0</v>
      </c>
      <c r="AS40">
        <f ca="1">AE77</f>
        <v>44753</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44760</v>
      </c>
      <c r="AU42" t="e">
        <f ca="1">IF($AK$187, F185, #N/A)</f>
        <v>#N/A</v>
      </c>
      <c r="AY42" s="44"/>
    </row>
    <row r="43" spans="1:51" ht="22.7" customHeight="1">
      <c r="A43" s="1413"/>
      <c r="B43" s="314"/>
      <c r="C43" s="1745" t="s">
        <v>829</v>
      </c>
      <c r="D43" s="1746">
        <f ca="1">D6 + 7</f>
        <v>44753</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44767</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11 Jul</v>
      </c>
      <c r="I46" s="1393" t="str">
        <f t="shared" ca="1" si="11"/>
        <v>12 Jul</v>
      </c>
      <c r="J46" s="1393" t="str">
        <f t="shared" ca="1" si="11"/>
        <v>13 Jul</v>
      </c>
      <c r="K46" s="1393" t="str">
        <f t="shared" ca="1" si="11"/>
        <v>14 Jul</v>
      </c>
      <c r="L46" s="1393" t="str">
        <f t="shared" ca="1" si="11"/>
        <v>15 Jul</v>
      </c>
      <c r="M46" s="1393" t="str">
        <f t="shared" ca="1" si="11"/>
        <v>16 Jul</v>
      </c>
      <c r="N46" s="1393" t="str">
        <f t="shared" ca="1" si="11"/>
        <v>17 Jul</v>
      </c>
      <c r="O46" s="1392"/>
      <c r="P46" s="317"/>
      <c r="Q46" s="317"/>
      <c r="R46" s="317"/>
      <c r="S46" s="317"/>
      <c r="T46" s="317"/>
      <c r="U46" s="314"/>
      <c r="V46" s="317"/>
      <c r="W46" s="317"/>
      <c r="X46" s="317"/>
      <c r="Y46" s="317"/>
      <c r="Z46" s="317"/>
      <c r="AA46" s="317"/>
      <c r="AB46" s="317"/>
      <c r="AD46">
        <f t="array" aca="1" ref="AD46:AJ46" ca="1">(AD9:AJ9) + 7</f>
        <v>44753</v>
      </c>
      <c r="AE46">
        <f ca="1"/>
        <v>44754</v>
      </c>
      <c r="AF46">
        <f ca="1"/>
        <v>44755</v>
      </c>
      <c r="AG46">
        <f ca="1"/>
        <v>44756</v>
      </c>
      <c r="AH46">
        <f ca="1"/>
        <v>44757</v>
      </c>
      <c r="AI46">
        <f ca="1"/>
        <v>44758</v>
      </c>
      <c r="AJ46">
        <f ca="1"/>
        <v>44759</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23</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#Jul!H43</v>
      </c>
      <c r="AE64" t="str">
        <f t="shared" ca="1" si="14"/>
        <v>#Jul!I43</v>
      </c>
      <c r="AF64" t="str">
        <f t="shared" ca="1" si="14"/>
        <v>#Jul!J43</v>
      </c>
      <c r="AG64" t="str">
        <f t="shared" ca="1" si="14"/>
        <v>#Jul!K43</v>
      </c>
      <c r="AH64" t="str">
        <f t="shared" ca="1" si="14"/>
        <v>#Jul!L43</v>
      </c>
      <c r="AI64" t="str">
        <f t="shared" ca="1" si="14"/>
        <v>#Jul!M43</v>
      </c>
      <c r="AJ64" t="str">
        <f t="shared" ca="1" si="14"/>
        <v>#Jul!N43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#Jul!H45</v>
      </c>
      <c r="AE65" t="str">
        <f ca="1"/>
        <v>#Jul!I45</v>
      </c>
      <c r="AF65" t="str">
        <f ca="1"/>
        <v>#Jul!J45</v>
      </c>
      <c r="AG65" t="str">
        <f ca="1"/>
        <v>#Jul!K45</v>
      </c>
      <c r="AH65" t="str">
        <f ca="1"/>
        <v>#Jul!L45</v>
      </c>
      <c r="AI65" t="str">
        <f ca="1"/>
        <v>#Jul!M45</v>
      </c>
      <c r="AJ65" t="str">
        <f ca="1"/>
        <v>#Jul!N45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#Jul!H45</v>
      </c>
      <c r="AE66" t="str">
        <f ca="1"/>
        <v>#Jul!I45</v>
      </c>
      <c r="AF66" t="str">
        <f ca="1"/>
        <v>#Jul!J45</v>
      </c>
      <c r="AG66" t="str">
        <f ca="1"/>
        <v>#Jul!K45</v>
      </c>
      <c r="AH66" t="str">
        <f ca="1"/>
        <v>#Jul!L45</v>
      </c>
      <c r="AI66" t="str">
        <f ca="1"/>
        <v>#Jul!M45</v>
      </c>
      <c r="AJ66" t="str">
        <f ca="1"/>
        <v>#Jul!N45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29</v>
      </c>
      <c r="AH69">
        <f>AH32 + Se_NoOfRowPerWeek</f>
        <v>42</v>
      </c>
      <c r="AI69">
        <f ca="1">(MATCH($AJ46, LecR!$C$32:$C$88, 0) * 4) + Lect_SundayRowOffset</f>
        <v>124</v>
      </c>
      <c r="AJ69" t="str">
        <f ca="1">Settings!$AD$15 &amp; AI69 &amp; ":K" &amp; AI69+2</f>
        <v>#Lectionary!C124:K126</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44753</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44760</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18 Jul</v>
      </c>
      <c r="I83" s="1393" t="str">
        <f t="shared" ca="1" si="17"/>
        <v>19 Jul</v>
      </c>
      <c r="J83" s="1393" t="str">
        <f t="shared" ca="1" si="17"/>
        <v>20 Jul</v>
      </c>
      <c r="K83" s="1393" t="str">
        <f t="shared" ca="1" si="17"/>
        <v>21 Jul</v>
      </c>
      <c r="L83" s="1393" t="str">
        <f t="shared" ca="1" si="17"/>
        <v>22 Jul</v>
      </c>
      <c r="M83" s="1393" t="str">
        <f t="shared" ca="1" si="17"/>
        <v>23 Jul</v>
      </c>
      <c r="N83" s="1393" t="str">
        <f t="shared" ca="1" si="17"/>
        <v>24 Jul</v>
      </c>
      <c r="O83" s="1392"/>
      <c r="P83" s="317"/>
      <c r="Q83" s="317"/>
      <c r="R83" s="317"/>
      <c r="S83" s="317"/>
      <c r="T83" s="317"/>
      <c r="U83" s="314"/>
      <c r="V83" s="317"/>
      <c r="W83" s="317"/>
      <c r="X83" s="317"/>
      <c r="Y83" s="317"/>
      <c r="Z83" s="317"/>
      <c r="AA83" s="317"/>
      <c r="AB83" s="317"/>
      <c r="AD83">
        <f t="array" aca="1" ref="AD83:AJ83" ca="1">(AD46:AJ46) + 7</f>
        <v>44760</v>
      </c>
      <c r="AE83">
        <f ca="1"/>
        <v>44761</v>
      </c>
      <c r="AF83">
        <f ca="1"/>
        <v>44762</v>
      </c>
      <c r="AG83">
        <f ca="1"/>
        <v>44763</v>
      </c>
      <c r="AH83">
        <f ca="1"/>
        <v>44764</v>
      </c>
      <c r="AI83">
        <f ca="1"/>
        <v>44765</v>
      </c>
      <c r="AJ83">
        <f ca="1"/>
        <v>44766</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#Jul!H80</v>
      </c>
      <c r="AE101" t="str">
        <f t="shared" ca="1" si="20"/>
        <v>#Jul!I80</v>
      </c>
      <c r="AF101" t="str">
        <f t="shared" ca="1" si="20"/>
        <v>#Jul!J80</v>
      </c>
      <c r="AG101" t="str">
        <f t="shared" ca="1" si="20"/>
        <v>#Jul!K80</v>
      </c>
      <c r="AH101" t="str">
        <f t="shared" ca="1" si="20"/>
        <v>#Jul!L80</v>
      </c>
      <c r="AI101" t="str">
        <f t="shared" ca="1" si="20"/>
        <v>#Jul!M80</v>
      </c>
      <c r="AJ101" t="str">
        <f t="shared" ca="1" si="20"/>
        <v>#Jul!N80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#Jul!H82</v>
      </c>
      <c r="AE102" t="str">
        <f ca="1"/>
        <v>#Jul!I82</v>
      </c>
      <c r="AF102" t="str">
        <f ca="1"/>
        <v>#Jul!J82</v>
      </c>
      <c r="AG102" t="str">
        <f ca="1"/>
        <v>#Jul!K82</v>
      </c>
      <c r="AH102" t="str">
        <f ca="1"/>
        <v>#Jul!L82</v>
      </c>
      <c r="AI102" t="str">
        <f ca="1"/>
        <v>#Jul!M82</v>
      </c>
      <c r="AJ102" t="str">
        <f ca="1"/>
        <v>#Jul!N82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#Jul!H82</v>
      </c>
      <c r="AE103" t="str">
        <f ca="1"/>
        <v>#Jul!I82</v>
      </c>
      <c r="AF103" t="str">
        <f ca="1"/>
        <v>#Jul!J82</v>
      </c>
      <c r="AG103" t="str">
        <f ca="1"/>
        <v>#Jul!K82</v>
      </c>
      <c r="AH103" t="str">
        <f ca="1"/>
        <v>#Jul!L82</v>
      </c>
      <c r="AI103" t="str">
        <f ca="1"/>
        <v>#Jul!M82</v>
      </c>
      <c r="AJ103" t="str">
        <f ca="1"/>
        <v>#Jul!N82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30</v>
      </c>
      <c r="AH106">
        <f>AH69 + Se_NoOfRowPerWeek</f>
        <v>79</v>
      </c>
      <c r="AI106">
        <f ca="1">(MATCH($AJ83, LecR!$C$32:$C$88, 0) * 4) + Lect_SundayRowOffset</f>
        <v>128</v>
      </c>
      <c r="AJ106" t="str">
        <f ca="1">Settings!$AD$15 &amp; AI106 &amp; ":K" &amp; AI106+2</f>
        <v>#Lectionary!C128:K130</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44760</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44767</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25 Jul</v>
      </c>
      <c r="I120" s="1393" t="str">
        <f t="shared" ca="1" si="23"/>
        <v>26 Jul</v>
      </c>
      <c r="J120" s="1393" t="str">
        <f t="shared" ca="1" si="23"/>
        <v>27 Jul</v>
      </c>
      <c r="K120" s="1393" t="str">
        <f t="shared" ca="1" si="23"/>
        <v>28 Jul</v>
      </c>
      <c r="L120" s="1393" t="str">
        <f t="shared" ca="1" si="23"/>
        <v>29 Jul</v>
      </c>
      <c r="M120" s="1393" t="str">
        <f t="shared" ca="1" si="23"/>
        <v>30 Jul</v>
      </c>
      <c r="N120" s="1393" t="str">
        <f t="shared" ca="1" si="23"/>
        <v>31 Jul</v>
      </c>
      <c r="O120" s="1392"/>
      <c r="P120" s="317"/>
      <c r="Q120" s="317"/>
      <c r="R120" s="317"/>
      <c r="S120" s="317"/>
      <c r="T120" s="317"/>
      <c r="U120" s="314"/>
      <c r="V120" s="317"/>
      <c r="W120" s="317"/>
      <c r="X120" s="317"/>
      <c r="Y120" s="317"/>
      <c r="Z120" s="317"/>
      <c r="AA120" s="317"/>
      <c r="AB120" s="317"/>
      <c r="AD120">
        <f t="array" aca="1" ref="AD120:AJ120" ca="1">(AD83:AJ83) + 7</f>
        <v>44767</v>
      </c>
      <c r="AE120">
        <f ca="1"/>
        <v>44768</v>
      </c>
      <c r="AF120">
        <f ca="1"/>
        <v>44769</v>
      </c>
      <c r="AG120">
        <f ca="1"/>
        <v>44770</v>
      </c>
      <c r="AH120">
        <f ca="1"/>
        <v>44771</v>
      </c>
      <c r="AI120">
        <f ca="1"/>
        <v>44772</v>
      </c>
      <c r="AJ120">
        <f ca="1"/>
        <v>44773</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#Jul!H117</v>
      </c>
      <c r="AE138" t="str">
        <f t="shared" ca="1" si="26"/>
        <v>#Jul!I117</v>
      </c>
      <c r="AF138" t="str">
        <f t="shared" ca="1" si="26"/>
        <v>#Jul!J117</v>
      </c>
      <c r="AG138" t="str">
        <f t="shared" ca="1" si="26"/>
        <v>#Jul!K117</v>
      </c>
      <c r="AH138" t="str">
        <f t="shared" ca="1" si="26"/>
        <v>#Jul!L117</v>
      </c>
      <c r="AI138" t="str">
        <f t="shared" ca="1" si="26"/>
        <v>#Jul!M117</v>
      </c>
      <c r="AJ138" t="str">
        <f t="shared" ca="1" si="26"/>
        <v>#Jul!N117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#Jul!H119</v>
      </c>
      <c r="AE139" t="str">
        <f ca="1"/>
        <v>#Jul!I119</v>
      </c>
      <c r="AF139" t="str">
        <f ca="1"/>
        <v>#Jul!J119</v>
      </c>
      <c r="AG139" t="str">
        <f ca="1"/>
        <v>#Jul!K119</v>
      </c>
      <c r="AH139" t="str">
        <f ca="1"/>
        <v>#Jul!L119</v>
      </c>
      <c r="AI139" t="str">
        <f ca="1"/>
        <v>#Jul!M119</v>
      </c>
      <c r="AJ139" t="str">
        <f ca="1"/>
        <v>#Jul!N119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#Jul!H119</v>
      </c>
      <c r="AE140" t="str">
        <f ca="1"/>
        <v>#Jul!I119</v>
      </c>
      <c r="AF140" t="str">
        <f ca="1"/>
        <v>#Jul!J119</v>
      </c>
      <c r="AG140" t="str">
        <f ca="1"/>
        <v>#Jul!K119</v>
      </c>
      <c r="AH140" t="str">
        <f ca="1"/>
        <v>#Jul!L119</v>
      </c>
      <c r="AI140" t="str">
        <f ca="1"/>
        <v>#Jul!M119</v>
      </c>
      <c r="AJ140" t="str">
        <f ca="1"/>
        <v>#Jul!N119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31</v>
      </c>
      <c r="AH143">
        <f>AH106 + Se_NoOfRowPerWeek</f>
        <v>116</v>
      </c>
      <c r="AI143">
        <f ca="1">(MATCH($AJ120, LecR!$C$32:$C$88, 0) * 4) + Lect_SundayRowOffset</f>
        <v>132</v>
      </c>
      <c r="AJ143" t="str">
        <f ca="1">Settings!$AD$15 &amp; AI143 &amp; ":K" &amp; AI143+2</f>
        <v>#Lectionary!C132:K134</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44767</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August</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44774</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01 Aug</v>
      </c>
      <c r="I157" s="1393" t="str">
        <f t="shared" ca="1" si="29"/>
        <v>02 Aug</v>
      </c>
      <c r="J157" s="1393" t="str">
        <f t="shared" ca="1" si="29"/>
        <v>03 Aug</v>
      </c>
      <c r="K157" s="1393" t="str">
        <f t="shared" ca="1" si="29"/>
        <v>04 Aug</v>
      </c>
      <c r="L157" s="1393" t="str">
        <f t="shared" ca="1" si="29"/>
        <v>05 Aug</v>
      </c>
      <c r="M157" s="1393" t="str">
        <f t="shared" ca="1" si="29"/>
        <v>06 Aug</v>
      </c>
      <c r="N157" s="1393" t="str">
        <f t="shared" ca="1" si="29"/>
        <v>07 Aug</v>
      </c>
      <c r="O157" s="1392"/>
      <c r="P157" s="317"/>
      <c r="Q157" s="317"/>
      <c r="R157" s="317"/>
      <c r="S157" s="317"/>
      <c r="T157" s="317"/>
      <c r="U157" s="314"/>
      <c r="V157" s="317"/>
      <c r="W157" s="317"/>
      <c r="X157" s="317"/>
      <c r="Y157" s="317"/>
      <c r="Z157" s="317"/>
      <c r="AA157" s="317"/>
      <c r="AB157" s="317"/>
      <c r="AD157">
        <f t="array" aca="1" ref="AD157:AJ157" ca="1">(AD120:AJ120) + 7</f>
        <v>44774</v>
      </c>
      <c r="AE157">
        <f ca="1"/>
        <v>44775</v>
      </c>
      <c r="AF157">
        <f ca="1"/>
        <v>44776</v>
      </c>
      <c r="AG157">
        <f ca="1"/>
        <v>44777</v>
      </c>
      <c r="AH157">
        <f ca="1"/>
        <v>44778</v>
      </c>
      <c r="AI157">
        <f ca="1"/>
        <v>44779</v>
      </c>
      <c r="AJ157">
        <f ca="1"/>
        <v>44780</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#Jul!H154</v>
      </c>
      <c r="AE175" t="str">
        <f t="shared" ca="1" si="32"/>
        <v>#Jul!I154</v>
      </c>
      <c r="AF175" t="str">
        <f t="shared" ca="1" si="32"/>
        <v>#Jul!J154</v>
      </c>
      <c r="AG175" t="str">
        <f t="shared" ca="1" si="32"/>
        <v>#Jul!K154</v>
      </c>
      <c r="AH175" t="str">
        <f t="shared" ca="1" si="32"/>
        <v>#Jul!L154</v>
      </c>
      <c r="AI175" t="str">
        <f t="shared" ca="1" si="32"/>
        <v>#Jul!M154</v>
      </c>
      <c r="AJ175" t="str">
        <f t="shared" ca="1" si="32"/>
        <v>#Jul!N154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#Jul!H156</v>
      </c>
      <c r="AE176" t="str">
        <f ca="1"/>
        <v>#Jul!I156</v>
      </c>
      <c r="AF176" t="str">
        <f ca="1"/>
        <v>#Jul!J156</v>
      </c>
      <c r="AG176" t="str">
        <f ca="1"/>
        <v>#Jul!K156</v>
      </c>
      <c r="AH176" t="str">
        <f ca="1"/>
        <v>#Jul!L156</v>
      </c>
      <c r="AI176" t="str">
        <f ca="1"/>
        <v>#Jul!M156</v>
      </c>
      <c r="AJ176" t="str">
        <f ca="1"/>
        <v>#Jul!N156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#Jul!H156</v>
      </c>
      <c r="AE177" t="str">
        <f ca="1"/>
        <v>#Jul!I156</v>
      </c>
      <c r="AF177" t="str">
        <f ca="1"/>
        <v>#Jul!J156</v>
      </c>
      <c r="AG177" t="str">
        <f ca="1"/>
        <v>#Jul!K156</v>
      </c>
      <c r="AH177" t="str">
        <f ca="1"/>
        <v>#Jul!L156</v>
      </c>
      <c r="AI177" t="str">
        <f ca="1"/>
        <v>#Jul!M156</v>
      </c>
      <c r="AJ177" t="str">
        <f ca="1"/>
        <v>#Jul!N156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32</v>
      </c>
      <c r="AH180">
        <f>AH143 + Se_NoOfRowPerWeek</f>
        <v>153</v>
      </c>
      <c r="AI180">
        <f ca="1">(MATCH($AJ157, LecR!$C$32:$C$88, 0) * 4) + Lect_SundayRowOffset</f>
        <v>136</v>
      </c>
      <c r="AJ180" t="str">
        <f ca="1">Settings!$AD$15 &amp; AI180 &amp; ":K" &amp; AI180+2</f>
        <v>#Lectionary!C136:K138</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215" priority="2">
      <formula>OR(NOT(A11), B11 &gt; 6)</formula>
    </cfRule>
  </conditionalFormatting>
  <conditionalFormatting sqref="E11:F35 E48:F72 E85:F109 E122:F146 E159:F183">
    <cfRule type="expression" dxfId="214" priority="3">
      <formula>$A11</formula>
    </cfRule>
  </conditionalFormatting>
  <conditionalFormatting sqref="H85:N109">
    <cfRule type="expression" dxfId="213" priority="4">
      <formula>AD$96 &gt; 0</formula>
    </cfRule>
    <cfRule type="expression" dxfId="212" priority="5">
      <formula>AD$90 &gt; 0</formula>
    </cfRule>
    <cfRule type="expression" dxfId="211" priority="6">
      <formula>AD$93 &gt; 0</formula>
    </cfRule>
    <cfRule type="expression" dxfId="210" priority="7">
      <formula>AD$87 &gt; 0</formula>
    </cfRule>
  </conditionalFormatting>
  <conditionalFormatting sqref="H159:N183">
    <cfRule type="expression" dxfId="209" priority="8">
      <formula>$AK$188</formula>
    </cfRule>
    <cfRule type="expression" dxfId="208" priority="9">
      <formula>AD$170 &gt; 0</formula>
    </cfRule>
    <cfRule type="expression" dxfId="207" priority="10">
      <formula>AD$164 &gt; 0</formula>
    </cfRule>
    <cfRule type="expression" dxfId="206" priority="11">
      <formula>AD$167 &gt; 0</formula>
    </cfRule>
    <cfRule type="expression" dxfId="205" priority="12">
      <formula>AD$161 &gt; 0</formula>
    </cfRule>
  </conditionalFormatting>
  <conditionalFormatting sqref="H48:N72">
    <cfRule type="expression" dxfId="204" priority="13">
      <formula>AD$59 &gt; 0</formula>
    </cfRule>
    <cfRule type="expression" dxfId="203" priority="14">
      <formula>AD$53 &gt; 0</formula>
    </cfRule>
    <cfRule type="expression" dxfId="202" priority="15">
      <formula>AD$56 &gt; 0</formula>
    </cfRule>
    <cfRule type="expression" dxfId="201" priority="16">
      <formula>AD$50 &gt; 0</formula>
    </cfRule>
  </conditionalFormatting>
  <conditionalFormatting sqref="H122:N146">
    <cfRule type="expression" dxfId="200" priority="17">
      <formula>AD$133 &gt; 0</formula>
    </cfRule>
    <cfRule type="expression" dxfId="199" priority="18">
      <formula>AD$127 &gt; 0</formula>
    </cfRule>
    <cfRule type="expression" dxfId="198" priority="19">
      <formula>AD$130 &gt; 0</formula>
    </cfRule>
    <cfRule type="expression" dxfId="197" priority="20">
      <formula>AD$124 &gt; 0</formula>
    </cfRule>
  </conditionalFormatting>
  <conditionalFormatting sqref="F39 F76 F113 F150 F187">
    <cfRule type="expression" dxfId="196" priority="21">
      <formula>E39 &lt; 0</formula>
    </cfRule>
    <cfRule type="expression" dxfId="195" priority="22">
      <formula>E39 &lt; 5</formula>
    </cfRule>
  </conditionalFormatting>
  <conditionalFormatting sqref="H9:N9 H46:N46 H83:N83 H120:N120 H157:N157">
    <cfRule type="expression" dxfId="194" priority="23">
      <formula>$AJ$3</formula>
    </cfRule>
  </conditionalFormatting>
  <conditionalFormatting sqref="K2">
    <cfRule type="expression" dxfId="193" priority="24">
      <formula>AR53</formula>
    </cfRule>
  </conditionalFormatting>
  <conditionalFormatting sqref="C11:C35 C48:C72 C85:C109 C122:C146 C159:C183 R11:R35">
    <cfRule type="expression" dxfId="192" priority="25">
      <formula>$AL11 = 1</formula>
    </cfRule>
    <cfRule type="expression" dxfId="191" priority="26">
      <formula>$AL11 = 2</formula>
    </cfRule>
    <cfRule type="expression" dxfId="190" priority="27">
      <formula>$AL11 = 3</formula>
    </cfRule>
    <cfRule type="expression" dxfId="189" priority="28">
      <formula>$AL11 = 4</formula>
    </cfRule>
    <cfRule type="expression" dxfId="188" priority="29">
      <formula>$AL11 = 5</formula>
    </cfRule>
    <cfRule type="expression" dxfId="187" priority="30">
      <formula>$AL11 = 6</formula>
    </cfRule>
    <cfRule type="expression" dxfId="186" priority="31">
      <formula>$AL11 = 7</formula>
    </cfRule>
    <cfRule type="expression" dxfId="185" priority="32">
      <formula>$AL11 = 8</formula>
    </cfRule>
  </conditionalFormatting>
  <conditionalFormatting sqref="H11:N35">
    <cfRule type="expression" dxfId="184" priority="33">
      <formula>AD$22 &gt; 0</formula>
    </cfRule>
    <cfRule type="expression" dxfId="183" priority="34">
      <formula>AD$16 &gt; 0</formula>
    </cfRule>
    <cfRule type="expression" dxfId="182" priority="35">
      <formula>AD$19 &gt; 0</formula>
    </cfRule>
    <cfRule type="expression" dxfId="181" priority="36">
      <formula>AD$13 &gt; 0</formula>
    </cfRule>
  </conditionalFormatting>
  <conditionalFormatting sqref="S11:T35">
    <cfRule type="expression" dxfId="180" priority="37">
      <formula>$P11</formula>
    </cfRule>
  </conditionalFormatting>
  <dataValidations count="10">
    <dataValidation type="list" operator="equal" showInputMessage="1" showErrorMessage="1" promptTitle="First Day Off" prompt="Please select a day from the drop-down menu" sqref="M5 M42 M79 M116 M153" xr:uid="{00000000-0002-0000-13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3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3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300-000003000000}">
      <formula1>0.25</formula1>
      <formula2>20</formula2>
    </dataValidation>
    <dataValidation type="list" operator="equal" allowBlank="1" showErrorMessage="1" sqref="H38:N38 H75:N75 H112:N112 H149:N149 H186:N186" xr:uid="{00000000-0002-0000-13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3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3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3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3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3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44774</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Aug</v>
      </c>
      <c r="AE3" t="str">
        <f ca="1">"#" &amp; $AD$3 &amp; Se_CellDelimiter</f>
        <v>#Aug!</v>
      </c>
      <c r="AF3">
        <f ca="1">INDEX(Se_NoOfWeeksPerMonth, $AG$3, 1)</f>
        <v>4</v>
      </c>
      <c r="AG3">
        <f ca="1">MATCH(AD3, Se_MonthNames3, 0)</f>
        <v>8</v>
      </c>
      <c r="AH3">
        <f>Settings!$AF$55</f>
        <v>0</v>
      </c>
      <c r="AI3">
        <f>Settings!$AH$55</f>
        <v>0</v>
      </c>
      <c r="AJ3" t="b">
        <f>LEN(AH3) &gt; 1</f>
        <v>0</v>
      </c>
      <c r="AN3" t="str">
        <f ca="1">RIGHT(CELL("filename", A3), 3)</f>
        <v>Aug</v>
      </c>
      <c r="AO3" t="str">
        <f ca="1">VLOOKUP(_xlfn.SHEET(), Settings!AF4:AI15, 4)</f>
        <v>Aug</v>
      </c>
      <c r="AR3" t="str">
        <f ca="1">INDEX(Se_MonthNames3, AG3 - 1)</f>
        <v>Jul</v>
      </c>
      <c r="AS3" t="str">
        <f ca="1">INDEX(Se_MonthNames3, AG3 + 1)</f>
        <v>Sep</v>
      </c>
      <c r="AU3" t="str">
        <f ca="1">"#" &amp; IF(AD3 = "Jan", "Overview" &amp; Se_CellDelimiter &amp; "C5", AR3 &amp; Se_MonthlyTopCell)</f>
        <v>#Jul!B8</v>
      </c>
      <c r="AV3" t="str">
        <f ca="1">"#" &amp; IF(AD3 = "Dec", "Dec", AS3) &amp; Se_MonthlyTopCell</f>
        <v>#Sep!B8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44774</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01 Aug</v>
      </c>
      <c r="I9" s="1393" t="str">
        <f t="shared" ca="1" si="1"/>
        <v>02 Aug</v>
      </c>
      <c r="J9" s="1393" t="str">
        <f t="shared" ca="1" si="1"/>
        <v>03 Aug</v>
      </c>
      <c r="K9" s="1393" t="str">
        <f t="shared" ca="1" si="1"/>
        <v>04 Aug</v>
      </c>
      <c r="L9" s="1393" t="str">
        <f t="shared" ca="1" si="1"/>
        <v>05 Aug</v>
      </c>
      <c r="M9" s="1393" t="str">
        <f t="shared" ca="1" si="1"/>
        <v>06 Aug</v>
      </c>
      <c r="N9" s="1393" t="str">
        <f t="shared" ca="1" si="1"/>
        <v>07 Aug</v>
      </c>
      <c r="O9" s="1392"/>
      <c r="P9" s="1748"/>
      <c r="Q9" s="1741"/>
      <c r="R9" s="1742"/>
      <c r="S9" s="1749"/>
      <c r="T9" s="1749"/>
      <c r="U9" s="1392"/>
      <c r="V9" s="317"/>
      <c r="W9" s="317"/>
      <c r="X9" s="317"/>
      <c r="Y9" s="317"/>
      <c r="Z9" s="317"/>
      <c r="AA9" s="317"/>
      <c r="AB9" s="317"/>
      <c r="AD9">
        <f t="array" aca="1" ref="AD9:AJ9" ca="1">D6 + COLUMN(A2:G2) - 1</f>
        <v>44774</v>
      </c>
      <c r="AE9">
        <f ca="1"/>
        <v>44775</v>
      </c>
      <c r="AF9">
        <f ca="1"/>
        <v>44776</v>
      </c>
      <c r="AG9">
        <f ca="1"/>
        <v>44777</v>
      </c>
      <c r="AH9">
        <f ca="1"/>
        <v>44778</v>
      </c>
      <c r="AI9">
        <f ca="1"/>
        <v>44779</v>
      </c>
      <c r="AJ9">
        <f ca="1"/>
        <v>44780</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#Aug!H6</v>
      </c>
      <c r="AE27" t="str">
        <f t="shared" ca="1" si="7"/>
        <v>#Aug!I6</v>
      </c>
      <c r="AF27" t="str">
        <f t="shared" ca="1" si="7"/>
        <v>#Aug!J6</v>
      </c>
      <c r="AG27" t="str">
        <f t="shared" ca="1" si="7"/>
        <v>#Aug!K6</v>
      </c>
      <c r="AH27" t="str">
        <f t="shared" ca="1" si="7"/>
        <v>#Aug!L6</v>
      </c>
      <c r="AI27" t="str">
        <f t="shared" ca="1" si="7"/>
        <v>#Aug!M6</v>
      </c>
      <c r="AJ27" t="str">
        <f t="shared" ca="1" si="7"/>
        <v>#Aug!N6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#Aug!H8</v>
      </c>
      <c r="AE28" t="str">
        <f ca="1"/>
        <v>#Aug!I8</v>
      </c>
      <c r="AF28" t="str">
        <f ca="1"/>
        <v>#Aug!J8</v>
      </c>
      <c r="AG28" t="str">
        <f ca="1"/>
        <v>#Aug!K8</v>
      </c>
      <c r="AH28" t="str">
        <f ca="1"/>
        <v>#Aug!L8</v>
      </c>
      <c r="AI28" t="str">
        <f ca="1"/>
        <v>#Aug!M8</v>
      </c>
      <c r="AJ28" t="str">
        <f ca="1"/>
        <v>#Aug!N8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#Aug!H8</v>
      </c>
      <c r="AE29" t="str">
        <f ca="1"/>
        <v>#Aug!I8</v>
      </c>
      <c r="AF29" t="str">
        <f ca="1"/>
        <v>#Aug!J8</v>
      </c>
      <c r="AG29" t="str">
        <f ca="1"/>
        <v>#Aug!K8</v>
      </c>
      <c r="AH29" t="str">
        <f ca="1"/>
        <v>#Aug!L8</v>
      </c>
      <c r="AI29" t="str">
        <f ca="1"/>
        <v>#Aug!M8</v>
      </c>
      <c r="AJ29" t="str">
        <f ca="1"/>
        <v>#Aug!N8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32</v>
      </c>
      <c r="AH32">
        <v>5</v>
      </c>
      <c r="AI32">
        <f ca="1">(MATCH($AJ9, LecR!$C$32:$C$88, 0) * 4) + Lect_SundayRowOffset</f>
        <v>136</v>
      </c>
      <c r="AJ32" t="str">
        <f ca="1">Settings!$AD$15 &amp; AI32 &amp; ":K" &amp; AI32+2</f>
        <v>#Lectionary!C136:K138</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44774</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44774</v>
      </c>
      <c r="AG40" t="e">
        <f ca="1">MATCH(1, OFFSET(AD19, 0, AD40, 1, 7-AD40), 0) + AD40</f>
        <v>#N/A</v>
      </c>
      <c r="AH40">
        <f ca="1">IF(AK19 &gt; 1, AD9 + AG40 - 1, $AN$33)</f>
        <v>36526</v>
      </c>
      <c r="AN40" t="s">
        <v>1773</v>
      </c>
      <c r="AO40">
        <f ca="1">SUM(AD111:AJ111)</f>
        <v>0</v>
      </c>
      <c r="AS40">
        <f ca="1">AE77</f>
        <v>44781</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44788</v>
      </c>
      <c r="AU42" t="e">
        <f ca="1">IF($AK$187, F185, #N/A)</f>
        <v>#N/A</v>
      </c>
      <c r="AY42" s="44"/>
    </row>
    <row r="43" spans="1:51" ht="22.7" customHeight="1">
      <c r="A43" s="1413"/>
      <c r="B43" s="314"/>
      <c r="C43" s="1745" t="s">
        <v>829</v>
      </c>
      <c r="D43" s="1746">
        <f ca="1">D6 + 7</f>
        <v>44781</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44795</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08 Aug</v>
      </c>
      <c r="I46" s="1393" t="str">
        <f t="shared" ca="1" si="11"/>
        <v>09 Aug</v>
      </c>
      <c r="J46" s="1393" t="str">
        <f t="shared" ca="1" si="11"/>
        <v>10 Aug</v>
      </c>
      <c r="K46" s="1393" t="str">
        <f t="shared" ca="1" si="11"/>
        <v>11 Aug</v>
      </c>
      <c r="L46" s="1393" t="str">
        <f t="shared" ca="1" si="11"/>
        <v>12 Aug</v>
      </c>
      <c r="M46" s="1393" t="str">
        <f t="shared" ca="1" si="11"/>
        <v>13 Aug</v>
      </c>
      <c r="N46" s="1393" t="str">
        <f t="shared" ca="1" si="11"/>
        <v>14 Aug</v>
      </c>
      <c r="O46" s="1392"/>
      <c r="P46" s="317"/>
      <c r="Q46" s="317"/>
      <c r="R46" s="317"/>
      <c r="S46" s="317"/>
      <c r="T46" s="317"/>
      <c r="U46" s="314"/>
      <c r="V46" s="317"/>
      <c r="W46" s="317"/>
      <c r="X46" s="317"/>
      <c r="Y46" s="317"/>
      <c r="Z46" s="317"/>
      <c r="AA46" s="317"/>
      <c r="AB46" s="317"/>
      <c r="AD46">
        <f t="array" aca="1" ref="AD46:AJ46" ca="1">(AD9:AJ9) + 7</f>
        <v>44781</v>
      </c>
      <c r="AE46">
        <f ca="1"/>
        <v>44782</v>
      </c>
      <c r="AF46">
        <f ca="1"/>
        <v>44783</v>
      </c>
      <c r="AG46">
        <f ca="1"/>
        <v>44784</v>
      </c>
      <c r="AH46">
        <f ca="1"/>
        <v>44785</v>
      </c>
      <c r="AI46">
        <f ca="1"/>
        <v>44786</v>
      </c>
      <c r="AJ46">
        <f ca="1"/>
        <v>44787</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19</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#Aug!H43</v>
      </c>
      <c r="AE64" t="str">
        <f t="shared" ca="1" si="14"/>
        <v>#Aug!I43</v>
      </c>
      <c r="AF64" t="str">
        <f t="shared" ca="1" si="14"/>
        <v>#Aug!J43</v>
      </c>
      <c r="AG64" t="str">
        <f t="shared" ca="1" si="14"/>
        <v>#Aug!K43</v>
      </c>
      <c r="AH64" t="str">
        <f t="shared" ca="1" si="14"/>
        <v>#Aug!L43</v>
      </c>
      <c r="AI64" t="str">
        <f t="shared" ca="1" si="14"/>
        <v>#Aug!M43</v>
      </c>
      <c r="AJ64" t="str">
        <f t="shared" ca="1" si="14"/>
        <v>#Aug!N43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#Aug!H45</v>
      </c>
      <c r="AE65" t="str">
        <f ca="1"/>
        <v>#Aug!I45</v>
      </c>
      <c r="AF65" t="str">
        <f ca="1"/>
        <v>#Aug!J45</v>
      </c>
      <c r="AG65" t="str">
        <f ca="1"/>
        <v>#Aug!K45</v>
      </c>
      <c r="AH65" t="str">
        <f ca="1"/>
        <v>#Aug!L45</v>
      </c>
      <c r="AI65" t="str">
        <f ca="1"/>
        <v>#Aug!M45</v>
      </c>
      <c r="AJ65" t="str">
        <f ca="1"/>
        <v>#Aug!N45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#Aug!H45</v>
      </c>
      <c r="AE66" t="str">
        <f ca="1"/>
        <v>#Aug!I45</v>
      </c>
      <c r="AF66" t="str">
        <f ca="1"/>
        <v>#Aug!J45</v>
      </c>
      <c r="AG66" t="str">
        <f ca="1"/>
        <v>#Aug!K45</v>
      </c>
      <c r="AH66" t="str">
        <f ca="1"/>
        <v>#Aug!L45</v>
      </c>
      <c r="AI66" t="str">
        <f ca="1"/>
        <v>#Aug!M45</v>
      </c>
      <c r="AJ66" t="str">
        <f ca="1"/>
        <v>#Aug!N45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33</v>
      </c>
      <c r="AH69">
        <f>AH32 + Se_NoOfRowPerWeek</f>
        <v>42</v>
      </c>
      <c r="AI69">
        <f ca="1">(MATCH($AJ46, LecR!$C$32:$C$88, 0) * 4) + Lect_SundayRowOffset</f>
        <v>140</v>
      </c>
      <c r="AJ69" t="str">
        <f ca="1">Settings!$AD$15 &amp; AI69 &amp; ":K" &amp; AI69+2</f>
        <v>#Lectionary!C140:K142</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44781</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44788</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15 Aug</v>
      </c>
      <c r="I83" s="1393" t="str">
        <f t="shared" ca="1" si="17"/>
        <v>16 Aug</v>
      </c>
      <c r="J83" s="1393" t="str">
        <f t="shared" ca="1" si="17"/>
        <v>17 Aug</v>
      </c>
      <c r="K83" s="1393" t="str">
        <f t="shared" ca="1" si="17"/>
        <v>18 Aug</v>
      </c>
      <c r="L83" s="1393" t="str">
        <f t="shared" ca="1" si="17"/>
        <v>19 Aug</v>
      </c>
      <c r="M83" s="1393" t="str">
        <f t="shared" ca="1" si="17"/>
        <v>20 Aug</v>
      </c>
      <c r="N83" s="1393" t="str">
        <f t="shared" ca="1" si="17"/>
        <v>21 Aug</v>
      </c>
      <c r="O83" s="1392"/>
      <c r="P83" s="317"/>
      <c r="Q83" s="317"/>
      <c r="R83" s="317"/>
      <c r="S83" s="317"/>
      <c r="T83" s="317"/>
      <c r="U83" s="314"/>
      <c r="V83" s="317"/>
      <c r="W83" s="317"/>
      <c r="X83" s="317"/>
      <c r="Y83" s="317"/>
      <c r="Z83" s="317"/>
      <c r="AA83" s="317"/>
      <c r="AB83" s="317"/>
      <c r="AD83">
        <f t="array" aca="1" ref="AD83:AJ83" ca="1">(AD46:AJ46) + 7</f>
        <v>44788</v>
      </c>
      <c r="AE83">
        <f ca="1"/>
        <v>44789</v>
      </c>
      <c r="AF83">
        <f ca="1"/>
        <v>44790</v>
      </c>
      <c r="AG83">
        <f ca="1"/>
        <v>44791</v>
      </c>
      <c r="AH83">
        <f ca="1"/>
        <v>44792</v>
      </c>
      <c r="AI83">
        <f ca="1"/>
        <v>44793</v>
      </c>
      <c r="AJ83">
        <f ca="1"/>
        <v>44794</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#Aug!H80</v>
      </c>
      <c r="AE101" t="str">
        <f t="shared" ca="1" si="20"/>
        <v>#Aug!I80</v>
      </c>
      <c r="AF101" t="str">
        <f t="shared" ca="1" si="20"/>
        <v>#Aug!J80</v>
      </c>
      <c r="AG101" t="str">
        <f t="shared" ca="1" si="20"/>
        <v>#Aug!K80</v>
      </c>
      <c r="AH101" t="str">
        <f t="shared" ca="1" si="20"/>
        <v>#Aug!L80</v>
      </c>
      <c r="AI101" t="str">
        <f t="shared" ca="1" si="20"/>
        <v>#Aug!M80</v>
      </c>
      <c r="AJ101" t="str">
        <f t="shared" ca="1" si="20"/>
        <v>#Aug!N80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#Aug!H82</v>
      </c>
      <c r="AE102" t="str">
        <f ca="1"/>
        <v>#Aug!I82</v>
      </c>
      <c r="AF102" t="str">
        <f ca="1"/>
        <v>#Aug!J82</v>
      </c>
      <c r="AG102" t="str">
        <f ca="1"/>
        <v>#Aug!K82</v>
      </c>
      <c r="AH102" t="str">
        <f ca="1"/>
        <v>#Aug!L82</v>
      </c>
      <c r="AI102" t="str">
        <f ca="1"/>
        <v>#Aug!M82</v>
      </c>
      <c r="AJ102" t="str">
        <f ca="1"/>
        <v>#Aug!N82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#Aug!H82</v>
      </c>
      <c r="AE103" t="str">
        <f ca="1"/>
        <v>#Aug!I82</v>
      </c>
      <c r="AF103" t="str">
        <f ca="1"/>
        <v>#Aug!J82</v>
      </c>
      <c r="AG103" t="str">
        <f ca="1"/>
        <v>#Aug!K82</v>
      </c>
      <c r="AH103" t="str">
        <f ca="1"/>
        <v>#Aug!L82</v>
      </c>
      <c r="AI103" t="str">
        <f ca="1"/>
        <v>#Aug!M82</v>
      </c>
      <c r="AJ103" t="str">
        <f ca="1"/>
        <v>#Aug!N82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34</v>
      </c>
      <c r="AH106">
        <f>AH69 + Se_NoOfRowPerWeek</f>
        <v>79</v>
      </c>
      <c r="AI106">
        <f ca="1">(MATCH($AJ83, LecR!$C$32:$C$88, 0) * 4) + Lect_SundayRowOffset</f>
        <v>144</v>
      </c>
      <c r="AJ106" t="str">
        <f ca="1">Settings!$AD$15 &amp; AI106 &amp; ":K" &amp; AI106+2</f>
        <v>#Lectionary!C144:K146</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44788</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44795</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22 Aug</v>
      </c>
      <c r="I120" s="1393" t="str">
        <f t="shared" ca="1" si="23"/>
        <v>23 Aug</v>
      </c>
      <c r="J120" s="1393" t="str">
        <f t="shared" ca="1" si="23"/>
        <v>24 Aug</v>
      </c>
      <c r="K120" s="1393" t="str">
        <f t="shared" ca="1" si="23"/>
        <v>25 Aug</v>
      </c>
      <c r="L120" s="1393" t="str">
        <f t="shared" ca="1" si="23"/>
        <v>26 Aug</v>
      </c>
      <c r="M120" s="1393" t="str">
        <f t="shared" ca="1" si="23"/>
        <v>27 Aug</v>
      </c>
      <c r="N120" s="1393" t="str">
        <f t="shared" ca="1" si="23"/>
        <v>28 Aug</v>
      </c>
      <c r="O120" s="1392"/>
      <c r="P120" s="317"/>
      <c r="Q120" s="317"/>
      <c r="R120" s="317"/>
      <c r="S120" s="317"/>
      <c r="T120" s="317"/>
      <c r="U120" s="314"/>
      <c r="V120" s="317"/>
      <c r="W120" s="317"/>
      <c r="X120" s="317"/>
      <c r="Y120" s="317"/>
      <c r="Z120" s="317"/>
      <c r="AA120" s="317"/>
      <c r="AB120" s="317"/>
      <c r="AD120">
        <f t="array" aca="1" ref="AD120:AJ120" ca="1">(AD83:AJ83) + 7</f>
        <v>44795</v>
      </c>
      <c r="AE120">
        <f ca="1"/>
        <v>44796</v>
      </c>
      <c r="AF120">
        <f ca="1"/>
        <v>44797</v>
      </c>
      <c r="AG120">
        <f ca="1"/>
        <v>44798</v>
      </c>
      <c r="AH120">
        <f ca="1"/>
        <v>44799</v>
      </c>
      <c r="AI120">
        <f ca="1"/>
        <v>44800</v>
      </c>
      <c r="AJ120">
        <f ca="1"/>
        <v>44801</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#Aug!H117</v>
      </c>
      <c r="AE138" t="str">
        <f t="shared" ca="1" si="26"/>
        <v>#Aug!I117</v>
      </c>
      <c r="AF138" t="str">
        <f t="shared" ca="1" si="26"/>
        <v>#Aug!J117</v>
      </c>
      <c r="AG138" t="str">
        <f t="shared" ca="1" si="26"/>
        <v>#Aug!K117</v>
      </c>
      <c r="AH138" t="str">
        <f t="shared" ca="1" si="26"/>
        <v>#Aug!L117</v>
      </c>
      <c r="AI138" t="str">
        <f t="shared" ca="1" si="26"/>
        <v>#Aug!M117</v>
      </c>
      <c r="AJ138" t="str">
        <f t="shared" ca="1" si="26"/>
        <v>#Aug!N117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#Aug!H119</v>
      </c>
      <c r="AE139" t="str">
        <f ca="1"/>
        <v>#Aug!I119</v>
      </c>
      <c r="AF139" t="str">
        <f ca="1"/>
        <v>#Aug!J119</v>
      </c>
      <c r="AG139" t="str">
        <f ca="1"/>
        <v>#Aug!K119</v>
      </c>
      <c r="AH139" t="str">
        <f ca="1"/>
        <v>#Aug!L119</v>
      </c>
      <c r="AI139" t="str">
        <f ca="1"/>
        <v>#Aug!M119</v>
      </c>
      <c r="AJ139" t="str">
        <f ca="1"/>
        <v>#Aug!N119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#Aug!H119</v>
      </c>
      <c r="AE140" t="str">
        <f ca="1"/>
        <v>#Aug!I119</v>
      </c>
      <c r="AF140" t="str">
        <f ca="1"/>
        <v>#Aug!J119</v>
      </c>
      <c r="AG140" t="str">
        <f ca="1"/>
        <v>#Aug!K119</v>
      </c>
      <c r="AH140" t="str">
        <f ca="1"/>
        <v>#Aug!L119</v>
      </c>
      <c r="AI140" t="str">
        <f ca="1"/>
        <v>#Aug!M119</v>
      </c>
      <c r="AJ140" t="str">
        <f ca="1"/>
        <v>#Aug!N119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35</v>
      </c>
      <c r="AH143">
        <f>AH106 + Se_NoOfRowPerWeek</f>
        <v>116</v>
      </c>
      <c r="AI143">
        <f ca="1">(MATCH($AJ120, LecR!$C$32:$C$88, 0) * 4) + Lect_SundayRowOffset</f>
        <v>148</v>
      </c>
      <c r="AJ143" t="str">
        <f ca="1">Settings!$AD$15 &amp; AI143 &amp; ":K" &amp; AI143+2</f>
        <v>#Lectionary!C148:K150</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44795</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September</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44802</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29 Aug</v>
      </c>
      <c r="I157" s="1393" t="str">
        <f t="shared" ca="1" si="29"/>
        <v>30 Aug</v>
      </c>
      <c r="J157" s="1393" t="str">
        <f t="shared" ca="1" si="29"/>
        <v>31 Aug</v>
      </c>
      <c r="K157" s="1393" t="str">
        <f t="shared" ca="1" si="29"/>
        <v>01 Sep</v>
      </c>
      <c r="L157" s="1393" t="str">
        <f t="shared" ca="1" si="29"/>
        <v>02 Sep</v>
      </c>
      <c r="M157" s="1393" t="str">
        <f t="shared" ca="1" si="29"/>
        <v>03 Sep</v>
      </c>
      <c r="N157" s="1393" t="str">
        <f t="shared" ca="1" si="29"/>
        <v>04 Sep</v>
      </c>
      <c r="O157" s="1392"/>
      <c r="P157" s="317"/>
      <c r="Q157" s="317"/>
      <c r="R157" s="317"/>
      <c r="S157" s="317"/>
      <c r="T157" s="317"/>
      <c r="U157" s="314"/>
      <c r="V157" s="317"/>
      <c r="W157" s="317"/>
      <c r="X157" s="317"/>
      <c r="Y157" s="317"/>
      <c r="Z157" s="317"/>
      <c r="AA157" s="317"/>
      <c r="AB157" s="317"/>
      <c r="AD157">
        <f t="array" aca="1" ref="AD157:AJ157" ca="1">(AD120:AJ120) + 7</f>
        <v>44802</v>
      </c>
      <c r="AE157">
        <f ca="1"/>
        <v>44803</v>
      </c>
      <c r="AF157">
        <f ca="1"/>
        <v>44804</v>
      </c>
      <c r="AG157">
        <f ca="1"/>
        <v>44805</v>
      </c>
      <c r="AH157">
        <f ca="1"/>
        <v>44806</v>
      </c>
      <c r="AI157">
        <f ca="1"/>
        <v>44807</v>
      </c>
      <c r="AJ157">
        <f ca="1"/>
        <v>44808</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#Aug!H154</v>
      </c>
      <c r="AE175" t="str">
        <f t="shared" ca="1" si="32"/>
        <v>#Aug!I154</v>
      </c>
      <c r="AF175" t="str">
        <f t="shared" ca="1" si="32"/>
        <v>#Aug!J154</v>
      </c>
      <c r="AG175" t="str">
        <f t="shared" ca="1" si="32"/>
        <v>#Aug!K154</v>
      </c>
      <c r="AH175" t="str">
        <f t="shared" ca="1" si="32"/>
        <v>#Aug!L154</v>
      </c>
      <c r="AI175" t="str">
        <f t="shared" ca="1" si="32"/>
        <v>#Aug!M154</v>
      </c>
      <c r="AJ175" t="str">
        <f t="shared" ca="1" si="32"/>
        <v>#Aug!N154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#Aug!H156</v>
      </c>
      <c r="AE176" t="str">
        <f ca="1"/>
        <v>#Aug!I156</v>
      </c>
      <c r="AF176" t="str">
        <f ca="1"/>
        <v>#Aug!J156</v>
      </c>
      <c r="AG176" t="str">
        <f ca="1"/>
        <v>#Aug!K156</v>
      </c>
      <c r="AH176" t="str">
        <f ca="1"/>
        <v>#Aug!L156</v>
      </c>
      <c r="AI176" t="str">
        <f ca="1"/>
        <v>#Aug!M156</v>
      </c>
      <c r="AJ176" t="str">
        <f ca="1"/>
        <v>#Aug!N156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#Aug!H156</v>
      </c>
      <c r="AE177" t="str">
        <f ca="1"/>
        <v>#Aug!I156</v>
      </c>
      <c r="AF177" t="str">
        <f ca="1"/>
        <v>#Aug!J156</v>
      </c>
      <c r="AG177" t="str">
        <f ca="1"/>
        <v>#Aug!K156</v>
      </c>
      <c r="AH177" t="str">
        <f ca="1"/>
        <v>#Aug!L156</v>
      </c>
      <c r="AI177" t="str">
        <f ca="1"/>
        <v>#Aug!M156</v>
      </c>
      <c r="AJ177" t="str">
        <f ca="1"/>
        <v>#Aug!N156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36</v>
      </c>
      <c r="AH180">
        <f>AH143 + Se_NoOfRowPerWeek</f>
        <v>153</v>
      </c>
      <c r="AI180">
        <f ca="1">(MATCH($AJ157, LecR!$C$32:$C$88, 0) * 4) + Lect_SundayRowOffset</f>
        <v>152</v>
      </c>
      <c r="AJ180" t="str">
        <f ca="1">Settings!$AD$15 &amp; AI180 &amp; ":K" &amp; AI180+2</f>
        <v>#Lectionary!C152:K154</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179" priority="2">
      <formula>OR(NOT(A11), B11 &gt; 6)</formula>
    </cfRule>
  </conditionalFormatting>
  <conditionalFormatting sqref="E11:F35 E48:F72 E85:F109 E122:F146 E159:F183">
    <cfRule type="expression" dxfId="178" priority="3">
      <formula>$A11</formula>
    </cfRule>
  </conditionalFormatting>
  <conditionalFormatting sqref="H85:N109">
    <cfRule type="expression" dxfId="177" priority="4">
      <formula>AD$96 &gt; 0</formula>
    </cfRule>
    <cfRule type="expression" dxfId="176" priority="5">
      <formula>AD$90 &gt; 0</formula>
    </cfRule>
    <cfRule type="expression" dxfId="175" priority="6">
      <formula>AD$93 &gt; 0</formula>
    </cfRule>
    <cfRule type="expression" dxfId="174" priority="7">
      <formula>AD$87 &gt; 0</formula>
    </cfRule>
  </conditionalFormatting>
  <conditionalFormatting sqref="H159:N183">
    <cfRule type="expression" dxfId="173" priority="8">
      <formula>$AK$188</formula>
    </cfRule>
    <cfRule type="expression" dxfId="172" priority="9">
      <formula>AD$170 &gt; 0</formula>
    </cfRule>
    <cfRule type="expression" dxfId="171" priority="10">
      <formula>AD$164 &gt; 0</formula>
    </cfRule>
    <cfRule type="expression" dxfId="170" priority="11">
      <formula>AD$167 &gt; 0</formula>
    </cfRule>
    <cfRule type="expression" dxfId="169" priority="12">
      <formula>AD$161 &gt; 0</formula>
    </cfRule>
  </conditionalFormatting>
  <conditionalFormatting sqref="H48:N72">
    <cfRule type="expression" dxfId="168" priority="13">
      <formula>AD$59 &gt; 0</formula>
    </cfRule>
    <cfRule type="expression" dxfId="167" priority="14">
      <formula>AD$53 &gt; 0</formula>
    </cfRule>
    <cfRule type="expression" dxfId="166" priority="15">
      <formula>AD$56 &gt; 0</formula>
    </cfRule>
    <cfRule type="expression" dxfId="165" priority="16">
      <formula>AD$50 &gt; 0</formula>
    </cfRule>
  </conditionalFormatting>
  <conditionalFormatting sqref="H122:N146">
    <cfRule type="expression" dxfId="164" priority="17">
      <formula>AD$133 &gt; 0</formula>
    </cfRule>
    <cfRule type="expression" dxfId="163" priority="18">
      <formula>AD$127 &gt; 0</formula>
    </cfRule>
    <cfRule type="expression" dxfId="162" priority="19">
      <formula>AD$130 &gt; 0</formula>
    </cfRule>
    <cfRule type="expression" dxfId="161" priority="20">
      <formula>AD$124 &gt; 0</formula>
    </cfRule>
  </conditionalFormatting>
  <conditionalFormatting sqref="F39 F76 F113 F150 F187">
    <cfRule type="expression" dxfId="160" priority="21">
      <formula>E39 &lt; 0</formula>
    </cfRule>
    <cfRule type="expression" dxfId="159" priority="22">
      <formula>E39 &lt; 5</formula>
    </cfRule>
  </conditionalFormatting>
  <conditionalFormatting sqref="H9:N9 H46:N46 H83:N83 H120:N120 H157:N157">
    <cfRule type="expression" dxfId="158" priority="23">
      <formula>$AJ$3</formula>
    </cfRule>
  </conditionalFormatting>
  <conditionalFormatting sqref="K2">
    <cfRule type="expression" dxfId="157" priority="24">
      <formula>AR53</formula>
    </cfRule>
  </conditionalFormatting>
  <conditionalFormatting sqref="C11:C35 C48:C72 C85:C109 C122:C146 C159:C183 R11:R35">
    <cfRule type="expression" dxfId="156" priority="25">
      <formula>$AL11 = 1</formula>
    </cfRule>
    <cfRule type="expression" dxfId="155" priority="26">
      <formula>$AL11 = 2</formula>
    </cfRule>
    <cfRule type="expression" dxfId="154" priority="27">
      <formula>$AL11 = 3</formula>
    </cfRule>
    <cfRule type="expression" dxfId="153" priority="28">
      <formula>$AL11 = 4</formula>
    </cfRule>
    <cfRule type="expression" dxfId="152" priority="29">
      <formula>$AL11 = 5</formula>
    </cfRule>
    <cfRule type="expression" dxfId="151" priority="30">
      <formula>$AL11 = 6</formula>
    </cfRule>
    <cfRule type="expression" dxfId="150" priority="31">
      <formula>$AL11 = 7</formula>
    </cfRule>
    <cfRule type="expression" dxfId="149" priority="32">
      <formula>$AL11 = 8</formula>
    </cfRule>
  </conditionalFormatting>
  <conditionalFormatting sqref="H11:N35">
    <cfRule type="expression" dxfId="148" priority="33">
      <formula>AD$22 &gt; 0</formula>
    </cfRule>
    <cfRule type="expression" dxfId="147" priority="34">
      <formula>AD$16 &gt; 0</formula>
    </cfRule>
    <cfRule type="expression" dxfId="146" priority="35">
      <formula>AD$19 &gt; 0</formula>
    </cfRule>
    <cfRule type="expression" dxfId="145" priority="36">
      <formula>AD$13 &gt; 0</formula>
    </cfRule>
  </conditionalFormatting>
  <conditionalFormatting sqref="S11:T35">
    <cfRule type="expression" dxfId="144" priority="37">
      <formula>$P11</formula>
    </cfRule>
  </conditionalFormatting>
  <dataValidations count="10">
    <dataValidation type="list" operator="equal" showInputMessage="1" showErrorMessage="1" promptTitle="First Day Off" prompt="Please select a day from the drop-down menu" sqref="M5 M42 M79 M116 M153" xr:uid="{00000000-0002-0000-14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4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4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400-000003000000}">
      <formula1>0.25</formula1>
      <formula2>20</formula2>
    </dataValidation>
    <dataValidation type="list" operator="equal" allowBlank="1" showErrorMessage="1" sqref="H38:N38 H75:N75 H112:N112 H149:N149 H186:N186" xr:uid="{00000000-0002-0000-14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4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4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4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4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4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44805</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Sep</v>
      </c>
      <c r="AE3" t="str">
        <f ca="1">"#" &amp; $AD$3 &amp; Se_CellDelimiter</f>
        <v>#Sep!</v>
      </c>
      <c r="AF3">
        <f ca="1">INDEX(Se_NoOfWeeksPerMonth, $AG$3, 1)</f>
        <v>5</v>
      </c>
      <c r="AG3">
        <f ca="1">MATCH(AD3, Se_MonthNames3, 0)</f>
        <v>9</v>
      </c>
      <c r="AH3">
        <f>Settings!$AF$55</f>
        <v>0</v>
      </c>
      <c r="AI3">
        <f>Settings!$AH$55</f>
        <v>0</v>
      </c>
      <c r="AJ3" t="b">
        <f>LEN(AH3) &gt; 1</f>
        <v>0</v>
      </c>
      <c r="AN3" t="str">
        <f ca="1">RIGHT(CELL("filename", A3), 3)</f>
        <v>Sep</v>
      </c>
      <c r="AO3" t="str">
        <f ca="1">VLOOKUP(_xlfn.SHEET(), Settings!AF4:AI15, 4)</f>
        <v>Sep</v>
      </c>
      <c r="AR3" t="str">
        <f ca="1">INDEX(Se_MonthNames3, AG3 - 1)</f>
        <v>Aug</v>
      </c>
      <c r="AS3" t="str">
        <f ca="1">INDEX(Se_MonthNames3, AG3 + 1)</f>
        <v>Oct</v>
      </c>
      <c r="AU3" t="str">
        <f ca="1">"#" &amp; IF(AD3 = "Jan", "Overview" &amp; Se_CellDelimiter &amp; "C5", AR3 &amp; Se_MonthlyTopCell)</f>
        <v>#Aug!B8</v>
      </c>
      <c r="AV3" t="str">
        <f ca="1">"#" &amp; IF(AD3 = "Dec", "Dec", AS3) &amp; Se_MonthlyTopCell</f>
        <v>#Oct!B8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44802</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29 Aug</v>
      </c>
      <c r="I9" s="1393" t="str">
        <f t="shared" ca="1" si="1"/>
        <v>30 Aug</v>
      </c>
      <c r="J9" s="1393" t="str">
        <f t="shared" ca="1" si="1"/>
        <v>31 Aug</v>
      </c>
      <c r="K9" s="1393" t="str">
        <f t="shared" ca="1" si="1"/>
        <v>01 Sep</v>
      </c>
      <c r="L9" s="1393" t="str">
        <f t="shared" ca="1" si="1"/>
        <v>02 Sep</v>
      </c>
      <c r="M9" s="1393" t="str">
        <f t="shared" ca="1" si="1"/>
        <v>03 Sep</v>
      </c>
      <c r="N9" s="1393" t="str">
        <f t="shared" ca="1" si="1"/>
        <v>04 Sep</v>
      </c>
      <c r="O9" s="1392"/>
      <c r="P9" s="1748"/>
      <c r="Q9" s="1741"/>
      <c r="R9" s="1742"/>
      <c r="S9" s="1749"/>
      <c r="T9" s="1749"/>
      <c r="U9" s="1392"/>
      <c r="V9" s="317"/>
      <c r="W9" s="317"/>
      <c r="X9" s="317"/>
      <c r="Y9" s="317"/>
      <c r="Z9" s="317"/>
      <c r="AA9" s="317"/>
      <c r="AB9" s="317"/>
      <c r="AD9">
        <f t="array" aca="1" ref="AD9:AJ9" ca="1">D6 + COLUMN(A2:G2) - 1</f>
        <v>44802</v>
      </c>
      <c r="AE9">
        <f ca="1"/>
        <v>44803</v>
      </c>
      <c r="AF9">
        <f ca="1"/>
        <v>44804</v>
      </c>
      <c r="AG9">
        <f ca="1"/>
        <v>44805</v>
      </c>
      <c r="AH9">
        <f ca="1"/>
        <v>44806</v>
      </c>
      <c r="AI9">
        <f ca="1"/>
        <v>44807</v>
      </c>
      <c r="AJ9">
        <f ca="1"/>
        <v>44808</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#Sep!H6</v>
      </c>
      <c r="AE27" t="str">
        <f t="shared" ca="1" si="7"/>
        <v>#Sep!I6</v>
      </c>
      <c r="AF27" t="str">
        <f t="shared" ca="1" si="7"/>
        <v>#Sep!J6</v>
      </c>
      <c r="AG27" t="str">
        <f t="shared" ca="1" si="7"/>
        <v>#Sep!K6</v>
      </c>
      <c r="AH27" t="str">
        <f t="shared" ca="1" si="7"/>
        <v>#Sep!L6</v>
      </c>
      <c r="AI27" t="str">
        <f t="shared" ca="1" si="7"/>
        <v>#Sep!M6</v>
      </c>
      <c r="AJ27" t="str">
        <f t="shared" ca="1" si="7"/>
        <v>#Sep!N6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#Sep!H8</v>
      </c>
      <c r="AE28" t="str">
        <f ca="1"/>
        <v>#Sep!I8</v>
      </c>
      <c r="AF28" t="str">
        <f ca="1"/>
        <v>#Sep!J8</v>
      </c>
      <c r="AG28" t="str">
        <f ca="1"/>
        <v>#Sep!K8</v>
      </c>
      <c r="AH28" t="str">
        <f ca="1"/>
        <v>#Sep!L8</v>
      </c>
      <c r="AI28" t="str">
        <f ca="1"/>
        <v>#Sep!M8</v>
      </c>
      <c r="AJ28" t="str">
        <f ca="1"/>
        <v>#Sep!N8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#Sep!H8</v>
      </c>
      <c r="AE29" t="str">
        <f ca="1"/>
        <v>#Sep!I8</v>
      </c>
      <c r="AF29" t="str">
        <f ca="1"/>
        <v>#Sep!J8</v>
      </c>
      <c r="AG29" t="str">
        <f ca="1"/>
        <v>#Sep!K8</v>
      </c>
      <c r="AH29" t="str">
        <f ca="1"/>
        <v>#Sep!L8</v>
      </c>
      <c r="AI29" t="str">
        <f ca="1"/>
        <v>#Sep!M8</v>
      </c>
      <c r="AJ29" t="str">
        <f ca="1"/>
        <v>#Sep!N8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36</v>
      </c>
      <c r="AH32">
        <v>5</v>
      </c>
      <c r="AI32">
        <f ca="1">(MATCH($AJ9, LecR!$C$32:$C$88, 0) * 4) + Lect_SundayRowOffset</f>
        <v>152</v>
      </c>
      <c r="AJ32" t="str">
        <f ca="1">Settings!$AD$15 &amp; AI32 &amp; ":K" &amp; AI32+2</f>
        <v>#Lectionary!C152:K154</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44802</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44802</v>
      </c>
      <c r="AG40" t="e">
        <f ca="1">MATCH(1, OFFSET(AD19, 0, AD40, 1, 7-AD40), 0) + AD40</f>
        <v>#N/A</v>
      </c>
      <c r="AH40">
        <f ca="1">IF(AK19 &gt; 1, AD9 + AG40 - 1, $AN$33)</f>
        <v>36526</v>
      </c>
      <c r="AN40" t="s">
        <v>1773</v>
      </c>
      <c r="AO40">
        <f ca="1">SUM(AD111:AJ111)</f>
        <v>0</v>
      </c>
      <c r="AS40">
        <f ca="1">AE77</f>
        <v>44809</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44816</v>
      </c>
      <c r="AU42">
        <f ca="1">IF($AK$187, F185, #N/A)</f>
        <v>0</v>
      </c>
      <c r="AY42" s="44"/>
    </row>
    <row r="43" spans="1:51" ht="22.7" customHeight="1">
      <c r="A43" s="1413"/>
      <c r="B43" s="314"/>
      <c r="C43" s="1745" t="s">
        <v>829</v>
      </c>
      <c r="D43" s="1746">
        <f ca="1">D6 + 7</f>
        <v>44809</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44823</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05 Sep</v>
      </c>
      <c r="I46" s="1393" t="str">
        <f t="shared" ca="1" si="11"/>
        <v>06 Sep</v>
      </c>
      <c r="J46" s="1393" t="str">
        <f t="shared" ca="1" si="11"/>
        <v>07 Sep</v>
      </c>
      <c r="K46" s="1393" t="str">
        <f t="shared" ca="1" si="11"/>
        <v>08 Sep</v>
      </c>
      <c r="L46" s="1393" t="str">
        <f t="shared" ca="1" si="11"/>
        <v>09 Sep</v>
      </c>
      <c r="M46" s="1393" t="str">
        <f t="shared" ca="1" si="11"/>
        <v>10 Sep</v>
      </c>
      <c r="N46" s="1393" t="str">
        <f t="shared" ca="1" si="11"/>
        <v>11 Sep</v>
      </c>
      <c r="O46" s="1392"/>
      <c r="P46" s="317"/>
      <c r="Q46" s="317"/>
      <c r="R46" s="317"/>
      <c r="S46" s="317"/>
      <c r="T46" s="317"/>
      <c r="U46" s="314"/>
      <c r="V46" s="317"/>
      <c r="W46" s="317"/>
      <c r="X46" s="317"/>
      <c r="Y46" s="317"/>
      <c r="Z46" s="317"/>
      <c r="AA46" s="317"/>
      <c r="AB46" s="317"/>
      <c r="AD46">
        <f t="array" aca="1" ref="AD46:AJ46" ca="1">(AD9:AJ9) + 7</f>
        <v>44809</v>
      </c>
      <c r="AE46">
        <f ca="1"/>
        <v>44810</v>
      </c>
      <c r="AF46">
        <f ca="1"/>
        <v>44811</v>
      </c>
      <c r="AG46">
        <f ca="1"/>
        <v>44812</v>
      </c>
      <c r="AH46">
        <f ca="1"/>
        <v>44813</v>
      </c>
      <c r="AI46">
        <f ca="1"/>
        <v>44814</v>
      </c>
      <c r="AJ46">
        <f ca="1"/>
        <v>44815</v>
      </c>
      <c r="AS46">
        <f ca="1">AE188</f>
        <v>44830</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15</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#Sep!H43</v>
      </c>
      <c r="AE64" t="str">
        <f t="shared" ca="1" si="14"/>
        <v>#Sep!I43</v>
      </c>
      <c r="AF64" t="str">
        <f t="shared" ca="1" si="14"/>
        <v>#Sep!J43</v>
      </c>
      <c r="AG64" t="str">
        <f t="shared" ca="1" si="14"/>
        <v>#Sep!K43</v>
      </c>
      <c r="AH64" t="str">
        <f t="shared" ca="1" si="14"/>
        <v>#Sep!L43</v>
      </c>
      <c r="AI64" t="str">
        <f t="shared" ca="1" si="14"/>
        <v>#Sep!M43</v>
      </c>
      <c r="AJ64" t="str">
        <f t="shared" ca="1" si="14"/>
        <v>#Sep!N43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str">
        <f ca="1">IF(AK187, IFERROR(INDEX(Ov_Faces, MATCH(ROUNDUP( MEDIAN(AO64:AU64),0), Ov_WellBeingScore, -1), 1), ""), #N/A)</f>
        <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#Sep!H45</v>
      </c>
      <c r="AE65" t="str">
        <f ca="1"/>
        <v>#Sep!I45</v>
      </c>
      <c r="AF65" t="str">
        <f ca="1"/>
        <v>#Sep!J45</v>
      </c>
      <c r="AG65" t="str">
        <f ca="1"/>
        <v>#Sep!K45</v>
      </c>
      <c r="AH65" t="str">
        <f ca="1"/>
        <v>#Sep!L45</v>
      </c>
      <c r="AI65" t="str">
        <f ca="1"/>
        <v>#Sep!M45</v>
      </c>
      <c r="AJ65" t="str">
        <f ca="1"/>
        <v>#Sep!N45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#Sep!H45</v>
      </c>
      <c r="AE66" t="str">
        <f ca="1"/>
        <v>#Sep!I45</v>
      </c>
      <c r="AF66" t="str">
        <f ca="1"/>
        <v>#Sep!J45</v>
      </c>
      <c r="AG66" t="str">
        <f ca="1"/>
        <v>#Sep!K45</v>
      </c>
      <c r="AH66" t="str">
        <f ca="1"/>
        <v>#Sep!L45</v>
      </c>
      <c r="AI66" t="str">
        <f ca="1"/>
        <v>#Sep!M45</v>
      </c>
      <c r="AJ66" t="str">
        <f ca="1"/>
        <v>#Sep!N45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37</v>
      </c>
      <c r="AH69">
        <f>AH32 + Se_NoOfRowPerWeek</f>
        <v>42</v>
      </c>
      <c r="AI69">
        <f ca="1">(MATCH($AJ46, LecR!$C$32:$C$88, 0) * 4) + Lect_SundayRowOffset</f>
        <v>156</v>
      </c>
      <c r="AJ69" t="str">
        <f ca="1">Settings!$AD$15 &amp; AI69 &amp; ":K" &amp; AI69+2</f>
        <v>#Lectionary!C156:K158</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44809</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44816</v>
      </c>
      <c r="E80" s="1746"/>
      <c r="F80" s="1746"/>
      <c r="G80" s="1746"/>
      <c r="H80" s="1747" t="str">
        <f t="shared" ref="H80:N80" ca="1" si="16">HYPERLINK(AD101, AD99)</f>
        <v/>
      </c>
      <c r="I80" s="1747" t="str">
        <f t="shared" ca="1" si="16"/>
        <v/>
      </c>
      <c r="J80" s="1747" t="str">
        <f t="shared" ca="1" si="16"/>
        <v xml:space="preserve">Holy Cross Day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12 Sep</v>
      </c>
      <c r="I83" s="1393" t="str">
        <f t="shared" ca="1" si="17"/>
        <v>13 Sep</v>
      </c>
      <c r="J83" s="1393" t="str">
        <f t="shared" ca="1" si="17"/>
        <v>14 Sep</v>
      </c>
      <c r="K83" s="1393" t="str">
        <f t="shared" ca="1" si="17"/>
        <v>15 Sep</v>
      </c>
      <c r="L83" s="1393" t="str">
        <f t="shared" ca="1" si="17"/>
        <v>16 Sep</v>
      </c>
      <c r="M83" s="1393" t="str">
        <f t="shared" ca="1" si="17"/>
        <v>17 Sep</v>
      </c>
      <c r="N83" s="1393" t="str">
        <f t="shared" ca="1" si="17"/>
        <v>18 Sep</v>
      </c>
      <c r="O83" s="1392"/>
      <c r="P83" s="317"/>
      <c r="Q83" s="317"/>
      <c r="R83" s="317"/>
      <c r="S83" s="317"/>
      <c r="T83" s="317"/>
      <c r="U83" s="314"/>
      <c r="V83" s="317"/>
      <c r="W83" s="317"/>
      <c r="X83" s="317"/>
      <c r="Y83" s="317"/>
      <c r="Z83" s="317"/>
      <c r="AA83" s="317"/>
      <c r="AB83" s="317"/>
      <c r="AD83">
        <f t="array" aca="1" ref="AD83:AJ83" ca="1">(AD46:AJ46) + 7</f>
        <v>44816</v>
      </c>
      <c r="AE83">
        <f ca="1"/>
        <v>44817</v>
      </c>
      <c r="AF83">
        <f ca="1"/>
        <v>44818</v>
      </c>
      <c r="AG83">
        <f ca="1"/>
        <v>44819</v>
      </c>
      <c r="AH83">
        <f ca="1"/>
        <v>44820</v>
      </c>
      <c r="AI83">
        <f ca="1"/>
        <v>44821</v>
      </c>
      <c r="AJ83">
        <f ca="1"/>
        <v>44822</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xml:space="preserve">Holy Cross Day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f ca="1"/>
        <v>18</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#Sep!H80</v>
      </c>
      <c r="AE101" t="str">
        <f t="shared" ca="1" si="20"/>
        <v>#Sep!I80</v>
      </c>
      <c r="AF101" t="str">
        <f t="shared" ca="1" si="20"/>
        <v>#Lectionary!C296:N298</v>
      </c>
      <c r="AG101" t="str">
        <f t="shared" ca="1" si="20"/>
        <v>#Sep!K80</v>
      </c>
      <c r="AH101" t="str">
        <f t="shared" ca="1" si="20"/>
        <v>#Sep!L80</v>
      </c>
      <c r="AI101" t="str">
        <f t="shared" ca="1" si="20"/>
        <v>#Sep!M80</v>
      </c>
      <c r="AJ101" t="str">
        <f t="shared" ca="1" si="20"/>
        <v>#Sep!N80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#Sep!H82</v>
      </c>
      <c r="AE102" t="str">
        <f ca="1"/>
        <v>#Sep!I82</v>
      </c>
      <c r="AF102" t="str">
        <f ca="1"/>
        <v>#Sep!J82</v>
      </c>
      <c r="AG102" t="str">
        <f ca="1"/>
        <v>#Sep!K82</v>
      </c>
      <c r="AH102" t="str">
        <f ca="1"/>
        <v>#Sep!L82</v>
      </c>
      <c r="AI102" t="str">
        <f ca="1"/>
        <v>#Sep!M82</v>
      </c>
      <c r="AJ102" t="str">
        <f ca="1"/>
        <v>#Sep!N82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#Sep!H82</v>
      </c>
      <c r="AE103" t="str">
        <f ca="1"/>
        <v>#Sep!I82</v>
      </c>
      <c r="AF103" t="str">
        <f ca="1"/>
        <v>#Sep!J82</v>
      </c>
      <c r="AG103" t="str">
        <f ca="1"/>
        <v>#Sep!K82</v>
      </c>
      <c r="AH103" t="str">
        <f ca="1"/>
        <v>#Sep!L82</v>
      </c>
      <c r="AI103" t="str">
        <f ca="1"/>
        <v>#Sep!M82</v>
      </c>
      <c r="AJ103" t="str">
        <f ca="1"/>
        <v>#Sep!N82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38</v>
      </c>
      <c r="AH106">
        <f>AH69 + Se_NoOfRowPerWeek</f>
        <v>79</v>
      </c>
      <c r="AI106">
        <f ca="1">(MATCH($AJ83, LecR!$C$32:$C$88, 0) * 4) + Lect_SundayRowOffset</f>
        <v>160</v>
      </c>
      <c r="AJ106" t="str">
        <f ca="1">Settings!$AD$15 &amp; AI106 &amp; ":K" &amp; AI106+2</f>
        <v>#Lectionary!C160:K162</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44816</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44823</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19 Sep</v>
      </c>
      <c r="I120" s="1393" t="str">
        <f t="shared" ca="1" si="23"/>
        <v>20 Sep</v>
      </c>
      <c r="J120" s="1393" t="str">
        <f t="shared" ca="1" si="23"/>
        <v>21 Sep</v>
      </c>
      <c r="K120" s="1393" t="str">
        <f t="shared" ca="1" si="23"/>
        <v>22 Sep</v>
      </c>
      <c r="L120" s="1393" t="str">
        <f t="shared" ca="1" si="23"/>
        <v>23 Sep</v>
      </c>
      <c r="M120" s="1393" t="str">
        <f t="shared" ca="1" si="23"/>
        <v>24 Sep</v>
      </c>
      <c r="N120" s="1393" t="str">
        <f t="shared" ca="1" si="23"/>
        <v>25 Sep</v>
      </c>
      <c r="O120" s="1392"/>
      <c r="P120" s="317"/>
      <c r="Q120" s="317"/>
      <c r="R120" s="317"/>
      <c r="S120" s="317"/>
      <c r="T120" s="317"/>
      <c r="U120" s="314"/>
      <c r="V120" s="317"/>
      <c r="W120" s="317"/>
      <c r="X120" s="317"/>
      <c r="Y120" s="317"/>
      <c r="Z120" s="317"/>
      <c r="AA120" s="317"/>
      <c r="AB120" s="317"/>
      <c r="AD120">
        <f t="array" aca="1" ref="AD120:AJ120" ca="1">(AD83:AJ83) + 7</f>
        <v>44823</v>
      </c>
      <c r="AE120">
        <f ca="1"/>
        <v>44824</v>
      </c>
      <c r="AF120">
        <f ca="1"/>
        <v>44825</v>
      </c>
      <c r="AG120">
        <f ca="1"/>
        <v>44826</v>
      </c>
      <c r="AH120">
        <f ca="1"/>
        <v>44827</v>
      </c>
      <c r="AI120">
        <f ca="1"/>
        <v>44828</v>
      </c>
      <c r="AJ120">
        <f ca="1"/>
        <v>44829</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#Sep!H117</v>
      </c>
      <c r="AE138" t="str">
        <f t="shared" ca="1" si="26"/>
        <v>#Sep!I117</v>
      </c>
      <c r="AF138" t="str">
        <f t="shared" ca="1" si="26"/>
        <v>#Sep!J117</v>
      </c>
      <c r="AG138" t="str">
        <f t="shared" ca="1" si="26"/>
        <v>#Sep!K117</v>
      </c>
      <c r="AH138" t="str">
        <f t="shared" ca="1" si="26"/>
        <v>#Sep!L117</v>
      </c>
      <c r="AI138" t="str">
        <f t="shared" ca="1" si="26"/>
        <v>#Sep!M117</v>
      </c>
      <c r="AJ138" t="str">
        <f t="shared" ca="1" si="26"/>
        <v>#Sep!N117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#Sep!H119</v>
      </c>
      <c r="AE139" t="str">
        <f ca="1"/>
        <v>#Sep!I119</v>
      </c>
      <c r="AF139" t="str">
        <f ca="1"/>
        <v>#Sep!J119</v>
      </c>
      <c r="AG139" t="str">
        <f ca="1"/>
        <v>#Sep!K119</v>
      </c>
      <c r="AH139" t="str">
        <f ca="1"/>
        <v>#Sep!L119</v>
      </c>
      <c r="AI139" t="str">
        <f ca="1"/>
        <v>#Sep!M119</v>
      </c>
      <c r="AJ139" t="str">
        <f ca="1"/>
        <v>#Sep!N119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#Sep!H119</v>
      </c>
      <c r="AE140" t="str">
        <f ca="1"/>
        <v>#Sep!I119</v>
      </c>
      <c r="AF140" t="str">
        <f ca="1"/>
        <v>#Sep!J119</v>
      </c>
      <c r="AG140" t="str">
        <f ca="1"/>
        <v>#Sep!K119</v>
      </c>
      <c r="AH140" t="str">
        <f ca="1"/>
        <v>#Sep!L119</v>
      </c>
      <c r="AI140" t="str">
        <f ca="1"/>
        <v>#Sep!M119</v>
      </c>
      <c r="AJ140" t="str">
        <f ca="1"/>
        <v>#Sep!N119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39</v>
      </c>
      <c r="AH143">
        <f>AH106 + Se_NoOfRowPerWeek</f>
        <v>116</v>
      </c>
      <c r="AI143">
        <f ca="1">(MATCH($AJ120, LecR!$C$32:$C$88, 0) * 4) + Lect_SundayRowOffset</f>
        <v>164</v>
      </c>
      <c r="AJ143" t="str">
        <f ca="1">Settings!$AD$15 &amp; AI143 &amp; ":K" &amp; AI143+2</f>
        <v>#Lectionary!C164:K166</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44823</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44830</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26 Sep</v>
      </c>
      <c r="I157" s="1393" t="str">
        <f t="shared" ca="1" si="29"/>
        <v>27 Sep</v>
      </c>
      <c r="J157" s="1393" t="str">
        <f t="shared" ca="1" si="29"/>
        <v>28 Sep</v>
      </c>
      <c r="K157" s="1393" t="str">
        <f t="shared" ca="1" si="29"/>
        <v>29 Sep</v>
      </c>
      <c r="L157" s="1393" t="str">
        <f t="shared" ca="1" si="29"/>
        <v>30 Sep</v>
      </c>
      <c r="M157" s="1393" t="str">
        <f t="shared" ca="1" si="29"/>
        <v>01 Oct</v>
      </c>
      <c r="N157" s="1393" t="str">
        <f t="shared" ca="1" si="29"/>
        <v>02 Oct</v>
      </c>
      <c r="O157" s="1392"/>
      <c r="P157" s="317"/>
      <c r="Q157" s="317"/>
      <c r="R157" s="317"/>
      <c r="S157" s="317"/>
      <c r="T157" s="317"/>
      <c r="U157" s="314"/>
      <c r="V157" s="317"/>
      <c r="W157" s="317"/>
      <c r="X157" s="317"/>
      <c r="Y157" s="317"/>
      <c r="Z157" s="317"/>
      <c r="AA157" s="317"/>
      <c r="AB157" s="317"/>
      <c r="AD157">
        <f t="array" aca="1" ref="AD157:AJ157" ca="1">(AD120:AJ120) + 7</f>
        <v>44830</v>
      </c>
      <c r="AE157">
        <f ca="1"/>
        <v>44831</v>
      </c>
      <c r="AF157">
        <f ca="1"/>
        <v>44832</v>
      </c>
      <c r="AG157">
        <f ca="1"/>
        <v>44833</v>
      </c>
      <c r="AH157">
        <f ca="1"/>
        <v>44834</v>
      </c>
      <c r="AI157">
        <f ca="1"/>
        <v>44835</v>
      </c>
      <c r="AJ157">
        <f ca="1"/>
        <v>44836</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1</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#Sep!H154</v>
      </c>
      <c r="AE175" t="str">
        <f t="shared" ca="1" si="32"/>
        <v>#Sep!I154</v>
      </c>
      <c r="AF175" t="str">
        <f t="shared" ca="1" si="32"/>
        <v>#Sep!J154</v>
      </c>
      <c r="AG175" t="str">
        <f t="shared" ca="1" si="32"/>
        <v>#Sep!K154</v>
      </c>
      <c r="AH175" t="str">
        <f t="shared" ca="1" si="32"/>
        <v>#Sep!L154</v>
      </c>
      <c r="AI175" t="str">
        <f t="shared" ca="1" si="32"/>
        <v>#Sep!M154</v>
      </c>
      <c r="AJ175" t="str">
        <f t="shared" ca="1" si="32"/>
        <v>#Sep!N154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#Sep!H156</v>
      </c>
      <c r="AE176" t="str">
        <f ca="1"/>
        <v>#Sep!I156</v>
      </c>
      <c r="AF176" t="str">
        <f ca="1"/>
        <v>#Sep!J156</v>
      </c>
      <c r="AG176" t="str">
        <f ca="1"/>
        <v>#Sep!K156</v>
      </c>
      <c r="AH176" t="str">
        <f ca="1"/>
        <v>#Sep!L156</v>
      </c>
      <c r="AI176" t="str">
        <f ca="1"/>
        <v>#Sep!M156</v>
      </c>
      <c r="AJ176" t="str">
        <f ca="1"/>
        <v>#Sep!N156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#Sep!H156</v>
      </c>
      <c r="AE177" t="str">
        <f ca="1"/>
        <v>#Sep!I156</v>
      </c>
      <c r="AF177" t="str">
        <f ca="1"/>
        <v>#Sep!J156</v>
      </c>
      <c r="AG177" t="str">
        <f ca="1"/>
        <v>#Sep!K156</v>
      </c>
      <c r="AH177" t="str">
        <f ca="1"/>
        <v>#Sep!L156</v>
      </c>
      <c r="AI177" t="str">
        <f ca="1"/>
        <v>#Sep!M156</v>
      </c>
      <c r="AJ177" t="str">
        <f ca="1"/>
        <v>#Sep!N156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40</v>
      </c>
      <c r="AH180">
        <f>AH143 + Se_NoOfRowPerWeek</f>
        <v>153</v>
      </c>
      <c r="AI180">
        <f ca="1">(MATCH($AJ157, LecR!$C$32:$C$88, 0) * 4) + Lect_SundayRowOffset</f>
        <v>168</v>
      </c>
      <c r="AJ180" t="str">
        <f ca="1">Settings!$AD$15 &amp; AI180 &amp; ":K" &amp; AI180+2</f>
        <v>#Lectionary!C168:K170</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1</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44830</v>
      </c>
      <c r="AG188" t="e">
        <f ca="1">MATCH(1, OFFSET(AD167, 0, AD188, 1, 7-AD188), 0) + AD188</f>
        <v>#N/A</v>
      </c>
      <c r="AH188">
        <f ca="1">IF(AND(AK167 &gt; 1, AK187), AD157 + AG188 - 1, $AN$33)</f>
        <v>36526</v>
      </c>
      <c r="AK188" t="b">
        <f ca="1">NOT(AK187)</f>
        <v>0</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143" priority="2">
      <formula>OR(NOT(A11), B11 &gt; 6)</formula>
    </cfRule>
  </conditionalFormatting>
  <conditionalFormatting sqref="E11:F35 E48:F72 E85:F109 E122:F146 E159:F183">
    <cfRule type="expression" dxfId="142" priority="3">
      <formula>$A11</formula>
    </cfRule>
  </conditionalFormatting>
  <conditionalFormatting sqref="H85:N109">
    <cfRule type="expression" dxfId="141" priority="4">
      <formula>AD$96 &gt; 0</formula>
    </cfRule>
    <cfRule type="expression" dxfId="140" priority="5">
      <formula>AD$90 &gt; 0</formula>
    </cfRule>
    <cfRule type="expression" dxfId="139" priority="6">
      <formula>AD$93 &gt; 0</formula>
    </cfRule>
    <cfRule type="expression" dxfId="138" priority="7">
      <formula>AD$87 &gt; 0</formula>
    </cfRule>
  </conditionalFormatting>
  <conditionalFormatting sqref="H159:N183">
    <cfRule type="expression" dxfId="137" priority="8">
      <formula>$AK$188</formula>
    </cfRule>
    <cfRule type="expression" dxfId="136" priority="9">
      <formula>AD$170 &gt; 0</formula>
    </cfRule>
    <cfRule type="expression" dxfId="135" priority="10">
      <formula>AD$164 &gt; 0</formula>
    </cfRule>
    <cfRule type="expression" dxfId="134" priority="11">
      <formula>AD$167 &gt; 0</formula>
    </cfRule>
    <cfRule type="expression" dxfId="133" priority="12">
      <formula>AD$161 &gt; 0</formula>
    </cfRule>
  </conditionalFormatting>
  <conditionalFormatting sqref="H48:N72">
    <cfRule type="expression" dxfId="132" priority="13">
      <formula>AD$59 &gt; 0</formula>
    </cfRule>
    <cfRule type="expression" dxfId="131" priority="14">
      <formula>AD$53 &gt; 0</formula>
    </cfRule>
    <cfRule type="expression" dxfId="130" priority="15">
      <formula>AD$56 &gt; 0</formula>
    </cfRule>
    <cfRule type="expression" dxfId="129" priority="16">
      <formula>AD$50 &gt; 0</formula>
    </cfRule>
  </conditionalFormatting>
  <conditionalFormatting sqref="H122:N146">
    <cfRule type="expression" dxfId="128" priority="17">
      <formula>AD$133 &gt; 0</formula>
    </cfRule>
    <cfRule type="expression" dxfId="127" priority="18">
      <formula>AD$127 &gt; 0</formula>
    </cfRule>
    <cfRule type="expression" dxfId="126" priority="19">
      <formula>AD$130 &gt; 0</formula>
    </cfRule>
    <cfRule type="expression" dxfId="125" priority="20">
      <formula>AD$124 &gt; 0</formula>
    </cfRule>
  </conditionalFormatting>
  <conditionalFormatting sqref="F39 F76 F113 F150 F187">
    <cfRule type="expression" dxfId="124" priority="21">
      <formula>E39 &lt; 0</formula>
    </cfRule>
    <cfRule type="expression" dxfId="123" priority="22">
      <formula>E39 &lt; 5</formula>
    </cfRule>
  </conditionalFormatting>
  <conditionalFormatting sqref="H9:N9 H46:N46 H83:N83 H120:N120 H157:N157">
    <cfRule type="expression" dxfId="122" priority="23">
      <formula>$AJ$3</formula>
    </cfRule>
  </conditionalFormatting>
  <conditionalFormatting sqref="K2">
    <cfRule type="expression" dxfId="121" priority="24">
      <formula>AR53</formula>
    </cfRule>
  </conditionalFormatting>
  <conditionalFormatting sqref="C11:C35 C48:C72 C85:C109 C122:C146 C159:C183 R11:R35">
    <cfRule type="expression" dxfId="120" priority="25">
      <formula>$AL11 = 1</formula>
    </cfRule>
    <cfRule type="expression" dxfId="119" priority="26">
      <formula>$AL11 = 2</formula>
    </cfRule>
    <cfRule type="expression" dxfId="118" priority="27">
      <formula>$AL11 = 3</formula>
    </cfRule>
    <cfRule type="expression" dxfId="117" priority="28">
      <formula>$AL11 = 4</formula>
    </cfRule>
    <cfRule type="expression" dxfId="116" priority="29">
      <formula>$AL11 = 5</formula>
    </cfRule>
    <cfRule type="expression" dxfId="115" priority="30">
      <formula>$AL11 = 6</formula>
    </cfRule>
    <cfRule type="expression" dxfId="114" priority="31">
      <formula>$AL11 = 7</formula>
    </cfRule>
    <cfRule type="expression" dxfId="113" priority="32">
      <formula>$AL11 = 8</formula>
    </cfRule>
  </conditionalFormatting>
  <conditionalFormatting sqref="H11:N35">
    <cfRule type="expression" dxfId="112" priority="33">
      <formula>AD$22 &gt; 0</formula>
    </cfRule>
    <cfRule type="expression" dxfId="111" priority="34">
      <formula>AD$16 &gt; 0</formula>
    </cfRule>
    <cfRule type="expression" dxfId="110" priority="35">
      <formula>AD$19 &gt; 0</formula>
    </cfRule>
    <cfRule type="expression" dxfId="109" priority="36">
      <formula>AD$13 &gt; 0</formula>
    </cfRule>
  </conditionalFormatting>
  <conditionalFormatting sqref="S11:T35">
    <cfRule type="expression" dxfId="108" priority="37">
      <formula>$P11</formula>
    </cfRule>
  </conditionalFormatting>
  <dataValidations count="10">
    <dataValidation type="list" operator="equal" showInputMessage="1" showErrorMessage="1" promptTitle="First Day Off" prompt="Please select a day from the drop-down menu" sqref="M5 M42 M79 M116 M153" xr:uid="{00000000-0002-0000-15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5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5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500-000003000000}">
      <formula1>0.25</formula1>
      <formula2>20</formula2>
    </dataValidation>
    <dataValidation type="list" operator="equal" allowBlank="1" showErrorMessage="1" sqref="H38:N38 H75:N75 H112:N112 H149:N149 H186:N186" xr:uid="{00000000-0002-0000-15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5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5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5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5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5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44835</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Oct</v>
      </c>
      <c r="AE3" t="str">
        <f ca="1">"#" &amp; $AD$3 &amp; Se_CellDelimiter</f>
        <v>#Oct!</v>
      </c>
      <c r="AF3">
        <f ca="1">INDEX(Se_NoOfWeeksPerMonth, $AG$3, 1)</f>
        <v>4</v>
      </c>
      <c r="AG3">
        <f ca="1">MATCH(AD3, Se_MonthNames3, 0)</f>
        <v>10</v>
      </c>
      <c r="AH3">
        <f>Settings!$AF$55</f>
        <v>0</v>
      </c>
      <c r="AI3">
        <f>Settings!$AH$55</f>
        <v>0</v>
      </c>
      <c r="AJ3" t="b">
        <f>LEN(AH3) &gt; 1</f>
        <v>0</v>
      </c>
      <c r="AN3" t="str">
        <f ca="1">RIGHT(CELL("filename", A3), 3)</f>
        <v>Oct</v>
      </c>
      <c r="AO3" t="str">
        <f ca="1">VLOOKUP(_xlfn.SHEET(), Settings!AF4:AI15, 4)</f>
        <v>Oct</v>
      </c>
      <c r="AR3" t="str">
        <f ca="1">INDEX(Se_MonthNames3, AG3 - 1)</f>
        <v>Sep</v>
      </c>
      <c r="AS3" t="str">
        <f ca="1">INDEX(Se_MonthNames3, AG3 + 1)</f>
        <v>Nov</v>
      </c>
      <c r="AU3" t="str">
        <f ca="1">"#" &amp; IF(AD3 = "Jan", "Overview" &amp; Se_CellDelimiter &amp; "C5", AR3 &amp; Se_MonthlyTopCell)</f>
        <v>#Sep!B8</v>
      </c>
      <c r="AV3" t="str">
        <f ca="1">"#" &amp; IF(AD3 = "Dec", "Dec", AS3) &amp; Se_MonthlyTopCell</f>
        <v>#Nov!B8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44837</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03 Oct</v>
      </c>
      <c r="I9" s="1393" t="str">
        <f t="shared" ca="1" si="1"/>
        <v>04 Oct</v>
      </c>
      <c r="J9" s="1393" t="str">
        <f t="shared" ca="1" si="1"/>
        <v>05 Oct</v>
      </c>
      <c r="K9" s="1393" t="str">
        <f t="shared" ca="1" si="1"/>
        <v>06 Oct</v>
      </c>
      <c r="L9" s="1393" t="str">
        <f t="shared" ca="1" si="1"/>
        <v>07 Oct</v>
      </c>
      <c r="M9" s="1393" t="str">
        <f t="shared" ca="1" si="1"/>
        <v>08 Oct</v>
      </c>
      <c r="N9" s="1393" t="str">
        <f t="shared" ca="1" si="1"/>
        <v>09 Oct</v>
      </c>
      <c r="O9" s="1392"/>
      <c r="P9" s="1748"/>
      <c r="Q9" s="1741"/>
      <c r="R9" s="1742"/>
      <c r="S9" s="1749"/>
      <c r="T9" s="1749"/>
      <c r="U9" s="1392"/>
      <c r="V9" s="317"/>
      <c r="W9" s="317"/>
      <c r="X9" s="317"/>
      <c r="Y9" s="317"/>
      <c r="Z9" s="317"/>
      <c r="AA9" s="317"/>
      <c r="AB9" s="317"/>
      <c r="AD9">
        <f t="array" aca="1" ref="AD9:AJ9" ca="1">D6 + COLUMN(A2:G2) - 1</f>
        <v>44837</v>
      </c>
      <c r="AE9">
        <f ca="1"/>
        <v>44838</v>
      </c>
      <c r="AF9">
        <f ca="1"/>
        <v>44839</v>
      </c>
      <c r="AG9">
        <f ca="1"/>
        <v>44840</v>
      </c>
      <c r="AH9">
        <f ca="1"/>
        <v>44841</v>
      </c>
      <c r="AI9">
        <f ca="1"/>
        <v>44842</v>
      </c>
      <c r="AJ9">
        <f ca="1"/>
        <v>44843</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#Oct!H6</v>
      </c>
      <c r="AE27" t="str">
        <f t="shared" ca="1" si="7"/>
        <v>#Oct!I6</v>
      </c>
      <c r="AF27" t="str">
        <f t="shared" ca="1" si="7"/>
        <v>#Oct!J6</v>
      </c>
      <c r="AG27" t="str">
        <f t="shared" ca="1" si="7"/>
        <v>#Oct!K6</v>
      </c>
      <c r="AH27" t="str">
        <f t="shared" ca="1" si="7"/>
        <v>#Oct!L6</v>
      </c>
      <c r="AI27" t="str">
        <f t="shared" ca="1" si="7"/>
        <v>#Oct!M6</v>
      </c>
      <c r="AJ27" t="str">
        <f t="shared" ca="1" si="7"/>
        <v>#Oct!N6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#Oct!H8</v>
      </c>
      <c r="AE28" t="str">
        <f ca="1"/>
        <v>#Oct!I8</v>
      </c>
      <c r="AF28" t="str">
        <f ca="1"/>
        <v>#Oct!J8</v>
      </c>
      <c r="AG28" t="str">
        <f ca="1"/>
        <v>#Oct!K8</v>
      </c>
      <c r="AH28" t="str">
        <f ca="1"/>
        <v>#Oct!L8</v>
      </c>
      <c r="AI28" t="str">
        <f ca="1"/>
        <v>#Oct!M8</v>
      </c>
      <c r="AJ28" t="str">
        <f ca="1"/>
        <v>#Oct!N8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#Oct!H8</v>
      </c>
      <c r="AE29" t="str">
        <f ca="1"/>
        <v>#Oct!I8</v>
      </c>
      <c r="AF29" t="str">
        <f ca="1"/>
        <v>#Oct!J8</v>
      </c>
      <c r="AG29" t="str">
        <f ca="1"/>
        <v>#Oct!K8</v>
      </c>
      <c r="AH29" t="str">
        <f ca="1"/>
        <v>#Oct!L8</v>
      </c>
      <c r="AI29" t="str">
        <f ca="1"/>
        <v>#Oct!M8</v>
      </c>
      <c r="AJ29" t="str">
        <f ca="1"/>
        <v>#Oct!N8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41</v>
      </c>
      <c r="AH32">
        <v>5</v>
      </c>
      <c r="AI32">
        <f ca="1">(MATCH($AJ9, LecR!$C$32:$C$88, 0) * 4) + Lect_SundayRowOffset</f>
        <v>172</v>
      </c>
      <c r="AJ32" t="str">
        <f ca="1">Settings!$AD$15 &amp; AI32 &amp; ":K" &amp; AI32+2</f>
        <v>#Lectionary!C172:K174</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44837</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44837</v>
      </c>
      <c r="AG40" t="e">
        <f ca="1">MATCH(1, OFFSET(AD19, 0, AD40, 1, 7-AD40), 0) + AD40</f>
        <v>#N/A</v>
      </c>
      <c r="AH40">
        <f ca="1">IF(AK19 &gt; 1, AD9 + AG40 - 1, $AN$33)</f>
        <v>36526</v>
      </c>
      <c r="AN40" t="s">
        <v>1773</v>
      </c>
      <c r="AO40">
        <f ca="1">SUM(AD111:AJ111)</f>
        <v>0</v>
      </c>
      <c r="AS40">
        <f ca="1">AE77</f>
        <v>44844</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44851</v>
      </c>
      <c r="AU42" t="e">
        <f ca="1">IF($AK$187, F185, #N/A)</f>
        <v>#N/A</v>
      </c>
      <c r="AY42" s="44"/>
    </row>
    <row r="43" spans="1:51" ht="22.7" customHeight="1">
      <c r="A43" s="1413"/>
      <c r="B43" s="314"/>
      <c r="C43" s="1745" t="s">
        <v>829</v>
      </c>
      <c r="D43" s="1746">
        <f ca="1">D6 + 7</f>
        <v>44844</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44858</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10 Oct</v>
      </c>
      <c r="I46" s="1393" t="str">
        <f t="shared" ca="1" si="11"/>
        <v>11 Oct</v>
      </c>
      <c r="J46" s="1393" t="str">
        <f t="shared" ca="1" si="11"/>
        <v>12 Oct</v>
      </c>
      <c r="K46" s="1393" t="str">
        <f t="shared" ca="1" si="11"/>
        <v>13 Oct</v>
      </c>
      <c r="L46" s="1393" t="str">
        <f t="shared" ca="1" si="11"/>
        <v>14 Oct</v>
      </c>
      <c r="M46" s="1393" t="str">
        <f t="shared" ca="1" si="11"/>
        <v>15 Oct</v>
      </c>
      <c r="N46" s="1393" t="str">
        <f t="shared" ca="1" si="11"/>
        <v>16 Oct</v>
      </c>
      <c r="O46" s="1392"/>
      <c r="P46" s="317"/>
      <c r="Q46" s="317"/>
      <c r="R46" s="317"/>
      <c r="S46" s="317"/>
      <c r="T46" s="317"/>
      <c r="U46" s="314"/>
      <c r="V46" s="317"/>
      <c r="W46" s="317"/>
      <c r="X46" s="317"/>
      <c r="Y46" s="317"/>
      <c r="Z46" s="317"/>
      <c r="AA46" s="317"/>
      <c r="AB46" s="317"/>
      <c r="AD46">
        <f t="array" aca="1" ref="AD46:AJ46" ca="1">(AD9:AJ9) + 7</f>
        <v>44844</v>
      </c>
      <c r="AE46">
        <f ca="1"/>
        <v>44845</v>
      </c>
      <c r="AF46">
        <f ca="1"/>
        <v>44846</v>
      </c>
      <c r="AG46">
        <f ca="1"/>
        <v>44847</v>
      </c>
      <c r="AH46">
        <f ca="1"/>
        <v>44848</v>
      </c>
      <c r="AI46">
        <f ca="1"/>
        <v>44849</v>
      </c>
      <c r="AJ46">
        <f ca="1"/>
        <v>44850</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10</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#Oct!H43</v>
      </c>
      <c r="AE64" t="str">
        <f t="shared" ca="1" si="14"/>
        <v>#Oct!I43</v>
      </c>
      <c r="AF64" t="str">
        <f t="shared" ca="1" si="14"/>
        <v>#Oct!J43</v>
      </c>
      <c r="AG64" t="str">
        <f t="shared" ca="1" si="14"/>
        <v>#Oct!K43</v>
      </c>
      <c r="AH64" t="str">
        <f t="shared" ca="1" si="14"/>
        <v>#Oct!L43</v>
      </c>
      <c r="AI64" t="str">
        <f t="shared" ca="1" si="14"/>
        <v>#Oct!M43</v>
      </c>
      <c r="AJ64" t="str">
        <f t="shared" ca="1" si="14"/>
        <v>#Oct!N43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#Oct!H45</v>
      </c>
      <c r="AE65" t="str">
        <f ca="1"/>
        <v>#Oct!I45</v>
      </c>
      <c r="AF65" t="str">
        <f ca="1"/>
        <v>#Oct!J45</v>
      </c>
      <c r="AG65" t="str">
        <f ca="1"/>
        <v>#Oct!K45</v>
      </c>
      <c r="AH65" t="str">
        <f ca="1"/>
        <v>#Oct!L45</v>
      </c>
      <c r="AI65" t="str">
        <f ca="1"/>
        <v>#Oct!M45</v>
      </c>
      <c r="AJ65" t="str">
        <f ca="1"/>
        <v>#Oct!N45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#Oct!H45</v>
      </c>
      <c r="AE66" t="str">
        <f ca="1"/>
        <v>#Oct!I45</v>
      </c>
      <c r="AF66" t="str">
        <f ca="1"/>
        <v>#Oct!J45</v>
      </c>
      <c r="AG66" t="str">
        <f ca="1"/>
        <v>#Oct!K45</v>
      </c>
      <c r="AH66" t="str">
        <f ca="1"/>
        <v>#Oct!L45</v>
      </c>
      <c r="AI66" t="str">
        <f ca="1"/>
        <v>#Oct!M45</v>
      </c>
      <c r="AJ66" t="str">
        <f ca="1"/>
        <v>#Oct!N45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42</v>
      </c>
      <c r="AH69">
        <f>AH32 + Se_NoOfRowPerWeek</f>
        <v>42</v>
      </c>
      <c r="AI69">
        <f ca="1">(MATCH($AJ46, LecR!$C$32:$C$88, 0) * 4) + Lect_SundayRowOffset</f>
        <v>176</v>
      </c>
      <c r="AJ69" t="str">
        <f ca="1">Settings!$AD$15 &amp; AI69 &amp; ":K" &amp; AI69+2</f>
        <v>#Lectionary!C176:K178</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44844</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44851</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17 Oct</v>
      </c>
      <c r="I83" s="1393" t="str">
        <f t="shared" ca="1" si="17"/>
        <v>18 Oct</v>
      </c>
      <c r="J83" s="1393" t="str">
        <f t="shared" ca="1" si="17"/>
        <v>19 Oct</v>
      </c>
      <c r="K83" s="1393" t="str">
        <f t="shared" ca="1" si="17"/>
        <v>20 Oct</v>
      </c>
      <c r="L83" s="1393" t="str">
        <f t="shared" ca="1" si="17"/>
        <v>21 Oct</v>
      </c>
      <c r="M83" s="1393" t="str">
        <f t="shared" ca="1" si="17"/>
        <v>22 Oct</v>
      </c>
      <c r="N83" s="1393" t="str">
        <f t="shared" ca="1" si="17"/>
        <v>23 Oct</v>
      </c>
      <c r="O83" s="1392"/>
      <c r="P83" s="317"/>
      <c r="Q83" s="317"/>
      <c r="R83" s="317"/>
      <c r="S83" s="317"/>
      <c r="T83" s="317"/>
      <c r="U83" s="314"/>
      <c r="V83" s="317"/>
      <c r="W83" s="317"/>
      <c r="X83" s="317"/>
      <c r="Y83" s="317"/>
      <c r="Z83" s="317"/>
      <c r="AA83" s="317"/>
      <c r="AB83" s="317"/>
      <c r="AD83">
        <f t="array" aca="1" ref="AD83:AJ83" ca="1">(AD46:AJ46) + 7</f>
        <v>44851</v>
      </c>
      <c r="AE83">
        <f ca="1"/>
        <v>44852</v>
      </c>
      <c r="AF83">
        <f ca="1"/>
        <v>44853</v>
      </c>
      <c r="AG83">
        <f ca="1"/>
        <v>44854</v>
      </c>
      <c r="AH83">
        <f ca="1"/>
        <v>44855</v>
      </c>
      <c r="AI83">
        <f ca="1"/>
        <v>44856</v>
      </c>
      <c r="AJ83">
        <f ca="1"/>
        <v>44857</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#Oct!H80</v>
      </c>
      <c r="AE101" t="str">
        <f t="shared" ca="1" si="20"/>
        <v>#Oct!I80</v>
      </c>
      <c r="AF101" t="str">
        <f t="shared" ca="1" si="20"/>
        <v>#Oct!J80</v>
      </c>
      <c r="AG101" t="str">
        <f t="shared" ca="1" si="20"/>
        <v>#Oct!K80</v>
      </c>
      <c r="AH101" t="str">
        <f t="shared" ca="1" si="20"/>
        <v>#Oct!L80</v>
      </c>
      <c r="AI101" t="str">
        <f t="shared" ca="1" si="20"/>
        <v>#Oct!M80</v>
      </c>
      <c r="AJ101" t="str">
        <f t="shared" ca="1" si="20"/>
        <v>#Oct!N80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#Oct!H82</v>
      </c>
      <c r="AE102" t="str">
        <f ca="1"/>
        <v>#Oct!I82</v>
      </c>
      <c r="AF102" t="str">
        <f ca="1"/>
        <v>#Oct!J82</v>
      </c>
      <c r="AG102" t="str">
        <f ca="1"/>
        <v>#Oct!K82</v>
      </c>
      <c r="AH102" t="str">
        <f ca="1"/>
        <v>#Oct!L82</v>
      </c>
      <c r="AI102" t="str">
        <f ca="1"/>
        <v>#Oct!M82</v>
      </c>
      <c r="AJ102" t="str">
        <f ca="1"/>
        <v>#Oct!N82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#Oct!H82</v>
      </c>
      <c r="AE103" t="str">
        <f ca="1"/>
        <v>#Oct!I82</v>
      </c>
      <c r="AF103" t="str">
        <f ca="1"/>
        <v>#Oct!J82</v>
      </c>
      <c r="AG103" t="str">
        <f ca="1"/>
        <v>#Oct!K82</v>
      </c>
      <c r="AH103" t="str">
        <f ca="1"/>
        <v>#Oct!L82</v>
      </c>
      <c r="AI103" t="str">
        <f ca="1"/>
        <v>#Oct!M82</v>
      </c>
      <c r="AJ103" t="str">
        <f ca="1"/>
        <v>#Oct!N82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43</v>
      </c>
      <c r="AH106">
        <f>AH69 + Se_NoOfRowPerWeek</f>
        <v>79</v>
      </c>
      <c r="AI106">
        <f ca="1">(MATCH($AJ83, LecR!$C$32:$C$88, 0) * 4) + Lect_SundayRowOffset</f>
        <v>180</v>
      </c>
      <c r="AJ106" t="str">
        <f ca="1">Settings!$AD$15 &amp; AI106 &amp; ":K" &amp; AI106+2</f>
        <v>#Lectionary!C180:K182</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44851</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44858</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24 Oct</v>
      </c>
      <c r="I120" s="1393" t="str">
        <f t="shared" ca="1" si="23"/>
        <v>25 Oct</v>
      </c>
      <c r="J120" s="1393" t="str">
        <f t="shared" ca="1" si="23"/>
        <v>26 Oct</v>
      </c>
      <c r="K120" s="1393" t="str">
        <f t="shared" ca="1" si="23"/>
        <v>27 Oct</v>
      </c>
      <c r="L120" s="1393" t="str">
        <f t="shared" ca="1" si="23"/>
        <v>28 Oct</v>
      </c>
      <c r="M120" s="1393" t="str">
        <f t="shared" ca="1" si="23"/>
        <v>29 Oct</v>
      </c>
      <c r="N120" s="1393" t="str">
        <f t="shared" ca="1" si="23"/>
        <v>30 Oct</v>
      </c>
      <c r="O120" s="1392"/>
      <c r="P120" s="317"/>
      <c r="Q120" s="317"/>
      <c r="R120" s="317"/>
      <c r="S120" s="317"/>
      <c r="T120" s="317"/>
      <c r="U120" s="314"/>
      <c r="V120" s="317"/>
      <c r="W120" s="317"/>
      <c r="X120" s="317"/>
      <c r="Y120" s="317"/>
      <c r="Z120" s="317"/>
      <c r="AA120" s="317"/>
      <c r="AB120" s="317"/>
      <c r="AD120">
        <f t="array" aca="1" ref="AD120:AJ120" ca="1">(AD83:AJ83) + 7</f>
        <v>44858</v>
      </c>
      <c r="AE120">
        <f ca="1"/>
        <v>44859</v>
      </c>
      <c r="AF120">
        <f ca="1"/>
        <v>44860</v>
      </c>
      <c r="AG120">
        <f ca="1"/>
        <v>44861</v>
      </c>
      <c r="AH120">
        <f ca="1"/>
        <v>44862</v>
      </c>
      <c r="AI120">
        <f ca="1"/>
        <v>44863</v>
      </c>
      <c r="AJ120">
        <f ca="1"/>
        <v>44864</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#Oct!H117</v>
      </c>
      <c r="AE138" t="str">
        <f t="shared" ca="1" si="26"/>
        <v>#Oct!I117</v>
      </c>
      <c r="AF138" t="str">
        <f t="shared" ca="1" si="26"/>
        <v>#Oct!J117</v>
      </c>
      <c r="AG138" t="str">
        <f t="shared" ca="1" si="26"/>
        <v>#Oct!K117</v>
      </c>
      <c r="AH138" t="str">
        <f t="shared" ca="1" si="26"/>
        <v>#Oct!L117</v>
      </c>
      <c r="AI138" t="str">
        <f t="shared" ca="1" si="26"/>
        <v>#Oct!M117</v>
      </c>
      <c r="AJ138" t="str">
        <f t="shared" ca="1" si="26"/>
        <v>#Oct!N117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#Oct!H119</v>
      </c>
      <c r="AE139" t="str">
        <f ca="1"/>
        <v>#Oct!I119</v>
      </c>
      <c r="AF139" t="str">
        <f ca="1"/>
        <v>#Oct!J119</v>
      </c>
      <c r="AG139" t="str">
        <f ca="1"/>
        <v>#Oct!K119</v>
      </c>
      <c r="AH139" t="str">
        <f ca="1"/>
        <v>#Oct!L119</v>
      </c>
      <c r="AI139" t="str">
        <f ca="1"/>
        <v>#Oct!M119</v>
      </c>
      <c r="AJ139" t="str">
        <f ca="1"/>
        <v>#Oct!N119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#Oct!H119</v>
      </c>
      <c r="AE140" t="str">
        <f ca="1"/>
        <v>#Oct!I119</v>
      </c>
      <c r="AF140" t="str">
        <f ca="1"/>
        <v>#Oct!J119</v>
      </c>
      <c r="AG140" t="str">
        <f ca="1"/>
        <v>#Oct!K119</v>
      </c>
      <c r="AH140" t="str">
        <f ca="1"/>
        <v>#Oct!L119</v>
      </c>
      <c r="AI140" t="str">
        <f ca="1"/>
        <v>#Oct!M119</v>
      </c>
      <c r="AJ140" t="str">
        <f ca="1"/>
        <v>#Oct!N119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44</v>
      </c>
      <c r="AH143">
        <f>AH106 + Se_NoOfRowPerWeek</f>
        <v>116</v>
      </c>
      <c r="AI143">
        <f ca="1">(MATCH($AJ120, LecR!$C$32:$C$88, 0) * 4) + Lect_SundayRowOffset</f>
        <v>184</v>
      </c>
      <c r="AJ143" t="str">
        <f ca="1">Settings!$AD$15 &amp; AI143 &amp; ":K" &amp; AI143+2</f>
        <v>#Lectionary!C184:K186</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44858</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November</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44865</v>
      </c>
      <c r="E154" s="1746"/>
      <c r="F154" s="1746"/>
      <c r="G154" s="1746"/>
      <c r="H154" s="1747" t="str">
        <f t="shared" ref="H154:N154" ca="1" si="28">HYPERLINK(AD175, AD173)</f>
        <v/>
      </c>
      <c r="I154" s="1747" t="str">
        <f t="shared" ca="1" si="28"/>
        <v>All Saints’ Day</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31 Oct</v>
      </c>
      <c r="I157" s="1393" t="str">
        <f t="shared" ca="1" si="29"/>
        <v>01 Nov</v>
      </c>
      <c r="J157" s="1393" t="str">
        <f t="shared" ca="1" si="29"/>
        <v>02 Nov</v>
      </c>
      <c r="K157" s="1393" t="str">
        <f t="shared" ca="1" si="29"/>
        <v>03 Nov</v>
      </c>
      <c r="L157" s="1393" t="str">
        <f t="shared" ca="1" si="29"/>
        <v>04 Nov</v>
      </c>
      <c r="M157" s="1393" t="str">
        <f t="shared" ca="1" si="29"/>
        <v>05 Nov</v>
      </c>
      <c r="N157" s="1393" t="str">
        <f t="shared" ca="1" si="29"/>
        <v>06 Nov</v>
      </c>
      <c r="O157" s="1392"/>
      <c r="P157" s="317"/>
      <c r="Q157" s="317"/>
      <c r="R157" s="317"/>
      <c r="S157" s="317"/>
      <c r="T157" s="317"/>
      <c r="U157" s="314"/>
      <c r="V157" s="317"/>
      <c r="W157" s="317"/>
      <c r="X157" s="317"/>
      <c r="Y157" s="317"/>
      <c r="Z157" s="317"/>
      <c r="AA157" s="317"/>
      <c r="AB157" s="317"/>
      <c r="AD157">
        <f t="array" aca="1" ref="AD157:AJ157" ca="1">(AD120:AJ120) + 7</f>
        <v>44865</v>
      </c>
      <c r="AE157">
        <f ca="1"/>
        <v>44866</v>
      </c>
      <c r="AF157">
        <f ca="1"/>
        <v>44867</v>
      </c>
      <c r="AG157">
        <f ca="1"/>
        <v>44868</v>
      </c>
      <c r="AH157">
        <f ca="1"/>
        <v>44869</v>
      </c>
      <c r="AI157">
        <f ca="1"/>
        <v>44870</v>
      </c>
      <c r="AJ157">
        <f ca="1"/>
        <v>44871</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All Saints’ Day</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f ca="1"/>
        <v>19</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#Oct!H154</v>
      </c>
      <c r="AE175" t="str">
        <f t="shared" ca="1" si="32"/>
        <v>#Lectionary!C300:N302</v>
      </c>
      <c r="AF175" t="str">
        <f t="shared" ca="1" si="32"/>
        <v>#Oct!J154</v>
      </c>
      <c r="AG175" t="str">
        <f t="shared" ca="1" si="32"/>
        <v>#Oct!K154</v>
      </c>
      <c r="AH175" t="str">
        <f t="shared" ca="1" si="32"/>
        <v>#Oct!L154</v>
      </c>
      <c r="AI175" t="str">
        <f t="shared" ca="1" si="32"/>
        <v>#Oct!M154</v>
      </c>
      <c r="AJ175" t="str">
        <f t="shared" ca="1" si="32"/>
        <v>#Oct!N154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#Oct!H156</v>
      </c>
      <c r="AE176" t="str">
        <f ca="1"/>
        <v>#Oct!I156</v>
      </c>
      <c r="AF176" t="str">
        <f ca="1"/>
        <v>#Oct!J156</v>
      </c>
      <c r="AG176" t="str">
        <f ca="1"/>
        <v>#Oct!K156</v>
      </c>
      <c r="AH176" t="str">
        <f ca="1"/>
        <v>#Oct!L156</v>
      </c>
      <c r="AI176" t="str">
        <f ca="1"/>
        <v>#Oct!M156</v>
      </c>
      <c r="AJ176" t="str">
        <f ca="1"/>
        <v>#Oct!N156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#Oct!H156</v>
      </c>
      <c r="AE177" t="str">
        <f ca="1"/>
        <v>#Oct!I156</v>
      </c>
      <c r="AF177" t="str">
        <f ca="1"/>
        <v>#Oct!J156</v>
      </c>
      <c r="AG177" t="str">
        <f ca="1"/>
        <v>#Oct!K156</v>
      </c>
      <c r="AH177" t="str">
        <f ca="1"/>
        <v>#Oct!L156</v>
      </c>
      <c r="AI177" t="str">
        <f ca="1"/>
        <v>#Oct!M156</v>
      </c>
      <c r="AJ177" t="str">
        <f ca="1"/>
        <v>#Oct!N156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45</v>
      </c>
      <c r="AH180">
        <f>AH143 + Se_NoOfRowPerWeek</f>
        <v>153</v>
      </c>
      <c r="AI180">
        <f ca="1">(MATCH($AJ157, LecR!$C$32:$C$88, 0) * 4) + Lect_SundayRowOffset</f>
        <v>188</v>
      </c>
      <c r="AJ180" t="str">
        <f ca="1">Settings!$AD$15 &amp; AI180 &amp; ":K" &amp; AI180+2</f>
        <v>#Lectionary!C188:K190</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107" priority="2">
      <formula>OR(NOT(A11), B11 &gt; 6)</formula>
    </cfRule>
  </conditionalFormatting>
  <conditionalFormatting sqref="E11:F35 E48:F72 E85:F109 E122:F146 E159:F183">
    <cfRule type="expression" dxfId="106" priority="3">
      <formula>$A11</formula>
    </cfRule>
  </conditionalFormatting>
  <conditionalFormatting sqref="H85:N109">
    <cfRule type="expression" dxfId="105" priority="4">
      <formula>AD$96 &gt; 0</formula>
    </cfRule>
    <cfRule type="expression" dxfId="104" priority="5">
      <formula>AD$90 &gt; 0</formula>
    </cfRule>
    <cfRule type="expression" dxfId="103" priority="6">
      <formula>AD$93 &gt; 0</formula>
    </cfRule>
    <cfRule type="expression" dxfId="102" priority="7">
      <formula>AD$87 &gt; 0</formula>
    </cfRule>
  </conditionalFormatting>
  <conditionalFormatting sqref="H159:N183">
    <cfRule type="expression" dxfId="101" priority="8">
      <formula>$AK$188</formula>
    </cfRule>
    <cfRule type="expression" dxfId="100" priority="9">
      <formula>AD$170 &gt; 0</formula>
    </cfRule>
    <cfRule type="expression" dxfId="99" priority="10">
      <formula>AD$164 &gt; 0</formula>
    </cfRule>
    <cfRule type="expression" dxfId="98" priority="11">
      <formula>AD$167 &gt; 0</formula>
    </cfRule>
    <cfRule type="expression" dxfId="97" priority="12">
      <formula>AD$161 &gt; 0</formula>
    </cfRule>
  </conditionalFormatting>
  <conditionalFormatting sqref="H48:N72">
    <cfRule type="expression" dxfId="96" priority="13">
      <formula>AD$59 &gt; 0</formula>
    </cfRule>
    <cfRule type="expression" dxfId="95" priority="14">
      <formula>AD$53 &gt; 0</formula>
    </cfRule>
    <cfRule type="expression" dxfId="94" priority="15">
      <formula>AD$56 &gt; 0</formula>
    </cfRule>
    <cfRule type="expression" dxfId="93" priority="16">
      <formula>AD$50 &gt; 0</formula>
    </cfRule>
  </conditionalFormatting>
  <conditionalFormatting sqref="H122:N146">
    <cfRule type="expression" dxfId="92" priority="17">
      <formula>AD$133 &gt; 0</formula>
    </cfRule>
    <cfRule type="expression" dxfId="91" priority="18">
      <formula>AD$127 &gt; 0</formula>
    </cfRule>
    <cfRule type="expression" dxfId="90" priority="19">
      <formula>AD$130 &gt; 0</formula>
    </cfRule>
    <cfRule type="expression" dxfId="89" priority="20">
      <formula>AD$124 &gt; 0</formula>
    </cfRule>
  </conditionalFormatting>
  <conditionalFormatting sqref="F39 F76 F113 F150 F187">
    <cfRule type="expression" dxfId="88" priority="21">
      <formula>E39 &lt; 0</formula>
    </cfRule>
    <cfRule type="expression" dxfId="87" priority="22">
      <formula>E39 &lt; 5</formula>
    </cfRule>
  </conditionalFormatting>
  <conditionalFormatting sqref="H9:N9 H46:N46 H83:N83 H120:N120 H157:N157">
    <cfRule type="expression" dxfId="86" priority="23">
      <formula>$AJ$3</formula>
    </cfRule>
  </conditionalFormatting>
  <conditionalFormatting sqref="K2">
    <cfRule type="expression" dxfId="85" priority="24">
      <formula>AR53</formula>
    </cfRule>
  </conditionalFormatting>
  <conditionalFormatting sqref="C11:C35 C48:C72 C85:C109 C122:C146 C159:C183 R11:R35">
    <cfRule type="expression" dxfId="84" priority="25">
      <formula>$AL11 = 1</formula>
    </cfRule>
    <cfRule type="expression" dxfId="83" priority="26">
      <formula>$AL11 = 2</formula>
    </cfRule>
    <cfRule type="expression" dxfId="82" priority="27">
      <formula>$AL11 = 3</formula>
    </cfRule>
    <cfRule type="expression" dxfId="81" priority="28">
      <formula>$AL11 = 4</formula>
    </cfRule>
    <cfRule type="expression" dxfId="80" priority="29">
      <formula>$AL11 = 5</formula>
    </cfRule>
    <cfRule type="expression" dxfId="79" priority="30">
      <formula>$AL11 = 6</formula>
    </cfRule>
    <cfRule type="expression" dxfId="78" priority="31">
      <formula>$AL11 = 7</formula>
    </cfRule>
    <cfRule type="expression" dxfId="77" priority="32">
      <formula>$AL11 = 8</formula>
    </cfRule>
  </conditionalFormatting>
  <conditionalFormatting sqref="H11:N35">
    <cfRule type="expression" dxfId="76" priority="33">
      <formula>AD$22 &gt; 0</formula>
    </cfRule>
    <cfRule type="expression" dxfId="75" priority="34">
      <formula>AD$16 &gt; 0</formula>
    </cfRule>
    <cfRule type="expression" dxfId="74" priority="35">
      <formula>AD$19 &gt; 0</formula>
    </cfRule>
    <cfRule type="expression" dxfId="73" priority="36">
      <formula>AD$13 &gt; 0</formula>
    </cfRule>
  </conditionalFormatting>
  <conditionalFormatting sqref="S11:T35">
    <cfRule type="expression" dxfId="72" priority="37">
      <formula>$P11</formula>
    </cfRule>
  </conditionalFormatting>
  <dataValidations count="10">
    <dataValidation type="list" operator="equal" showInputMessage="1" showErrorMessage="1" promptTitle="First Day Off" prompt="Please select a day from the drop-down menu" sqref="M5 M42 M79 M116 M153" xr:uid="{00000000-0002-0000-16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6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6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600-000003000000}">
      <formula1>0.25</formula1>
      <formula2>20</formula2>
    </dataValidation>
    <dataValidation type="list" operator="equal" allowBlank="1" showErrorMessage="1" sqref="H38:N38 H75:N75 H112:N112 H149:N149 H186:N186" xr:uid="{00000000-0002-0000-16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6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6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6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6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6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44866</v>
      </c>
      <c r="D2" s="1758" t="str">
        <f ca="1">IF(AO3 = "Dec", "", HYPERLINK($AV$3, ""))</f>
        <v></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Nov</v>
      </c>
      <c r="AE3" t="str">
        <f ca="1">"#" &amp; $AD$3 &amp; Se_CellDelimiter</f>
        <v>#Nov!</v>
      </c>
      <c r="AF3">
        <f ca="1">INDEX(Se_NoOfWeeksPerMonth, $AG$3, 1)</f>
        <v>4</v>
      </c>
      <c r="AG3">
        <f ca="1">MATCH(AD3, Se_MonthNames3, 0)</f>
        <v>11</v>
      </c>
      <c r="AH3">
        <f>Settings!$AF$55</f>
        <v>0</v>
      </c>
      <c r="AI3">
        <f>Settings!$AH$55</f>
        <v>0</v>
      </c>
      <c r="AJ3" t="b">
        <f>LEN(AH3) &gt; 1</f>
        <v>0</v>
      </c>
      <c r="AN3" t="str">
        <f ca="1">RIGHT(CELL("filename", A3), 3)</f>
        <v>Nov</v>
      </c>
      <c r="AO3" t="str">
        <f ca="1">VLOOKUP(_xlfn.SHEET(), Settings!AF4:AI15, 4)</f>
        <v>Nov</v>
      </c>
      <c r="AR3" t="str">
        <f ca="1">INDEX(Se_MonthNames3, AG3 - 1)</f>
        <v>Oct</v>
      </c>
      <c r="AS3" t="str">
        <f ca="1">INDEX(Se_MonthNames3, AG3 + 1)</f>
        <v>Dec</v>
      </c>
      <c r="AU3" t="str">
        <f ca="1">"#" &amp; IF(AD3 = "Jan", "Overview" &amp; Se_CellDelimiter &amp; "C5", AR3 &amp; Se_MonthlyTopCell)</f>
        <v>#Oct!B8</v>
      </c>
      <c r="AV3" t="str">
        <f ca="1">"#" &amp; IF(AD3 = "Dec", "Dec", AS3) &amp; Se_MonthlyTopCell</f>
        <v>#Dec!B8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44865</v>
      </c>
      <c r="E6" s="1746"/>
      <c r="F6" s="1746"/>
      <c r="G6" s="1746"/>
      <c r="H6" s="1747" t="str">
        <f t="shared" ref="H6:N6" ca="1" si="0">HYPERLINK(AD27, AD25)</f>
        <v/>
      </c>
      <c r="I6" s="1747" t="str">
        <f t="shared" ca="1" si="0"/>
        <v>All Saints’ Day</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31 Oct</v>
      </c>
      <c r="I9" s="1393" t="str">
        <f t="shared" ca="1" si="1"/>
        <v>01 Nov</v>
      </c>
      <c r="J9" s="1393" t="str">
        <f t="shared" ca="1" si="1"/>
        <v>02 Nov</v>
      </c>
      <c r="K9" s="1393" t="str">
        <f t="shared" ca="1" si="1"/>
        <v>03 Nov</v>
      </c>
      <c r="L9" s="1393" t="str">
        <f t="shared" ca="1" si="1"/>
        <v>04 Nov</v>
      </c>
      <c r="M9" s="1393" t="str">
        <f t="shared" ca="1" si="1"/>
        <v>05 Nov</v>
      </c>
      <c r="N9" s="1393" t="str">
        <f t="shared" ca="1" si="1"/>
        <v>06 Nov</v>
      </c>
      <c r="O9" s="1392"/>
      <c r="P9" s="1748"/>
      <c r="Q9" s="1741"/>
      <c r="R9" s="1742"/>
      <c r="S9" s="1749"/>
      <c r="T9" s="1749"/>
      <c r="U9" s="1392"/>
      <c r="V9" s="317"/>
      <c r="W9" s="317"/>
      <c r="X9" s="317"/>
      <c r="Y9" s="317"/>
      <c r="Z9" s="317"/>
      <c r="AA9" s="317"/>
      <c r="AB9" s="317"/>
      <c r="AD9">
        <f t="array" aca="1" ref="AD9:AJ9" ca="1">D6 + COLUMN(A2:G2) - 1</f>
        <v>44865</v>
      </c>
      <c r="AE9">
        <f ca="1"/>
        <v>44866</v>
      </c>
      <c r="AF9">
        <f ca="1"/>
        <v>44867</v>
      </c>
      <c r="AG9">
        <f ca="1"/>
        <v>44868</v>
      </c>
      <c r="AH9">
        <f ca="1"/>
        <v>44869</v>
      </c>
      <c r="AI9">
        <f ca="1"/>
        <v>44870</v>
      </c>
      <c r="AJ9">
        <f ca="1"/>
        <v>44871</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All Saints’ Day</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f ca="1"/>
        <v>19</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#Nov!H6</v>
      </c>
      <c r="AE27" t="str">
        <f t="shared" ca="1" si="7"/>
        <v>#Lectionary!C300:N302</v>
      </c>
      <c r="AF27" t="str">
        <f t="shared" ca="1" si="7"/>
        <v>#Nov!J6</v>
      </c>
      <c r="AG27" t="str">
        <f t="shared" ca="1" si="7"/>
        <v>#Nov!K6</v>
      </c>
      <c r="AH27" t="str">
        <f t="shared" ca="1" si="7"/>
        <v>#Nov!L6</v>
      </c>
      <c r="AI27" t="str">
        <f t="shared" ca="1" si="7"/>
        <v>#Nov!M6</v>
      </c>
      <c r="AJ27" t="str">
        <f t="shared" ca="1" si="7"/>
        <v>#Nov!N6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#Nov!H8</v>
      </c>
      <c r="AE28" t="str">
        <f ca="1"/>
        <v>#Nov!I8</v>
      </c>
      <c r="AF28" t="str">
        <f ca="1"/>
        <v>#Nov!J8</v>
      </c>
      <c r="AG28" t="str">
        <f ca="1"/>
        <v>#Nov!K8</v>
      </c>
      <c r="AH28" t="str">
        <f ca="1"/>
        <v>#Nov!L8</v>
      </c>
      <c r="AI28" t="str">
        <f ca="1"/>
        <v>#Nov!M8</v>
      </c>
      <c r="AJ28" t="str">
        <f ca="1"/>
        <v>#Nov!N8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#Nov!H8</v>
      </c>
      <c r="AE29" t="str">
        <f ca="1"/>
        <v>#Nov!I8</v>
      </c>
      <c r="AF29" t="str">
        <f ca="1"/>
        <v>#Nov!J8</v>
      </c>
      <c r="AG29" t="str">
        <f ca="1"/>
        <v>#Nov!K8</v>
      </c>
      <c r="AH29" t="str">
        <f ca="1"/>
        <v>#Nov!L8</v>
      </c>
      <c r="AI29" t="str">
        <f ca="1"/>
        <v>#Nov!M8</v>
      </c>
      <c r="AJ29" t="str">
        <f ca="1"/>
        <v>#Nov!N8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45</v>
      </c>
      <c r="AH32">
        <v>5</v>
      </c>
      <c r="AI32">
        <f ca="1">(MATCH($AJ9, LecR!$C$32:$C$88, 0) * 4) + Lect_SundayRowOffset</f>
        <v>188</v>
      </c>
      <c r="AJ32" t="str">
        <f ca="1">Settings!$AD$15 &amp; AI32 &amp; ":K" &amp; AI32+2</f>
        <v>#Lectionary!C188:K190</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44865</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44865</v>
      </c>
      <c r="AG40" t="e">
        <f ca="1">MATCH(1, OFFSET(AD19, 0, AD40, 1, 7-AD40), 0) + AD40</f>
        <v>#N/A</v>
      </c>
      <c r="AH40">
        <f ca="1">IF(AK19 &gt; 1, AD9 + AG40 - 1, $AN$33)</f>
        <v>36526</v>
      </c>
      <c r="AN40" t="s">
        <v>1773</v>
      </c>
      <c r="AO40">
        <f ca="1">SUM(AD111:AJ111)</f>
        <v>0</v>
      </c>
      <c r="AS40">
        <f ca="1">AE77</f>
        <v>44872</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44879</v>
      </c>
      <c r="AU42" t="e">
        <f ca="1">IF($AK$187, F185, #N/A)</f>
        <v>#N/A</v>
      </c>
      <c r="AY42" s="44"/>
    </row>
    <row r="43" spans="1:51" ht="22.7" customHeight="1">
      <c r="A43" s="1413"/>
      <c r="B43" s="314"/>
      <c r="C43" s="1745" t="s">
        <v>829</v>
      </c>
      <c r="D43" s="1746">
        <f ca="1">D6 + 7</f>
        <v>44872</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44886</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07 Nov</v>
      </c>
      <c r="I46" s="1393" t="str">
        <f t="shared" ca="1" si="11"/>
        <v>08 Nov</v>
      </c>
      <c r="J46" s="1393" t="str">
        <f t="shared" ca="1" si="11"/>
        <v>09 Nov</v>
      </c>
      <c r="K46" s="1393" t="str">
        <f t="shared" ca="1" si="11"/>
        <v>10 Nov</v>
      </c>
      <c r="L46" s="1393" t="str">
        <f t="shared" ca="1" si="11"/>
        <v>11 Nov</v>
      </c>
      <c r="M46" s="1393" t="str">
        <f t="shared" ca="1" si="11"/>
        <v>12 Nov</v>
      </c>
      <c r="N46" s="1393" t="str">
        <f t="shared" ca="1" si="11"/>
        <v>13 Nov</v>
      </c>
      <c r="O46" s="1392"/>
      <c r="P46" s="317"/>
      <c r="Q46" s="317"/>
      <c r="R46" s="317"/>
      <c r="S46" s="317"/>
      <c r="T46" s="317"/>
      <c r="U46" s="314"/>
      <c r="V46" s="317"/>
      <c r="W46" s="317"/>
      <c r="X46" s="317"/>
      <c r="Y46" s="317"/>
      <c r="Z46" s="317"/>
      <c r="AA46" s="317"/>
      <c r="AB46" s="317"/>
      <c r="AD46">
        <f t="array" aca="1" ref="AD46:AJ46" ca="1">(AD9:AJ9) + 7</f>
        <v>44872</v>
      </c>
      <c r="AE46">
        <f ca="1"/>
        <v>44873</v>
      </c>
      <c r="AF46">
        <f ca="1"/>
        <v>44874</v>
      </c>
      <c r="AG46">
        <f ca="1"/>
        <v>44875</v>
      </c>
      <c r="AH46">
        <f ca="1"/>
        <v>44876</v>
      </c>
      <c r="AI46">
        <f ca="1"/>
        <v>44877</v>
      </c>
      <c r="AJ46">
        <f ca="1"/>
        <v>44878</v>
      </c>
      <c r="AS46">
        <f ca="1">AE188</f>
        <v>36526</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6</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6</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#Nov!H43</v>
      </c>
      <c r="AE64" t="str">
        <f t="shared" ca="1" si="14"/>
        <v>#Nov!I43</v>
      </c>
      <c r="AF64" t="str">
        <f t="shared" ca="1" si="14"/>
        <v>#Nov!J43</v>
      </c>
      <c r="AG64" t="str">
        <f t="shared" ca="1" si="14"/>
        <v>#Nov!K43</v>
      </c>
      <c r="AH64" t="str">
        <f t="shared" ca="1" si="14"/>
        <v>#Nov!L43</v>
      </c>
      <c r="AI64" t="str">
        <f t="shared" ca="1" si="14"/>
        <v>#Nov!M43</v>
      </c>
      <c r="AJ64" t="str">
        <f t="shared" ca="1" si="14"/>
        <v>#Nov!N43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e">
        <f ca="1">IF(AK187, IFERROR(INDEX(Ov_Faces, MATCH(ROUNDUP( MEDIAN(AO64:AU64),0), Ov_WellBeingScore, -1), 1), ""), #N/A)</f>
        <v>#N/A</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#Nov!H45</v>
      </c>
      <c r="AE65" t="str">
        <f ca="1"/>
        <v>#Nov!I45</v>
      </c>
      <c r="AF65" t="str">
        <f ca="1"/>
        <v>#Nov!J45</v>
      </c>
      <c r="AG65" t="str">
        <f ca="1"/>
        <v>#Nov!K45</v>
      </c>
      <c r="AH65" t="str">
        <f ca="1"/>
        <v>#Nov!L45</v>
      </c>
      <c r="AI65" t="str">
        <f ca="1"/>
        <v>#Nov!M45</v>
      </c>
      <c r="AJ65" t="str">
        <f ca="1"/>
        <v>#Nov!N45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#Nov!H45</v>
      </c>
      <c r="AE66" t="str">
        <f ca="1"/>
        <v>#Nov!I45</v>
      </c>
      <c r="AF66" t="str">
        <f ca="1"/>
        <v>#Nov!J45</v>
      </c>
      <c r="AG66" t="str">
        <f ca="1"/>
        <v>#Nov!K45</v>
      </c>
      <c r="AH66" t="str">
        <f ca="1"/>
        <v>#Nov!L45</v>
      </c>
      <c r="AI66" t="str">
        <f ca="1"/>
        <v>#Nov!M45</v>
      </c>
      <c r="AJ66" t="str">
        <f ca="1"/>
        <v>#Nov!N45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0</v>
      </c>
      <c r="AF69">
        <f ca="1">((AD46 - Se_FirstMondayOfYear) / 7 + 1)</f>
        <v>46</v>
      </c>
      <c r="AH69">
        <f>AH32 + Se_NoOfRowPerWeek</f>
        <v>42</v>
      </c>
      <c r="AI69">
        <f ca="1">(MATCH($AJ46, LecR!$C$32:$C$88, 0) * 4) + Lect_SundayRowOffset</f>
        <v>192</v>
      </c>
      <c r="AJ69" t="str">
        <f ca="1">Settings!$AD$15 &amp; AI69 &amp; ":K" &amp; AI69+2</f>
        <v>#Lectionary!C192:K194</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44872</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44879</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14 Nov</v>
      </c>
      <c r="I83" s="1393" t="str">
        <f t="shared" ca="1" si="17"/>
        <v>15 Nov</v>
      </c>
      <c r="J83" s="1393" t="str">
        <f t="shared" ca="1" si="17"/>
        <v>16 Nov</v>
      </c>
      <c r="K83" s="1393" t="str">
        <f t="shared" ca="1" si="17"/>
        <v>17 Nov</v>
      </c>
      <c r="L83" s="1393" t="str">
        <f t="shared" ca="1" si="17"/>
        <v>18 Nov</v>
      </c>
      <c r="M83" s="1393" t="str">
        <f t="shared" ca="1" si="17"/>
        <v>19 Nov</v>
      </c>
      <c r="N83" s="1393" t="str">
        <f t="shared" ca="1" si="17"/>
        <v>20 Nov</v>
      </c>
      <c r="O83" s="1392"/>
      <c r="P83" s="317"/>
      <c r="Q83" s="317"/>
      <c r="R83" s="317"/>
      <c r="S83" s="317"/>
      <c r="T83" s="317"/>
      <c r="U83" s="314"/>
      <c r="V83" s="317"/>
      <c r="W83" s="317"/>
      <c r="X83" s="317"/>
      <c r="Y83" s="317"/>
      <c r="Z83" s="317"/>
      <c r="AA83" s="317"/>
      <c r="AB83" s="317"/>
      <c r="AD83">
        <f t="array" aca="1" ref="AD83:AJ83" ca="1">(AD46:AJ46) + 7</f>
        <v>44879</v>
      </c>
      <c r="AE83">
        <f ca="1"/>
        <v>44880</v>
      </c>
      <c r="AF83">
        <f ca="1"/>
        <v>44881</v>
      </c>
      <c r="AG83">
        <f ca="1"/>
        <v>44882</v>
      </c>
      <c r="AH83">
        <f ca="1"/>
        <v>44883</v>
      </c>
      <c r="AI83">
        <f ca="1"/>
        <v>44884</v>
      </c>
      <c r="AJ83">
        <f ca="1"/>
        <v>44885</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#Nov!H80</v>
      </c>
      <c r="AE101" t="str">
        <f t="shared" ca="1" si="20"/>
        <v>#Nov!I80</v>
      </c>
      <c r="AF101" t="str">
        <f t="shared" ca="1" si="20"/>
        <v>#Nov!J80</v>
      </c>
      <c r="AG101" t="str">
        <f t="shared" ca="1" si="20"/>
        <v>#Nov!K80</v>
      </c>
      <c r="AH101" t="str">
        <f t="shared" ca="1" si="20"/>
        <v>#Nov!L80</v>
      </c>
      <c r="AI101" t="str">
        <f t="shared" ca="1" si="20"/>
        <v>#Nov!M80</v>
      </c>
      <c r="AJ101" t="str">
        <f t="shared" ca="1" si="20"/>
        <v>#Nov!N80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#Nov!H82</v>
      </c>
      <c r="AE102" t="str">
        <f ca="1"/>
        <v>#Nov!I82</v>
      </c>
      <c r="AF102" t="str">
        <f ca="1"/>
        <v>#Nov!J82</v>
      </c>
      <c r="AG102" t="str">
        <f ca="1"/>
        <v>#Nov!K82</v>
      </c>
      <c r="AH102" t="str">
        <f ca="1"/>
        <v>#Nov!L82</v>
      </c>
      <c r="AI102" t="str">
        <f ca="1"/>
        <v>#Nov!M82</v>
      </c>
      <c r="AJ102" t="str">
        <f ca="1"/>
        <v>#Nov!N82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#Nov!H82</v>
      </c>
      <c r="AE103" t="str">
        <f ca="1"/>
        <v>#Nov!I82</v>
      </c>
      <c r="AF103" t="str">
        <f ca="1"/>
        <v>#Nov!J82</v>
      </c>
      <c r="AG103" t="str">
        <f ca="1"/>
        <v>#Nov!K82</v>
      </c>
      <c r="AH103" t="str">
        <f ca="1"/>
        <v>#Nov!L82</v>
      </c>
      <c r="AI103" t="str">
        <f ca="1"/>
        <v>#Nov!M82</v>
      </c>
      <c r="AJ103" t="str">
        <f ca="1"/>
        <v>#Nov!N82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47</v>
      </c>
      <c r="AH106">
        <f>AH69 + Se_NoOfRowPerWeek</f>
        <v>79</v>
      </c>
      <c r="AI106">
        <f ca="1">(MATCH($AJ83, LecR!$C$32:$C$88, 0) * 4) + Lect_SundayRowOffset</f>
        <v>196</v>
      </c>
      <c r="AJ106" t="str">
        <f ca="1">Settings!$AD$15 &amp; AI106 &amp; ":K" &amp; AI106+2</f>
        <v>#Lectionary!C196:K198</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44879</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44886</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21 Nov</v>
      </c>
      <c r="I120" s="1393" t="str">
        <f t="shared" ca="1" si="23"/>
        <v>22 Nov</v>
      </c>
      <c r="J120" s="1393" t="str">
        <f t="shared" ca="1" si="23"/>
        <v>23 Nov</v>
      </c>
      <c r="K120" s="1393" t="str">
        <f t="shared" ca="1" si="23"/>
        <v>24 Nov</v>
      </c>
      <c r="L120" s="1393" t="str">
        <f t="shared" ca="1" si="23"/>
        <v>25 Nov</v>
      </c>
      <c r="M120" s="1393" t="str">
        <f t="shared" ca="1" si="23"/>
        <v>26 Nov</v>
      </c>
      <c r="N120" s="1393" t="str">
        <f t="shared" ca="1" si="23"/>
        <v>27 Nov</v>
      </c>
      <c r="O120" s="1392"/>
      <c r="P120" s="317"/>
      <c r="Q120" s="317"/>
      <c r="R120" s="317"/>
      <c r="S120" s="317"/>
      <c r="T120" s="317"/>
      <c r="U120" s="314"/>
      <c r="V120" s="317"/>
      <c r="W120" s="317"/>
      <c r="X120" s="317"/>
      <c r="Y120" s="317"/>
      <c r="Z120" s="317"/>
      <c r="AA120" s="317"/>
      <c r="AB120" s="317"/>
      <c r="AD120">
        <f t="array" aca="1" ref="AD120:AJ120" ca="1">(AD83:AJ83) + 7</f>
        <v>44886</v>
      </c>
      <c r="AE120">
        <f ca="1"/>
        <v>44887</v>
      </c>
      <c r="AF120">
        <f ca="1"/>
        <v>44888</v>
      </c>
      <c r="AG120">
        <f ca="1"/>
        <v>44889</v>
      </c>
      <c r="AH120">
        <f ca="1"/>
        <v>44890</v>
      </c>
      <c r="AI120">
        <f ca="1"/>
        <v>44891</v>
      </c>
      <c r="AJ120">
        <f ca="1"/>
        <v>44892</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t="e">
        <f ca="1"/>
        <v>#N/A</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#Nov!H117</v>
      </c>
      <c r="AE138" t="str">
        <f t="shared" ca="1" si="26"/>
        <v>#Nov!I117</v>
      </c>
      <c r="AF138" t="str">
        <f t="shared" ca="1" si="26"/>
        <v>#Nov!J117</v>
      </c>
      <c r="AG138" t="str">
        <f t="shared" ca="1" si="26"/>
        <v>#Nov!K117</v>
      </c>
      <c r="AH138" t="str">
        <f t="shared" ca="1" si="26"/>
        <v>#Nov!L117</v>
      </c>
      <c r="AI138" t="str">
        <f t="shared" ca="1" si="26"/>
        <v>#Nov!M117</v>
      </c>
      <c r="AJ138" t="str">
        <f t="shared" ca="1" si="26"/>
        <v>#Nov!N117</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#Nov!H119</v>
      </c>
      <c r="AE139" t="str">
        <f ca="1"/>
        <v>#Nov!I119</v>
      </c>
      <c r="AF139" t="str">
        <f ca="1"/>
        <v>#Nov!J119</v>
      </c>
      <c r="AG139" t="str">
        <f ca="1"/>
        <v>#Nov!K119</v>
      </c>
      <c r="AH139" t="str">
        <f ca="1"/>
        <v>#Nov!L119</v>
      </c>
      <c r="AI139" t="str">
        <f ca="1"/>
        <v>#Nov!M119</v>
      </c>
      <c r="AJ139" t="str">
        <f ca="1"/>
        <v>#Nov!N119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#Nov!H119</v>
      </c>
      <c r="AE140" t="str">
        <f ca="1"/>
        <v>#Nov!I119</v>
      </c>
      <c r="AF140" t="str">
        <f ca="1"/>
        <v>#Nov!J119</v>
      </c>
      <c r="AG140" t="str">
        <f ca="1"/>
        <v>#Nov!K119</v>
      </c>
      <c r="AH140" t="str">
        <f ca="1"/>
        <v>#Nov!L119</v>
      </c>
      <c r="AI140" t="str">
        <f ca="1"/>
        <v>#Nov!M119</v>
      </c>
      <c r="AJ140" t="str">
        <f ca="1"/>
        <v>#Nov!N119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48</v>
      </c>
      <c r="AH143">
        <f>AH106 + Se_NoOfRowPerWeek</f>
        <v>116</v>
      </c>
      <c r="AI143">
        <f ca="1">(MATCH($AJ120, LecR!$C$32:$C$88, 0) * 4) + Lect_SundayRowOffset</f>
        <v>200</v>
      </c>
      <c r="AJ143" t="str">
        <f ca="1">Settings!$AD$15 &amp; AI143 &amp; ":K" &amp; AI143+2</f>
        <v>#Lectionary!C200:K202</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44886</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Please ignore the week below 
and enter the hours in the 1st week of December</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44893</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28 Nov</v>
      </c>
      <c r="I157" s="1393" t="str">
        <f t="shared" ca="1" si="29"/>
        <v>29 Nov</v>
      </c>
      <c r="J157" s="1393" t="str">
        <f t="shared" ca="1" si="29"/>
        <v>30 Nov</v>
      </c>
      <c r="K157" s="1393" t="str">
        <f t="shared" ca="1" si="29"/>
        <v>01 Dec</v>
      </c>
      <c r="L157" s="1393" t="str">
        <f t="shared" ca="1" si="29"/>
        <v>02 Dec</v>
      </c>
      <c r="M157" s="1393" t="str">
        <f t="shared" ca="1" si="29"/>
        <v>03 Dec</v>
      </c>
      <c r="N157" s="1393" t="str">
        <f t="shared" ca="1" si="29"/>
        <v>04 Dec</v>
      </c>
      <c r="O157" s="1392"/>
      <c r="P157" s="317"/>
      <c r="Q157" s="317"/>
      <c r="R157" s="317"/>
      <c r="S157" s="317"/>
      <c r="T157" s="317"/>
      <c r="U157" s="314"/>
      <c r="V157" s="317"/>
      <c r="W157" s="317"/>
      <c r="X157" s="317"/>
      <c r="Y157" s="317"/>
      <c r="Z157" s="317"/>
      <c r="AA157" s="317"/>
      <c r="AB157" s="317"/>
      <c r="AD157">
        <f t="array" aca="1" ref="AD157:AJ157" ca="1">(AD120:AJ120) + 7</f>
        <v>44893</v>
      </c>
      <c r="AE157">
        <f ca="1"/>
        <v>44894</v>
      </c>
      <c r="AF157">
        <f ca="1"/>
        <v>44895</v>
      </c>
      <c r="AG157">
        <f ca="1"/>
        <v>44896</v>
      </c>
      <c r="AH157">
        <f ca="1"/>
        <v>44897</v>
      </c>
      <c r="AI157">
        <f ca="1"/>
        <v>44898</v>
      </c>
      <c r="AJ157">
        <f ca="1"/>
        <v>44899</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0</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t="e">
        <f ca="1"/>
        <v>#N/A</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#Nov!H154</v>
      </c>
      <c r="AE175" t="str">
        <f t="shared" ca="1" si="32"/>
        <v>#Nov!I154</v>
      </c>
      <c r="AF175" t="str">
        <f t="shared" ca="1" si="32"/>
        <v>#Nov!J154</v>
      </c>
      <c r="AG175" t="str">
        <f t="shared" ca="1" si="32"/>
        <v>#Nov!K154</v>
      </c>
      <c r="AH175" t="str">
        <f t="shared" ca="1" si="32"/>
        <v>#Nov!L154</v>
      </c>
      <c r="AI175" t="str">
        <f t="shared" ca="1" si="32"/>
        <v>#Nov!M154</v>
      </c>
      <c r="AJ175" t="str">
        <f t="shared" ca="1" si="32"/>
        <v>#Nov!N154</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#Nov!H156</v>
      </c>
      <c r="AE176" t="str">
        <f ca="1"/>
        <v>#Nov!I156</v>
      </c>
      <c r="AF176" t="str">
        <f ca="1"/>
        <v>#Nov!J156</v>
      </c>
      <c r="AG176" t="str">
        <f ca="1"/>
        <v>#Nov!K156</v>
      </c>
      <c r="AH176" t="str">
        <f ca="1"/>
        <v>#Nov!L156</v>
      </c>
      <c r="AI176" t="str">
        <f ca="1"/>
        <v>#Nov!M156</v>
      </c>
      <c r="AJ176" t="str">
        <f ca="1"/>
        <v>#Nov!N156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#Nov!H156</v>
      </c>
      <c r="AE177" t="str">
        <f ca="1"/>
        <v>#Nov!I156</v>
      </c>
      <c r="AF177" t="str">
        <f ca="1"/>
        <v>#Nov!J156</v>
      </c>
      <c r="AG177" t="str">
        <f ca="1"/>
        <v>#Nov!K156</v>
      </c>
      <c r="AH177" t="str">
        <f ca="1"/>
        <v>#Nov!L156</v>
      </c>
      <c r="AI177" t="str">
        <f ca="1"/>
        <v>#Nov!M156</v>
      </c>
      <c r="AJ177" t="str">
        <f ca="1"/>
        <v>#Nov!N156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49</v>
      </c>
      <c r="AH180">
        <f>AH143 + Se_NoOfRowPerWeek</f>
        <v>153</v>
      </c>
      <c r="AI180">
        <f ca="1">(MATCH($AJ157, LecR!$C$32:$C$88, 0) * 4) + Lect_SundayRowOffset</f>
        <v>204</v>
      </c>
      <c r="AJ180" t="str">
        <f ca="1">Settings!$AD$15 &amp; AI180 &amp; ":K" &amp; AI180+2</f>
        <v>#Lectionary!C204:K206</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0</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36526</v>
      </c>
      <c r="AG188" t="e">
        <f ca="1">MATCH(1, OFFSET(AD167, 0, AD188, 1, 7-AD188), 0) + AD188</f>
        <v>#N/A</v>
      </c>
      <c r="AH188">
        <f ca="1">IF(AND(AK167 &gt; 1, AK187), AD157 + AG188 - 1, $AN$33)</f>
        <v>36526</v>
      </c>
      <c r="AK188" t="b">
        <f ca="1">NOT(AK187)</f>
        <v>1</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71" priority="2">
      <formula>OR(NOT(A11), B11 &gt; 6)</formula>
    </cfRule>
  </conditionalFormatting>
  <conditionalFormatting sqref="E11:F35 E48:F72 E85:F109 E122:F146 E159:F183">
    <cfRule type="expression" dxfId="70" priority="3">
      <formula>$A11</formula>
    </cfRule>
  </conditionalFormatting>
  <conditionalFormatting sqref="H85:N109">
    <cfRule type="expression" dxfId="69" priority="4">
      <formula>AD$96 &gt; 0</formula>
    </cfRule>
    <cfRule type="expression" dxfId="68" priority="5">
      <formula>AD$90 &gt; 0</formula>
    </cfRule>
    <cfRule type="expression" dxfId="67" priority="6">
      <formula>AD$93 &gt; 0</formula>
    </cfRule>
    <cfRule type="expression" dxfId="66" priority="7">
      <formula>AD$87 &gt; 0</formula>
    </cfRule>
  </conditionalFormatting>
  <conditionalFormatting sqref="H159:N183">
    <cfRule type="expression" dxfId="65" priority="8">
      <formula>$AK$188</formula>
    </cfRule>
    <cfRule type="expression" dxfId="64" priority="9">
      <formula>AD$170 &gt; 0</formula>
    </cfRule>
    <cfRule type="expression" dxfId="63" priority="10">
      <formula>AD$164 &gt; 0</formula>
    </cfRule>
    <cfRule type="expression" dxfId="62" priority="11">
      <formula>AD$167 &gt; 0</formula>
    </cfRule>
    <cfRule type="expression" dxfId="61" priority="12">
      <formula>AD$161 &gt; 0</formula>
    </cfRule>
  </conditionalFormatting>
  <conditionalFormatting sqref="H48:N72">
    <cfRule type="expression" dxfId="60" priority="13">
      <formula>AD$59 &gt; 0</formula>
    </cfRule>
    <cfRule type="expression" dxfId="59" priority="14">
      <formula>AD$53 &gt; 0</formula>
    </cfRule>
    <cfRule type="expression" dxfId="58" priority="15">
      <formula>AD$56 &gt; 0</formula>
    </cfRule>
    <cfRule type="expression" dxfId="57" priority="16">
      <formula>AD$50 &gt; 0</formula>
    </cfRule>
  </conditionalFormatting>
  <conditionalFormatting sqref="H122:N146">
    <cfRule type="expression" dxfId="56" priority="17">
      <formula>AD$133 &gt; 0</formula>
    </cfRule>
    <cfRule type="expression" dxfId="55" priority="18">
      <formula>AD$127 &gt; 0</formula>
    </cfRule>
    <cfRule type="expression" dxfId="54" priority="19">
      <formula>AD$130 &gt; 0</formula>
    </cfRule>
    <cfRule type="expression" dxfId="53" priority="20">
      <formula>AD$124 &gt; 0</formula>
    </cfRule>
  </conditionalFormatting>
  <conditionalFormatting sqref="F39 F76 F113 F150 F187">
    <cfRule type="expression" dxfId="52" priority="21">
      <formula>E39 &lt; 0</formula>
    </cfRule>
    <cfRule type="expression" dxfId="51" priority="22">
      <formula>E39 &lt; 5</formula>
    </cfRule>
  </conditionalFormatting>
  <conditionalFormatting sqref="H9:N9 H46:N46 H83:N83 H120:N120 H157:N157">
    <cfRule type="expression" dxfId="50" priority="23">
      <formula>$AJ$3</formula>
    </cfRule>
  </conditionalFormatting>
  <conditionalFormatting sqref="K2">
    <cfRule type="expression" dxfId="49" priority="24">
      <formula>AR53</formula>
    </cfRule>
  </conditionalFormatting>
  <conditionalFormatting sqref="C11:C35 C48:C72 C85:C109 C122:C146 C159:C183 R11:R35">
    <cfRule type="expression" dxfId="48" priority="25">
      <formula>$AL11 = 1</formula>
    </cfRule>
    <cfRule type="expression" dxfId="47" priority="26">
      <formula>$AL11 = 2</formula>
    </cfRule>
    <cfRule type="expression" dxfId="46" priority="27">
      <formula>$AL11 = 3</formula>
    </cfRule>
    <cfRule type="expression" dxfId="45" priority="28">
      <formula>$AL11 = 4</formula>
    </cfRule>
    <cfRule type="expression" dxfId="44" priority="29">
      <formula>$AL11 = 5</formula>
    </cfRule>
    <cfRule type="expression" dxfId="43" priority="30">
      <formula>$AL11 = 6</formula>
    </cfRule>
    <cfRule type="expression" dxfId="42" priority="31">
      <formula>$AL11 = 7</formula>
    </cfRule>
    <cfRule type="expression" dxfId="41" priority="32">
      <formula>$AL11 = 8</formula>
    </cfRule>
  </conditionalFormatting>
  <conditionalFormatting sqref="H11:N35">
    <cfRule type="expression" dxfId="40" priority="33">
      <formula>AD$22 &gt; 0</formula>
    </cfRule>
    <cfRule type="expression" dxfId="39" priority="34">
      <formula>AD$16 &gt; 0</formula>
    </cfRule>
    <cfRule type="expression" dxfId="38" priority="35">
      <formula>AD$19 &gt; 0</formula>
    </cfRule>
    <cfRule type="expression" dxfId="37" priority="36">
      <formula>AD$13 &gt; 0</formula>
    </cfRule>
  </conditionalFormatting>
  <conditionalFormatting sqref="S11:T35">
    <cfRule type="expression" dxfId="36" priority="37">
      <formula>$P11</formula>
    </cfRule>
  </conditionalFormatting>
  <dataValidations count="10">
    <dataValidation type="list" operator="equal" showInputMessage="1" showErrorMessage="1" promptTitle="First Day Off" prompt="Please select a day from the drop-down menu" sqref="M5 M42 M79 M116 M153" xr:uid="{00000000-0002-0000-17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7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7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700-000003000000}">
      <formula1>0.25</formula1>
      <formula2>20</formula2>
    </dataValidation>
    <dataValidation type="list" operator="equal" allowBlank="1" showErrorMessage="1" sqref="H38:N38 H75:N75 H112:N112 H149:N149 H186:N186" xr:uid="{00000000-0002-0000-17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7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7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7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7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7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E5F3FB"/>
  </sheetPr>
  <dimension ref="A1:AY235"/>
  <sheetViews>
    <sheetView showRowColHeaders="0" zoomScale="70" zoomScaleNormal="70" workbookViewId="0">
      <pane ySplit="3" topLeftCell="A4" activePane="bottomLeft" state="frozen"/>
      <selection pane="bottomLeft"/>
    </sheetView>
  </sheetViews>
  <sheetFormatPr defaultColWidth="10.5" defaultRowHeight="16.5"/>
  <cols>
    <col min="1" max="1" width="4.375" customWidth="1"/>
    <col min="2" max="2" width="6.125" customWidth="1"/>
    <col min="3" max="3" width="30.75" customWidth="1"/>
    <col min="4" max="4" width="4" customWidth="1"/>
    <col min="5" max="6" width="10.75" customWidth="1"/>
    <col min="7" max="7" width="4" customWidth="1"/>
    <col min="8" max="14" width="13.625" customWidth="1"/>
    <col min="15" max="15" width="4" customWidth="1"/>
    <col min="16" max="16" width="5.625" customWidth="1"/>
    <col min="17" max="17" width="6.125" customWidth="1"/>
    <col min="18" max="18" width="30.75" customWidth="1"/>
    <col min="19" max="20" width="10.75" customWidth="1"/>
    <col min="21" max="21" width="3.5" customWidth="1"/>
    <col min="22" max="28" width="12.625" customWidth="1"/>
    <col min="29" max="29" width="3.125" hidden="1" customWidth="1"/>
    <col min="30" max="38" width="13" hidden="1" customWidth="1"/>
    <col min="39" max="39" width="3.125" hidden="1" customWidth="1"/>
    <col min="40" max="48" width="13" hidden="1" customWidth="1"/>
    <col min="49" max="49" width="3.125" hidden="1" customWidth="1"/>
    <col min="50" max="50" width="10.5" hidden="1"/>
  </cols>
  <sheetData>
    <row r="1" spans="1:51" ht="10.35" customHeight="1">
      <c r="A1" s="317"/>
      <c r="B1" s="1363"/>
      <c r="C1" s="1364"/>
      <c r="D1" s="1365"/>
      <c r="E1" s="1366"/>
      <c r="F1" s="1366"/>
      <c r="G1" s="317"/>
      <c r="H1" s="317"/>
      <c r="I1" s="1367"/>
      <c r="J1" s="1368"/>
      <c r="K1" s="1369"/>
      <c r="L1" s="1755"/>
      <c r="M1" s="1370"/>
      <c r="N1" s="1371"/>
      <c r="O1" s="1372"/>
      <c r="P1" s="1373"/>
      <c r="Q1" s="1373"/>
      <c r="R1" s="1373"/>
      <c r="S1" s="1373"/>
      <c r="T1" s="1373"/>
      <c r="U1" s="1373"/>
      <c r="V1" s="317"/>
      <c r="W1" s="317"/>
      <c r="X1" s="317"/>
      <c r="Y1" s="317"/>
      <c r="Z1" s="317"/>
      <c r="AA1" s="317"/>
      <c r="AB1" s="317"/>
      <c r="AD1" t="s">
        <v>48</v>
      </c>
      <c r="AE1" t="s">
        <v>1729</v>
      </c>
      <c r="AF1" s="49" t="s">
        <v>1730</v>
      </c>
      <c r="AG1" s="49" t="s">
        <v>1731</v>
      </c>
      <c r="AH1" t="s">
        <v>1732</v>
      </c>
      <c r="AI1" t="s">
        <v>1733</v>
      </c>
      <c r="AJ1" t="s">
        <v>1734</v>
      </c>
      <c r="AN1" t="s">
        <v>1735</v>
      </c>
      <c r="AR1" t="s">
        <v>1736</v>
      </c>
      <c r="AS1" t="s">
        <v>835</v>
      </c>
      <c r="AU1" t="s">
        <v>1737</v>
      </c>
      <c r="AV1" t="s">
        <v>1738</v>
      </c>
    </row>
    <row r="2" spans="1:51" ht="29.25" customHeight="1">
      <c r="A2" s="1756" t="str">
        <f ca="1">HYPERLINK($AU$3, "")</f>
        <v></v>
      </c>
      <c r="B2" s="1756"/>
      <c r="C2" s="1757">
        <f ca="1">INDEX(Se_FirstDayOfMonths, $AG$3, 0)</f>
        <v>44896</v>
      </c>
      <c r="D2" s="1758" t="str">
        <f ca="1">IF(AO3 = "Dec", "", HYPERLINK($AV$3, ""))</f>
        <v/>
      </c>
      <c r="E2" s="1758"/>
      <c r="F2" s="1759" t="str">
        <f>IF(Se_Location &lt;&gt; "Off", "Today's Sunrise", " ")</f>
        <v xml:space="preserve"> </v>
      </c>
      <c r="G2" s="1759"/>
      <c r="H2" s="1759"/>
      <c r="I2" s="1759" t="str">
        <f>IF(Se_Location &lt;&gt; "Off", "Today's Sunset", " ")</f>
        <v xml:space="preserve"> </v>
      </c>
      <c r="J2" s="1759"/>
      <c r="K2" s="1760" t="str">
        <f>IF(Se_WeeklyHours &gt; 0, AR54, "")</f>
        <v/>
      </c>
      <c r="L2" s="1755"/>
      <c r="M2" s="1374"/>
      <c r="N2" s="1375" t="s">
        <v>44</v>
      </c>
      <c r="O2" s="1372"/>
      <c r="P2" s="1373"/>
      <c r="Q2" s="1376" t="s">
        <v>1739</v>
      </c>
      <c r="R2" s="1373"/>
      <c r="S2" s="1751" t="s">
        <v>1740</v>
      </c>
      <c r="T2" s="1751"/>
      <c r="U2" s="1751"/>
      <c r="V2" s="1377"/>
      <c r="W2" s="317"/>
      <c r="X2" s="317"/>
      <c r="Y2" s="317"/>
      <c r="Z2" s="317"/>
      <c r="AA2" s="317"/>
      <c r="AB2" s="317"/>
    </row>
    <row r="3" spans="1:51" ht="33.950000000000003" customHeight="1">
      <c r="A3" s="1756"/>
      <c r="B3" s="1756"/>
      <c r="C3" s="1757"/>
      <c r="D3" s="1758"/>
      <c r="E3" s="1758"/>
      <c r="F3" s="1752" t="str">
        <f>IF(Se_Location &lt;&gt; "Off", Festivals!N30, "")</f>
        <v/>
      </c>
      <c r="G3" s="1752"/>
      <c r="H3" s="1752"/>
      <c r="I3" s="1752" t="str">
        <f>IF(Se_Location &lt;&gt; "Off", Festivals!P30, "")</f>
        <v/>
      </c>
      <c r="J3" s="1752"/>
      <c r="K3" s="1760"/>
      <c r="L3" s="1755"/>
      <c r="M3" s="1753" t="str">
        <f ca="1">HYPERLINK(Se_JumpTodayLink, Se_JumpTodayText)</f>
        <v>Jump to Today</v>
      </c>
      <c r="N3" s="1753"/>
      <c r="O3" s="1372"/>
      <c r="P3" s="1373"/>
      <c r="Q3" s="1373"/>
      <c r="R3" s="1373"/>
      <c r="S3" s="1754">
        <f ca="1">Settings!AD27</f>
        <v>44903.404225231483</v>
      </c>
      <c r="T3" s="1754"/>
      <c r="U3" s="1754"/>
      <c r="V3" s="1377"/>
      <c r="W3" s="317"/>
      <c r="X3" s="317"/>
      <c r="Y3" s="317"/>
      <c r="Z3" s="317"/>
      <c r="AA3" s="317"/>
      <c r="AB3" s="317"/>
      <c r="AD3" t="str">
        <f ca="1">IFERROR(AN3, AO3)</f>
        <v>Dec</v>
      </c>
      <c r="AE3" t="str">
        <f ca="1">"#" &amp; $AD$3 &amp; Se_CellDelimiter</f>
        <v>#Dec!</v>
      </c>
      <c r="AF3">
        <f ca="1">INDEX(Se_NoOfWeeksPerMonth, $AG$3, 1)</f>
        <v>5</v>
      </c>
      <c r="AG3">
        <f ca="1">MATCH(AD3, Se_MonthNames3, 0)</f>
        <v>12</v>
      </c>
      <c r="AH3">
        <f>Settings!$AF$55</f>
        <v>0</v>
      </c>
      <c r="AI3">
        <f>Settings!$AH$55</f>
        <v>0</v>
      </c>
      <c r="AJ3" t="b">
        <f>LEN(AH3) &gt; 1</f>
        <v>0</v>
      </c>
      <c r="AN3" t="str">
        <f ca="1">RIGHT(CELL("filename", A3), 3)</f>
        <v>Dec</v>
      </c>
      <c r="AO3" t="str">
        <f ca="1">VLOOKUP(_xlfn.SHEET(), Settings!AF4:AI15, 4)</f>
        <v>Dec</v>
      </c>
      <c r="AR3" t="str">
        <f ca="1">INDEX(Se_MonthNames3, AG3 - 1)</f>
        <v>Nov</v>
      </c>
      <c r="AS3" t="str">
        <f ca="1">INDEX(Se_MonthNames3, AG3 + 1)</f>
        <v>Jan</v>
      </c>
      <c r="AU3" t="str">
        <f ca="1">"#" &amp; IF(AD3 = "Jan", "Overview" &amp; Se_CellDelimiter &amp; "C5", AR3 &amp; Se_MonthlyTopCell)</f>
        <v>#Nov!B8</v>
      </c>
      <c r="AV3" t="str">
        <f ca="1">"#" &amp; IF(AD3 = "Dec", "Dec", AS3) &amp; Se_MonthlyTopCell</f>
        <v>#Dec!B8</v>
      </c>
    </row>
    <row r="4" spans="1:51" ht="7.5" customHeight="1">
      <c r="A4" s="317"/>
      <c r="B4" s="317"/>
      <c r="C4" s="1379"/>
      <c r="D4" s="317"/>
      <c r="E4" s="1380"/>
      <c r="F4" s="1378"/>
      <c r="G4" s="1378"/>
      <c r="H4" s="1378"/>
      <c r="I4" s="1378"/>
      <c r="J4" s="1378"/>
      <c r="K4" s="1381"/>
      <c r="L4" s="1382"/>
      <c r="M4" s="1383"/>
      <c r="N4" s="1377"/>
      <c r="O4" s="1372"/>
      <c r="P4" s="1373"/>
      <c r="Q4" s="1373"/>
      <c r="R4" s="1373"/>
      <c r="S4" s="1373"/>
      <c r="T4" s="1373"/>
      <c r="U4" s="1373"/>
      <c r="V4" s="317"/>
      <c r="W4" s="317"/>
      <c r="X4" s="317"/>
      <c r="Y4" s="317"/>
      <c r="Z4" s="317"/>
      <c r="AA4" s="317"/>
      <c r="AB4" s="317"/>
    </row>
    <row r="5" spans="1:51" ht="21.2" customHeight="1">
      <c r="A5" s="317"/>
      <c r="B5" s="317"/>
      <c r="C5" s="322"/>
      <c r="D5" s="322"/>
      <c r="E5" s="322"/>
      <c r="F5" s="322"/>
      <c r="G5" s="322"/>
      <c r="H5" s="1384"/>
      <c r="I5" s="1385"/>
      <c r="J5" s="1386"/>
      <c r="K5" s="1386"/>
      <c r="L5" s="1368" t="s">
        <v>1741</v>
      </c>
      <c r="M5" s="1387" t="str">
        <f>Settings!$E$11</f>
        <v>Monday</v>
      </c>
      <c r="N5" s="1387" t="str">
        <f>Settings!$H$11</f>
        <v>None</v>
      </c>
      <c r="O5" s="1388"/>
      <c r="P5" s="1388"/>
      <c r="Q5" s="1388"/>
      <c r="R5" s="348"/>
      <c r="S5" s="348"/>
      <c r="T5" s="348"/>
      <c r="U5" s="348"/>
      <c r="V5" s="317"/>
      <c r="W5" s="317"/>
      <c r="X5" s="317"/>
      <c r="Y5" s="317"/>
      <c r="Z5" s="317"/>
      <c r="AA5" s="317"/>
      <c r="AB5" s="317"/>
    </row>
    <row r="6" spans="1:51" ht="19.350000000000001" customHeight="1">
      <c r="A6" s="317"/>
      <c r="B6" s="314"/>
      <c r="C6" s="1745" t="s">
        <v>829</v>
      </c>
      <c r="D6" s="1746">
        <f ca="1">INDEX(Se_FirstMondayDates, $AG$3, 1)</f>
        <v>44893</v>
      </c>
      <c r="E6" s="1746"/>
      <c r="F6" s="1746"/>
      <c r="G6" s="1746"/>
      <c r="H6" s="1747" t="str">
        <f t="shared" ref="H6:N6" ca="1" si="0">HYPERLINK(AD27, AD25)</f>
        <v/>
      </c>
      <c r="I6" s="1747" t="str">
        <f t="shared" ca="1" si="0"/>
        <v/>
      </c>
      <c r="J6" s="1747" t="str">
        <f t="shared" ca="1" si="0"/>
        <v/>
      </c>
      <c r="K6" s="1747" t="str">
        <f t="shared" ca="1" si="0"/>
        <v/>
      </c>
      <c r="L6" s="1747" t="str">
        <f t="shared" ca="1" si="0"/>
        <v/>
      </c>
      <c r="M6" s="1747" t="str">
        <f t="shared" ca="1" si="0"/>
        <v/>
      </c>
      <c r="N6" s="1747" t="str">
        <f t="shared" ca="1" si="0"/>
        <v/>
      </c>
      <c r="O6" s="1388"/>
      <c r="P6" s="1388"/>
      <c r="Q6" s="1388"/>
      <c r="R6" s="1750" t="s">
        <v>1742</v>
      </c>
      <c r="S6" s="1750"/>
      <c r="T6" s="1750"/>
      <c r="U6" s="314"/>
      <c r="V6" s="317"/>
      <c r="W6" s="317"/>
      <c r="X6" s="317"/>
      <c r="Y6" s="317"/>
      <c r="Z6" s="317"/>
      <c r="AA6" s="317"/>
      <c r="AB6" s="317"/>
      <c r="AD6" t="s">
        <v>1743</v>
      </c>
      <c r="AN6" t="s">
        <v>1744</v>
      </c>
    </row>
    <row r="7" spans="1:51" ht="19.350000000000001" customHeight="1">
      <c r="A7" s="317"/>
      <c r="B7" s="314"/>
      <c r="C7" s="1745"/>
      <c r="D7" s="1746"/>
      <c r="E7" s="1746"/>
      <c r="F7" s="1746"/>
      <c r="G7" s="1746"/>
      <c r="H7" s="1747"/>
      <c r="I7" s="1747"/>
      <c r="J7" s="1747"/>
      <c r="K7" s="1747"/>
      <c r="L7" s="1747"/>
      <c r="M7" s="1747"/>
      <c r="N7" s="1747"/>
      <c r="O7" s="1388"/>
      <c r="P7" s="1388"/>
      <c r="Q7" s="1388"/>
      <c r="R7" s="1750"/>
      <c r="S7" s="1750"/>
      <c r="T7" s="1750"/>
      <c r="U7" s="314"/>
      <c r="V7" s="317"/>
      <c r="W7" s="317"/>
      <c r="X7" s="317"/>
      <c r="Y7" s="317"/>
      <c r="Z7" s="317"/>
      <c r="AA7" s="317"/>
      <c r="AB7" s="317"/>
    </row>
    <row r="8" spans="1:51" ht="19.350000000000001" customHeight="1">
      <c r="A8" s="1740" t="s">
        <v>1745</v>
      </c>
      <c r="B8" s="1741" t="str">
        <f>IF(AND(F37 &gt; 0, Se_PercThreshold &lt; 1), "Top Six", "")</f>
        <v/>
      </c>
      <c r="C8" s="1742" t="s">
        <v>1672</v>
      </c>
      <c r="D8" s="1389"/>
      <c r="E8" s="1743" t="s">
        <v>1673</v>
      </c>
      <c r="F8" s="1743" t="s">
        <v>1164</v>
      </c>
      <c r="G8" s="1389"/>
      <c r="H8" s="1390" t="s">
        <v>88</v>
      </c>
      <c r="I8" s="1390" t="s">
        <v>244</v>
      </c>
      <c r="J8" s="1390" t="s">
        <v>246</v>
      </c>
      <c r="K8" s="1390" t="s">
        <v>249</v>
      </c>
      <c r="L8" s="1390" t="s">
        <v>252</v>
      </c>
      <c r="M8" s="1390" t="s">
        <v>254</v>
      </c>
      <c r="N8" s="1391" t="str">
        <f ca="1">HYPERLINK(AJ32, "Sunday")</f>
        <v>Sunday</v>
      </c>
      <c r="O8" s="1389"/>
      <c r="P8" s="1748" t="s">
        <v>1745</v>
      </c>
      <c r="Q8" s="1741" t="str">
        <f>IF(AND(T37 &gt; 0, Se_PercThreshold &lt; 1), "Top Six", "")</f>
        <v/>
      </c>
      <c r="R8" s="1742" t="s">
        <v>1672</v>
      </c>
      <c r="S8" s="1749" t="s">
        <v>1673</v>
      </c>
      <c r="T8" s="1749" t="s">
        <v>1164</v>
      </c>
      <c r="U8" s="1389"/>
      <c r="V8" s="317"/>
      <c r="W8" s="317"/>
      <c r="X8" s="317"/>
      <c r="Y8" s="317"/>
      <c r="Z8" s="317"/>
      <c r="AA8" s="317"/>
      <c r="AB8" s="317"/>
      <c r="AD8" t="s">
        <v>1746</v>
      </c>
      <c r="AK8" t="s">
        <v>1747</v>
      </c>
      <c r="AL8" s="49" t="s">
        <v>1748</v>
      </c>
      <c r="AN8" t="s">
        <v>1749</v>
      </c>
    </row>
    <row r="9" spans="1:51" ht="19.350000000000001" customHeight="1">
      <c r="A9" s="1740"/>
      <c r="B9" s="1741"/>
      <c r="C9" s="1742"/>
      <c r="D9" s="1392"/>
      <c r="E9" s="1743"/>
      <c r="F9" s="1743"/>
      <c r="G9" s="1392"/>
      <c r="H9" s="1393" t="str">
        <f t="shared" ref="H9:N9" ca="1" si="1">HYPERLINK(AD29, TEXT(AD9, "DD MMM"))</f>
        <v>28 Nov</v>
      </c>
      <c r="I9" s="1393" t="str">
        <f t="shared" ca="1" si="1"/>
        <v>29 Nov</v>
      </c>
      <c r="J9" s="1393" t="str">
        <f t="shared" ca="1" si="1"/>
        <v>30 Nov</v>
      </c>
      <c r="K9" s="1393" t="str">
        <f t="shared" ca="1" si="1"/>
        <v>01 Dec</v>
      </c>
      <c r="L9" s="1393" t="str">
        <f t="shared" ca="1" si="1"/>
        <v>02 Dec</v>
      </c>
      <c r="M9" s="1393" t="str">
        <f t="shared" ca="1" si="1"/>
        <v>03 Dec</v>
      </c>
      <c r="N9" s="1393" t="str">
        <f t="shared" ca="1" si="1"/>
        <v>04 Dec</v>
      </c>
      <c r="O9" s="1392"/>
      <c r="P9" s="1748"/>
      <c r="Q9" s="1741"/>
      <c r="R9" s="1742"/>
      <c r="S9" s="1749"/>
      <c r="T9" s="1749"/>
      <c r="U9" s="1392"/>
      <c r="V9" s="317"/>
      <c r="W9" s="317"/>
      <c r="X9" s="317"/>
      <c r="Y9" s="317"/>
      <c r="Z9" s="317"/>
      <c r="AA9" s="317"/>
      <c r="AB9" s="317"/>
      <c r="AD9">
        <f t="array" aca="1" ref="AD9:AJ9" ca="1">D6 + COLUMN(A2:G2) - 1</f>
        <v>44893</v>
      </c>
      <c r="AE9">
        <f ca="1"/>
        <v>44894</v>
      </c>
      <c r="AF9">
        <f ca="1"/>
        <v>44895</v>
      </c>
      <c r="AG9">
        <f ca="1"/>
        <v>44896</v>
      </c>
      <c r="AH9">
        <f ca="1"/>
        <v>44897</v>
      </c>
      <c r="AI9">
        <f ca="1"/>
        <v>44898</v>
      </c>
      <c r="AJ9">
        <f ca="1"/>
        <v>44899</v>
      </c>
    </row>
    <row r="10" spans="1:51" ht="19.350000000000001" hidden="1" customHeight="1">
      <c r="A10" s="1394"/>
      <c r="B10" s="212"/>
      <c r="C10" s="1395"/>
      <c r="D10" s="1392"/>
      <c r="E10" s="1395"/>
      <c r="F10" s="1395"/>
      <c r="G10" s="1392"/>
      <c r="H10" s="1396"/>
      <c r="I10" s="1396"/>
      <c r="J10" s="1396"/>
      <c r="K10" s="1396"/>
      <c r="L10" s="1396"/>
      <c r="M10" s="1396"/>
      <c r="N10" s="1396"/>
      <c r="O10" s="1392"/>
      <c r="P10" s="1397"/>
      <c r="Q10" s="1221" t="e">
        <f>RANK(U10, U$9:U$33)</f>
        <v>#N/A</v>
      </c>
      <c r="R10" s="1395"/>
      <c r="S10" s="1398"/>
      <c r="T10" s="1398"/>
      <c r="U10" s="1392"/>
      <c r="V10" s="317"/>
      <c r="W10" s="317"/>
      <c r="X10" s="317"/>
      <c r="Y10" s="317"/>
      <c r="Z10" s="317"/>
      <c r="AA10" s="317"/>
      <c r="AB10" s="317"/>
    </row>
    <row r="11" spans="1:51" ht="19.350000000000001" customHeight="1">
      <c r="A11" s="1399" t="b">
        <f t="array" ref="A11:A35">$E11:$E35 &gt; Se_PercThreshold</f>
        <v>0</v>
      </c>
      <c r="B11" s="1194">
        <f t="array" ref="B11:B35">RANK((F11:F35), F11:F35)</f>
        <v>1</v>
      </c>
      <c r="C11" s="1400" t="str">
        <f t="array" ref="C11:C35" ca="1">Se_Activities</f>
        <v>Prayer and Study</v>
      </c>
      <c r="D11" s="1401" t="b">
        <f t="array" ref="D11:D35" ca="1">Se_MinistryAreaNo &lt;&gt; 8</f>
        <v>1</v>
      </c>
      <c r="E11" s="1402">
        <f t="array" ref="E11:E35">IFERROR( (F11:F35) / F37, 0)</f>
        <v>0</v>
      </c>
      <c r="F11" s="1403">
        <f t="shared" ref="F11:F35" si="2">SUM(H11:N11)</f>
        <v>0</v>
      </c>
      <c r="G11" s="1208"/>
      <c r="H11" s="1404"/>
      <c r="I11" s="1404"/>
      <c r="J11" s="1404"/>
      <c r="K11" s="1404"/>
      <c r="L11" s="1404"/>
      <c r="M11" s="1404"/>
      <c r="N11" s="1404"/>
      <c r="O11" s="1208"/>
      <c r="P11" s="1405" t="b">
        <f t="array" aca="1" ref="P11:P35" ca="1">$S11:$S35 &gt; Se_PercThreshold</f>
        <v>0</v>
      </c>
      <c r="Q11" s="1194">
        <f t="array" aca="1" ref="Q11:Q35" ca="1">RANK((T11:T35), T11:T35)</f>
        <v>1</v>
      </c>
      <c r="R11" s="1400" t="str">
        <f t="array" ref="R11:R35" ca="1">Se_Activities</f>
        <v>Prayer and Study</v>
      </c>
      <c r="S11" s="1402">
        <f t="shared" ref="S11:S35" ca="1" si="3">IFERROR($T11 / $T$37, 0)</f>
        <v>0</v>
      </c>
      <c r="T11" s="1406">
        <f t="shared" ref="T11:T35" ca="1" si="4">F11 + F48 + F85 + F122 + F159</f>
        <v>0</v>
      </c>
      <c r="U11" s="1208"/>
      <c r="V11" s="317"/>
      <c r="W11" s="317"/>
      <c r="X11" s="317"/>
      <c r="Y11" s="317"/>
      <c r="Z11" s="317"/>
      <c r="AA11" s="317"/>
      <c r="AB11" s="317"/>
      <c r="AL11">
        <f t="array" ref="AL11:AL35" ca="1">Se_MinistryAreaFormatting</f>
        <v>1</v>
      </c>
    </row>
    <row r="12" spans="1:51" ht="19.350000000000001" customHeight="1">
      <c r="A12" s="1399" t="b">
        <v>0</v>
      </c>
      <c r="B12" s="1194">
        <v>1</v>
      </c>
      <c r="C12" s="1400" t="str">
        <f ca="1"/>
        <v>Personal Development</v>
      </c>
      <c r="D12" s="1401" t="b">
        <f ca="1"/>
        <v>1</v>
      </c>
      <c r="E12" s="1402">
        <v>0</v>
      </c>
      <c r="F12" s="1403">
        <f t="shared" si="2"/>
        <v>0</v>
      </c>
      <c r="G12" s="1208"/>
      <c r="H12" s="1404"/>
      <c r="I12" s="1404"/>
      <c r="J12" s="1404"/>
      <c r="K12" s="1404"/>
      <c r="L12" s="1404"/>
      <c r="M12" s="1404"/>
      <c r="N12" s="1404"/>
      <c r="O12" s="1208"/>
      <c r="P12" s="1405" t="b">
        <f ca="1"/>
        <v>0</v>
      </c>
      <c r="Q12" s="1194">
        <f ca="1"/>
        <v>1</v>
      </c>
      <c r="R12" s="1400" t="str">
        <f ca="1"/>
        <v>Personal Development</v>
      </c>
      <c r="S12" s="1402">
        <f t="shared" ca="1" si="3"/>
        <v>0</v>
      </c>
      <c r="T12" s="1406">
        <f t="shared" ca="1" si="4"/>
        <v>0</v>
      </c>
      <c r="U12" s="1208"/>
      <c r="V12" s="317"/>
      <c r="W12" s="317"/>
      <c r="X12" s="317"/>
      <c r="Y12" s="317"/>
      <c r="Z12" s="317"/>
      <c r="AA12" s="317"/>
      <c r="AB12" s="317"/>
      <c r="AD12" t="s">
        <v>1750</v>
      </c>
      <c r="AL12">
        <f ca="1"/>
        <v>1</v>
      </c>
      <c r="AN12" t="s">
        <v>1751</v>
      </c>
    </row>
    <row r="13" spans="1:51" ht="19.350000000000001" customHeight="1">
      <c r="A13" s="1399" t="b">
        <v>0</v>
      </c>
      <c r="B13" s="1194">
        <v>1</v>
      </c>
      <c r="C13" s="1400" t="str">
        <f ca="1"/>
        <v>Reflection</v>
      </c>
      <c r="D13" s="1401" t="b">
        <f ca="1"/>
        <v>1</v>
      </c>
      <c r="E13" s="1402">
        <v>0</v>
      </c>
      <c r="F13" s="1403">
        <f t="shared" si="2"/>
        <v>0</v>
      </c>
      <c r="G13" s="1208"/>
      <c r="H13" s="1404"/>
      <c r="I13" s="1404"/>
      <c r="J13" s="1404"/>
      <c r="K13" s="1404"/>
      <c r="L13" s="1404"/>
      <c r="M13" s="1404"/>
      <c r="N13" s="1404"/>
      <c r="O13" s="1208"/>
      <c r="P13" s="1405" t="b">
        <f ca="1"/>
        <v>0</v>
      </c>
      <c r="Q13" s="1194">
        <f ca="1"/>
        <v>1</v>
      </c>
      <c r="R13" s="1400" t="str">
        <f ca="1"/>
        <v>Reflection</v>
      </c>
      <c r="S13" s="1402">
        <f t="shared" ca="1" si="3"/>
        <v>0</v>
      </c>
      <c r="T13" s="1406">
        <f t="shared" ca="1" si="4"/>
        <v>0</v>
      </c>
      <c r="U13" s="1208"/>
      <c r="V13" s="317"/>
      <c r="W13" s="317"/>
      <c r="X13" s="317"/>
      <c r="Y13" s="317"/>
      <c r="Z13" s="317"/>
      <c r="AA13" s="317"/>
      <c r="AB13" s="317"/>
      <c r="AD13">
        <f t="array" aca="1" ref="AD13:AJ13" ca="1">INDEX(Ca_HolidaysWholeYear, $AF32, 0)</f>
        <v>0</v>
      </c>
      <c r="AE13">
        <f ca="1"/>
        <v>0</v>
      </c>
      <c r="AF13">
        <f ca="1"/>
        <v>0</v>
      </c>
      <c r="AG13">
        <f ca="1"/>
        <v>0</v>
      </c>
      <c r="AH13">
        <f ca="1"/>
        <v>0</v>
      </c>
      <c r="AI13">
        <f ca="1"/>
        <v>0</v>
      </c>
      <c r="AJ13">
        <f ca="1"/>
        <v>0</v>
      </c>
      <c r="AK13">
        <f ca="1">SUM(AD13:AJ13)</f>
        <v>0</v>
      </c>
      <c r="AL13">
        <f ca="1"/>
        <v>1</v>
      </c>
      <c r="AN13">
        <f t="array" ref="AN13:AT13">$H$37:$N$37 + $H$74:$N$74 + $H$111:$N$111 + $H$148:$N$148 + $H$185:$N$185</f>
        <v>0</v>
      </c>
      <c r="AO13">
        <v>0</v>
      </c>
      <c r="AP13">
        <v>0</v>
      </c>
      <c r="AQ13">
        <v>0</v>
      </c>
      <c r="AR13">
        <v>0</v>
      </c>
      <c r="AS13">
        <v>0</v>
      </c>
      <c r="AT13">
        <v>0</v>
      </c>
      <c r="AY13" s="1407"/>
    </row>
    <row r="14" spans="1:51" ht="19.350000000000001" customHeight="1">
      <c r="A14" s="1399" t="b">
        <v>0</v>
      </c>
      <c r="B14" s="1194">
        <v>1</v>
      </c>
      <c r="C14" s="1400" t="str">
        <f ca="1"/>
        <v>Retreats</v>
      </c>
      <c r="D14" s="1401" t="b">
        <f ca="1"/>
        <v>1</v>
      </c>
      <c r="E14" s="1402">
        <v>0</v>
      </c>
      <c r="F14" s="1403">
        <f t="shared" si="2"/>
        <v>0</v>
      </c>
      <c r="G14" s="1208"/>
      <c r="H14" s="1404"/>
      <c r="I14" s="1404"/>
      <c r="J14" s="1404"/>
      <c r="K14" s="1404"/>
      <c r="L14" s="1404"/>
      <c r="M14" s="1404"/>
      <c r="N14" s="1404"/>
      <c r="O14" s="1208"/>
      <c r="P14" s="1405" t="b">
        <f ca="1"/>
        <v>0</v>
      </c>
      <c r="Q14" s="1194">
        <f ca="1"/>
        <v>1</v>
      </c>
      <c r="R14" s="1400" t="str">
        <f ca="1"/>
        <v>Retreats</v>
      </c>
      <c r="S14" s="1402">
        <f t="shared" ca="1" si="3"/>
        <v>0</v>
      </c>
      <c r="T14" s="1406">
        <f t="shared" ca="1" si="4"/>
        <v>0</v>
      </c>
      <c r="U14" s="1208"/>
      <c r="V14" s="317"/>
      <c r="W14" s="317"/>
      <c r="X14" s="317"/>
      <c r="Y14" s="317"/>
      <c r="Z14" s="317"/>
      <c r="AA14" s="317"/>
      <c r="AB14" s="317"/>
      <c r="AD14">
        <f t="array" aca="1" ref="AD14:AJ14" ca="1">AD13:AJ13 * (1 - AD19:AJ19)</f>
        <v>0</v>
      </c>
      <c r="AE14">
        <f ca="1"/>
        <v>0</v>
      </c>
      <c r="AF14">
        <f ca="1"/>
        <v>0</v>
      </c>
      <c r="AG14">
        <f ca="1"/>
        <v>0</v>
      </c>
      <c r="AH14">
        <f ca="1"/>
        <v>0</v>
      </c>
      <c r="AI14">
        <f ca="1"/>
        <v>0</v>
      </c>
      <c r="AJ14">
        <f ca="1"/>
        <v>0</v>
      </c>
      <c r="AK14">
        <f ca="1">SUM(AD14:AJ14)</f>
        <v>0</v>
      </c>
      <c r="AL14">
        <f ca="1"/>
        <v>1</v>
      </c>
      <c r="AY14" s="44"/>
    </row>
    <row r="15" spans="1:51" ht="19.350000000000001" customHeight="1">
      <c r="A15" s="1399" t="b">
        <v>0</v>
      </c>
      <c r="B15" s="1194">
        <v>1</v>
      </c>
      <c r="C15" s="1400" t="str">
        <f ca="1"/>
        <v>Service Preparation</v>
      </c>
      <c r="D15" s="1401" t="b">
        <f ca="1"/>
        <v>1</v>
      </c>
      <c r="E15" s="1402">
        <v>0</v>
      </c>
      <c r="F15" s="1403">
        <f t="shared" si="2"/>
        <v>0</v>
      </c>
      <c r="G15" s="1208"/>
      <c r="H15" s="1404"/>
      <c r="I15" s="1404"/>
      <c r="J15" s="1404"/>
      <c r="K15" s="1404"/>
      <c r="L15" s="1404"/>
      <c r="M15" s="1404"/>
      <c r="N15" s="1404"/>
      <c r="O15" s="1208"/>
      <c r="P15" s="1405" t="b">
        <f ca="1"/>
        <v>0</v>
      </c>
      <c r="Q15" s="1194">
        <f ca="1"/>
        <v>1</v>
      </c>
      <c r="R15" s="1400" t="str">
        <f ca="1"/>
        <v>Service Preparation</v>
      </c>
      <c r="S15" s="1402">
        <f t="shared" ca="1" si="3"/>
        <v>0</v>
      </c>
      <c r="T15" s="1406">
        <f t="shared" ca="1" si="4"/>
        <v>0</v>
      </c>
      <c r="U15" s="1208"/>
      <c r="V15" s="317"/>
      <c r="W15" s="317"/>
      <c r="X15" s="317"/>
      <c r="Y15" s="317"/>
      <c r="Z15" s="317"/>
      <c r="AA15" s="317"/>
      <c r="AB15" s="317"/>
      <c r="AD15" t="s">
        <v>1752</v>
      </c>
      <c r="AL15">
        <f ca="1"/>
        <v>2</v>
      </c>
      <c r="AN15" t="s">
        <v>1689</v>
      </c>
      <c r="AY15" s="44"/>
    </row>
    <row r="16" spans="1:51" ht="19.350000000000001" customHeight="1">
      <c r="A16" s="1399" t="b">
        <v>0</v>
      </c>
      <c r="B16" s="1194">
        <v>1</v>
      </c>
      <c r="C16" s="1400" t="str">
        <f ca="1"/>
        <v>Sermon Writing</v>
      </c>
      <c r="D16" s="1401" t="b">
        <f ca="1"/>
        <v>1</v>
      </c>
      <c r="E16" s="1402">
        <v>0</v>
      </c>
      <c r="F16" s="1403">
        <f t="shared" si="2"/>
        <v>0</v>
      </c>
      <c r="G16" s="1208"/>
      <c r="H16" s="1404"/>
      <c r="I16" s="1404"/>
      <c r="J16" s="1404"/>
      <c r="K16" s="1404"/>
      <c r="L16" s="1404"/>
      <c r="M16" s="1404"/>
      <c r="N16" s="1404"/>
      <c r="O16" s="1208"/>
      <c r="P16" s="1405" t="b">
        <f ca="1"/>
        <v>0</v>
      </c>
      <c r="Q16" s="1194">
        <f ca="1"/>
        <v>1</v>
      </c>
      <c r="R16" s="1400" t="str">
        <f ca="1"/>
        <v>Sermon Writing</v>
      </c>
      <c r="S16" s="1402">
        <f t="shared" ca="1" si="3"/>
        <v>0</v>
      </c>
      <c r="T16" s="1406">
        <f t="shared" ca="1" si="4"/>
        <v>0</v>
      </c>
      <c r="U16" s="1208"/>
      <c r="V16" s="317"/>
      <c r="W16" s="317"/>
      <c r="X16" s="317"/>
      <c r="Y16" s="317"/>
      <c r="Z16" s="317"/>
      <c r="AA16" s="317"/>
      <c r="AB16" s="317"/>
      <c r="AD16">
        <f t="array" aca="1" ref="AD16:AJ16" ca="1">INDEX(Ca_SabbaticalDaysWholeYear, $AF32, 0)</f>
        <v>0</v>
      </c>
      <c r="AE16">
        <f ca="1"/>
        <v>0</v>
      </c>
      <c r="AF16">
        <f ca="1"/>
        <v>0</v>
      </c>
      <c r="AG16">
        <f ca="1"/>
        <v>0</v>
      </c>
      <c r="AH16">
        <f ca="1"/>
        <v>0</v>
      </c>
      <c r="AI16">
        <f ca="1"/>
        <v>0</v>
      </c>
      <c r="AJ16">
        <f ca="1"/>
        <v>0</v>
      </c>
      <c r="AK16">
        <f ca="1">SUM(AD16:AJ16)</f>
        <v>0</v>
      </c>
      <c r="AL16">
        <f ca="1"/>
        <v>2</v>
      </c>
      <c r="AN16">
        <f t="array" ref="AN16:AT16">($H$37:$N$37 &gt; 0) + ($H$74:$N$74 &gt; 0) + ($H$111:$N$111 &gt; 0) + ($H$148:$N$148 &gt; 0) + ($H$185:$N$185 &gt; 0)</f>
        <v>0</v>
      </c>
      <c r="AO16">
        <v>0</v>
      </c>
      <c r="AP16">
        <v>0</v>
      </c>
      <c r="AQ16">
        <v>0</v>
      </c>
      <c r="AR16">
        <v>0</v>
      </c>
      <c r="AS16">
        <v>0</v>
      </c>
      <c r="AT16">
        <v>0</v>
      </c>
      <c r="AY16" s="44"/>
    </row>
    <row r="17" spans="1:51" ht="19.350000000000001" customHeight="1">
      <c r="A17" s="1399" t="b">
        <v>0</v>
      </c>
      <c r="B17" s="1194">
        <v>1</v>
      </c>
      <c r="C17" s="1400" t="str">
        <f ca="1"/>
        <v>Church Services</v>
      </c>
      <c r="D17" s="1401" t="b">
        <f ca="1"/>
        <v>1</v>
      </c>
      <c r="E17" s="1402">
        <v>0</v>
      </c>
      <c r="F17" s="1403">
        <f t="shared" si="2"/>
        <v>0</v>
      </c>
      <c r="G17" s="1208"/>
      <c r="H17" s="1404"/>
      <c r="I17" s="1404"/>
      <c r="J17" s="1404"/>
      <c r="K17" s="1404"/>
      <c r="L17" s="1404"/>
      <c r="M17" s="1404"/>
      <c r="N17" s="1404"/>
      <c r="O17" s="1208"/>
      <c r="P17" s="1405" t="b">
        <f ca="1"/>
        <v>0</v>
      </c>
      <c r="Q17" s="1194">
        <f ca="1"/>
        <v>1</v>
      </c>
      <c r="R17" s="1400" t="str">
        <f ca="1"/>
        <v>Church Services</v>
      </c>
      <c r="S17" s="1402">
        <f t="shared" ca="1" si="3"/>
        <v>0</v>
      </c>
      <c r="T17" s="1406">
        <f t="shared" ca="1" si="4"/>
        <v>0</v>
      </c>
      <c r="U17" s="1208"/>
      <c r="V17" s="317"/>
      <c r="W17" s="317"/>
      <c r="X17" s="1408"/>
      <c r="Y17" s="317"/>
      <c r="Z17" s="317"/>
      <c r="AA17" s="317"/>
      <c r="AB17" s="317"/>
      <c r="AL17">
        <f ca="1"/>
        <v>2</v>
      </c>
      <c r="AY17" s="44"/>
    </row>
    <row r="18" spans="1:51" ht="19.350000000000001" customHeight="1">
      <c r="A18" s="1399" t="b">
        <v>0</v>
      </c>
      <c r="B18" s="1194">
        <v>1</v>
      </c>
      <c r="C18" s="1400" t="str">
        <f ca="1"/>
        <v>Teaching / Mentoring</v>
      </c>
      <c r="D18" s="1401" t="b">
        <f ca="1"/>
        <v>1</v>
      </c>
      <c r="E18" s="1402">
        <v>0</v>
      </c>
      <c r="F18" s="1403">
        <f t="shared" si="2"/>
        <v>0</v>
      </c>
      <c r="G18" s="1208"/>
      <c r="H18" s="1404"/>
      <c r="I18" s="1404"/>
      <c r="J18" s="1404"/>
      <c r="K18" s="1404"/>
      <c r="L18" s="1404"/>
      <c r="M18" s="1404"/>
      <c r="N18" s="1404"/>
      <c r="O18" s="1208"/>
      <c r="P18" s="1405" t="b">
        <f ca="1"/>
        <v>0</v>
      </c>
      <c r="Q18" s="1194">
        <f ca="1"/>
        <v>1</v>
      </c>
      <c r="R18" s="1400" t="str">
        <f ca="1"/>
        <v>Teaching / Mentoring</v>
      </c>
      <c r="S18" s="1402">
        <f t="shared" ca="1" si="3"/>
        <v>0</v>
      </c>
      <c r="T18" s="1406">
        <f t="shared" ca="1" si="4"/>
        <v>0</v>
      </c>
      <c r="U18" s="1208"/>
      <c r="V18" s="317"/>
      <c r="W18" s="317"/>
      <c r="X18" s="317"/>
      <c r="Y18" s="317"/>
      <c r="Z18" s="317"/>
      <c r="AA18" s="317"/>
      <c r="AB18" s="317"/>
      <c r="AD18" t="s">
        <v>1753</v>
      </c>
      <c r="AL18">
        <f ca="1"/>
        <v>2</v>
      </c>
      <c r="AN18" t="s">
        <v>1754</v>
      </c>
      <c r="AY18" s="44"/>
    </row>
    <row r="19" spans="1:51" ht="19.350000000000001" customHeight="1">
      <c r="A19" s="1399" t="b">
        <v>0</v>
      </c>
      <c r="B19" s="1194">
        <v>1</v>
      </c>
      <c r="C19" s="1400" t="str">
        <f ca="1"/>
        <v>Pastoral Care / Visiting</v>
      </c>
      <c r="D19" s="1401" t="b">
        <f ca="1"/>
        <v>1</v>
      </c>
      <c r="E19" s="1402">
        <v>0</v>
      </c>
      <c r="F19" s="1403">
        <f t="shared" si="2"/>
        <v>0</v>
      </c>
      <c r="G19" s="1208"/>
      <c r="H19" s="1404"/>
      <c r="I19" s="1404"/>
      <c r="J19" s="1404"/>
      <c r="K19" s="1404"/>
      <c r="L19" s="1404"/>
      <c r="M19" s="1404"/>
      <c r="N19" s="1404"/>
      <c r="O19" s="1208"/>
      <c r="P19" s="1405" t="b">
        <f ca="1"/>
        <v>0</v>
      </c>
      <c r="Q19" s="1194">
        <f ca="1"/>
        <v>1</v>
      </c>
      <c r="R19" s="1400" t="str">
        <f ca="1"/>
        <v>Pastoral Care / Visiting</v>
      </c>
      <c r="S19" s="1402">
        <f t="shared" ca="1" si="3"/>
        <v>0</v>
      </c>
      <c r="T19" s="1406">
        <f t="shared" ca="1" si="4"/>
        <v>0</v>
      </c>
      <c r="U19" s="1208"/>
      <c r="V19" s="317"/>
      <c r="W19" s="317"/>
      <c r="X19" s="317"/>
      <c r="Y19" s="317"/>
      <c r="Z19" s="317"/>
      <c r="AA19" s="317"/>
      <c r="AB19" s="317"/>
      <c r="AD19">
        <f t="array" ref="AD19:AJ19">( ((H8:N8 = M5) + (H8:N8 = N5)) &gt; 0) * 1</f>
        <v>1</v>
      </c>
      <c r="AE19">
        <v>0</v>
      </c>
      <c r="AF19">
        <v>0</v>
      </c>
      <c r="AG19">
        <v>0</v>
      </c>
      <c r="AH19">
        <v>0</v>
      </c>
      <c r="AI19">
        <v>0</v>
      </c>
      <c r="AJ19">
        <f ca="1"/>
        <v>0</v>
      </c>
      <c r="AK19">
        <f ca="1">SUM(AD19:AJ19)</f>
        <v>1</v>
      </c>
      <c r="AL19">
        <f ca="1"/>
        <v>3</v>
      </c>
      <c r="AN19">
        <f t="array" ref="AN19:AT19">($F$37 &gt; 0) * AD19:AJ19</f>
        <v>0</v>
      </c>
      <c r="AO19">
        <v>0</v>
      </c>
      <c r="AP19">
        <v>0</v>
      </c>
      <c r="AQ19">
        <v>0</v>
      </c>
      <c r="AR19">
        <v>0</v>
      </c>
      <c r="AS19">
        <v>0</v>
      </c>
      <c r="AT19">
        <f ca="1"/>
        <v>0</v>
      </c>
      <c r="AY19" s="44"/>
    </row>
    <row r="20" spans="1:51" ht="19.350000000000001" customHeight="1">
      <c r="A20" s="1399" t="b">
        <v>0</v>
      </c>
      <c r="B20" s="1194">
        <v>1</v>
      </c>
      <c r="C20" s="1400" t="str">
        <f ca="1"/>
        <v>Church Social Events</v>
      </c>
      <c r="D20" s="1401" t="b">
        <f ca="1"/>
        <v>1</v>
      </c>
      <c r="E20" s="1402">
        <v>0</v>
      </c>
      <c r="F20" s="1403">
        <f t="shared" si="2"/>
        <v>0</v>
      </c>
      <c r="G20" s="1208"/>
      <c r="H20" s="1404"/>
      <c r="I20" s="1404"/>
      <c r="J20" s="1404"/>
      <c r="K20" s="1404"/>
      <c r="L20" s="1404"/>
      <c r="M20" s="1404"/>
      <c r="N20" s="1404"/>
      <c r="O20" s="1208"/>
      <c r="P20" s="1405" t="b">
        <f ca="1"/>
        <v>0</v>
      </c>
      <c r="Q20" s="1194">
        <f ca="1"/>
        <v>1</v>
      </c>
      <c r="R20" s="1400" t="str">
        <f ca="1"/>
        <v>Church Social Events</v>
      </c>
      <c r="S20" s="1402">
        <f t="shared" ca="1" si="3"/>
        <v>0</v>
      </c>
      <c r="T20" s="1406">
        <f t="shared" ca="1" si="4"/>
        <v>0</v>
      </c>
      <c r="U20" s="1208"/>
      <c r="V20" s="317"/>
      <c r="W20" s="317"/>
      <c r="X20" s="317"/>
      <c r="Y20" s="317"/>
      <c r="Z20" s="317"/>
      <c r="AA20" s="317"/>
      <c r="AB20" s="317"/>
      <c r="AL20">
        <f ca="1"/>
        <v>3</v>
      </c>
      <c r="AN20">
        <f t="array" ref="AN20:AT20">($F$74 &gt; 0) * AD56:AJ56</f>
        <v>0</v>
      </c>
      <c r="AO20">
        <v>0</v>
      </c>
      <c r="AP20">
        <v>0</v>
      </c>
      <c r="AQ20">
        <v>0</v>
      </c>
      <c r="AR20">
        <v>0</v>
      </c>
      <c r="AS20">
        <v>0</v>
      </c>
      <c r="AT20">
        <f ca="1"/>
        <v>0</v>
      </c>
      <c r="AY20" s="44"/>
    </row>
    <row r="21" spans="1:51" ht="19.350000000000001" customHeight="1">
      <c r="A21" s="1399" t="b">
        <v>0</v>
      </c>
      <c r="B21" s="1194">
        <v>1</v>
      </c>
      <c r="C21" s="1400" t="str">
        <f ca="1"/>
        <v>Baptisms</v>
      </c>
      <c r="D21" s="1401" t="b">
        <f ca="1"/>
        <v>1</v>
      </c>
      <c r="E21" s="1402">
        <v>0</v>
      </c>
      <c r="F21" s="1403">
        <f t="shared" si="2"/>
        <v>0</v>
      </c>
      <c r="G21" s="1208"/>
      <c r="H21" s="1404"/>
      <c r="I21" s="1404"/>
      <c r="J21" s="1404"/>
      <c r="K21" s="1404"/>
      <c r="L21" s="1404"/>
      <c r="M21" s="1404"/>
      <c r="N21" s="1404"/>
      <c r="O21" s="1208"/>
      <c r="P21" s="1405" t="b">
        <f ca="1"/>
        <v>0</v>
      </c>
      <c r="Q21" s="1194">
        <f ca="1"/>
        <v>1</v>
      </c>
      <c r="R21" s="1400" t="str">
        <f ca="1"/>
        <v>Baptisms</v>
      </c>
      <c r="S21" s="1402">
        <f t="shared" ca="1" si="3"/>
        <v>0</v>
      </c>
      <c r="T21" s="1406">
        <f t="shared" ca="1" si="4"/>
        <v>0</v>
      </c>
      <c r="U21" s="1208"/>
      <c r="V21" s="317"/>
      <c r="W21" s="317"/>
      <c r="X21" s="317"/>
      <c r="Y21" s="317"/>
      <c r="Z21" s="317"/>
      <c r="AA21" s="317"/>
      <c r="AB21" s="317"/>
      <c r="AD21" t="s">
        <v>1755</v>
      </c>
      <c r="AL21">
        <f ca="1"/>
        <v>3</v>
      </c>
      <c r="AN21">
        <f t="array" ref="AN21:AT21">($F$111 &gt; 0) * AD93:AJ93</f>
        <v>0</v>
      </c>
      <c r="AO21">
        <v>0</v>
      </c>
      <c r="AP21">
        <v>0</v>
      </c>
      <c r="AQ21">
        <v>0</v>
      </c>
      <c r="AR21">
        <v>0</v>
      </c>
      <c r="AS21">
        <v>0</v>
      </c>
      <c r="AT21">
        <f ca="1"/>
        <v>0</v>
      </c>
      <c r="AY21" s="44"/>
    </row>
    <row r="22" spans="1:51" ht="19.350000000000001" customHeight="1">
      <c r="A22" s="1399" t="b">
        <v>0</v>
      </c>
      <c r="B22" s="1194">
        <v>1</v>
      </c>
      <c r="C22" s="1400" t="str">
        <f ca="1"/>
        <v>Weddings</v>
      </c>
      <c r="D22" s="1401" t="b">
        <f ca="1"/>
        <v>1</v>
      </c>
      <c r="E22" s="1402">
        <v>0</v>
      </c>
      <c r="F22" s="1403">
        <f t="shared" si="2"/>
        <v>0</v>
      </c>
      <c r="G22" s="1208"/>
      <c r="H22" s="1404"/>
      <c r="I22" s="1404"/>
      <c r="J22" s="1404"/>
      <c r="K22" s="1404"/>
      <c r="L22" s="1404"/>
      <c r="M22" s="1404"/>
      <c r="N22" s="1404"/>
      <c r="O22" s="1208"/>
      <c r="P22" s="1405" t="b">
        <f ca="1"/>
        <v>0</v>
      </c>
      <c r="Q22" s="1194">
        <f ca="1"/>
        <v>1</v>
      </c>
      <c r="R22" s="1400" t="str">
        <f ca="1"/>
        <v>Weddings</v>
      </c>
      <c r="S22" s="1402">
        <f t="shared" ca="1" si="3"/>
        <v>0</v>
      </c>
      <c r="T22" s="1406">
        <f t="shared" ca="1" si="4"/>
        <v>0</v>
      </c>
      <c r="U22" s="1208"/>
      <c r="V22" s="317"/>
      <c r="W22" s="317"/>
      <c r="X22" s="317"/>
      <c r="Y22" s="317"/>
      <c r="Z22" s="317"/>
      <c r="AA22" s="317"/>
      <c r="AB22" s="317"/>
      <c r="AD22">
        <f t="array" aca="1" ref="AD22:AJ22" ca="1">INDEX(Ca_SickDaysWholeYear, $AF32, 0)</f>
        <v>0</v>
      </c>
      <c r="AE22">
        <f ca="1"/>
        <v>0</v>
      </c>
      <c r="AF22">
        <f ca="1"/>
        <v>0</v>
      </c>
      <c r="AG22">
        <f ca="1"/>
        <v>0</v>
      </c>
      <c r="AH22">
        <f ca="1"/>
        <v>0</v>
      </c>
      <c r="AI22">
        <f ca="1"/>
        <v>0</v>
      </c>
      <c r="AJ22">
        <f ca="1"/>
        <v>0</v>
      </c>
      <c r="AK22">
        <f ca="1">SUM(AD22:AJ22)</f>
        <v>0</v>
      </c>
      <c r="AL22">
        <f ca="1"/>
        <v>3</v>
      </c>
      <c r="AN22">
        <f t="array" ref="AN22:AT22">($F$148 &gt; 0) * AD130:AJ130</f>
        <v>0</v>
      </c>
      <c r="AO22">
        <v>0</v>
      </c>
      <c r="AP22">
        <v>0</v>
      </c>
      <c r="AQ22">
        <v>0</v>
      </c>
      <c r="AR22">
        <v>0</v>
      </c>
      <c r="AS22">
        <v>0</v>
      </c>
      <c r="AT22">
        <f ca="1"/>
        <v>0</v>
      </c>
      <c r="AY22" s="44"/>
    </row>
    <row r="23" spans="1:51" ht="19.350000000000001" customHeight="1">
      <c r="A23" s="1399" t="b">
        <v>0</v>
      </c>
      <c r="B23" s="1194">
        <v>1</v>
      </c>
      <c r="C23" s="1400" t="str">
        <f ca="1"/>
        <v>Funerals</v>
      </c>
      <c r="D23" s="1401" t="b">
        <f ca="1"/>
        <v>1</v>
      </c>
      <c r="E23" s="1402">
        <v>0</v>
      </c>
      <c r="F23" s="1403">
        <f t="shared" si="2"/>
        <v>0</v>
      </c>
      <c r="G23" s="1208"/>
      <c r="H23" s="1404"/>
      <c r="I23" s="1404"/>
      <c r="J23" s="1404"/>
      <c r="K23" s="1404"/>
      <c r="L23" s="1404"/>
      <c r="M23" s="1404"/>
      <c r="N23" s="1404"/>
      <c r="O23" s="1208"/>
      <c r="P23" s="1405" t="b">
        <f ca="1"/>
        <v>0</v>
      </c>
      <c r="Q23" s="1194">
        <f ca="1"/>
        <v>1</v>
      </c>
      <c r="R23" s="1400" t="str">
        <f ca="1"/>
        <v>Funerals</v>
      </c>
      <c r="S23" s="1402">
        <f t="shared" ca="1" si="3"/>
        <v>0</v>
      </c>
      <c r="T23" s="1406">
        <f t="shared" ca="1" si="4"/>
        <v>0</v>
      </c>
      <c r="U23" s="1208"/>
      <c r="V23" s="317"/>
      <c r="W23" s="317"/>
      <c r="X23" s="317"/>
      <c r="Y23" s="317"/>
      <c r="Z23" s="317"/>
      <c r="AA23" s="317"/>
      <c r="AB23" s="317"/>
      <c r="AL23">
        <f ca="1"/>
        <v>3</v>
      </c>
      <c r="AN23">
        <f t="array" ref="AN23:AT23">($F$185 &gt; 0) * AD167:AJ167</f>
        <v>0</v>
      </c>
      <c r="AO23">
        <v>0</v>
      </c>
      <c r="AP23">
        <v>0</v>
      </c>
      <c r="AQ23">
        <v>0</v>
      </c>
      <c r="AR23">
        <v>0</v>
      </c>
      <c r="AS23">
        <v>0</v>
      </c>
      <c r="AT23">
        <f ca="1"/>
        <v>0</v>
      </c>
      <c r="AY23" s="44"/>
    </row>
    <row r="24" spans="1:51" ht="19.350000000000001" customHeight="1">
      <c r="A24" s="1399" t="b">
        <v>0</v>
      </c>
      <c r="B24" s="1194">
        <v>1</v>
      </c>
      <c r="C24" s="1400" t="str">
        <f ca="1"/>
        <v>Mission and Outreach</v>
      </c>
      <c r="D24" s="1401" t="b">
        <f ca="1"/>
        <v>1</v>
      </c>
      <c r="E24" s="1402">
        <v>0</v>
      </c>
      <c r="F24" s="1403">
        <f t="shared" si="2"/>
        <v>0</v>
      </c>
      <c r="G24" s="1208"/>
      <c r="H24" s="1404"/>
      <c r="I24" s="1404"/>
      <c r="J24" s="1404"/>
      <c r="K24" s="1404"/>
      <c r="L24" s="1404"/>
      <c r="M24" s="1404"/>
      <c r="N24" s="1404"/>
      <c r="O24" s="1208"/>
      <c r="P24" s="1405" t="b">
        <f ca="1"/>
        <v>0</v>
      </c>
      <c r="Q24" s="1194">
        <f ca="1"/>
        <v>1</v>
      </c>
      <c r="R24" s="1400" t="str">
        <f ca="1"/>
        <v>Mission and Outreach</v>
      </c>
      <c r="S24" s="1402">
        <f t="shared" ca="1" si="3"/>
        <v>0</v>
      </c>
      <c r="T24" s="1406">
        <f t="shared" ca="1" si="4"/>
        <v>0</v>
      </c>
      <c r="U24" s="1208"/>
      <c r="V24" s="317"/>
      <c r="W24" s="317"/>
      <c r="X24" s="317"/>
      <c r="Y24" s="317"/>
      <c r="Z24" s="317"/>
      <c r="AA24" s="317"/>
      <c r="AB24" s="317"/>
      <c r="AD24" t="s">
        <v>1756</v>
      </c>
      <c r="AL24">
        <f ca="1"/>
        <v>4</v>
      </c>
      <c r="AN24">
        <f t="shared" ref="AN24:AT24" si="5">SUM(AN19:AN23)</f>
        <v>0</v>
      </c>
      <c r="AO24">
        <f t="shared" si="5"/>
        <v>0</v>
      </c>
      <c r="AP24">
        <f t="shared" si="5"/>
        <v>0</v>
      </c>
      <c r="AQ24">
        <f t="shared" si="5"/>
        <v>0</v>
      </c>
      <c r="AR24">
        <f t="shared" si="5"/>
        <v>0</v>
      </c>
      <c r="AS24">
        <f t="shared" si="5"/>
        <v>0</v>
      </c>
      <c r="AT24">
        <f t="shared" ca="1" si="5"/>
        <v>0</v>
      </c>
      <c r="AY24" s="44"/>
    </row>
    <row r="25" spans="1:51" ht="19.350000000000001" customHeight="1">
      <c r="A25" s="1399" t="b">
        <v>0</v>
      </c>
      <c r="B25" s="1194">
        <v>1</v>
      </c>
      <c r="C25" s="1400" t="str">
        <f ca="1"/>
        <v>Community Engagement</v>
      </c>
      <c r="D25" s="1401" t="b">
        <f ca="1"/>
        <v>1</v>
      </c>
      <c r="E25" s="1402">
        <v>0</v>
      </c>
      <c r="F25" s="1403">
        <f t="shared" si="2"/>
        <v>0</v>
      </c>
      <c r="G25" s="1208"/>
      <c r="H25" s="1404"/>
      <c r="I25" s="1404"/>
      <c r="J25" s="1404"/>
      <c r="K25" s="1404"/>
      <c r="L25" s="1404"/>
      <c r="M25" s="1404"/>
      <c r="N25" s="1404"/>
      <c r="O25" s="1208"/>
      <c r="P25" s="1405" t="b">
        <f ca="1"/>
        <v>0</v>
      </c>
      <c r="Q25" s="1194">
        <f ca="1"/>
        <v>1</v>
      </c>
      <c r="R25" s="1400" t="str">
        <f ca="1"/>
        <v>Community Engagement</v>
      </c>
      <c r="S25" s="1402">
        <f t="shared" ca="1" si="3"/>
        <v>0</v>
      </c>
      <c r="T25" s="1406">
        <f t="shared" ca="1" si="4"/>
        <v>0</v>
      </c>
      <c r="U25" s="1208"/>
      <c r="V25" s="317"/>
      <c r="W25" s="317"/>
      <c r="X25" s="317"/>
      <c r="Y25" s="317"/>
      <c r="Z25" s="317"/>
      <c r="AA25" s="317"/>
      <c r="AB25" s="317"/>
      <c r="AD25" t="str">
        <f t="shared" ref="AD25:AJ25" ca="1" si="6">IF(ISNA(AD26), "", INDEX(Fe_FestivalNames, AD26, 1 ))</f>
        <v/>
      </c>
      <c r="AE25" t="str">
        <f t="shared" ca="1" si="6"/>
        <v/>
      </c>
      <c r="AF25" t="str">
        <f t="shared" ca="1" si="6"/>
        <v/>
      </c>
      <c r="AG25" t="str">
        <f t="shared" ca="1" si="6"/>
        <v/>
      </c>
      <c r="AH25" t="str">
        <f t="shared" ca="1" si="6"/>
        <v/>
      </c>
      <c r="AI25" t="str">
        <f t="shared" ca="1" si="6"/>
        <v/>
      </c>
      <c r="AJ25" t="str">
        <f t="shared" ca="1" si="6"/>
        <v/>
      </c>
      <c r="AL25">
        <f ca="1"/>
        <v>4</v>
      </c>
      <c r="AY25" s="44"/>
    </row>
    <row r="26" spans="1:51" ht="19.350000000000001" customHeight="1">
      <c r="A26" s="1399" t="b">
        <v>0</v>
      </c>
      <c r="B26" s="1194">
        <v>1</v>
      </c>
      <c r="C26" s="1400" t="str">
        <f ca="1"/>
        <v>Schools’ Work</v>
      </c>
      <c r="D26" s="1401" t="b">
        <f ca="1"/>
        <v>1</v>
      </c>
      <c r="E26" s="1402">
        <v>0</v>
      </c>
      <c r="F26" s="1403">
        <f t="shared" si="2"/>
        <v>0</v>
      </c>
      <c r="G26" s="1208"/>
      <c r="H26" s="1404"/>
      <c r="I26" s="1404"/>
      <c r="J26" s="1404"/>
      <c r="K26" s="1404"/>
      <c r="L26" s="1404"/>
      <c r="M26" s="1404"/>
      <c r="N26" s="1404"/>
      <c r="O26" s="1208"/>
      <c r="P26" s="1405" t="b">
        <f ca="1"/>
        <v>0</v>
      </c>
      <c r="Q26" s="1194">
        <f ca="1"/>
        <v>1</v>
      </c>
      <c r="R26" s="1400" t="str">
        <f ca="1"/>
        <v>Schools’ Work</v>
      </c>
      <c r="S26" s="1402">
        <f t="shared" ca="1" si="3"/>
        <v>0</v>
      </c>
      <c r="T26" s="1406">
        <f t="shared" ca="1" si="4"/>
        <v>0</v>
      </c>
      <c r="U26" s="1208"/>
      <c r="V26" s="317"/>
      <c r="W26" s="317"/>
      <c r="X26" s="317"/>
      <c r="Y26" s="317"/>
      <c r="Z26" s="317"/>
      <c r="AA26" s="317"/>
      <c r="AB26" s="317"/>
      <c r="AD26" t="e">
        <f t="array" aca="1" ref="AD26:AJ26" ca="1">INDEX(Ca_FeastDaysWholeYear, $AF32, 0)</f>
        <v>#N/A</v>
      </c>
      <c r="AE26" t="e">
        <f ca="1"/>
        <v>#N/A</v>
      </c>
      <c r="AF26" t="e">
        <f ca="1"/>
        <v>#N/A</v>
      </c>
      <c r="AG26" t="e">
        <f ca="1"/>
        <v>#N/A</v>
      </c>
      <c r="AH26" t="e">
        <f ca="1"/>
        <v>#N/A</v>
      </c>
      <c r="AI26" t="e">
        <f ca="1"/>
        <v>#N/A</v>
      </c>
      <c r="AJ26" t="e">
        <f ca="1"/>
        <v>#N/A</v>
      </c>
      <c r="AL26">
        <f ca="1"/>
        <v>4</v>
      </c>
      <c r="AN26" t="s">
        <v>1757</v>
      </c>
      <c r="AY26" s="44"/>
    </row>
    <row r="27" spans="1:51" ht="19.350000000000001" customHeight="1">
      <c r="A27" s="1399" t="b">
        <v>0</v>
      </c>
      <c r="B27" s="1194">
        <v>1</v>
      </c>
      <c r="C27" s="1400" t="str">
        <f ca="1"/>
        <v>Children / Young People</v>
      </c>
      <c r="D27" s="1401" t="b">
        <f ca="1"/>
        <v>1</v>
      </c>
      <c r="E27" s="1402">
        <v>0</v>
      </c>
      <c r="F27" s="1403">
        <f t="shared" si="2"/>
        <v>0</v>
      </c>
      <c r="G27" s="1208"/>
      <c r="H27" s="1404"/>
      <c r="I27" s="1404"/>
      <c r="J27" s="1404"/>
      <c r="K27" s="1404"/>
      <c r="L27" s="1404"/>
      <c r="M27" s="1404"/>
      <c r="N27" s="1404"/>
      <c r="O27" s="1208"/>
      <c r="P27" s="1405" t="b">
        <f ca="1"/>
        <v>0</v>
      </c>
      <c r="Q27" s="1194">
        <f ca="1"/>
        <v>1</v>
      </c>
      <c r="R27" s="1400" t="str">
        <f ca="1"/>
        <v>Children / Young People</v>
      </c>
      <c r="S27" s="1402">
        <f t="shared" ca="1" si="3"/>
        <v>0</v>
      </c>
      <c r="T27" s="1406">
        <f t="shared" ca="1" si="4"/>
        <v>0</v>
      </c>
      <c r="U27" s="1208"/>
      <c r="V27" s="317"/>
      <c r="W27" s="317"/>
      <c r="X27" s="317"/>
      <c r="Y27" s="317"/>
      <c r="Z27" s="317"/>
      <c r="AA27" s="317"/>
      <c r="AB27" s="317"/>
      <c r="AD27" t="str">
        <f t="shared" ref="AD27:AJ27" ca="1" si="7">IF(ISNA(AD26), $AE$3 &amp; AD$42 &amp;$AK27, INDEX(Fe_FestivalLinks, AD26, 1))</f>
        <v>#Dec!H6</v>
      </c>
      <c r="AE27" t="str">
        <f t="shared" ca="1" si="7"/>
        <v>#Dec!I6</v>
      </c>
      <c r="AF27" t="str">
        <f t="shared" ca="1" si="7"/>
        <v>#Dec!J6</v>
      </c>
      <c r="AG27" t="str">
        <f t="shared" ca="1" si="7"/>
        <v>#Dec!K6</v>
      </c>
      <c r="AH27" t="str">
        <f t="shared" ca="1" si="7"/>
        <v>#Dec!L6</v>
      </c>
      <c r="AI27" t="str">
        <f t="shared" ca="1" si="7"/>
        <v>#Dec!M6</v>
      </c>
      <c r="AJ27" t="str">
        <f t="shared" ca="1" si="7"/>
        <v>#Dec!N6</v>
      </c>
      <c r="AK27">
        <f>AH32 + 1</f>
        <v>6</v>
      </c>
      <c r="AL27">
        <f ca="1"/>
        <v>4</v>
      </c>
      <c r="AN27">
        <f t="shared" ref="AN27:AT27" si="8">MAX(AN16, AN24)</f>
        <v>0</v>
      </c>
      <c r="AO27">
        <f t="shared" si="8"/>
        <v>0</v>
      </c>
      <c r="AP27">
        <f t="shared" si="8"/>
        <v>0</v>
      </c>
      <c r="AQ27">
        <f t="shared" si="8"/>
        <v>0</v>
      </c>
      <c r="AR27">
        <f t="shared" si="8"/>
        <v>0</v>
      </c>
      <c r="AS27">
        <f t="shared" si="8"/>
        <v>0</v>
      </c>
      <c r="AT27">
        <f t="shared" ca="1" si="8"/>
        <v>0</v>
      </c>
      <c r="AY27" s="44"/>
    </row>
    <row r="28" spans="1:51" ht="19.350000000000001" customHeight="1">
      <c r="A28" s="1399" t="b">
        <v>0</v>
      </c>
      <c r="B28" s="1194">
        <v>1</v>
      </c>
      <c r="C28" s="1400" t="str">
        <f ca="1"/>
        <v>Administration &amp; emails</v>
      </c>
      <c r="D28" s="1401" t="b">
        <f ca="1"/>
        <v>1</v>
      </c>
      <c r="E28" s="1402">
        <v>0</v>
      </c>
      <c r="F28" s="1403">
        <f t="shared" si="2"/>
        <v>0</v>
      </c>
      <c r="G28" s="1208"/>
      <c r="H28" s="1404"/>
      <c r="I28" s="1404"/>
      <c r="J28" s="1404"/>
      <c r="K28" s="1404"/>
      <c r="L28" s="1404"/>
      <c r="M28" s="1404"/>
      <c r="N28" s="1404"/>
      <c r="O28" s="1208"/>
      <c r="P28" s="1405" t="b">
        <f ca="1"/>
        <v>0</v>
      </c>
      <c r="Q28" s="1194">
        <f ca="1"/>
        <v>1</v>
      </c>
      <c r="R28" s="1400" t="str">
        <f ca="1"/>
        <v>Administration &amp; emails</v>
      </c>
      <c r="S28" s="1402">
        <f t="shared" ca="1" si="3"/>
        <v>0</v>
      </c>
      <c r="T28" s="1406">
        <f t="shared" ca="1" si="4"/>
        <v>0</v>
      </c>
      <c r="U28" s="1208"/>
      <c r="V28" s="317"/>
      <c r="W28" s="317"/>
      <c r="X28" s="317"/>
      <c r="Y28" s="317"/>
      <c r="Z28" s="317"/>
      <c r="AA28" s="317"/>
      <c r="AB28" s="317"/>
      <c r="AD28" t="str">
        <f t="array" aca="1" ref="AD28:AJ28" ca="1">$AE$3 &amp; $AD$42:$AJ$42 &amp; $AK28</f>
        <v>#Dec!H8</v>
      </c>
      <c r="AE28" t="str">
        <f ca="1"/>
        <v>#Dec!I8</v>
      </c>
      <c r="AF28" t="str">
        <f ca="1"/>
        <v>#Dec!J8</v>
      </c>
      <c r="AG28" t="str">
        <f ca="1"/>
        <v>#Dec!K8</v>
      </c>
      <c r="AH28" t="str">
        <f ca="1"/>
        <v>#Dec!L8</v>
      </c>
      <c r="AI28" t="str">
        <f ca="1"/>
        <v>#Dec!M8</v>
      </c>
      <c r="AJ28" t="str">
        <f ca="1"/>
        <v>#Dec!N8</v>
      </c>
      <c r="AK28">
        <f>AK27 + 2</f>
        <v>8</v>
      </c>
      <c r="AL28">
        <f ca="1"/>
        <v>5</v>
      </c>
      <c r="AY28" s="44"/>
    </row>
    <row r="29" spans="1:51" ht="19.350000000000001" customHeight="1">
      <c r="A29" s="1399" t="b">
        <v>0</v>
      </c>
      <c r="B29" s="1194">
        <v>1</v>
      </c>
      <c r="C29" s="1400" t="str">
        <f ca="1"/>
        <v>Parish Organisation</v>
      </c>
      <c r="D29" s="1401" t="b">
        <f ca="1"/>
        <v>1</v>
      </c>
      <c r="E29" s="1402">
        <v>0</v>
      </c>
      <c r="F29" s="1403">
        <f t="shared" si="2"/>
        <v>0</v>
      </c>
      <c r="G29" s="1208"/>
      <c r="H29" s="1404"/>
      <c r="I29" s="1404"/>
      <c r="J29" s="1404"/>
      <c r="K29" s="1404"/>
      <c r="L29" s="1404"/>
      <c r="M29" s="1404"/>
      <c r="N29" s="1404"/>
      <c r="O29" s="1208"/>
      <c r="P29" s="1405" t="b">
        <f ca="1"/>
        <v>0</v>
      </c>
      <c r="Q29" s="1194">
        <f ca="1"/>
        <v>1</v>
      </c>
      <c r="R29" s="1400" t="str">
        <f ca="1"/>
        <v>Parish Organisation</v>
      </c>
      <c r="S29" s="1402">
        <f t="shared" ca="1" si="3"/>
        <v>0</v>
      </c>
      <c r="T29" s="1406">
        <f t="shared" ca="1" si="4"/>
        <v>0</v>
      </c>
      <c r="U29" s="1208"/>
      <c r="V29" s="317"/>
      <c r="W29" s="317"/>
      <c r="X29" s="317"/>
      <c r="Y29" s="317"/>
      <c r="Z29" s="317"/>
      <c r="AA29" s="317"/>
      <c r="AB29" s="317"/>
      <c r="AD29" t="str">
        <f t="array" aca="1" ref="AD29:AJ29" ca="1">IF($AJ$3, $AH$3 &amp; TEXT((AD9:AJ9), $AI$3), $AD28:$AJ28)</f>
        <v>#Dec!H8</v>
      </c>
      <c r="AE29" t="str">
        <f ca="1"/>
        <v>#Dec!I8</v>
      </c>
      <c r="AF29" t="str">
        <f ca="1"/>
        <v>#Dec!J8</v>
      </c>
      <c r="AG29" t="str">
        <f ca="1"/>
        <v>#Dec!K8</v>
      </c>
      <c r="AH29" t="str">
        <f ca="1"/>
        <v>#Dec!L8</v>
      </c>
      <c r="AI29" t="str">
        <f ca="1"/>
        <v>#Dec!M8</v>
      </c>
      <c r="AJ29" t="str">
        <f ca="1"/>
        <v>#Dec!N8</v>
      </c>
      <c r="AK29" t="s">
        <v>242</v>
      </c>
      <c r="AL29">
        <f ca="1"/>
        <v>5</v>
      </c>
      <c r="AN29" t="s">
        <v>1758</v>
      </c>
      <c r="AY29" s="44"/>
    </row>
    <row r="30" spans="1:51" ht="19.350000000000001" customHeight="1">
      <c r="A30" s="1399" t="b">
        <v>0</v>
      </c>
      <c r="B30" s="1194">
        <v>1</v>
      </c>
      <c r="C30" s="1400" t="str">
        <f ca="1"/>
        <v>Staff Meetings</v>
      </c>
      <c r="D30" s="1401" t="b">
        <f ca="1"/>
        <v>1</v>
      </c>
      <c r="E30" s="1402">
        <v>0</v>
      </c>
      <c r="F30" s="1403">
        <f t="shared" si="2"/>
        <v>0</v>
      </c>
      <c r="G30" s="1208"/>
      <c r="H30" s="1404"/>
      <c r="I30" s="1404"/>
      <c r="J30" s="1404"/>
      <c r="K30" s="1404"/>
      <c r="L30" s="1404"/>
      <c r="M30" s="1404"/>
      <c r="N30" s="1404"/>
      <c r="O30" s="1208"/>
      <c r="P30" s="1405" t="b">
        <f ca="1"/>
        <v>0</v>
      </c>
      <c r="Q30" s="1194">
        <f ca="1"/>
        <v>1</v>
      </c>
      <c r="R30" s="1400" t="str">
        <f ca="1"/>
        <v>Staff Meetings</v>
      </c>
      <c r="S30" s="1402">
        <f t="shared" ca="1" si="3"/>
        <v>0</v>
      </c>
      <c r="T30" s="1406">
        <f t="shared" ca="1" si="4"/>
        <v>0</v>
      </c>
      <c r="U30" s="1208"/>
      <c r="V30" s="317"/>
      <c r="W30" s="317"/>
      <c r="X30" s="317"/>
      <c r="Y30" s="317"/>
      <c r="Z30" s="317"/>
      <c r="AA30" s="317"/>
      <c r="AB30" s="317"/>
      <c r="AL30">
        <f ca="1"/>
        <v>5</v>
      </c>
      <c r="AY30" s="44"/>
    </row>
    <row r="31" spans="1:51" ht="19.350000000000001" customHeight="1">
      <c r="A31" s="1399" t="b">
        <v>0</v>
      </c>
      <c r="B31" s="1194">
        <v>1</v>
      </c>
      <c r="C31" s="1400" t="str">
        <f ca="1"/>
        <v>Buildings and Churchyard</v>
      </c>
      <c r="D31" s="1401" t="b">
        <f ca="1"/>
        <v>1</v>
      </c>
      <c r="E31" s="1402">
        <v>0</v>
      </c>
      <c r="F31" s="1403">
        <f t="shared" si="2"/>
        <v>0</v>
      </c>
      <c r="G31" s="1208"/>
      <c r="H31" s="1404"/>
      <c r="I31" s="1404"/>
      <c r="J31" s="1404"/>
      <c r="K31" s="1404"/>
      <c r="L31" s="1404"/>
      <c r="M31" s="1404"/>
      <c r="N31" s="1404"/>
      <c r="O31" s="1208"/>
      <c r="P31" s="1405" t="b">
        <f ca="1"/>
        <v>0</v>
      </c>
      <c r="Q31" s="1194">
        <f ca="1"/>
        <v>1</v>
      </c>
      <c r="R31" s="1400" t="str">
        <f ca="1"/>
        <v>Buildings and Churchyard</v>
      </c>
      <c r="S31" s="1402">
        <f t="shared" ca="1" si="3"/>
        <v>0</v>
      </c>
      <c r="T31" s="1406">
        <f t="shared" ca="1" si="4"/>
        <v>0</v>
      </c>
      <c r="U31" s="1208"/>
      <c r="V31" s="317"/>
      <c r="W31" s="317"/>
      <c r="X31" s="317"/>
      <c r="Y31" s="317"/>
      <c r="Z31" s="317"/>
      <c r="AA31" s="317"/>
      <c r="AB31" s="317"/>
      <c r="AD31" t="s">
        <v>1759</v>
      </c>
      <c r="AF31" t="s">
        <v>819</v>
      </c>
      <c r="AH31" t="s">
        <v>1760</v>
      </c>
      <c r="AI31" t="s">
        <v>1761</v>
      </c>
      <c r="AJ31" t="s">
        <v>1762</v>
      </c>
      <c r="AL31">
        <f ca="1"/>
        <v>5</v>
      </c>
      <c r="AY31" s="44"/>
    </row>
    <row r="32" spans="1:51" ht="19.350000000000001" customHeight="1">
      <c r="A32" s="1399" t="b">
        <v>0</v>
      </c>
      <c r="B32" s="1194">
        <v>1</v>
      </c>
      <c r="C32" s="1400" t="str">
        <f ca="1"/>
        <v>Diocesan Duties</v>
      </c>
      <c r="D32" s="1401" t="b">
        <f ca="1"/>
        <v>1</v>
      </c>
      <c r="E32" s="1402">
        <v>0</v>
      </c>
      <c r="F32" s="1403">
        <f t="shared" si="2"/>
        <v>0</v>
      </c>
      <c r="G32" s="1208"/>
      <c r="H32" s="1404"/>
      <c r="I32" s="1404"/>
      <c r="J32" s="1404"/>
      <c r="K32" s="1404"/>
      <c r="L32" s="1404"/>
      <c r="M32" s="1404"/>
      <c r="N32" s="1404"/>
      <c r="O32" s="1208"/>
      <c r="P32" s="1405" t="b">
        <f ca="1"/>
        <v>0</v>
      </c>
      <c r="Q32" s="1194">
        <f ca="1"/>
        <v>1</v>
      </c>
      <c r="R32" s="1400" t="str">
        <f ca="1"/>
        <v>Diocesan Duties</v>
      </c>
      <c r="S32" s="1402">
        <f t="shared" ca="1" si="3"/>
        <v>0</v>
      </c>
      <c r="T32" s="1406">
        <f t="shared" ca="1" si="4"/>
        <v>0</v>
      </c>
      <c r="U32" s="1208"/>
      <c r="V32" s="317"/>
      <c r="W32" s="317"/>
      <c r="X32" s="317"/>
      <c r="Y32" s="317"/>
      <c r="Z32" s="317"/>
      <c r="AA32" s="317"/>
      <c r="AB32" s="317"/>
      <c r="AD32" t="b">
        <f ca="1">AND(Se_TodaysDate &gt;= $D6, Se_TodaysDate &lt; $D6 + 7)</f>
        <v>0</v>
      </c>
      <c r="AF32">
        <f ca="1">((AD9 - Se_FirstMondayOfYear) / 7 + 1)</f>
        <v>49</v>
      </c>
      <c r="AH32">
        <v>5</v>
      </c>
      <c r="AI32">
        <f ca="1">(MATCH($AJ9, LecR!$C$32:$C$88, 0) * 4) + Lect_SundayRowOffset</f>
        <v>204</v>
      </c>
      <c r="AJ32" t="str">
        <f ca="1">Settings!$AD$15 &amp; AI32 &amp; ":K" &amp; AI32+2</f>
        <v>#Lectionary!C204:K206</v>
      </c>
      <c r="AL32">
        <f ca="1"/>
        <v>6</v>
      </c>
      <c r="AN32" t="s">
        <v>1763</v>
      </c>
      <c r="AY32" s="44"/>
    </row>
    <row r="33" spans="1:51" ht="19.350000000000001" customHeight="1">
      <c r="A33" s="1399" t="b">
        <v>0</v>
      </c>
      <c r="B33" s="1194">
        <v>1</v>
      </c>
      <c r="C33" s="1400" t="str">
        <f ca="1"/>
        <v>Ecumenical Engagement</v>
      </c>
      <c r="D33" s="1401" t="b">
        <f ca="1"/>
        <v>1</v>
      </c>
      <c r="E33" s="1402">
        <v>0</v>
      </c>
      <c r="F33" s="1403">
        <f t="shared" si="2"/>
        <v>0</v>
      </c>
      <c r="G33" s="1208"/>
      <c r="H33" s="1404"/>
      <c r="I33" s="1404"/>
      <c r="J33" s="1404"/>
      <c r="K33" s="1404"/>
      <c r="L33" s="1404"/>
      <c r="M33" s="1404"/>
      <c r="N33" s="1404"/>
      <c r="O33" s="1208"/>
      <c r="P33" s="1405" t="b">
        <f ca="1"/>
        <v>0</v>
      </c>
      <c r="Q33" s="1194">
        <f ca="1"/>
        <v>1</v>
      </c>
      <c r="R33" s="1400" t="str">
        <f ca="1"/>
        <v>Ecumenical Engagement</v>
      </c>
      <c r="S33" s="1402">
        <f t="shared" ca="1" si="3"/>
        <v>0</v>
      </c>
      <c r="T33" s="1406">
        <f t="shared" ca="1" si="4"/>
        <v>0</v>
      </c>
      <c r="U33" s="1208"/>
      <c r="V33" s="317"/>
      <c r="W33" s="317"/>
      <c r="X33" s="317"/>
      <c r="Y33" s="317"/>
      <c r="Z33" s="317"/>
      <c r="AA33" s="317"/>
      <c r="AB33" s="317"/>
      <c r="AL33">
        <f ca="1"/>
        <v>6</v>
      </c>
      <c r="AN33">
        <f>DATE(2000, 1, 1)</f>
        <v>36526</v>
      </c>
    </row>
    <row r="34" spans="1:51" ht="19.350000000000001" customHeight="1">
      <c r="A34" s="1399" t="b">
        <v>0</v>
      </c>
      <c r="B34" s="1194">
        <v>1</v>
      </c>
      <c r="C34" s="1409" t="str">
        <v>Travel Time</v>
      </c>
      <c r="D34" s="1401" t="b">
        <v>1</v>
      </c>
      <c r="E34" s="1402">
        <v>0</v>
      </c>
      <c r="F34" s="1403">
        <f t="shared" si="2"/>
        <v>0</v>
      </c>
      <c r="G34" s="1208"/>
      <c r="H34" s="1404"/>
      <c r="I34" s="1404"/>
      <c r="J34" s="1404"/>
      <c r="K34" s="1404"/>
      <c r="L34" s="1404"/>
      <c r="M34" s="1404"/>
      <c r="N34" s="1404"/>
      <c r="O34" s="1208"/>
      <c r="P34" s="1405" t="b">
        <f ca="1"/>
        <v>0</v>
      </c>
      <c r="Q34" s="1194">
        <f ca="1"/>
        <v>1</v>
      </c>
      <c r="R34" s="1410" t="str">
        <v>Travel Time</v>
      </c>
      <c r="S34" s="1402">
        <f t="shared" ca="1" si="3"/>
        <v>0</v>
      </c>
      <c r="T34" s="1406">
        <f t="shared" ca="1" si="4"/>
        <v>0</v>
      </c>
      <c r="U34" s="1208"/>
      <c r="V34" s="317"/>
      <c r="W34" s="317"/>
      <c r="X34" s="317"/>
      <c r="Y34" s="317"/>
      <c r="Z34" s="317"/>
      <c r="AA34" s="317"/>
      <c r="AB34" s="317"/>
      <c r="AD34" t="s">
        <v>1764</v>
      </c>
      <c r="AL34">
        <v>7</v>
      </c>
    </row>
    <row r="35" spans="1:51" ht="19.350000000000001" customHeight="1">
      <c r="A35" s="1399" t="b">
        <v>0</v>
      </c>
      <c r="B35" s="1194">
        <v>1</v>
      </c>
      <c r="C35" s="1409" t="str">
        <v>Duties not listed elsewhere</v>
      </c>
      <c r="D35" s="1401" t="b">
        <v>1</v>
      </c>
      <c r="E35" s="1402">
        <v>0</v>
      </c>
      <c r="F35" s="1403">
        <f t="shared" si="2"/>
        <v>0</v>
      </c>
      <c r="G35" s="1208"/>
      <c r="H35" s="1404"/>
      <c r="I35" s="1404"/>
      <c r="J35" s="1404"/>
      <c r="K35" s="1404"/>
      <c r="L35" s="1404"/>
      <c r="M35" s="1404"/>
      <c r="N35" s="1404"/>
      <c r="O35" s="1208"/>
      <c r="P35" s="1405" t="b">
        <f ca="1"/>
        <v>0</v>
      </c>
      <c r="Q35" s="1194">
        <f ca="1"/>
        <v>1</v>
      </c>
      <c r="R35" s="1410" t="str">
        <v>Duties not listed elsewhere</v>
      </c>
      <c r="S35" s="1411">
        <f t="shared" ca="1" si="3"/>
        <v>0</v>
      </c>
      <c r="T35" s="1412">
        <f t="shared" ca="1" si="4"/>
        <v>0</v>
      </c>
      <c r="U35" s="1208"/>
      <c r="V35" s="317"/>
      <c r="W35" s="317"/>
      <c r="X35" s="317"/>
      <c r="Y35" s="317"/>
      <c r="Z35" s="317"/>
      <c r="AA35" s="317"/>
      <c r="AB35" s="317"/>
      <c r="AD35">
        <f t="array" aca="1" ref="AD35:AJ35" ca="1">AD13:AJ13 + AD16:AJ16 + AD19:AJ19 + AD22:AJ22</f>
        <v>1</v>
      </c>
      <c r="AE35">
        <f ca="1"/>
        <v>0</v>
      </c>
      <c r="AF35">
        <f ca="1"/>
        <v>0</v>
      </c>
      <c r="AG35">
        <f ca="1"/>
        <v>0</v>
      </c>
      <c r="AH35">
        <f ca="1"/>
        <v>0</v>
      </c>
      <c r="AI35">
        <f ca="1"/>
        <v>0</v>
      </c>
      <c r="AJ35">
        <f ca="1"/>
        <v>0</v>
      </c>
      <c r="AL35">
        <v>7</v>
      </c>
      <c r="AO35" s="49" t="s">
        <v>1765</v>
      </c>
      <c r="AS35" s="49" t="s">
        <v>1766</v>
      </c>
      <c r="AU35" s="49" t="s">
        <v>1767</v>
      </c>
    </row>
    <row r="36" spans="1:51" ht="19.350000000000001" hidden="1" customHeight="1">
      <c r="A36" s="1413"/>
      <c r="B36" s="1414"/>
      <c r="C36" s="1410"/>
      <c r="D36" s="1208"/>
      <c r="E36" s="1415"/>
      <c r="F36" s="1416"/>
      <c r="G36" s="1208"/>
      <c r="H36" s="1404"/>
      <c r="I36" s="1404"/>
      <c r="J36" s="1404"/>
      <c r="K36" s="1404"/>
      <c r="L36" s="1404"/>
      <c r="M36" s="1404"/>
      <c r="N36" s="1404"/>
      <c r="O36" s="1208"/>
      <c r="P36" s="322"/>
      <c r="Q36" s="1221"/>
      <c r="R36" s="1410"/>
      <c r="S36" s="1417"/>
      <c r="T36" s="1418"/>
      <c r="U36" s="1208"/>
      <c r="V36" s="317"/>
      <c r="W36" s="317"/>
      <c r="X36" s="317"/>
      <c r="Y36" s="317"/>
      <c r="Z36" s="317"/>
      <c r="AA36" s="317"/>
      <c r="AB36" s="317"/>
    </row>
    <row r="37" spans="1:51" ht="19.350000000000001" customHeight="1">
      <c r="A37" s="1413"/>
      <c r="B37" s="1419"/>
      <c r="C37" s="1420" t="s">
        <v>1768</v>
      </c>
      <c r="D37" s="1208"/>
      <c r="E37" s="1421"/>
      <c r="F37" s="1422">
        <f>SUM(H37:N37)</f>
        <v>0</v>
      </c>
      <c r="G37" s="1208"/>
      <c r="H37" s="1422">
        <f t="shared" ref="H37:N37" si="9">SUM(H11:H35)</f>
        <v>0</v>
      </c>
      <c r="I37" s="1422">
        <f t="shared" si="9"/>
        <v>0</v>
      </c>
      <c r="J37" s="1422">
        <f t="shared" si="9"/>
        <v>0</v>
      </c>
      <c r="K37" s="1422">
        <f t="shared" si="9"/>
        <v>0</v>
      </c>
      <c r="L37" s="1422">
        <f t="shared" si="9"/>
        <v>0</v>
      </c>
      <c r="M37" s="1422">
        <f t="shared" si="9"/>
        <v>0</v>
      </c>
      <c r="N37" s="1422">
        <f t="shared" si="9"/>
        <v>0</v>
      </c>
      <c r="O37" s="1208"/>
      <c r="P37" s="322"/>
      <c r="Q37" s="1232"/>
      <c r="R37" s="1423" t="str">
        <f t="array" ref="R37:R43">Ov_MonthlySummary</f>
        <v>Total Hours</v>
      </c>
      <c r="S37" s="1424">
        <f>IFERROR($T37 / $T$37, 0)</f>
        <v>0</v>
      </c>
      <c r="T37" s="1425">
        <f>F37 + F74 + F111 + F148 + F185</f>
        <v>0</v>
      </c>
      <c r="U37" s="1229"/>
      <c r="V37" s="317"/>
      <c r="W37" s="317"/>
      <c r="X37" s="317"/>
      <c r="Y37" s="317"/>
      <c r="Z37" s="317"/>
      <c r="AA37" s="317"/>
      <c r="AB37" s="317"/>
      <c r="AD37">
        <f t="array" aca="1" ref="AD37:AJ37" ca="1">AD35:AJ35 * (H37:N37 &gt; 0)</f>
        <v>0</v>
      </c>
      <c r="AE37">
        <f ca="1"/>
        <v>0</v>
      </c>
      <c r="AF37">
        <f ca="1"/>
        <v>0</v>
      </c>
      <c r="AG37">
        <f ca="1"/>
        <v>0</v>
      </c>
      <c r="AH37">
        <f ca="1"/>
        <v>0</v>
      </c>
      <c r="AI37">
        <f ca="1"/>
        <v>0</v>
      </c>
      <c r="AJ37">
        <f ca="1"/>
        <v>0</v>
      </c>
      <c r="AY37" s="44"/>
    </row>
    <row r="38" spans="1:51" ht="22.7" customHeight="1">
      <c r="A38" s="1413"/>
      <c r="B38" s="1208"/>
      <c r="C38" s="1426" t="s">
        <v>1769</v>
      </c>
      <c r="D38" s="1208"/>
      <c r="E38" s="1427"/>
      <c r="F38" s="1428" t="str">
        <f>AV60</f>
        <v/>
      </c>
      <c r="G38" s="1208"/>
      <c r="H38" s="1429"/>
      <c r="I38" s="1429"/>
      <c r="J38" s="1429"/>
      <c r="K38" s="1429"/>
      <c r="L38" s="1429"/>
      <c r="M38" s="1429"/>
      <c r="N38" s="1429"/>
      <c r="O38" s="1430"/>
      <c r="P38" s="314"/>
      <c r="Q38" s="1229"/>
      <c r="R38" s="1431" t="str">
        <v>Average Hours per Week</v>
      </c>
      <c r="S38" s="1432"/>
      <c r="T38" s="1433">
        <f>IFERROR(T37/T39, 0)</f>
        <v>0</v>
      </c>
      <c r="U38" s="1229"/>
      <c r="V38" s="317"/>
      <c r="W38" s="317"/>
      <c r="X38" s="317"/>
      <c r="Y38" s="317"/>
      <c r="Z38" s="317"/>
      <c r="AA38" s="317"/>
      <c r="AB38" s="317"/>
      <c r="AD38" t="s">
        <v>1770</v>
      </c>
      <c r="AN38" t="s">
        <v>1771</v>
      </c>
      <c r="AO38">
        <f ca="1">SUM(AD37:AJ37)</f>
        <v>0</v>
      </c>
      <c r="AS38">
        <f ca="1">AE40</f>
        <v>44893</v>
      </c>
      <c r="AU38">
        <f>F37</f>
        <v>0</v>
      </c>
      <c r="AY38" s="44"/>
    </row>
    <row r="39" spans="1:51" ht="19.350000000000001" customHeight="1">
      <c r="A39" s="1413"/>
      <c r="B39" s="1430"/>
      <c r="C39" s="1434" t="str">
        <f>IF(Se_WeeklyHours &gt; 0, IF(E39 &gt; 0, "Hours Remaining  ", "Hours Exceeded  "), "")</f>
        <v/>
      </c>
      <c r="D39" s="1430"/>
      <c r="E39" s="1435">
        <f>IF(Se_WeeklyHours &gt; 0, Se_WeeklyHours - F37, 0)</f>
        <v>0</v>
      </c>
      <c r="F39" s="1436" t="str">
        <f>IF(AND(F37 &lt;&gt; 0, Se_WeeklyHours &gt; 0), ABS(E39), "")</f>
        <v/>
      </c>
      <c r="G39" s="1430"/>
      <c r="H39" s="1739" t="str">
        <f ca="1">IF($AD32, Se_SelectedTip, "")</f>
        <v/>
      </c>
      <c r="I39" s="1739"/>
      <c r="J39" s="1739"/>
      <c r="K39" s="1739"/>
      <c r="L39" s="1739"/>
      <c r="M39" s="1739"/>
      <c r="N39" s="1739"/>
      <c r="O39" s="314"/>
      <c r="P39" s="322"/>
      <c r="Q39" s="1437"/>
      <c r="R39" s="1431" t="str">
        <v>No. of Weeks in Month</v>
      </c>
      <c r="S39" s="1438"/>
      <c r="T39" s="1439">
        <f>($F37 &gt; 0) + ($F74 &gt; 0) + ($F111 &gt; 0) + ($F148 &gt; 0) + ($F185 &gt; 0)</f>
        <v>0</v>
      </c>
      <c r="U39" s="1437"/>
      <c r="V39" s="317"/>
      <c r="W39" s="317"/>
      <c r="X39" s="317"/>
      <c r="Y39" s="317"/>
      <c r="Z39" s="317"/>
      <c r="AA39" s="317"/>
      <c r="AB39" s="317"/>
      <c r="AD39" t="s">
        <v>149</v>
      </c>
      <c r="AE39" t="s">
        <v>846</v>
      </c>
      <c r="AG39" t="s">
        <v>149</v>
      </c>
      <c r="AH39" t="s">
        <v>846</v>
      </c>
      <c r="AN39" t="s">
        <v>1772</v>
      </c>
      <c r="AO39">
        <f ca="1">SUM(AD74:AJ74)</f>
        <v>0</v>
      </c>
      <c r="AS39">
        <f ca="1">AH40</f>
        <v>36526</v>
      </c>
      <c r="AU39">
        <f>F74</f>
        <v>0</v>
      </c>
      <c r="AY39" s="44"/>
    </row>
    <row r="40" spans="1:51" ht="19.350000000000001" customHeight="1">
      <c r="A40" s="1413"/>
      <c r="B40" s="1413"/>
      <c r="C40" s="322"/>
      <c r="D40" s="322"/>
      <c r="E40" s="322"/>
      <c r="F40" s="322"/>
      <c r="G40" s="322"/>
      <c r="H40" s="1739"/>
      <c r="I40" s="1739"/>
      <c r="J40" s="1739"/>
      <c r="K40" s="1739"/>
      <c r="L40" s="1739"/>
      <c r="M40" s="1739"/>
      <c r="N40" s="1739"/>
      <c r="O40" s="322"/>
      <c r="P40" s="1388"/>
      <c r="Q40" s="1437"/>
      <c r="R40" s="1431" t="str">
        <v>No. of Leave Days - Worked</v>
      </c>
      <c r="S40" s="1438"/>
      <c r="T40" s="1440">
        <f ca="1">AN45</f>
        <v>0</v>
      </c>
      <c r="U40" s="1437"/>
      <c r="V40" s="317"/>
      <c r="W40" s="317"/>
      <c r="X40" s="317"/>
      <c r="Y40" s="317"/>
      <c r="Z40" s="317"/>
      <c r="AA40" s="317"/>
      <c r="AB40" s="317"/>
      <c r="AD40">
        <f>MATCH(1, AD19:AJ19, 0)</f>
        <v>1</v>
      </c>
      <c r="AE40">
        <f ca="1">AD9 + AD40 - 1</f>
        <v>44893</v>
      </c>
      <c r="AG40" t="e">
        <f ca="1">MATCH(1, OFFSET(AD19, 0, AD40, 1, 7-AD40), 0) + AD40</f>
        <v>#N/A</v>
      </c>
      <c r="AH40">
        <f ca="1">IF(AK19 &gt; 1, AD9 + AG40 - 1, $AN$33)</f>
        <v>36526</v>
      </c>
      <c r="AN40" t="s">
        <v>1773</v>
      </c>
      <c r="AO40">
        <f ca="1">SUM(AD111:AJ111)</f>
        <v>0</v>
      </c>
      <c r="AS40">
        <f ca="1">AE77</f>
        <v>44900</v>
      </c>
      <c r="AU40">
        <f>F111</f>
        <v>0</v>
      </c>
      <c r="AY40" s="44"/>
    </row>
    <row r="41" spans="1:51" ht="19.350000000000001" customHeight="1">
      <c r="A41" s="1413"/>
      <c r="B41" s="322"/>
      <c r="C41" s="322"/>
      <c r="D41" s="322"/>
      <c r="E41" s="322"/>
      <c r="F41" s="322"/>
      <c r="G41" s="322"/>
      <c r="H41" s="1739"/>
      <c r="I41" s="1739"/>
      <c r="J41" s="1739"/>
      <c r="K41" s="1739"/>
      <c r="L41" s="1739"/>
      <c r="M41" s="1739"/>
      <c r="N41" s="1739"/>
      <c r="O41" s="322"/>
      <c r="P41" s="1388"/>
      <c r="Q41" s="1437"/>
      <c r="R41" s="1431" t="str">
        <v>No. of Excessive Hours</v>
      </c>
      <c r="S41" s="1438"/>
      <c r="T41" s="1441">
        <f>ABS(SUMIF($E39,"&lt;0") + SUMIF($E76,"&lt;0") + SUMIF($E113,"&lt;0") + SUMIF($E150,"&lt;0") + SUMIF($E187,"&lt;0"))</f>
        <v>0</v>
      </c>
      <c r="U41" s="1437"/>
      <c r="V41" s="317"/>
      <c r="W41" s="317"/>
      <c r="X41" s="317"/>
      <c r="Y41" s="317"/>
      <c r="Z41" s="317"/>
      <c r="AA41" s="317"/>
      <c r="AB41" s="317"/>
      <c r="AN41" t="s">
        <v>1774</v>
      </c>
      <c r="AO41">
        <f ca="1">SUM(AD148:AJ148)</f>
        <v>0</v>
      </c>
      <c r="AS41">
        <f ca="1">AH77</f>
        <v>36526</v>
      </c>
      <c r="AU41">
        <f>F148</f>
        <v>0</v>
      </c>
      <c r="AY41" s="44"/>
    </row>
    <row r="42" spans="1:51" ht="19.350000000000001" customHeight="1">
      <c r="A42" s="1413"/>
      <c r="B42" s="1442"/>
      <c r="C42" s="322"/>
      <c r="D42" s="322"/>
      <c r="E42" s="322"/>
      <c r="F42" s="322"/>
      <c r="G42" s="322"/>
      <c r="H42" s="1384"/>
      <c r="I42" s="1385"/>
      <c r="J42" s="322"/>
      <c r="K42" s="322"/>
      <c r="L42" s="1368" t="s">
        <v>1741</v>
      </c>
      <c r="M42" s="1387" t="str">
        <f>Settings!$E$11</f>
        <v>Monday</v>
      </c>
      <c r="N42" s="1387" t="str">
        <f>Settings!$H$11</f>
        <v>None</v>
      </c>
      <c r="O42" s="1388"/>
      <c r="P42" s="317"/>
      <c r="Q42" s="1437"/>
      <c r="R42" s="1431" t="str">
        <v>No. of Holidays</v>
      </c>
      <c r="S42" s="1438"/>
      <c r="T42" s="1443">
        <f ca="1">AK14 + AK51 + AK88 + AK125 + AK162</f>
        <v>0</v>
      </c>
      <c r="U42" s="1437"/>
      <c r="V42" s="317"/>
      <c r="W42" s="317"/>
      <c r="X42" s="317"/>
      <c r="Y42" s="317"/>
      <c r="Z42" s="317"/>
      <c r="AA42" s="317"/>
      <c r="AB42" s="317"/>
      <c r="AD42" t="s">
        <v>758</v>
      </c>
      <c r="AE42" t="s">
        <v>759</v>
      </c>
      <c r="AF42" t="s">
        <v>760</v>
      </c>
      <c r="AG42" t="s">
        <v>761</v>
      </c>
      <c r="AH42" t="s">
        <v>762</v>
      </c>
      <c r="AI42" t="s">
        <v>763</v>
      </c>
      <c r="AJ42" t="s">
        <v>764</v>
      </c>
      <c r="AN42" t="s">
        <v>1775</v>
      </c>
      <c r="AO42">
        <f ca="1">SUM(AD185:AJ185)</f>
        <v>0</v>
      </c>
      <c r="AS42">
        <f ca="1">AE114</f>
        <v>44907</v>
      </c>
      <c r="AU42">
        <f ca="1">IF($AK$187, F185, #N/A)</f>
        <v>0</v>
      </c>
      <c r="AY42" s="44"/>
    </row>
    <row r="43" spans="1:51" ht="22.7" customHeight="1">
      <c r="A43" s="1413"/>
      <c r="B43" s="314"/>
      <c r="C43" s="1745" t="s">
        <v>829</v>
      </c>
      <c r="D43" s="1746">
        <f ca="1">D6 + 7</f>
        <v>44900</v>
      </c>
      <c r="E43" s="1746"/>
      <c r="F43" s="1746"/>
      <c r="G43" s="1746"/>
      <c r="H43" s="1747" t="str">
        <f t="shared" ref="H43:N43" ca="1" si="10">HYPERLINK(AD64, AD62)</f>
        <v/>
      </c>
      <c r="I43" s="1747" t="str">
        <f t="shared" ca="1" si="10"/>
        <v/>
      </c>
      <c r="J43" s="1747" t="str">
        <f t="shared" ca="1" si="10"/>
        <v/>
      </c>
      <c r="K43" s="1747" t="str">
        <f t="shared" ca="1" si="10"/>
        <v/>
      </c>
      <c r="L43" s="1747" t="str">
        <f t="shared" ca="1" si="10"/>
        <v/>
      </c>
      <c r="M43" s="1747" t="str">
        <f t="shared" ca="1" si="10"/>
        <v/>
      </c>
      <c r="N43" s="1747" t="str">
        <f t="shared" ca="1" si="10"/>
        <v/>
      </c>
      <c r="O43" s="1388"/>
      <c r="P43" s="317"/>
      <c r="Q43" s="1444"/>
      <c r="R43" s="1445" t="str">
        <v>Well-Being Score</v>
      </c>
      <c r="S43" s="1446"/>
      <c r="T43" s="1447" t="str">
        <f>AN67</f>
        <v/>
      </c>
      <c r="U43" s="1444"/>
      <c r="V43" s="317"/>
      <c r="W43" s="317"/>
      <c r="X43" s="317"/>
      <c r="Y43" s="317"/>
      <c r="Z43" s="317"/>
      <c r="AA43" s="317"/>
      <c r="AB43" s="317"/>
      <c r="AD43" t="s">
        <v>1776</v>
      </c>
      <c r="AS43">
        <f ca="1">AH114</f>
        <v>36526</v>
      </c>
      <c r="AY43" s="44"/>
    </row>
    <row r="44" spans="1:51" ht="19.350000000000001" customHeight="1">
      <c r="A44" s="1413"/>
      <c r="B44" s="314"/>
      <c r="C44" s="1745"/>
      <c r="D44" s="1746"/>
      <c r="E44" s="1746"/>
      <c r="F44" s="1746"/>
      <c r="G44" s="1746"/>
      <c r="H44" s="1747"/>
      <c r="I44" s="1747"/>
      <c r="J44" s="1747"/>
      <c r="K44" s="1747"/>
      <c r="L44" s="1747"/>
      <c r="M44" s="1747"/>
      <c r="N44" s="1747"/>
      <c r="O44" s="1388"/>
      <c r="P44" s="317"/>
      <c r="Q44" s="317"/>
      <c r="R44" s="317"/>
      <c r="S44" s="317"/>
      <c r="T44" s="317"/>
      <c r="U44" s="317"/>
      <c r="V44" s="317"/>
      <c r="W44" s="317"/>
      <c r="X44" s="317"/>
      <c r="Y44" s="317"/>
      <c r="Z44" s="317"/>
      <c r="AA44" s="317"/>
      <c r="AB44" s="317"/>
      <c r="AN44" t="s">
        <v>1777</v>
      </c>
      <c r="AS44">
        <f ca="1">AE151</f>
        <v>44914</v>
      </c>
      <c r="AY44" s="44"/>
    </row>
    <row r="45" spans="1:51" ht="19.350000000000001" customHeight="1">
      <c r="A45" s="1740" t="s">
        <v>1745</v>
      </c>
      <c r="B45" s="1741" t="str">
        <f>IF(AND(F74 &gt; 0, Se_PercThreshold &lt; 1), "Top Six", "")</f>
        <v/>
      </c>
      <c r="C45" s="1742" t="s">
        <v>1672</v>
      </c>
      <c r="D45" s="1389"/>
      <c r="E45" s="1743" t="s">
        <v>1673</v>
      </c>
      <c r="F45" s="1743" t="s">
        <v>1164</v>
      </c>
      <c r="G45" s="1389"/>
      <c r="H45" s="1390" t="s">
        <v>88</v>
      </c>
      <c r="I45" s="1390" t="s">
        <v>244</v>
      </c>
      <c r="J45" s="1390" t="s">
        <v>246</v>
      </c>
      <c r="K45" s="1390" t="s">
        <v>249</v>
      </c>
      <c r="L45" s="1390" t="s">
        <v>252</v>
      </c>
      <c r="M45" s="1390" t="s">
        <v>254</v>
      </c>
      <c r="N45" s="1448" t="str">
        <f ca="1">HYPERLINK(AJ69, "Sunday")</f>
        <v>Sunday</v>
      </c>
      <c r="O45" s="1389"/>
      <c r="P45" s="317"/>
      <c r="Q45" s="317"/>
      <c r="R45" s="317"/>
      <c r="S45" s="317"/>
      <c r="T45" s="317"/>
      <c r="U45" s="1449"/>
      <c r="V45" s="317"/>
      <c r="W45" s="317"/>
      <c r="X45" s="317"/>
      <c r="Y45" s="317"/>
      <c r="Z45" s="317"/>
      <c r="AA45" s="317"/>
      <c r="AB45" s="317"/>
      <c r="AD45" t="s">
        <v>1746</v>
      </c>
      <c r="AK45" t="s">
        <v>1747</v>
      </c>
      <c r="AL45" s="49" t="s">
        <v>1748</v>
      </c>
      <c r="AN45">
        <f ca="1">SUM(AO38:AO42)</f>
        <v>0</v>
      </c>
      <c r="AS45">
        <f ca="1">AH151</f>
        <v>36526</v>
      </c>
      <c r="AY45" s="44"/>
    </row>
    <row r="46" spans="1:51" ht="19.350000000000001" customHeight="1">
      <c r="A46" s="1740"/>
      <c r="B46" s="1741"/>
      <c r="C46" s="1742"/>
      <c r="D46" s="1392"/>
      <c r="E46" s="1743"/>
      <c r="F46" s="1743"/>
      <c r="G46" s="1392"/>
      <c r="H46" s="1393" t="str">
        <f t="shared" ref="H46:N46" ca="1" si="11">HYPERLINK(AD66, TEXT(AD46, "DD MMM"))</f>
        <v>05 Dec</v>
      </c>
      <c r="I46" s="1393" t="str">
        <f t="shared" ca="1" si="11"/>
        <v>06 Dec</v>
      </c>
      <c r="J46" s="1393" t="str">
        <f t="shared" ca="1" si="11"/>
        <v>07 Dec</v>
      </c>
      <c r="K46" s="1393" t="str">
        <f t="shared" ca="1" si="11"/>
        <v>08 Dec</v>
      </c>
      <c r="L46" s="1393" t="str">
        <f t="shared" ca="1" si="11"/>
        <v>09 Dec</v>
      </c>
      <c r="M46" s="1393" t="str">
        <f t="shared" ca="1" si="11"/>
        <v>10 Dec</v>
      </c>
      <c r="N46" s="1393" t="str">
        <f t="shared" ca="1" si="11"/>
        <v>11 Dec</v>
      </c>
      <c r="O46" s="1392"/>
      <c r="P46" s="317"/>
      <c r="Q46" s="317"/>
      <c r="R46" s="317"/>
      <c r="S46" s="317"/>
      <c r="T46" s="317"/>
      <c r="U46" s="314"/>
      <c r="V46" s="317"/>
      <c r="W46" s="317"/>
      <c r="X46" s="317"/>
      <c r="Y46" s="317"/>
      <c r="Z46" s="317"/>
      <c r="AA46" s="317"/>
      <c r="AB46" s="317"/>
      <c r="AD46">
        <f t="array" aca="1" ref="AD46:AJ46" ca="1">(AD9:AJ9) + 7</f>
        <v>44900</v>
      </c>
      <c r="AE46">
        <f ca="1"/>
        <v>44901</v>
      </c>
      <c r="AF46">
        <f ca="1"/>
        <v>44902</v>
      </c>
      <c r="AG46">
        <f ca="1"/>
        <v>44903</v>
      </c>
      <c r="AH46">
        <f ca="1"/>
        <v>44904</v>
      </c>
      <c r="AI46">
        <f ca="1"/>
        <v>44905</v>
      </c>
      <c r="AJ46">
        <f ca="1"/>
        <v>44906</v>
      </c>
      <c r="AS46">
        <f ca="1">AE188</f>
        <v>44921</v>
      </c>
      <c r="AY46" s="44"/>
    </row>
    <row r="47" spans="1:51" ht="19.350000000000001" hidden="1" customHeight="1">
      <c r="A47" s="1394"/>
      <c r="B47" s="212"/>
      <c r="C47" s="1395"/>
      <c r="D47" s="1392"/>
      <c r="E47" s="1395"/>
      <c r="F47" s="1395"/>
      <c r="G47" s="1392"/>
      <c r="H47" s="1396"/>
      <c r="I47" s="1396"/>
      <c r="J47" s="1396"/>
      <c r="K47" s="1396"/>
      <c r="L47" s="1396"/>
      <c r="M47" s="1396"/>
      <c r="N47" s="1396"/>
      <c r="O47" s="1392"/>
      <c r="P47" s="317"/>
      <c r="Q47" s="317"/>
      <c r="R47" s="317"/>
      <c r="S47" s="317"/>
      <c r="T47" s="317"/>
      <c r="U47" s="314"/>
      <c r="V47" s="317"/>
      <c r="W47" s="317"/>
      <c r="X47" s="317"/>
      <c r="Y47" s="317"/>
      <c r="Z47" s="317"/>
      <c r="AA47" s="317"/>
      <c r="AB47" s="317"/>
      <c r="AS47">
        <f ca="1">AH188</f>
        <v>36526</v>
      </c>
      <c r="AY47" s="44"/>
    </row>
    <row r="48" spans="1:51" ht="19.350000000000001" customHeight="1">
      <c r="A48" s="1399" t="b">
        <f t="array" ref="A48:A72">$E48:$E72 &gt; Se_PercThreshold</f>
        <v>0</v>
      </c>
      <c r="B48" s="1194">
        <f t="array" ref="B48:B72">RANK((F48:F72), F48:F72)</f>
        <v>1</v>
      </c>
      <c r="C48" s="1400" t="str">
        <f t="array" ref="C48:C72" ca="1">Se_Activities</f>
        <v>Prayer and Study</v>
      </c>
      <c r="D48" s="1208"/>
      <c r="E48" s="1402">
        <f t="array" ref="E48:E72">IFERROR( (F48:F72) / F74, 0)</f>
        <v>0</v>
      </c>
      <c r="F48" s="1403">
        <f t="shared" ref="F48:F72" si="12">SUM(H48:N48)</f>
        <v>0</v>
      </c>
      <c r="G48" s="1208"/>
      <c r="H48" s="1404"/>
      <c r="I48" s="1404"/>
      <c r="J48" s="1404"/>
      <c r="K48" s="1404"/>
      <c r="L48" s="1404"/>
      <c r="M48" s="1404"/>
      <c r="N48" s="1404"/>
      <c r="O48" s="1208"/>
      <c r="P48" s="317"/>
      <c r="Q48" s="317"/>
      <c r="R48" s="317"/>
      <c r="S48" s="317"/>
      <c r="T48" s="317"/>
      <c r="U48" s="314"/>
      <c r="V48" s="317"/>
      <c r="W48" s="317"/>
      <c r="X48" s="317"/>
      <c r="Y48" s="317"/>
      <c r="Z48" s="317"/>
      <c r="AA48" s="317"/>
      <c r="AB48" s="317"/>
      <c r="AL48">
        <f t="array" ref="AL48:AL72" ca="1">Se_MinistryAreaFormatting</f>
        <v>1</v>
      </c>
      <c r="AY48" s="44"/>
    </row>
    <row r="49" spans="1:51" ht="19.350000000000001" customHeight="1">
      <c r="A49" s="1399" t="b">
        <v>0</v>
      </c>
      <c r="B49" s="1194">
        <v>1</v>
      </c>
      <c r="C49" s="1400" t="str">
        <f ca="1"/>
        <v>Personal Development</v>
      </c>
      <c r="D49" s="1208"/>
      <c r="E49" s="1402">
        <v>0</v>
      </c>
      <c r="F49" s="1403">
        <f t="shared" si="12"/>
        <v>0</v>
      </c>
      <c r="G49" s="1208"/>
      <c r="H49" s="1404"/>
      <c r="I49" s="1404"/>
      <c r="J49" s="1404"/>
      <c r="K49" s="1404"/>
      <c r="L49" s="1404"/>
      <c r="M49" s="1404"/>
      <c r="N49" s="1404"/>
      <c r="O49" s="1208"/>
      <c r="P49" s="317"/>
      <c r="Q49" s="317"/>
      <c r="R49" s="317"/>
      <c r="S49" s="317"/>
      <c r="T49" s="317"/>
      <c r="U49" s="314"/>
      <c r="V49" s="317"/>
      <c r="W49" s="317"/>
      <c r="X49" s="317"/>
      <c r="Y49" s="317"/>
      <c r="Z49" s="317"/>
      <c r="AA49" s="317"/>
      <c r="AB49" s="317"/>
      <c r="AD49" t="s">
        <v>1750</v>
      </c>
      <c r="AL49">
        <f ca="1"/>
        <v>1</v>
      </c>
      <c r="AN49" t="s">
        <v>1778</v>
      </c>
      <c r="AT49" t="s">
        <v>1779</v>
      </c>
      <c r="AY49" s="44"/>
    </row>
    <row r="50" spans="1:51" ht="19.350000000000001" customHeight="1">
      <c r="A50" s="1399" t="b">
        <v>0</v>
      </c>
      <c r="B50" s="1194">
        <v>1</v>
      </c>
      <c r="C50" s="1400" t="str">
        <f ca="1"/>
        <v>Reflection</v>
      </c>
      <c r="D50" s="1208"/>
      <c r="E50" s="1402">
        <v>0</v>
      </c>
      <c r="F50" s="1403">
        <f t="shared" si="12"/>
        <v>0</v>
      </c>
      <c r="G50" s="1208"/>
      <c r="H50" s="1404"/>
      <c r="I50" s="1404"/>
      <c r="J50" s="1404"/>
      <c r="K50" s="1404"/>
      <c r="L50" s="1404"/>
      <c r="M50" s="1404"/>
      <c r="N50" s="1404"/>
      <c r="O50" s="1208"/>
      <c r="P50" s="317"/>
      <c r="Q50" s="317"/>
      <c r="R50" s="317"/>
      <c r="S50" s="317"/>
      <c r="T50" s="317"/>
      <c r="U50" s="314"/>
      <c r="V50" s="317"/>
      <c r="W50" s="317"/>
      <c r="X50" s="317"/>
      <c r="Y50" s="317"/>
      <c r="Z50" s="317"/>
      <c r="AA50" s="317"/>
      <c r="AB50" s="317"/>
      <c r="AD50">
        <f t="array" aca="1" ref="AD50:AJ50" ca="1">INDEX(Ca_HolidaysWholeYear, $AF69, 0)</f>
        <v>0</v>
      </c>
      <c r="AE50">
        <f ca="1"/>
        <v>0</v>
      </c>
      <c r="AF50">
        <f ca="1"/>
        <v>0</v>
      </c>
      <c r="AG50">
        <f ca="1"/>
        <v>0</v>
      </c>
      <c r="AH50">
        <f ca="1"/>
        <v>0</v>
      </c>
      <c r="AI50">
        <f ca="1"/>
        <v>0</v>
      </c>
      <c r="AJ50">
        <f ca="1"/>
        <v>0</v>
      </c>
      <c r="AK50">
        <f ca="1">SUM(AD50:AJ50)</f>
        <v>0</v>
      </c>
      <c r="AL50">
        <f ca="1"/>
        <v>1</v>
      </c>
      <c r="AN50" t="s">
        <v>1780</v>
      </c>
      <c r="AQ50" t="s">
        <v>1781</v>
      </c>
      <c r="AR50">
        <f ca="1">IF(Se_WeeklyHours &gt; 0, OFFSET($F$37, (AN54 - 1) * Se_NoOfRowPerWeek, 0, 1, 1), 0)</f>
        <v>0</v>
      </c>
      <c r="AS50" t="s">
        <v>1782</v>
      </c>
      <c r="AT50">
        <f ca="1">IF($AR$50 &lt;= Se_WeeklyHours, $AR$50, 0)</f>
        <v>0</v>
      </c>
      <c r="AU50" s="49" t="s">
        <v>1783</v>
      </c>
      <c r="AY50" s="44"/>
    </row>
    <row r="51" spans="1:51" ht="19.350000000000001" customHeight="1">
      <c r="A51" s="1399" t="b">
        <v>0</v>
      </c>
      <c r="B51" s="1194">
        <v>1</v>
      </c>
      <c r="C51" s="1400" t="str">
        <f ca="1"/>
        <v>Retreats</v>
      </c>
      <c r="D51" s="1208"/>
      <c r="E51" s="1402">
        <v>0</v>
      </c>
      <c r="F51" s="1403">
        <f t="shared" si="12"/>
        <v>0</v>
      </c>
      <c r="G51" s="1208"/>
      <c r="H51" s="1404"/>
      <c r="I51" s="1404"/>
      <c r="J51" s="1404"/>
      <c r="K51" s="1404"/>
      <c r="L51" s="1404"/>
      <c r="M51" s="1404"/>
      <c r="N51" s="1404"/>
      <c r="O51" s="1208"/>
      <c r="P51" s="317"/>
      <c r="Q51" s="317"/>
      <c r="R51" s="317"/>
      <c r="S51" s="317"/>
      <c r="T51" s="317"/>
      <c r="U51" s="314"/>
      <c r="V51" s="317"/>
      <c r="W51" s="317"/>
      <c r="X51" s="317"/>
      <c r="Y51" s="317"/>
      <c r="Z51" s="317"/>
      <c r="AA51" s="317"/>
      <c r="AB51" s="317"/>
      <c r="AD51">
        <f t="array" aca="1" ref="AD51:AJ51" ca="1">AD50:AJ50 * (1 - AD56:AJ56)</f>
        <v>0</v>
      </c>
      <c r="AE51">
        <f ca="1"/>
        <v>0</v>
      </c>
      <c r="AF51">
        <f ca="1"/>
        <v>0</v>
      </c>
      <c r="AG51">
        <f ca="1"/>
        <v>0</v>
      </c>
      <c r="AH51">
        <f ca="1"/>
        <v>0</v>
      </c>
      <c r="AI51">
        <f ca="1"/>
        <v>0</v>
      </c>
      <c r="AJ51">
        <f ca="1"/>
        <v>0</v>
      </c>
      <c r="AK51">
        <f ca="1">SUM(AD51:AJ51)</f>
        <v>0</v>
      </c>
      <c r="AL51">
        <f ca="1"/>
        <v>1</v>
      </c>
      <c r="AN51">
        <f ca="1">INT((Se_TodaysDate - AD9) / 7) + 1</f>
        <v>2</v>
      </c>
      <c r="AQ51" t="s">
        <v>1784</v>
      </c>
      <c r="AR51">
        <f ca="1">IF(AND(Se_WeeklyHours &gt; 0, AR50 &gt; 0),  Se_WeeklyHours - AR50, 0)</f>
        <v>0</v>
      </c>
      <c r="AS51" t="s">
        <v>1785</v>
      </c>
      <c r="AT51">
        <f ca="1">IF($AR$50 &lt;= Se_WeeklyHours, $AR$51, 0)</f>
        <v>0</v>
      </c>
    </row>
    <row r="52" spans="1:51" ht="19.350000000000001" customHeight="1">
      <c r="A52" s="1399" t="b">
        <v>0</v>
      </c>
      <c r="B52" s="1194">
        <v>1</v>
      </c>
      <c r="C52" s="1400" t="str">
        <f ca="1"/>
        <v>Service Preparation</v>
      </c>
      <c r="D52" s="1208"/>
      <c r="E52" s="1402">
        <v>0</v>
      </c>
      <c r="F52" s="1403">
        <f t="shared" si="12"/>
        <v>0</v>
      </c>
      <c r="G52" s="1208"/>
      <c r="H52" s="1404"/>
      <c r="I52" s="1404"/>
      <c r="J52" s="1404"/>
      <c r="K52" s="1404"/>
      <c r="L52" s="1404"/>
      <c r="M52" s="1404"/>
      <c r="N52" s="1404"/>
      <c r="O52" s="1208"/>
      <c r="P52" s="317"/>
      <c r="Q52" s="317"/>
      <c r="R52" s="317"/>
      <c r="S52" s="317"/>
      <c r="T52" s="317"/>
      <c r="U52" s="314"/>
      <c r="V52" s="317"/>
      <c r="W52" s="317"/>
      <c r="X52" s="317"/>
      <c r="Y52" s="317"/>
      <c r="Z52" s="317"/>
      <c r="AA52" s="317"/>
      <c r="AB52" s="317"/>
      <c r="AD52" t="s">
        <v>1752</v>
      </c>
      <c r="AL52">
        <f ca="1"/>
        <v>2</v>
      </c>
      <c r="AS52" t="s">
        <v>1786</v>
      </c>
      <c r="AT52">
        <f ca="1">IF(AR50 &gt; Se_WeeklyHours, AR50 - Se_WeeklyHours, 0)</f>
        <v>0</v>
      </c>
      <c r="AU52" s="49" t="s">
        <v>1787</v>
      </c>
    </row>
    <row r="53" spans="1:51" ht="19.350000000000001" customHeight="1">
      <c r="A53" s="1399" t="b">
        <v>0</v>
      </c>
      <c r="B53" s="1194">
        <v>1</v>
      </c>
      <c r="C53" s="1400" t="str">
        <f ca="1"/>
        <v>Sermon Writing</v>
      </c>
      <c r="D53" s="1208"/>
      <c r="E53" s="1402">
        <v>0</v>
      </c>
      <c r="F53" s="1403">
        <f t="shared" si="12"/>
        <v>0</v>
      </c>
      <c r="G53" s="1208"/>
      <c r="H53" s="1404"/>
      <c r="I53" s="1404"/>
      <c r="J53" s="1404"/>
      <c r="K53" s="1404"/>
      <c r="L53" s="1404"/>
      <c r="M53" s="1404"/>
      <c r="N53" s="1404"/>
      <c r="O53" s="1208"/>
      <c r="P53" s="317"/>
      <c r="Q53" s="317"/>
      <c r="R53" s="317"/>
      <c r="S53" s="317"/>
      <c r="T53" s="317"/>
      <c r="U53" s="314"/>
      <c r="V53" s="317"/>
      <c r="W53" s="317"/>
      <c r="X53" s="317"/>
      <c r="Y53" s="317"/>
      <c r="Z53" s="317"/>
      <c r="AA53" s="317"/>
      <c r="AB53" s="317"/>
      <c r="AD53">
        <f t="array" aca="1" ref="AD53:AJ53" ca="1">INDEX(Ca_SabbaticalDaysWholeYear, $AF69, 0)</f>
        <v>0</v>
      </c>
      <c r="AE53">
        <f ca="1"/>
        <v>0</v>
      </c>
      <c r="AF53">
        <f ca="1"/>
        <v>0</v>
      </c>
      <c r="AG53">
        <f ca="1"/>
        <v>0</v>
      </c>
      <c r="AH53">
        <f ca="1"/>
        <v>0</v>
      </c>
      <c r="AI53">
        <f ca="1"/>
        <v>0</v>
      </c>
      <c r="AJ53">
        <f ca="1"/>
        <v>0</v>
      </c>
      <c r="AK53">
        <f ca="1">SUM(AD53:AJ53)</f>
        <v>0</v>
      </c>
      <c r="AL53">
        <f ca="1"/>
        <v>2</v>
      </c>
      <c r="AN53" t="s">
        <v>1788</v>
      </c>
      <c r="AQ53" t="s">
        <v>1789</v>
      </c>
      <c r="AR53" t="b">
        <f ca="1">$AR$50 &gt; Se_WeeklyHours</f>
        <v>0</v>
      </c>
      <c r="AS53" t="s">
        <v>1790</v>
      </c>
      <c r="AT53">
        <f ca="1">MAX(IF(AR50 &gt; Se_WeeklyHours, Se_WeeklyHours - AT52, 0), 0)</f>
        <v>0</v>
      </c>
    </row>
    <row r="54" spans="1:51" ht="19.350000000000001" customHeight="1">
      <c r="A54" s="1399" t="b">
        <v>0</v>
      </c>
      <c r="B54" s="1194">
        <v>1</v>
      </c>
      <c r="C54" s="1400" t="str">
        <f ca="1"/>
        <v>Church Services</v>
      </c>
      <c r="D54" s="1208"/>
      <c r="E54" s="1402">
        <v>0</v>
      </c>
      <c r="F54" s="1403">
        <f t="shared" si="12"/>
        <v>0</v>
      </c>
      <c r="G54" s="1208"/>
      <c r="H54" s="1404"/>
      <c r="I54" s="1404"/>
      <c r="J54" s="1404"/>
      <c r="K54" s="1404"/>
      <c r="L54" s="1404"/>
      <c r="M54" s="1404"/>
      <c r="N54" s="1404"/>
      <c r="O54" s="1208"/>
      <c r="P54" s="317"/>
      <c r="Q54" s="317"/>
      <c r="R54" s="317"/>
      <c r="S54" s="317"/>
      <c r="T54" s="317"/>
      <c r="U54" s="314"/>
      <c r="V54" s="317"/>
      <c r="W54" s="317"/>
      <c r="X54" s="317"/>
      <c r="Y54" s="317"/>
      <c r="Z54" s="317"/>
      <c r="AA54" s="317"/>
      <c r="AB54" s="317"/>
      <c r="AL54">
        <f ca="1"/>
        <v>2</v>
      </c>
      <c r="AN54">
        <f ca="1">IF(AN51 &lt; 1, 6, MIN(6, AN51))</f>
        <v>2</v>
      </c>
      <c r="AQ54" t="s">
        <v>1791</v>
      </c>
      <c r="AR54" t="str">
        <f ca="1">AU50 &amp; IF(AR53, AU52, "")</f>
        <v xml:space="preserve">Agreed
Hours
</v>
      </c>
      <c r="AS54" t="s">
        <v>1792</v>
      </c>
      <c r="AT54">
        <f ca="1">IF(SUM(AT50:AT53) &gt; 0, 0, Se_WeeklyHours)</f>
        <v>0</v>
      </c>
    </row>
    <row r="55" spans="1:51" ht="19.350000000000001" customHeight="1">
      <c r="A55" s="1399" t="b">
        <v>0</v>
      </c>
      <c r="B55" s="1194">
        <v>1</v>
      </c>
      <c r="C55" s="1400" t="str">
        <f ca="1"/>
        <v>Teaching / Mentoring</v>
      </c>
      <c r="D55" s="1208"/>
      <c r="E55" s="1402">
        <v>0</v>
      </c>
      <c r="F55" s="1403">
        <f t="shared" si="12"/>
        <v>0</v>
      </c>
      <c r="G55" s="1208"/>
      <c r="H55" s="1404"/>
      <c r="I55" s="1404"/>
      <c r="J55" s="1404"/>
      <c r="K55" s="1404"/>
      <c r="L55" s="1404"/>
      <c r="M55" s="1404"/>
      <c r="N55" s="1404"/>
      <c r="O55" s="1208"/>
      <c r="P55" s="317"/>
      <c r="Q55" s="317"/>
      <c r="R55" s="317"/>
      <c r="S55" s="317"/>
      <c r="T55" s="317"/>
      <c r="U55" s="314"/>
      <c r="V55" s="317"/>
      <c r="W55" s="317"/>
      <c r="X55" s="317"/>
      <c r="Y55" s="317"/>
      <c r="Z55" s="317"/>
      <c r="AA55" s="317"/>
      <c r="AB55" s="317"/>
      <c r="AD55" t="s">
        <v>1753</v>
      </c>
      <c r="AL55">
        <f ca="1"/>
        <v>2</v>
      </c>
      <c r="AN55" t="s">
        <v>1793</v>
      </c>
    </row>
    <row r="56" spans="1:51" ht="19.350000000000001" customHeight="1">
      <c r="A56" s="1399" t="b">
        <v>0</v>
      </c>
      <c r="B56" s="1194">
        <v>1</v>
      </c>
      <c r="C56" s="1400" t="str">
        <f ca="1"/>
        <v>Pastoral Care / Visiting</v>
      </c>
      <c r="D56" s="1208"/>
      <c r="E56" s="1402">
        <v>0</v>
      </c>
      <c r="F56" s="1403">
        <f t="shared" si="12"/>
        <v>0</v>
      </c>
      <c r="G56" s="1208"/>
      <c r="H56" s="1404"/>
      <c r="I56" s="1404"/>
      <c r="J56" s="1404"/>
      <c r="K56" s="1404"/>
      <c r="L56" s="1404"/>
      <c r="M56" s="1404"/>
      <c r="N56" s="1404"/>
      <c r="O56" s="1208"/>
      <c r="P56" s="317"/>
      <c r="Q56" s="317"/>
      <c r="R56" s="317"/>
      <c r="S56" s="317"/>
      <c r="T56" s="317"/>
      <c r="U56" s="314"/>
      <c r="V56" s="317"/>
      <c r="W56" s="317"/>
      <c r="X56" s="317"/>
      <c r="Y56" s="317"/>
      <c r="Z56" s="317"/>
      <c r="AA56" s="317"/>
      <c r="AB56" s="317"/>
      <c r="AD56">
        <f t="array" ref="AD56:AJ56">( ((H45:N45 = M42) + (H45:N45 = N42)) &gt; 0) * 1</f>
        <v>1</v>
      </c>
      <c r="AE56">
        <v>0</v>
      </c>
      <c r="AF56">
        <v>0</v>
      </c>
      <c r="AG56">
        <v>0</v>
      </c>
      <c r="AH56">
        <v>0</v>
      </c>
      <c r="AI56">
        <v>0</v>
      </c>
      <c r="AJ56">
        <f ca="1"/>
        <v>0</v>
      </c>
      <c r="AK56">
        <f ca="1">SUM(AD56:AJ56)</f>
        <v>1</v>
      </c>
      <c r="AL56">
        <f ca="1"/>
        <v>3</v>
      </c>
    </row>
    <row r="57" spans="1:51" ht="19.350000000000001" customHeight="1">
      <c r="A57" s="1399" t="b">
        <v>0</v>
      </c>
      <c r="B57" s="1194">
        <v>1</v>
      </c>
      <c r="C57" s="1400" t="str">
        <f ca="1"/>
        <v>Church Social Events</v>
      </c>
      <c r="D57" s="1208"/>
      <c r="E57" s="1402">
        <v>0</v>
      </c>
      <c r="F57" s="1403">
        <f t="shared" si="12"/>
        <v>0</v>
      </c>
      <c r="G57" s="1208"/>
      <c r="H57" s="1404"/>
      <c r="I57" s="1404"/>
      <c r="J57" s="1404"/>
      <c r="K57" s="1404"/>
      <c r="L57" s="1404"/>
      <c r="M57" s="1404"/>
      <c r="N57" s="1404"/>
      <c r="O57" s="1208"/>
      <c r="P57" s="317"/>
      <c r="Q57" s="317"/>
      <c r="R57" s="317"/>
      <c r="S57" s="317"/>
      <c r="T57" s="317"/>
      <c r="U57" s="314"/>
      <c r="V57" s="317"/>
      <c r="W57" s="317"/>
      <c r="X57" s="317"/>
      <c r="Y57" s="317"/>
      <c r="Z57" s="317"/>
      <c r="AA57" s="317"/>
      <c r="AB57" s="317"/>
      <c r="AL57">
        <f ca="1"/>
        <v>3</v>
      </c>
    </row>
    <row r="58" spans="1:51" ht="19.350000000000001" customHeight="1">
      <c r="A58" s="1399" t="b">
        <v>0</v>
      </c>
      <c r="B58" s="1194">
        <v>1</v>
      </c>
      <c r="C58" s="1400" t="str">
        <f ca="1"/>
        <v>Baptisms</v>
      </c>
      <c r="D58" s="1208"/>
      <c r="E58" s="1402">
        <v>0</v>
      </c>
      <c r="F58" s="1403">
        <f t="shared" si="12"/>
        <v>0</v>
      </c>
      <c r="G58" s="1208"/>
      <c r="H58" s="1404"/>
      <c r="I58" s="1404"/>
      <c r="J58" s="1404"/>
      <c r="K58" s="1404"/>
      <c r="L58" s="1404"/>
      <c r="M58" s="1404"/>
      <c r="N58" s="1404"/>
      <c r="O58" s="1208"/>
      <c r="P58" s="317"/>
      <c r="Q58" s="317"/>
      <c r="R58" s="317"/>
      <c r="S58" s="317"/>
      <c r="T58" s="317"/>
      <c r="U58" s="314"/>
      <c r="V58" s="317"/>
      <c r="W58" s="317"/>
      <c r="X58" s="317"/>
      <c r="Y58" s="317"/>
      <c r="Z58" s="317"/>
      <c r="AA58" s="317"/>
      <c r="AB58" s="317"/>
      <c r="AD58" t="s">
        <v>1755</v>
      </c>
      <c r="AL58">
        <f ca="1"/>
        <v>3</v>
      </c>
      <c r="AN58" t="s">
        <v>1794</v>
      </c>
      <c r="AV58" s="49" t="s">
        <v>1795</v>
      </c>
    </row>
    <row r="59" spans="1:51" ht="19.350000000000001" customHeight="1">
      <c r="A59" s="1399" t="b">
        <v>0</v>
      </c>
      <c r="B59" s="1194">
        <v>1</v>
      </c>
      <c r="C59" s="1400" t="str">
        <f ca="1"/>
        <v>Weddings</v>
      </c>
      <c r="D59" s="1208"/>
      <c r="E59" s="1402">
        <v>0</v>
      </c>
      <c r="F59" s="1403">
        <f t="shared" si="12"/>
        <v>0</v>
      </c>
      <c r="G59" s="1208"/>
      <c r="H59" s="1404"/>
      <c r="I59" s="1404"/>
      <c r="J59" s="1404"/>
      <c r="K59" s="1404"/>
      <c r="L59" s="1404"/>
      <c r="M59" s="1404"/>
      <c r="N59" s="1404"/>
      <c r="O59" s="1208"/>
      <c r="P59" s="317"/>
      <c r="Q59" s="317"/>
      <c r="R59" s="317"/>
      <c r="S59" s="317"/>
      <c r="T59" s="317"/>
      <c r="U59" s="314"/>
      <c r="V59" s="317"/>
      <c r="W59" s="317"/>
      <c r="X59" s="317"/>
      <c r="Y59" s="317"/>
      <c r="Z59" s="317"/>
      <c r="AA59" s="317"/>
      <c r="AB59" s="317"/>
      <c r="AD59">
        <f t="array" aca="1" ref="AD59:AJ59" ca="1">INDEX(Ca_SickDaysWholeYear, $AF69, 0)</f>
        <v>0</v>
      </c>
      <c r="AE59">
        <f ca="1"/>
        <v>0</v>
      </c>
      <c r="AF59">
        <f ca="1"/>
        <v>0</v>
      </c>
      <c r="AG59">
        <f ca="1"/>
        <v>0</v>
      </c>
      <c r="AH59">
        <f ca="1"/>
        <v>0</v>
      </c>
      <c r="AI59">
        <f ca="1"/>
        <v>0</v>
      </c>
      <c r="AJ59">
        <f ca="1"/>
        <v>0</v>
      </c>
      <c r="AK59">
        <f ca="1">SUM(AD59:AJ59)</f>
        <v>0</v>
      </c>
      <c r="AL59">
        <f ca="1"/>
        <v>3</v>
      </c>
      <c r="AO59" t="s">
        <v>88</v>
      </c>
      <c r="AP59" t="s">
        <v>244</v>
      </c>
      <c r="AQ59" t="s">
        <v>246</v>
      </c>
      <c r="AR59" t="s">
        <v>249</v>
      </c>
      <c r="AS59" t="s">
        <v>252</v>
      </c>
      <c r="AT59" t="s">
        <v>254</v>
      </c>
      <c r="AU59" t="s">
        <v>258</v>
      </c>
    </row>
    <row r="60" spans="1:51" ht="19.350000000000001" customHeight="1">
      <c r="A60" s="1399" t="b">
        <v>0</v>
      </c>
      <c r="B60" s="1194">
        <v>1</v>
      </c>
      <c r="C60" s="1400" t="str">
        <f ca="1"/>
        <v>Funerals</v>
      </c>
      <c r="D60" s="1208"/>
      <c r="E60" s="1402">
        <v>0</v>
      </c>
      <c r="F60" s="1403">
        <f t="shared" si="12"/>
        <v>0</v>
      </c>
      <c r="G60" s="1208"/>
      <c r="H60" s="1404"/>
      <c r="I60" s="1404"/>
      <c r="J60" s="1404"/>
      <c r="K60" s="1404"/>
      <c r="L60" s="1404"/>
      <c r="M60" s="1404"/>
      <c r="N60" s="1404"/>
      <c r="O60" s="1208"/>
      <c r="P60" s="317"/>
      <c r="Q60" s="317"/>
      <c r="R60" s="317"/>
      <c r="S60" s="317"/>
      <c r="T60" s="317"/>
      <c r="U60" s="314"/>
      <c r="V60" s="317"/>
      <c r="W60" s="317"/>
      <c r="X60" s="317"/>
      <c r="Y60" s="317"/>
      <c r="Z60" s="317"/>
      <c r="AA60" s="317"/>
      <c r="AB60" s="317"/>
      <c r="AL60">
        <f ca="1"/>
        <v>3</v>
      </c>
      <c r="AN60" t="s">
        <v>1771</v>
      </c>
      <c r="AO60" t="str">
        <f t="array" ref="AO60:AU60">IFERROR( INDEX(Ov_WellBeingScore, MATCH(H38:N38, Ov_Faces, 0), 1), "")</f>
        <v/>
      </c>
      <c r="AP60" t="str">
        <v/>
      </c>
      <c r="AQ60" t="str">
        <v/>
      </c>
      <c r="AR60" t="str">
        <v/>
      </c>
      <c r="AS60" t="str">
        <v/>
      </c>
      <c r="AT60" t="str">
        <v/>
      </c>
      <c r="AU60" t="str">
        <v/>
      </c>
      <c r="AV60" t="str">
        <f>IFERROR(INDEX(Ov_Faces, MATCH(ROUNDUP( MEDIAN(AO60:AU60),0), Ov_WellBeingScore, -1), 1), "")</f>
        <v/>
      </c>
    </row>
    <row r="61" spans="1:51" ht="19.350000000000001" customHeight="1">
      <c r="A61" s="1399" t="b">
        <v>0</v>
      </c>
      <c r="B61" s="1194">
        <v>1</v>
      </c>
      <c r="C61" s="1400" t="str">
        <f ca="1"/>
        <v>Mission and Outreach</v>
      </c>
      <c r="D61" s="1208"/>
      <c r="E61" s="1402">
        <v>0</v>
      </c>
      <c r="F61" s="1403">
        <f t="shared" si="12"/>
        <v>0</v>
      </c>
      <c r="G61" s="1208"/>
      <c r="H61" s="1404"/>
      <c r="I61" s="1404"/>
      <c r="J61" s="1404"/>
      <c r="K61" s="1404"/>
      <c r="L61" s="1404"/>
      <c r="M61" s="1404"/>
      <c r="N61" s="1404"/>
      <c r="O61" s="1208"/>
      <c r="P61" s="317"/>
      <c r="Q61" s="317"/>
      <c r="R61" s="317"/>
      <c r="S61" s="317"/>
      <c r="T61" s="317"/>
      <c r="U61" s="314"/>
      <c r="V61" s="317"/>
      <c r="W61" s="317"/>
      <c r="X61" s="317"/>
      <c r="Y61" s="317"/>
      <c r="Z61" s="317"/>
      <c r="AA61" s="317"/>
      <c r="AB61" s="317"/>
      <c r="AD61" t="s">
        <v>1756</v>
      </c>
      <c r="AL61">
        <f ca="1"/>
        <v>4</v>
      </c>
      <c r="AN61" t="s">
        <v>1772</v>
      </c>
      <c r="AO61" t="str">
        <f t="array" ref="AO61:AU61">IFERROR( INDEX(Ov_WellBeingScore, MATCH(H75:N75, Ov_Faces, 0), 1), "")</f>
        <v/>
      </c>
      <c r="AP61" t="str">
        <v/>
      </c>
      <c r="AQ61" t="str">
        <v/>
      </c>
      <c r="AR61" t="str">
        <v/>
      </c>
      <c r="AS61" t="str">
        <v/>
      </c>
      <c r="AT61" t="str">
        <v/>
      </c>
      <c r="AU61" t="str">
        <v/>
      </c>
      <c r="AV61" t="str">
        <f>IFERROR(INDEX(Ov_Faces, MATCH(ROUNDUP( MEDIAN(AO61:AU61),0), Ov_WellBeingScore, -1), 1), "")</f>
        <v/>
      </c>
    </row>
    <row r="62" spans="1:51" ht="19.350000000000001" customHeight="1">
      <c r="A62" s="1399" t="b">
        <v>0</v>
      </c>
      <c r="B62" s="1194">
        <v>1</v>
      </c>
      <c r="C62" s="1400" t="str">
        <f ca="1"/>
        <v>Community Engagement</v>
      </c>
      <c r="D62" s="1208"/>
      <c r="E62" s="1402">
        <v>0</v>
      </c>
      <c r="F62" s="1403">
        <f t="shared" si="12"/>
        <v>0</v>
      </c>
      <c r="G62" s="1208"/>
      <c r="H62" s="1404"/>
      <c r="I62" s="1404"/>
      <c r="J62" s="1404"/>
      <c r="K62" s="1404"/>
      <c r="L62" s="1404"/>
      <c r="M62" s="1404"/>
      <c r="N62" s="1404"/>
      <c r="O62" s="1208"/>
      <c r="P62" s="317"/>
      <c r="Q62" s="317"/>
      <c r="R62" s="317"/>
      <c r="S62" s="317"/>
      <c r="T62" s="317"/>
      <c r="U62" s="314"/>
      <c r="V62" s="317"/>
      <c r="W62" s="317"/>
      <c r="X62" s="317"/>
      <c r="Y62" s="317"/>
      <c r="Z62" s="317"/>
      <c r="AA62" s="317"/>
      <c r="AB62" s="317"/>
      <c r="AD62" t="str">
        <f t="shared" ref="AD62:AJ62" ca="1" si="13">IF(ISNA(AD63), "", INDEX(Fe_FestivalNames, AD63, 1 ))</f>
        <v/>
      </c>
      <c r="AE62" t="str">
        <f t="shared" ca="1" si="13"/>
        <v/>
      </c>
      <c r="AF62" t="str">
        <f t="shared" ca="1" si="13"/>
        <v/>
      </c>
      <c r="AG62" t="str">
        <f t="shared" ca="1" si="13"/>
        <v/>
      </c>
      <c r="AH62" t="str">
        <f t="shared" ca="1" si="13"/>
        <v/>
      </c>
      <c r="AI62" t="str">
        <f t="shared" ca="1" si="13"/>
        <v/>
      </c>
      <c r="AJ62" t="str">
        <f t="shared" ca="1" si="13"/>
        <v/>
      </c>
      <c r="AL62">
        <f ca="1"/>
        <v>4</v>
      </c>
      <c r="AN62" t="s">
        <v>1773</v>
      </c>
      <c r="AO62" t="str">
        <f t="array" ref="AO62:AU62">IFERROR( INDEX(Ov_WellBeingScore, MATCH(H112:N112, Ov_Faces, 0), 1), "")</f>
        <v/>
      </c>
      <c r="AP62" t="str">
        <v/>
      </c>
      <c r="AQ62" t="str">
        <v/>
      </c>
      <c r="AR62" t="str">
        <v/>
      </c>
      <c r="AS62" t="str">
        <v/>
      </c>
      <c r="AT62" t="str">
        <v/>
      </c>
      <c r="AU62" t="str">
        <v/>
      </c>
      <c r="AV62" t="str">
        <f>IFERROR(INDEX(Ov_Faces, MATCH(ROUNDUP( MEDIAN(AO62:AU62),0), Ov_WellBeingScore, -1), 1), "")</f>
        <v/>
      </c>
    </row>
    <row r="63" spans="1:51" ht="19.350000000000001" customHeight="1">
      <c r="A63" s="1399" t="b">
        <v>0</v>
      </c>
      <c r="B63" s="1194">
        <v>1</v>
      </c>
      <c r="C63" s="1400" t="str">
        <f ca="1"/>
        <v>Schools’ Work</v>
      </c>
      <c r="D63" s="1208"/>
      <c r="E63" s="1402">
        <v>0</v>
      </c>
      <c r="F63" s="1403">
        <f t="shared" si="12"/>
        <v>0</v>
      </c>
      <c r="G63" s="1208"/>
      <c r="H63" s="1404"/>
      <c r="I63" s="1404"/>
      <c r="J63" s="1404"/>
      <c r="K63" s="1404"/>
      <c r="L63" s="1404"/>
      <c r="M63" s="1404"/>
      <c r="N63" s="1404"/>
      <c r="O63" s="1208"/>
      <c r="P63" s="317"/>
      <c r="Q63" s="317"/>
      <c r="R63" s="317"/>
      <c r="S63" s="317"/>
      <c r="T63" s="317"/>
      <c r="U63" s="314"/>
      <c r="V63" s="317"/>
      <c r="W63" s="317"/>
      <c r="X63" s="317"/>
      <c r="Y63" s="317"/>
      <c r="Z63" s="317"/>
      <c r="AA63" s="317"/>
      <c r="AB63" s="317"/>
      <c r="AD63" t="e">
        <f t="array" aca="1" ref="AD63:AJ63" ca="1">INDEX(Ca_FeastDaysWholeYear, $AF69, 0)</f>
        <v>#N/A</v>
      </c>
      <c r="AE63" t="e">
        <f ca="1"/>
        <v>#N/A</v>
      </c>
      <c r="AF63" t="e">
        <f ca="1"/>
        <v>#N/A</v>
      </c>
      <c r="AG63" t="e">
        <f ca="1"/>
        <v>#N/A</v>
      </c>
      <c r="AH63" t="e">
        <f ca="1"/>
        <v>#N/A</v>
      </c>
      <c r="AI63" t="e">
        <f ca="1"/>
        <v>#N/A</v>
      </c>
      <c r="AJ63" t="e">
        <f ca="1"/>
        <v>#N/A</v>
      </c>
      <c r="AL63">
        <f ca="1"/>
        <v>4</v>
      </c>
      <c r="AN63" t="s">
        <v>1774</v>
      </c>
      <c r="AO63" t="str">
        <f t="array" ref="AO63:AU63">IFERROR( INDEX(Ov_WellBeingScore, MATCH(H149:N149, Ov_Faces, 0), 1), "")</f>
        <v/>
      </c>
      <c r="AP63" t="str">
        <v/>
      </c>
      <c r="AQ63" t="str">
        <v/>
      </c>
      <c r="AR63" t="str">
        <v/>
      </c>
      <c r="AS63" t="str">
        <v/>
      </c>
      <c r="AT63" t="str">
        <v/>
      </c>
      <c r="AU63" t="str">
        <v/>
      </c>
      <c r="AV63" t="str">
        <f>IFERROR(INDEX(Ov_Faces, MATCH(ROUNDUP( MEDIAN(AO63:AU63),0), Ov_WellBeingScore, -1), 1), "")</f>
        <v/>
      </c>
    </row>
    <row r="64" spans="1:51" ht="19.350000000000001" customHeight="1">
      <c r="A64" s="1399" t="b">
        <v>0</v>
      </c>
      <c r="B64" s="1194">
        <v>1</v>
      </c>
      <c r="C64" s="1400" t="str">
        <f ca="1"/>
        <v>Children / Young People</v>
      </c>
      <c r="D64" s="1208"/>
      <c r="E64" s="1402">
        <v>0</v>
      </c>
      <c r="F64" s="1403">
        <f t="shared" si="12"/>
        <v>0</v>
      </c>
      <c r="G64" s="1208"/>
      <c r="H64" s="1404"/>
      <c r="I64" s="1404"/>
      <c r="J64" s="1404"/>
      <c r="K64" s="1404"/>
      <c r="L64" s="1404"/>
      <c r="M64" s="1404"/>
      <c r="N64" s="1404"/>
      <c r="O64" s="1208"/>
      <c r="P64" s="317"/>
      <c r="Q64" s="317"/>
      <c r="R64" s="317"/>
      <c r="S64" s="317"/>
      <c r="T64" s="317"/>
      <c r="U64" s="314"/>
      <c r="V64" s="317"/>
      <c r="W64" s="317"/>
      <c r="X64" s="317"/>
      <c r="Y64" s="317"/>
      <c r="Z64" s="317"/>
      <c r="AA64" s="317"/>
      <c r="AB64" s="317"/>
      <c r="AD64" t="str">
        <f t="shared" ref="AD64:AJ64" ca="1" si="14">IF(ISNA(AD63), $AE$3 &amp; AD$42 &amp;$AK64, INDEX(Fe_FestivalLinks, AD63, 1))</f>
        <v>#Dec!H43</v>
      </c>
      <c r="AE64" t="str">
        <f t="shared" ca="1" si="14"/>
        <v>#Dec!I43</v>
      </c>
      <c r="AF64" t="str">
        <f t="shared" ca="1" si="14"/>
        <v>#Dec!J43</v>
      </c>
      <c r="AG64" t="str">
        <f t="shared" ca="1" si="14"/>
        <v>#Dec!K43</v>
      </c>
      <c r="AH64" t="str">
        <f t="shared" ca="1" si="14"/>
        <v>#Dec!L43</v>
      </c>
      <c r="AI64" t="str">
        <f t="shared" ca="1" si="14"/>
        <v>#Dec!M43</v>
      </c>
      <c r="AJ64" t="str">
        <f t="shared" ca="1" si="14"/>
        <v>#Dec!N43</v>
      </c>
      <c r="AK64">
        <f>AH69 + 1</f>
        <v>43</v>
      </c>
      <c r="AL64">
        <f ca="1"/>
        <v>4</v>
      </c>
      <c r="AN64" t="s">
        <v>1775</v>
      </c>
      <c r="AO64" t="str">
        <f t="array" ref="AO64:AU64">IFERROR( INDEX(Ov_WellBeingScore, MATCH(H186:N186, Ov_Faces, 0), 1), "")</f>
        <v/>
      </c>
      <c r="AP64" t="str">
        <v/>
      </c>
      <c r="AQ64" t="str">
        <v/>
      </c>
      <c r="AR64" t="str">
        <v/>
      </c>
      <c r="AS64" t="str">
        <v/>
      </c>
      <c r="AT64" t="str">
        <v/>
      </c>
      <c r="AU64" t="str">
        <v/>
      </c>
      <c r="AV64" t="str">
        <f ca="1">IF(AK187, IFERROR(INDEX(Ov_Faces, MATCH(ROUNDUP( MEDIAN(AO64:AU64),0), Ov_WellBeingScore, -1), 1), ""), #N/A)</f>
        <v/>
      </c>
    </row>
    <row r="65" spans="1:40" ht="19.350000000000001" customHeight="1">
      <c r="A65" s="1399" t="b">
        <v>0</v>
      </c>
      <c r="B65" s="1194">
        <v>1</v>
      </c>
      <c r="C65" s="1400" t="str">
        <f ca="1"/>
        <v>Administration &amp; emails</v>
      </c>
      <c r="D65" s="1208"/>
      <c r="E65" s="1402">
        <v>0</v>
      </c>
      <c r="F65" s="1403">
        <f t="shared" si="12"/>
        <v>0</v>
      </c>
      <c r="G65" s="1208"/>
      <c r="H65" s="1404"/>
      <c r="I65" s="1404"/>
      <c r="J65" s="1404"/>
      <c r="K65" s="1404"/>
      <c r="L65" s="1404"/>
      <c r="M65" s="1404"/>
      <c r="N65" s="1404"/>
      <c r="O65" s="1208"/>
      <c r="P65" s="317"/>
      <c r="Q65" s="317"/>
      <c r="R65" s="317"/>
      <c r="S65" s="317"/>
      <c r="T65" s="317"/>
      <c r="U65" s="314"/>
      <c r="V65" s="317"/>
      <c r="W65" s="317"/>
      <c r="X65" s="317"/>
      <c r="Y65" s="317"/>
      <c r="Z65" s="317"/>
      <c r="AA65" s="317"/>
      <c r="AB65" s="317"/>
      <c r="AD65" t="str">
        <f t="array" aca="1" ref="AD65:AJ65" ca="1">$AE$3 &amp; $AD$42:$AJ$42 &amp; $AK65</f>
        <v>#Dec!H45</v>
      </c>
      <c r="AE65" t="str">
        <f ca="1"/>
        <v>#Dec!I45</v>
      </c>
      <c r="AF65" t="str">
        <f ca="1"/>
        <v>#Dec!J45</v>
      </c>
      <c r="AG65" t="str">
        <f ca="1"/>
        <v>#Dec!K45</v>
      </c>
      <c r="AH65" t="str">
        <f ca="1"/>
        <v>#Dec!L45</v>
      </c>
      <c r="AI65" t="str">
        <f ca="1"/>
        <v>#Dec!M45</v>
      </c>
      <c r="AJ65" t="str">
        <f ca="1"/>
        <v>#Dec!N45</v>
      </c>
      <c r="AK65">
        <f>AK64 + 2</f>
        <v>45</v>
      </c>
      <c r="AL65">
        <f ca="1"/>
        <v>5</v>
      </c>
    </row>
    <row r="66" spans="1:40" ht="19.350000000000001" customHeight="1">
      <c r="A66" s="1399" t="b">
        <v>0</v>
      </c>
      <c r="B66" s="1194">
        <v>1</v>
      </c>
      <c r="C66" s="1400" t="str">
        <f ca="1"/>
        <v>Parish Organisation</v>
      </c>
      <c r="D66" s="1208"/>
      <c r="E66" s="1402">
        <v>0</v>
      </c>
      <c r="F66" s="1403">
        <f t="shared" si="12"/>
        <v>0</v>
      </c>
      <c r="G66" s="1208"/>
      <c r="H66" s="1404"/>
      <c r="I66" s="1404"/>
      <c r="J66" s="1404"/>
      <c r="K66" s="1404"/>
      <c r="L66" s="1404"/>
      <c r="M66" s="1404"/>
      <c r="N66" s="1404"/>
      <c r="O66" s="1208"/>
      <c r="P66" s="317"/>
      <c r="Q66" s="317"/>
      <c r="R66" s="317"/>
      <c r="S66" s="317"/>
      <c r="T66" s="317"/>
      <c r="U66" s="314"/>
      <c r="V66" s="317"/>
      <c r="W66" s="317"/>
      <c r="X66" s="317"/>
      <c r="Y66" s="317"/>
      <c r="Z66" s="317"/>
      <c r="AA66" s="317"/>
      <c r="AB66" s="317"/>
      <c r="AD66" t="str">
        <f t="array" aca="1" ref="AD66:AJ66" ca="1">IF($AJ$3, $AH$3 &amp; TEXT((AD46:AJ46), $AI$3), $AD65:$AJ65)</f>
        <v>#Dec!H45</v>
      </c>
      <c r="AE66" t="str">
        <f ca="1"/>
        <v>#Dec!I45</v>
      </c>
      <c r="AF66" t="str">
        <f ca="1"/>
        <v>#Dec!J45</v>
      </c>
      <c r="AG66" t="str">
        <f ca="1"/>
        <v>#Dec!K45</v>
      </c>
      <c r="AH66" t="str">
        <f ca="1"/>
        <v>#Dec!L45</v>
      </c>
      <c r="AI66" t="str">
        <f ca="1"/>
        <v>#Dec!M45</v>
      </c>
      <c r="AJ66" t="str">
        <f ca="1"/>
        <v>#Dec!N45</v>
      </c>
      <c r="AK66" t="s">
        <v>242</v>
      </c>
      <c r="AL66">
        <f ca="1"/>
        <v>5</v>
      </c>
      <c r="AN66" t="s">
        <v>1796</v>
      </c>
    </row>
    <row r="67" spans="1:40" ht="19.350000000000001" customHeight="1">
      <c r="A67" s="1399" t="b">
        <v>0</v>
      </c>
      <c r="B67" s="1194">
        <v>1</v>
      </c>
      <c r="C67" s="1400" t="str">
        <f ca="1"/>
        <v>Staff Meetings</v>
      </c>
      <c r="D67" s="1208"/>
      <c r="E67" s="1402">
        <v>0</v>
      </c>
      <c r="F67" s="1403">
        <f t="shared" si="12"/>
        <v>0</v>
      </c>
      <c r="G67" s="1208"/>
      <c r="H67" s="1404"/>
      <c r="I67" s="1404"/>
      <c r="J67" s="1404"/>
      <c r="K67" s="1404"/>
      <c r="L67" s="1404"/>
      <c r="M67" s="1404"/>
      <c r="N67" s="1404"/>
      <c r="O67" s="1208"/>
      <c r="P67" s="317"/>
      <c r="Q67" s="317"/>
      <c r="R67" s="317"/>
      <c r="S67" s="317"/>
      <c r="T67" s="317"/>
      <c r="U67" s="314"/>
      <c r="V67" s="317"/>
      <c r="W67" s="317"/>
      <c r="X67" s="317"/>
      <c r="Y67" s="317"/>
      <c r="Z67" s="317"/>
      <c r="AA67" s="317"/>
      <c r="AB67" s="317"/>
      <c r="AL67">
        <f ca="1"/>
        <v>5</v>
      </c>
      <c r="AN67" t="str">
        <f>IFERROR(INDEX(Ov_Faces, MATCH(ROUNDUP( MEDIAN(AO60:AU64),0), Ov_WellBeingScore, -1), 1), "")</f>
        <v/>
      </c>
    </row>
    <row r="68" spans="1:40" ht="19.350000000000001" customHeight="1">
      <c r="A68" s="1399" t="b">
        <v>0</v>
      </c>
      <c r="B68" s="1194">
        <v>1</v>
      </c>
      <c r="C68" s="1400" t="str">
        <f ca="1"/>
        <v>Buildings and Churchyard</v>
      </c>
      <c r="D68" s="1208"/>
      <c r="E68" s="1402">
        <v>0</v>
      </c>
      <c r="F68" s="1403">
        <f t="shared" si="12"/>
        <v>0</v>
      </c>
      <c r="G68" s="1208"/>
      <c r="H68" s="1404"/>
      <c r="I68" s="1404"/>
      <c r="J68" s="1404"/>
      <c r="K68" s="1404"/>
      <c r="L68" s="1404"/>
      <c r="M68" s="1404"/>
      <c r="N68" s="1404"/>
      <c r="O68" s="1208"/>
      <c r="P68" s="317"/>
      <c r="Q68" s="317"/>
      <c r="R68" s="317"/>
      <c r="S68" s="317"/>
      <c r="T68" s="317"/>
      <c r="U68" s="314"/>
      <c r="V68" s="317"/>
      <c r="W68" s="317"/>
      <c r="X68" s="317"/>
      <c r="Y68" s="317"/>
      <c r="Z68" s="317"/>
      <c r="AA68" s="317"/>
      <c r="AB68" s="317"/>
      <c r="AD68" t="s">
        <v>1759</v>
      </c>
      <c r="AF68" t="s">
        <v>819</v>
      </c>
      <c r="AH68" t="s">
        <v>1760</v>
      </c>
      <c r="AI68" t="s">
        <v>1761</v>
      </c>
      <c r="AJ68" t="s">
        <v>1762</v>
      </c>
      <c r="AL68">
        <f ca="1"/>
        <v>5</v>
      </c>
    </row>
    <row r="69" spans="1:40" ht="19.350000000000001" customHeight="1">
      <c r="A69" s="1399" t="b">
        <v>0</v>
      </c>
      <c r="B69" s="1194">
        <v>1</v>
      </c>
      <c r="C69" s="1400" t="str">
        <f ca="1"/>
        <v>Diocesan Duties</v>
      </c>
      <c r="D69" s="1208"/>
      <c r="E69" s="1402">
        <v>0</v>
      </c>
      <c r="F69" s="1403">
        <f t="shared" si="12"/>
        <v>0</v>
      </c>
      <c r="G69" s="1208"/>
      <c r="H69" s="1404"/>
      <c r="I69" s="1404"/>
      <c r="J69" s="1404"/>
      <c r="K69" s="1404"/>
      <c r="L69" s="1404"/>
      <c r="M69" s="1404"/>
      <c r="N69" s="1404"/>
      <c r="O69" s="1208"/>
      <c r="P69" s="317"/>
      <c r="Q69" s="317"/>
      <c r="R69" s="317"/>
      <c r="S69" s="317"/>
      <c r="T69" s="317"/>
      <c r="U69" s="314"/>
      <c r="V69" s="317"/>
      <c r="W69" s="317"/>
      <c r="X69" s="317"/>
      <c r="Y69" s="317"/>
      <c r="Z69" s="317"/>
      <c r="AA69" s="317"/>
      <c r="AB69" s="317"/>
      <c r="AD69" t="b">
        <f ca="1">AND(Se_TodaysDate &gt;= $D43, Se_TodaysDate &lt; $D43 + 7)</f>
        <v>1</v>
      </c>
      <c r="AF69">
        <f ca="1">((AD46 - Se_FirstMondayOfYear) / 7 + 1)</f>
        <v>50</v>
      </c>
      <c r="AH69">
        <f>AH32 + Se_NoOfRowPerWeek</f>
        <v>42</v>
      </c>
      <c r="AI69">
        <f ca="1">(MATCH($AJ46, LecR!$C$32:$C$88, 0) * 4) + Lect_SundayRowOffset</f>
        <v>208</v>
      </c>
      <c r="AJ69" t="str">
        <f ca="1">Settings!$AD$15 &amp; AI69 &amp; ":K" &amp; AI69+2</f>
        <v>#Lectionary!C208:K210</v>
      </c>
      <c r="AL69">
        <f ca="1"/>
        <v>6</v>
      </c>
    </row>
    <row r="70" spans="1:40" ht="19.350000000000001" customHeight="1">
      <c r="A70" s="1399" t="b">
        <v>0</v>
      </c>
      <c r="B70" s="1194">
        <v>1</v>
      </c>
      <c r="C70" s="1400" t="str">
        <f ca="1"/>
        <v>Ecumenical Engagement</v>
      </c>
      <c r="D70" s="1208"/>
      <c r="E70" s="1402">
        <v>0</v>
      </c>
      <c r="F70" s="1403">
        <f t="shared" si="12"/>
        <v>0</v>
      </c>
      <c r="G70" s="1208"/>
      <c r="H70" s="1404"/>
      <c r="I70" s="1404"/>
      <c r="J70" s="1404"/>
      <c r="K70" s="1404"/>
      <c r="L70" s="1404"/>
      <c r="M70" s="1404"/>
      <c r="N70" s="1404"/>
      <c r="O70" s="1208"/>
      <c r="P70" s="317"/>
      <c r="Q70" s="317"/>
      <c r="R70" s="317"/>
      <c r="S70" s="317"/>
      <c r="T70" s="317"/>
      <c r="U70" s="314"/>
      <c r="V70" s="317"/>
      <c r="W70" s="317"/>
      <c r="X70" s="317"/>
      <c r="Y70" s="317"/>
      <c r="Z70" s="317"/>
      <c r="AA70" s="317"/>
      <c r="AB70" s="317"/>
      <c r="AL70">
        <f ca="1"/>
        <v>6</v>
      </c>
    </row>
    <row r="71" spans="1:40" ht="19.350000000000001" customHeight="1">
      <c r="A71" s="1399" t="b">
        <v>0</v>
      </c>
      <c r="B71" s="1194">
        <v>1</v>
      </c>
      <c r="C71" s="1410" t="str">
        <v>Travel Time</v>
      </c>
      <c r="D71" s="1208"/>
      <c r="E71" s="1402">
        <v>0</v>
      </c>
      <c r="F71" s="1403">
        <f t="shared" si="12"/>
        <v>0</v>
      </c>
      <c r="G71" s="1208"/>
      <c r="H71" s="1404"/>
      <c r="I71" s="1404"/>
      <c r="J71" s="1404"/>
      <c r="K71" s="1404"/>
      <c r="L71" s="1404"/>
      <c r="M71" s="1404"/>
      <c r="N71" s="1404"/>
      <c r="O71" s="1208"/>
      <c r="P71" s="317"/>
      <c r="Q71" s="317"/>
      <c r="R71" s="317"/>
      <c r="S71" s="317"/>
      <c r="T71" s="317"/>
      <c r="U71" s="314"/>
      <c r="V71" s="317"/>
      <c r="W71" s="317"/>
      <c r="X71" s="317"/>
      <c r="Y71" s="317"/>
      <c r="Z71" s="317"/>
      <c r="AA71" s="317"/>
      <c r="AB71" s="317"/>
      <c r="AD71" t="s">
        <v>1764</v>
      </c>
      <c r="AL71">
        <v>7</v>
      </c>
    </row>
    <row r="72" spans="1:40" ht="19.350000000000001" customHeight="1">
      <c r="A72" s="1399" t="b">
        <v>0</v>
      </c>
      <c r="B72" s="1194">
        <v>1</v>
      </c>
      <c r="C72" s="1410" t="str">
        <v>Duties not listed elsewhere</v>
      </c>
      <c r="D72" s="1208"/>
      <c r="E72" s="1402">
        <v>0</v>
      </c>
      <c r="F72" s="1403">
        <f t="shared" si="12"/>
        <v>0</v>
      </c>
      <c r="G72" s="1208"/>
      <c r="H72" s="1404"/>
      <c r="I72" s="1404"/>
      <c r="J72" s="1404"/>
      <c r="K72" s="1404"/>
      <c r="L72" s="1404"/>
      <c r="M72" s="1404"/>
      <c r="N72" s="1404"/>
      <c r="O72" s="1208"/>
      <c r="P72" s="317"/>
      <c r="Q72" s="317"/>
      <c r="R72" s="317"/>
      <c r="S72" s="317"/>
      <c r="T72" s="317"/>
      <c r="U72" s="314"/>
      <c r="V72" s="317"/>
      <c r="W72" s="317"/>
      <c r="X72" s="317"/>
      <c r="Y72" s="317"/>
      <c r="Z72" s="317"/>
      <c r="AA72" s="317"/>
      <c r="AB72" s="317"/>
      <c r="AD72">
        <f t="array" aca="1" ref="AD72:AJ72" ca="1">AD50:AJ50 + AD53:AJ53 + AD56:AJ56 + AD59:AJ59</f>
        <v>1</v>
      </c>
      <c r="AE72">
        <f ca="1"/>
        <v>0</v>
      </c>
      <c r="AF72">
        <f ca="1"/>
        <v>0</v>
      </c>
      <c r="AG72">
        <f ca="1"/>
        <v>0</v>
      </c>
      <c r="AH72">
        <f ca="1"/>
        <v>0</v>
      </c>
      <c r="AI72">
        <f ca="1"/>
        <v>0</v>
      </c>
      <c r="AJ72">
        <f ca="1"/>
        <v>0</v>
      </c>
      <c r="AL72">
        <v>7</v>
      </c>
    </row>
    <row r="73" spans="1:40" ht="19.350000000000001" hidden="1" customHeight="1">
      <c r="A73" s="1413"/>
      <c r="B73" s="1221"/>
      <c r="C73" s="1410"/>
      <c r="D73" s="1208"/>
      <c r="E73" s="1415"/>
      <c r="F73" s="1416"/>
      <c r="G73" s="1208"/>
      <c r="H73" s="1404"/>
      <c r="I73" s="1404"/>
      <c r="J73" s="1404"/>
      <c r="K73" s="1404"/>
      <c r="L73" s="1404"/>
      <c r="M73" s="1404"/>
      <c r="N73" s="1404"/>
      <c r="O73" s="1208"/>
      <c r="P73" s="317"/>
      <c r="Q73" s="317"/>
      <c r="R73" s="317"/>
      <c r="S73" s="317"/>
      <c r="T73" s="317"/>
      <c r="U73" s="314"/>
      <c r="V73" s="317"/>
      <c r="W73" s="317"/>
      <c r="X73" s="317"/>
      <c r="Y73" s="317"/>
      <c r="Z73" s="317"/>
      <c r="AA73" s="317"/>
      <c r="AB73" s="317"/>
    </row>
    <row r="74" spans="1:40" ht="19.350000000000001" customHeight="1">
      <c r="A74" s="1413"/>
      <c r="B74" s="1419"/>
      <c r="C74" s="1420" t="s">
        <v>1768</v>
      </c>
      <c r="D74" s="1208"/>
      <c r="E74" s="1421"/>
      <c r="F74" s="1422">
        <f>SUM(H74:N74)</f>
        <v>0</v>
      </c>
      <c r="G74" s="1208"/>
      <c r="H74" s="1422">
        <f t="shared" ref="H74:N74" si="15">SUM(H48:H72)</f>
        <v>0</v>
      </c>
      <c r="I74" s="1422">
        <f t="shared" si="15"/>
        <v>0</v>
      </c>
      <c r="J74" s="1422">
        <f t="shared" si="15"/>
        <v>0</v>
      </c>
      <c r="K74" s="1422">
        <f t="shared" si="15"/>
        <v>0</v>
      </c>
      <c r="L74" s="1422">
        <f t="shared" si="15"/>
        <v>0</v>
      </c>
      <c r="M74" s="1422">
        <f t="shared" si="15"/>
        <v>0</v>
      </c>
      <c r="N74" s="1422">
        <f t="shared" si="15"/>
        <v>0</v>
      </c>
      <c r="O74" s="1208"/>
      <c r="P74" s="317"/>
      <c r="Q74" s="317"/>
      <c r="R74" s="317"/>
      <c r="S74" s="317"/>
      <c r="T74" s="317"/>
      <c r="U74" s="314"/>
      <c r="V74" s="317"/>
      <c r="W74" s="317"/>
      <c r="X74" s="317"/>
      <c r="Y74" s="317"/>
      <c r="Z74" s="317"/>
      <c r="AA74" s="317"/>
      <c r="AB74" s="317"/>
      <c r="AD74">
        <f t="array" aca="1" ref="AD74:AJ74" ca="1">AD72:AJ72 * (H74:N74 &gt; 0)</f>
        <v>0</v>
      </c>
      <c r="AE74">
        <f ca="1"/>
        <v>0</v>
      </c>
      <c r="AF74">
        <f ca="1"/>
        <v>0</v>
      </c>
      <c r="AG74">
        <f ca="1"/>
        <v>0</v>
      </c>
      <c r="AH74">
        <f ca="1"/>
        <v>0</v>
      </c>
      <c r="AI74">
        <f ca="1"/>
        <v>0</v>
      </c>
      <c r="AJ74">
        <f ca="1"/>
        <v>0</v>
      </c>
    </row>
    <row r="75" spans="1:40" ht="22.7" customHeight="1">
      <c r="A75" s="1413"/>
      <c r="B75" s="1208"/>
      <c r="C75" s="1426" t="s">
        <v>1769</v>
      </c>
      <c r="D75" s="1208"/>
      <c r="E75" s="1427"/>
      <c r="F75" s="1428" t="str">
        <f>AV61</f>
        <v/>
      </c>
      <c r="G75" s="1208"/>
      <c r="H75" s="1429"/>
      <c r="I75" s="1429"/>
      <c r="J75" s="1429"/>
      <c r="K75" s="1429"/>
      <c r="L75" s="1429"/>
      <c r="M75" s="1429"/>
      <c r="N75" s="1429"/>
      <c r="O75" s="1430"/>
      <c r="P75" s="317"/>
      <c r="Q75" s="317"/>
      <c r="R75" s="317"/>
      <c r="S75" s="317"/>
      <c r="T75" s="317"/>
      <c r="U75" s="314"/>
      <c r="V75" s="317"/>
      <c r="W75" s="317"/>
      <c r="X75" s="317"/>
      <c r="Y75" s="317"/>
      <c r="Z75" s="317"/>
      <c r="AA75" s="317"/>
      <c r="AB75" s="317"/>
      <c r="AD75" t="s">
        <v>1770</v>
      </c>
    </row>
    <row r="76" spans="1:40" ht="19.350000000000001" customHeight="1">
      <c r="A76" s="1413"/>
      <c r="B76" s="1430"/>
      <c r="C76" s="1434" t="str">
        <f>IF(Se_WeeklyHours &gt; 0, IF(E76 &gt; 0, "Hours Remaining  ", "Hours Exceeded  "), "")</f>
        <v/>
      </c>
      <c r="D76" s="1430"/>
      <c r="E76" s="1435">
        <f>IF(Se_WeeklyHours &gt; 0, Se_WeeklyHours - F74, 0)</f>
        <v>0</v>
      </c>
      <c r="F76" s="1436" t="str">
        <f>IF(AND(F74 &lt;&gt; 0, Se_WeeklyHours &gt; 0), ABS(E76), "")</f>
        <v/>
      </c>
      <c r="G76" s="1430"/>
      <c r="H76" s="1739" t="str">
        <f ca="1">IF($AD69, Se_SelectedTip, "")</f>
        <v xml:space="preserve"> </v>
      </c>
      <c r="I76" s="1739"/>
      <c r="J76" s="1739"/>
      <c r="K76" s="1739"/>
      <c r="L76" s="1739"/>
      <c r="M76" s="1739"/>
      <c r="N76" s="1739"/>
      <c r="O76" s="314"/>
      <c r="P76" s="317"/>
      <c r="Q76" s="317"/>
      <c r="R76" s="317"/>
      <c r="S76" s="317"/>
      <c r="T76" s="317"/>
      <c r="U76" s="314"/>
      <c r="V76" s="317"/>
      <c r="W76" s="317"/>
      <c r="X76" s="317"/>
      <c r="Y76" s="317"/>
      <c r="Z76" s="317"/>
      <c r="AA76" s="317"/>
      <c r="AB76" s="317"/>
      <c r="AD76" t="s">
        <v>149</v>
      </c>
      <c r="AE76" t="s">
        <v>846</v>
      </c>
      <c r="AG76" t="s">
        <v>149</v>
      </c>
      <c r="AH76" t="s">
        <v>846</v>
      </c>
    </row>
    <row r="77" spans="1:40" ht="19.350000000000001" customHeight="1">
      <c r="A77" s="1413"/>
      <c r="B77" s="314"/>
      <c r="C77" s="317"/>
      <c r="D77" s="317"/>
      <c r="E77" s="314"/>
      <c r="F77" s="314"/>
      <c r="G77" s="314"/>
      <c r="H77" s="1739"/>
      <c r="I77" s="1739"/>
      <c r="J77" s="1739"/>
      <c r="K77" s="1739"/>
      <c r="L77" s="1739"/>
      <c r="M77" s="1739"/>
      <c r="N77" s="1739"/>
      <c r="O77" s="322"/>
      <c r="P77" s="317"/>
      <c r="Q77" s="317"/>
      <c r="R77" s="317"/>
      <c r="S77" s="317"/>
      <c r="T77" s="317"/>
      <c r="U77" s="314"/>
      <c r="V77" s="317"/>
      <c r="W77" s="317"/>
      <c r="X77" s="317"/>
      <c r="Y77" s="317"/>
      <c r="Z77" s="317"/>
      <c r="AA77" s="317"/>
      <c r="AB77" s="317"/>
      <c r="AD77">
        <f>MATCH(1, AD56:AJ56, 0)</f>
        <v>1</v>
      </c>
      <c r="AE77">
        <f ca="1">AD46 + AD77 - 1</f>
        <v>44900</v>
      </c>
      <c r="AG77" t="e">
        <f ca="1">MATCH(1, OFFSET(AD56, 0, AD77, 1, 7-AD77), 0) + AD77</f>
        <v>#N/A</v>
      </c>
      <c r="AH77">
        <f ca="1">IF(AK56 &gt; 1, AD46 + AG77 - 1, $AN$33)</f>
        <v>36526</v>
      </c>
    </row>
    <row r="78" spans="1:40" ht="19.350000000000001" customHeight="1">
      <c r="A78" s="1413"/>
      <c r="B78" s="314"/>
      <c r="C78" s="317"/>
      <c r="D78" s="317"/>
      <c r="E78" s="314"/>
      <c r="F78" s="314"/>
      <c r="G78" s="314"/>
      <c r="H78" s="1739"/>
      <c r="I78" s="1739"/>
      <c r="J78" s="1739"/>
      <c r="K78" s="1739"/>
      <c r="L78" s="1739"/>
      <c r="M78" s="1739"/>
      <c r="N78" s="1739"/>
      <c r="O78" s="322"/>
      <c r="P78" s="317"/>
      <c r="Q78" s="317"/>
      <c r="R78" s="317"/>
      <c r="S78" s="317"/>
      <c r="T78" s="317"/>
      <c r="U78" s="314"/>
      <c r="V78" s="317"/>
      <c r="W78" s="317"/>
      <c r="X78" s="317"/>
      <c r="Y78" s="317"/>
      <c r="Z78" s="317"/>
      <c r="AA78" s="317"/>
      <c r="AB78" s="317"/>
      <c r="AN78" s="49" t="s">
        <v>1797</v>
      </c>
    </row>
    <row r="79" spans="1:40" ht="19.350000000000001" customHeight="1">
      <c r="A79" s="1413"/>
      <c r="B79" s="1442"/>
      <c r="C79" s="322"/>
      <c r="D79" s="322"/>
      <c r="E79" s="322"/>
      <c r="F79" s="322"/>
      <c r="G79" s="322"/>
      <c r="H79" s="1384"/>
      <c r="I79" s="1385"/>
      <c r="J79" s="322"/>
      <c r="K79" s="322"/>
      <c r="L79" s="1368" t="s">
        <v>1741</v>
      </c>
      <c r="M79" s="1387" t="str">
        <f>Settings!$E$11</f>
        <v>Monday</v>
      </c>
      <c r="N79" s="1387" t="str">
        <f>Settings!$H$11</f>
        <v>None</v>
      </c>
      <c r="O79" s="1388"/>
      <c r="P79" s="317"/>
      <c r="Q79" s="317"/>
      <c r="R79" s="317"/>
      <c r="S79" s="317"/>
      <c r="T79" s="317"/>
      <c r="U79" s="314"/>
      <c r="V79" s="317"/>
      <c r="W79" s="317"/>
      <c r="X79" s="317"/>
      <c r="Y79" s="317"/>
      <c r="Z79" s="317"/>
      <c r="AA79" s="317"/>
      <c r="AB79" s="317"/>
    </row>
    <row r="80" spans="1:40" ht="19.350000000000001" customHeight="1">
      <c r="A80" s="1413"/>
      <c r="B80" s="314"/>
      <c r="C80" s="1745" t="s">
        <v>829</v>
      </c>
      <c r="D80" s="1746">
        <f ca="1">D43 + 7</f>
        <v>44907</v>
      </c>
      <c r="E80" s="1746"/>
      <c r="F80" s="1746"/>
      <c r="G80" s="1746"/>
      <c r="H80" s="1747" t="str">
        <f t="shared" ref="H80:N80" ca="1" si="16">HYPERLINK(AD101, AD99)</f>
        <v/>
      </c>
      <c r="I80" s="1747" t="str">
        <f t="shared" ca="1" si="16"/>
        <v/>
      </c>
      <c r="J80" s="1747" t="str">
        <f t="shared" ca="1" si="16"/>
        <v/>
      </c>
      <c r="K80" s="1747" t="str">
        <f t="shared" ca="1" si="16"/>
        <v/>
      </c>
      <c r="L80" s="1747" t="str">
        <f t="shared" ca="1" si="16"/>
        <v/>
      </c>
      <c r="M80" s="1747" t="str">
        <f t="shared" ca="1" si="16"/>
        <v/>
      </c>
      <c r="N80" s="1747" t="str">
        <f t="shared" ca="1" si="16"/>
        <v/>
      </c>
      <c r="O80" s="1388"/>
      <c r="P80" s="317"/>
      <c r="Q80" s="317"/>
      <c r="R80" s="317"/>
      <c r="S80" s="317"/>
      <c r="T80" s="317"/>
      <c r="U80" s="314"/>
      <c r="V80" s="317"/>
      <c r="W80" s="317"/>
      <c r="X80" s="317"/>
      <c r="Y80" s="317"/>
      <c r="Z80" s="317"/>
      <c r="AA80" s="317"/>
      <c r="AB80" s="317"/>
      <c r="AD80" t="s">
        <v>1798</v>
      </c>
    </row>
    <row r="81" spans="1:38" ht="19.350000000000001" customHeight="1">
      <c r="A81" s="1413"/>
      <c r="B81" s="314"/>
      <c r="C81" s="1745"/>
      <c r="D81" s="1746"/>
      <c r="E81" s="1746"/>
      <c r="F81" s="1746"/>
      <c r="G81" s="1746"/>
      <c r="H81" s="1747"/>
      <c r="I81" s="1747"/>
      <c r="J81" s="1747"/>
      <c r="K81" s="1747"/>
      <c r="L81" s="1747"/>
      <c r="M81" s="1747"/>
      <c r="N81" s="1747"/>
      <c r="O81" s="1388"/>
      <c r="P81" s="317"/>
      <c r="Q81" s="317"/>
      <c r="R81" s="317"/>
      <c r="S81" s="317"/>
      <c r="T81" s="317"/>
      <c r="U81" s="314"/>
      <c r="V81" s="317"/>
      <c r="W81" s="317"/>
      <c r="X81" s="317"/>
      <c r="Y81" s="317"/>
      <c r="Z81" s="317"/>
      <c r="AA81" s="317"/>
      <c r="AB81" s="317"/>
    </row>
    <row r="82" spans="1:38" ht="19.350000000000001" customHeight="1">
      <c r="A82" s="1740" t="s">
        <v>1745</v>
      </c>
      <c r="B82" s="1741" t="str">
        <f>IF(AND(F111 &gt; 0, Se_PercThreshold &lt; 1), "Top Six", "")</f>
        <v/>
      </c>
      <c r="C82" s="1742" t="s">
        <v>1672</v>
      </c>
      <c r="D82" s="1389"/>
      <c r="E82" s="1743" t="s">
        <v>1673</v>
      </c>
      <c r="F82" s="1743" t="s">
        <v>1164</v>
      </c>
      <c r="G82" s="1389"/>
      <c r="H82" s="1390" t="s">
        <v>88</v>
      </c>
      <c r="I82" s="1390" t="s">
        <v>244</v>
      </c>
      <c r="J82" s="1390" t="s">
        <v>246</v>
      </c>
      <c r="K82" s="1390" t="s">
        <v>249</v>
      </c>
      <c r="L82" s="1390" t="s">
        <v>252</v>
      </c>
      <c r="M82" s="1390" t="s">
        <v>254</v>
      </c>
      <c r="N82" s="1448" t="str">
        <f ca="1">HYPERLINK(AJ106, "Sunday")</f>
        <v>Sunday</v>
      </c>
      <c r="O82" s="1389"/>
      <c r="P82" s="317"/>
      <c r="Q82" s="317"/>
      <c r="R82" s="317"/>
      <c r="S82" s="317"/>
      <c r="T82" s="317"/>
      <c r="U82" s="314"/>
      <c r="V82" s="317"/>
      <c r="W82" s="317"/>
      <c r="X82" s="317"/>
      <c r="Y82" s="317"/>
      <c r="Z82" s="317"/>
      <c r="AA82" s="317"/>
      <c r="AB82" s="317"/>
      <c r="AD82" t="s">
        <v>1746</v>
      </c>
      <c r="AK82" t="s">
        <v>1747</v>
      </c>
      <c r="AL82" s="49" t="s">
        <v>1748</v>
      </c>
    </row>
    <row r="83" spans="1:38" ht="19.350000000000001" customHeight="1">
      <c r="A83" s="1740"/>
      <c r="B83" s="1741"/>
      <c r="C83" s="1742"/>
      <c r="D83" s="1392"/>
      <c r="E83" s="1743"/>
      <c r="F83" s="1743"/>
      <c r="G83" s="1392"/>
      <c r="H83" s="1393" t="str">
        <f t="shared" ref="H83:N83" ca="1" si="17">HYPERLINK(AD103, TEXT(AD83, "DD MMM"))</f>
        <v>12 Dec</v>
      </c>
      <c r="I83" s="1393" t="str">
        <f t="shared" ca="1" si="17"/>
        <v>13 Dec</v>
      </c>
      <c r="J83" s="1393" t="str">
        <f t="shared" ca="1" si="17"/>
        <v>14 Dec</v>
      </c>
      <c r="K83" s="1393" t="str">
        <f t="shared" ca="1" si="17"/>
        <v>15 Dec</v>
      </c>
      <c r="L83" s="1393" t="str">
        <f t="shared" ca="1" si="17"/>
        <v>16 Dec</v>
      </c>
      <c r="M83" s="1393" t="str">
        <f t="shared" ca="1" si="17"/>
        <v>17 Dec</v>
      </c>
      <c r="N83" s="1393" t="str">
        <f t="shared" ca="1" si="17"/>
        <v>18 Dec</v>
      </c>
      <c r="O83" s="1392"/>
      <c r="P83" s="317"/>
      <c r="Q83" s="317"/>
      <c r="R83" s="317"/>
      <c r="S83" s="317"/>
      <c r="T83" s="317"/>
      <c r="U83" s="314"/>
      <c r="V83" s="317"/>
      <c r="W83" s="317"/>
      <c r="X83" s="317"/>
      <c r="Y83" s="317"/>
      <c r="Z83" s="317"/>
      <c r="AA83" s="317"/>
      <c r="AB83" s="317"/>
      <c r="AD83">
        <f t="array" aca="1" ref="AD83:AJ83" ca="1">(AD46:AJ46) + 7</f>
        <v>44907</v>
      </c>
      <c r="AE83">
        <f ca="1"/>
        <v>44908</v>
      </c>
      <c r="AF83">
        <f ca="1"/>
        <v>44909</v>
      </c>
      <c r="AG83">
        <f ca="1"/>
        <v>44910</v>
      </c>
      <c r="AH83">
        <f ca="1"/>
        <v>44911</v>
      </c>
      <c r="AI83">
        <f ca="1"/>
        <v>44912</v>
      </c>
      <c r="AJ83">
        <f ca="1"/>
        <v>44913</v>
      </c>
    </row>
    <row r="84" spans="1:38" ht="19.350000000000001" hidden="1" customHeight="1">
      <c r="A84" s="1394"/>
      <c r="B84" s="212"/>
      <c r="C84" s="1395"/>
      <c r="D84" s="1392"/>
      <c r="E84" s="1395"/>
      <c r="F84" s="1395"/>
      <c r="G84" s="1392"/>
      <c r="H84" s="1396"/>
      <c r="I84" s="1396"/>
      <c r="J84" s="1396"/>
      <c r="K84" s="1396"/>
      <c r="L84" s="1396"/>
      <c r="M84" s="1396"/>
      <c r="N84" s="1396"/>
      <c r="O84" s="1392"/>
      <c r="P84" s="317"/>
      <c r="Q84" s="317"/>
      <c r="R84" s="317"/>
      <c r="S84" s="317"/>
      <c r="T84" s="317"/>
      <c r="U84" s="314"/>
      <c r="V84" s="317"/>
      <c r="W84" s="317"/>
      <c r="X84" s="317"/>
      <c r="Y84" s="317"/>
      <c r="Z84" s="317"/>
      <c r="AA84" s="317"/>
      <c r="AB84" s="317"/>
    </row>
    <row r="85" spans="1:38" ht="19.350000000000001" customHeight="1">
      <c r="A85" s="1399" t="b">
        <f t="array" ref="A85:A109">$E85:$E109 &gt; Se_PercThreshold</f>
        <v>0</v>
      </c>
      <c r="B85" s="1194">
        <f t="array" ref="B85:B109">RANK((F85:F109), F85:F109)</f>
        <v>1</v>
      </c>
      <c r="C85" s="1400" t="str">
        <f t="array" ref="C85:C109" ca="1">Se_Activities</f>
        <v>Prayer and Study</v>
      </c>
      <c r="D85" s="1208"/>
      <c r="E85" s="1402">
        <f t="array" ref="E85:E109">IFERROR( (F85:F109) / F111, 0)</f>
        <v>0</v>
      </c>
      <c r="F85" s="1403">
        <f t="shared" ref="F85:F109" si="18">SUM(H85:N85)</f>
        <v>0</v>
      </c>
      <c r="G85" s="1208"/>
      <c r="H85" s="1404"/>
      <c r="I85" s="1404"/>
      <c r="J85" s="1404"/>
      <c r="K85" s="1404"/>
      <c r="L85" s="1404"/>
      <c r="M85" s="1404"/>
      <c r="N85" s="1404"/>
      <c r="O85" s="1208"/>
      <c r="P85" s="317"/>
      <c r="Q85" s="317"/>
      <c r="R85" s="317"/>
      <c r="S85" s="317"/>
      <c r="T85" s="317"/>
      <c r="U85" s="314"/>
      <c r="V85" s="317"/>
      <c r="W85" s="317"/>
      <c r="X85" s="317"/>
      <c r="Y85" s="317"/>
      <c r="Z85" s="317"/>
      <c r="AA85" s="317"/>
      <c r="AB85" s="317"/>
      <c r="AL85">
        <f t="array" ref="AL85:AL109" ca="1">Se_MinistryAreaFormatting</f>
        <v>1</v>
      </c>
    </row>
    <row r="86" spans="1:38" ht="19.350000000000001" customHeight="1">
      <c r="A86" s="1399" t="b">
        <v>0</v>
      </c>
      <c r="B86" s="1194">
        <v>1</v>
      </c>
      <c r="C86" s="1400" t="str">
        <f ca="1"/>
        <v>Personal Development</v>
      </c>
      <c r="D86" s="1208"/>
      <c r="E86" s="1402">
        <v>0</v>
      </c>
      <c r="F86" s="1403">
        <f t="shared" si="18"/>
        <v>0</v>
      </c>
      <c r="G86" s="1208"/>
      <c r="H86" s="1404"/>
      <c r="I86" s="1404"/>
      <c r="J86" s="1404"/>
      <c r="K86" s="1404"/>
      <c r="L86" s="1404"/>
      <c r="M86" s="1404"/>
      <c r="N86" s="1404"/>
      <c r="O86" s="1208"/>
      <c r="P86" s="317"/>
      <c r="Q86" s="317"/>
      <c r="R86" s="317"/>
      <c r="S86" s="317"/>
      <c r="T86" s="317"/>
      <c r="U86" s="314"/>
      <c r="V86" s="317"/>
      <c r="W86" s="317"/>
      <c r="X86" s="317"/>
      <c r="Y86" s="317"/>
      <c r="Z86" s="317"/>
      <c r="AA86" s="317"/>
      <c r="AB86" s="317"/>
      <c r="AD86" t="s">
        <v>1750</v>
      </c>
      <c r="AL86">
        <f ca="1"/>
        <v>1</v>
      </c>
    </row>
    <row r="87" spans="1:38" ht="19.350000000000001" customHeight="1">
      <c r="A87" s="1399" t="b">
        <v>0</v>
      </c>
      <c r="B87" s="1194">
        <v>1</v>
      </c>
      <c r="C87" s="1400" t="str">
        <f ca="1"/>
        <v>Reflection</v>
      </c>
      <c r="D87" s="1208"/>
      <c r="E87" s="1402">
        <v>0</v>
      </c>
      <c r="F87" s="1403">
        <f t="shared" si="18"/>
        <v>0</v>
      </c>
      <c r="G87" s="1208"/>
      <c r="H87" s="1404"/>
      <c r="I87" s="1404"/>
      <c r="J87" s="1404"/>
      <c r="K87" s="1404"/>
      <c r="L87" s="1404"/>
      <c r="M87" s="1404"/>
      <c r="N87" s="1404"/>
      <c r="O87" s="1208"/>
      <c r="P87" s="317"/>
      <c r="Q87" s="317"/>
      <c r="R87" s="317"/>
      <c r="S87" s="317"/>
      <c r="T87" s="317"/>
      <c r="U87" s="314"/>
      <c r="V87" s="317"/>
      <c r="W87" s="317"/>
      <c r="X87" s="317"/>
      <c r="Y87" s="317"/>
      <c r="Z87" s="317"/>
      <c r="AA87" s="317"/>
      <c r="AB87" s="317"/>
      <c r="AD87">
        <f t="array" aca="1" ref="AD87:AJ87" ca="1">INDEX(Ca_HolidaysWholeYear, $AF106, 0)</f>
        <v>0</v>
      </c>
      <c r="AE87">
        <f ca="1"/>
        <v>0</v>
      </c>
      <c r="AF87">
        <f ca="1"/>
        <v>0</v>
      </c>
      <c r="AG87">
        <f ca="1"/>
        <v>0</v>
      </c>
      <c r="AH87">
        <f ca="1"/>
        <v>0</v>
      </c>
      <c r="AI87">
        <f ca="1"/>
        <v>0</v>
      </c>
      <c r="AJ87">
        <f ca="1"/>
        <v>0</v>
      </c>
      <c r="AK87">
        <f ca="1">SUM(AD87:AJ87)</f>
        <v>0</v>
      </c>
      <c r="AL87">
        <f ca="1"/>
        <v>1</v>
      </c>
    </row>
    <row r="88" spans="1:38" ht="19.350000000000001" customHeight="1">
      <c r="A88" s="1399" t="b">
        <v>0</v>
      </c>
      <c r="B88" s="1194">
        <v>1</v>
      </c>
      <c r="C88" s="1400" t="str">
        <f ca="1"/>
        <v>Retreats</v>
      </c>
      <c r="D88" s="1208"/>
      <c r="E88" s="1402">
        <v>0</v>
      </c>
      <c r="F88" s="1403">
        <f t="shared" si="18"/>
        <v>0</v>
      </c>
      <c r="G88" s="1208"/>
      <c r="H88" s="1404"/>
      <c r="I88" s="1404"/>
      <c r="J88" s="1404"/>
      <c r="K88" s="1404"/>
      <c r="L88" s="1404"/>
      <c r="M88" s="1404"/>
      <c r="N88" s="1404"/>
      <c r="O88" s="1208"/>
      <c r="P88" s="317"/>
      <c r="Q88" s="317"/>
      <c r="R88" s="317"/>
      <c r="S88" s="317"/>
      <c r="T88" s="317"/>
      <c r="U88" s="314"/>
      <c r="V88" s="317"/>
      <c r="W88" s="317"/>
      <c r="X88" s="317"/>
      <c r="Y88" s="317"/>
      <c r="Z88" s="317"/>
      <c r="AA88" s="317"/>
      <c r="AB88" s="317"/>
      <c r="AD88">
        <f t="array" aca="1" ref="AD88:AJ88" ca="1">AD87:AJ87 * (1 - AD93:AJ93)</f>
        <v>0</v>
      </c>
      <c r="AE88">
        <f ca="1"/>
        <v>0</v>
      </c>
      <c r="AF88">
        <f ca="1"/>
        <v>0</v>
      </c>
      <c r="AG88">
        <f ca="1"/>
        <v>0</v>
      </c>
      <c r="AH88">
        <f ca="1"/>
        <v>0</v>
      </c>
      <c r="AI88">
        <f ca="1"/>
        <v>0</v>
      </c>
      <c r="AJ88">
        <f ca="1"/>
        <v>0</v>
      </c>
      <c r="AK88">
        <f ca="1">SUM(AD88:AJ88)</f>
        <v>0</v>
      </c>
      <c r="AL88">
        <f ca="1"/>
        <v>1</v>
      </c>
    </row>
    <row r="89" spans="1:38" ht="19.350000000000001" customHeight="1">
      <c r="A89" s="1399" t="b">
        <v>0</v>
      </c>
      <c r="B89" s="1194">
        <v>1</v>
      </c>
      <c r="C89" s="1400" t="str">
        <f ca="1"/>
        <v>Service Preparation</v>
      </c>
      <c r="D89" s="1208"/>
      <c r="E89" s="1402">
        <v>0</v>
      </c>
      <c r="F89" s="1403">
        <f t="shared" si="18"/>
        <v>0</v>
      </c>
      <c r="G89" s="1208"/>
      <c r="H89" s="1404"/>
      <c r="I89" s="1404"/>
      <c r="J89" s="1404"/>
      <c r="K89" s="1404"/>
      <c r="L89" s="1404"/>
      <c r="M89" s="1404"/>
      <c r="N89" s="1404"/>
      <c r="O89" s="1208"/>
      <c r="P89" s="317"/>
      <c r="Q89" s="317"/>
      <c r="R89" s="317"/>
      <c r="S89" s="317"/>
      <c r="T89" s="317"/>
      <c r="U89" s="314"/>
      <c r="V89" s="317"/>
      <c r="W89" s="317"/>
      <c r="X89" s="317"/>
      <c r="Y89" s="317"/>
      <c r="Z89" s="317"/>
      <c r="AA89" s="317"/>
      <c r="AB89" s="317"/>
      <c r="AD89" t="s">
        <v>1752</v>
      </c>
      <c r="AL89">
        <f ca="1"/>
        <v>2</v>
      </c>
    </row>
    <row r="90" spans="1:38" ht="19.350000000000001" customHeight="1">
      <c r="A90" s="1399" t="b">
        <v>0</v>
      </c>
      <c r="B90" s="1194">
        <v>1</v>
      </c>
      <c r="C90" s="1400" t="str">
        <f ca="1"/>
        <v>Sermon Writing</v>
      </c>
      <c r="D90" s="1208"/>
      <c r="E90" s="1402">
        <v>0</v>
      </c>
      <c r="F90" s="1403">
        <f t="shared" si="18"/>
        <v>0</v>
      </c>
      <c r="G90" s="1208"/>
      <c r="H90" s="1404"/>
      <c r="I90" s="1404"/>
      <c r="J90" s="1404"/>
      <c r="K90" s="1404"/>
      <c r="L90" s="1404"/>
      <c r="M90" s="1404"/>
      <c r="N90" s="1404"/>
      <c r="O90" s="1208"/>
      <c r="P90" s="317"/>
      <c r="Q90" s="317"/>
      <c r="R90" s="317"/>
      <c r="S90" s="317"/>
      <c r="T90" s="317"/>
      <c r="U90" s="314"/>
      <c r="V90" s="317"/>
      <c r="W90" s="317"/>
      <c r="X90" s="317"/>
      <c r="Y90" s="317"/>
      <c r="Z90" s="317"/>
      <c r="AA90" s="317"/>
      <c r="AB90" s="317"/>
      <c r="AD90">
        <f t="array" aca="1" ref="AD90:AJ90" ca="1">INDEX(Ca_SabbaticalDaysWholeYear, $AF106, 0)</f>
        <v>0</v>
      </c>
      <c r="AE90">
        <f ca="1"/>
        <v>0</v>
      </c>
      <c r="AF90">
        <f ca="1"/>
        <v>0</v>
      </c>
      <c r="AG90">
        <f ca="1"/>
        <v>0</v>
      </c>
      <c r="AH90">
        <f ca="1"/>
        <v>0</v>
      </c>
      <c r="AI90">
        <f ca="1"/>
        <v>0</v>
      </c>
      <c r="AJ90">
        <f ca="1"/>
        <v>0</v>
      </c>
      <c r="AK90">
        <f ca="1">SUM(AD90:AJ90)</f>
        <v>0</v>
      </c>
      <c r="AL90">
        <f ca="1"/>
        <v>2</v>
      </c>
    </row>
    <row r="91" spans="1:38" ht="19.350000000000001" customHeight="1">
      <c r="A91" s="1399" t="b">
        <v>0</v>
      </c>
      <c r="B91" s="1194">
        <v>1</v>
      </c>
      <c r="C91" s="1400" t="str">
        <f ca="1"/>
        <v>Church Services</v>
      </c>
      <c r="D91" s="1208"/>
      <c r="E91" s="1402">
        <v>0</v>
      </c>
      <c r="F91" s="1403">
        <f t="shared" si="18"/>
        <v>0</v>
      </c>
      <c r="G91" s="1208"/>
      <c r="H91" s="1404"/>
      <c r="I91" s="1404"/>
      <c r="J91" s="1404"/>
      <c r="K91" s="1404"/>
      <c r="L91" s="1404"/>
      <c r="M91" s="1404"/>
      <c r="N91" s="1404"/>
      <c r="O91" s="1208"/>
      <c r="P91" s="317"/>
      <c r="Q91" s="317"/>
      <c r="R91" s="317"/>
      <c r="S91" s="317"/>
      <c r="T91" s="317"/>
      <c r="U91" s="314"/>
      <c r="V91" s="317"/>
      <c r="W91" s="317"/>
      <c r="X91" s="317"/>
      <c r="Y91" s="317"/>
      <c r="Z91" s="317"/>
      <c r="AA91" s="317"/>
      <c r="AB91" s="317"/>
      <c r="AL91">
        <f ca="1"/>
        <v>2</v>
      </c>
    </row>
    <row r="92" spans="1:38" ht="19.350000000000001" customHeight="1">
      <c r="A92" s="1399" t="b">
        <v>0</v>
      </c>
      <c r="B92" s="1194">
        <v>1</v>
      </c>
      <c r="C92" s="1400" t="str">
        <f ca="1"/>
        <v>Teaching / Mentoring</v>
      </c>
      <c r="D92" s="1208"/>
      <c r="E92" s="1402">
        <v>0</v>
      </c>
      <c r="F92" s="1403">
        <f t="shared" si="18"/>
        <v>0</v>
      </c>
      <c r="G92" s="1208"/>
      <c r="H92" s="1404"/>
      <c r="I92" s="1404"/>
      <c r="J92" s="1404"/>
      <c r="K92" s="1404"/>
      <c r="L92" s="1404"/>
      <c r="M92" s="1404"/>
      <c r="N92" s="1404"/>
      <c r="O92" s="1208"/>
      <c r="P92" s="317"/>
      <c r="Q92" s="317"/>
      <c r="R92" s="317"/>
      <c r="S92" s="317"/>
      <c r="T92" s="317"/>
      <c r="U92" s="314"/>
      <c r="V92" s="317"/>
      <c r="W92" s="317"/>
      <c r="X92" s="317"/>
      <c r="Y92" s="317"/>
      <c r="Z92" s="317"/>
      <c r="AA92" s="317"/>
      <c r="AB92" s="317"/>
      <c r="AD92" t="s">
        <v>1753</v>
      </c>
      <c r="AL92">
        <f ca="1"/>
        <v>2</v>
      </c>
    </row>
    <row r="93" spans="1:38" ht="19.350000000000001" customHeight="1">
      <c r="A93" s="1399" t="b">
        <v>0</v>
      </c>
      <c r="B93" s="1194">
        <v>1</v>
      </c>
      <c r="C93" s="1400" t="str">
        <f ca="1"/>
        <v>Pastoral Care / Visiting</v>
      </c>
      <c r="D93" s="1208"/>
      <c r="E93" s="1402">
        <v>0</v>
      </c>
      <c r="F93" s="1403">
        <f t="shared" si="18"/>
        <v>0</v>
      </c>
      <c r="G93" s="1208"/>
      <c r="H93" s="1404"/>
      <c r="I93" s="1404"/>
      <c r="J93" s="1404"/>
      <c r="K93" s="1404"/>
      <c r="L93" s="1404"/>
      <c r="M93" s="1404"/>
      <c r="N93" s="1404"/>
      <c r="O93" s="1208"/>
      <c r="P93" s="317"/>
      <c r="Q93" s="317"/>
      <c r="R93" s="317"/>
      <c r="S93" s="317"/>
      <c r="T93" s="317"/>
      <c r="U93" s="314"/>
      <c r="V93" s="317"/>
      <c r="W93" s="317"/>
      <c r="X93" s="317"/>
      <c r="Y93" s="317"/>
      <c r="Z93" s="317"/>
      <c r="AA93" s="317"/>
      <c r="AB93" s="317"/>
      <c r="AD93">
        <f t="array" ref="AD93:AJ93">( ((H82:N82 = M79) + (H82:N82 = N79)) &gt; 0) * 1</f>
        <v>1</v>
      </c>
      <c r="AE93">
        <v>0</v>
      </c>
      <c r="AF93">
        <v>0</v>
      </c>
      <c r="AG93">
        <v>0</v>
      </c>
      <c r="AH93">
        <v>0</v>
      </c>
      <c r="AI93">
        <v>0</v>
      </c>
      <c r="AJ93">
        <f ca="1"/>
        <v>0</v>
      </c>
      <c r="AK93">
        <f ca="1">SUM(AD93:AJ93)</f>
        <v>1</v>
      </c>
      <c r="AL93">
        <f ca="1"/>
        <v>3</v>
      </c>
    </row>
    <row r="94" spans="1:38" ht="19.350000000000001" customHeight="1">
      <c r="A94" s="1399" t="b">
        <v>0</v>
      </c>
      <c r="B94" s="1194">
        <v>1</v>
      </c>
      <c r="C94" s="1400" t="str">
        <f ca="1"/>
        <v>Church Social Events</v>
      </c>
      <c r="D94" s="1208"/>
      <c r="E94" s="1402">
        <v>0</v>
      </c>
      <c r="F94" s="1403">
        <f t="shared" si="18"/>
        <v>0</v>
      </c>
      <c r="G94" s="1208"/>
      <c r="H94" s="1404"/>
      <c r="I94" s="1404"/>
      <c r="J94" s="1404"/>
      <c r="K94" s="1404"/>
      <c r="L94" s="1404"/>
      <c r="M94" s="1404"/>
      <c r="N94" s="1404"/>
      <c r="O94" s="1208"/>
      <c r="P94" s="317"/>
      <c r="Q94" s="317"/>
      <c r="R94" s="317"/>
      <c r="S94" s="317"/>
      <c r="T94" s="317"/>
      <c r="U94" s="314"/>
      <c r="V94" s="317"/>
      <c r="W94" s="317"/>
      <c r="X94" s="317"/>
      <c r="Y94" s="317"/>
      <c r="Z94" s="317"/>
      <c r="AA94" s="317"/>
      <c r="AB94" s="317"/>
      <c r="AL94">
        <f ca="1"/>
        <v>3</v>
      </c>
    </row>
    <row r="95" spans="1:38" ht="19.350000000000001" customHeight="1">
      <c r="A95" s="1399" t="b">
        <v>0</v>
      </c>
      <c r="B95" s="1194">
        <v>1</v>
      </c>
      <c r="C95" s="1400" t="str">
        <f ca="1"/>
        <v>Baptisms</v>
      </c>
      <c r="D95" s="1208"/>
      <c r="E95" s="1402">
        <v>0</v>
      </c>
      <c r="F95" s="1403">
        <f t="shared" si="18"/>
        <v>0</v>
      </c>
      <c r="G95" s="1208"/>
      <c r="H95" s="1404"/>
      <c r="I95" s="1404"/>
      <c r="J95" s="1404"/>
      <c r="K95" s="1404"/>
      <c r="L95" s="1404"/>
      <c r="M95" s="1404"/>
      <c r="N95" s="1404"/>
      <c r="O95" s="1208"/>
      <c r="P95" s="317"/>
      <c r="Q95" s="317"/>
      <c r="R95" s="317"/>
      <c r="S95" s="317"/>
      <c r="T95" s="317"/>
      <c r="U95" s="314"/>
      <c r="V95" s="317"/>
      <c r="W95" s="317"/>
      <c r="X95" s="317"/>
      <c r="Y95" s="317"/>
      <c r="Z95" s="317"/>
      <c r="AA95" s="317"/>
      <c r="AB95" s="317"/>
      <c r="AD95" t="s">
        <v>1755</v>
      </c>
      <c r="AL95">
        <f ca="1"/>
        <v>3</v>
      </c>
    </row>
    <row r="96" spans="1:38" ht="19.350000000000001" customHeight="1">
      <c r="A96" s="1399" t="b">
        <v>0</v>
      </c>
      <c r="B96" s="1194">
        <v>1</v>
      </c>
      <c r="C96" s="1400" t="str">
        <f ca="1"/>
        <v>Weddings</v>
      </c>
      <c r="D96" s="1208"/>
      <c r="E96" s="1402">
        <v>0</v>
      </c>
      <c r="F96" s="1403">
        <f t="shared" si="18"/>
        <v>0</v>
      </c>
      <c r="G96" s="1208"/>
      <c r="H96" s="1404"/>
      <c r="I96" s="1404"/>
      <c r="J96" s="1404"/>
      <c r="K96" s="1404"/>
      <c r="L96" s="1404"/>
      <c r="M96" s="1404"/>
      <c r="N96" s="1404"/>
      <c r="O96" s="1208"/>
      <c r="P96" s="317"/>
      <c r="Q96" s="317"/>
      <c r="R96" s="317"/>
      <c r="S96" s="317"/>
      <c r="T96" s="317"/>
      <c r="U96" s="314"/>
      <c r="V96" s="317"/>
      <c r="W96" s="317"/>
      <c r="X96" s="317"/>
      <c r="Y96" s="317"/>
      <c r="Z96" s="317"/>
      <c r="AA96" s="317"/>
      <c r="AB96" s="317"/>
      <c r="AD96">
        <f t="array" aca="1" ref="AD96:AJ96" ca="1">INDEX(Ca_SickDaysWholeYear, $AF106, 0)</f>
        <v>0</v>
      </c>
      <c r="AE96">
        <f ca="1"/>
        <v>0</v>
      </c>
      <c r="AF96">
        <f ca="1"/>
        <v>0</v>
      </c>
      <c r="AG96">
        <f ca="1"/>
        <v>0</v>
      </c>
      <c r="AH96">
        <f ca="1"/>
        <v>0</v>
      </c>
      <c r="AI96">
        <f ca="1"/>
        <v>0</v>
      </c>
      <c r="AJ96">
        <f ca="1"/>
        <v>0</v>
      </c>
      <c r="AK96">
        <f ca="1">SUM(AD96:AJ96)</f>
        <v>0</v>
      </c>
      <c r="AL96">
        <f ca="1"/>
        <v>3</v>
      </c>
    </row>
    <row r="97" spans="1:38" ht="19.350000000000001" customHeight="1">
      <c r="A97" s="1399" t="b">
        <v>0</v>
      </c>
      <c r="B97" s="1194">
        <v>1</v>
      </c>
      <c r="C97" s="1400" t="str">
        <f ca="1"/>
        <v>Funerals</v>
      </c>
      <c r="D97" s="1208"/>
      <c r="E97" s="1402">
        <v>0</v>
      </c>
      <c r="F97" s="1403">
        <f t="shared" si="18"/>
        <v>0</v>
      </c>
      <c r="G97" s="1208"/>
      <c r="H97" s="1404"/>
      <c r="I97" s="1404"/>
      <c r="J97" s="1404"/>
      <c r="K97" s="1404"/>
      <c r="L97" s="1404"/>
      <c r="M97" s="1404"/>
      <c r="N97" s="1404"/>
      <c r="O97" s="1208"/>
      <c r="P97" s="317"/>
      <c r="Q97" s="317"/>
      <c r="R97" s="317"/>
      <c r="S97" s="317"/>
      <c r="T97" s="317"/>
      <c r="U97" s="314"/>
      <c r="V97" s="317"/>
      <c r="W97" s="317"/>
      <c r="X97" s="317"/>
      <c r="Y97" s="317"/>
      <c r="Z97" s="317"/>
      <c r="AA97" s="317"/>
      <c r="AB97" s="317"/>
      <c r="AL97">
        <f ca="1"/>
        <v>3</v>
      </c>
    </row>
    <row r="98" spans="1:38" ht="19.350000000000001" customHeight="1">
      <c r="A98" s="1399" t="b">
        <v>0</v>
      </c>
      <c r="B98" s="1194">
        <v>1</v>
      </c>
      <c r="C98" s="1400" t="str">
        <f ca="1"/>
        <v>Mission and Outreach</v>
      </c>
      <c r="D98" s="1208"/>
      <c r="E98" s="1402">
        <v>0</v>
      </c>
      <c r="F98" s="1403">
        <f t="shared" si="18"/>
        <v>0</v>
      </c>
      <c r="G98" s="1208"/>
      <c r="H98" s="1404"/>
      <c r="I98" s="1404"/>
      <c r="J98" s="1404"/>
      <c r="K98" s="1404"/>
      <c r="L98" s="1404"/>
      <c r="M98" s="1404"/>
      <c r="N98" s="1404"/>
      <c r="O98" s="1208"/>
      <c r="P98" s="317"/>
      <c r="Q98" s="317"/>
      <c r="R98" s="317"/>
      <c r="S98" s="317"/>
      <c r="T98" s="317"/>
      <c r="U98" s="314"/>
      <c r="V98" s="317"/>
      <c r="W98" s="317"/>
      <c r="X98" s="317"/>
      <c r="Y98" s="317"/>
      <c r="Z98" s="317"/>
      <c r="AA98" s="317"/>
      <c r="AB98" s="317"/>
      <c r="AD98" t="s">
        <v>1756</v>
      </c>
      <c r="AL98">
        <f ca="1"/>
        <v>4</v>
      </c>
    </row>
    <row r="99" spans="1:38" ht="19.350000000000001" customHeight="1">
      <c r="A99" s="1399" t="b">
        <v>0</v>
      </c>
      <c r="B99" s="1194">
        <v>1</v>
      </c>
      <c r="C99" s="1400" t="str">
        <f ca="1"/>
        <v>Community Engagement</v>
      </c>
      <c r="D99" s="1208"/>
      <c r="E99" s="1402">
        <v>0</v>
      </c>
      <c r="F99" s="1403">
        <f t="shared" si="18"/>
        <v>0</v>
      </c>
      <c r="G99" s="1208"/>
      <c r="H99" s="1404"/>
      <c r="I99" s="1404"/>
      <c r="J99" s="1404"/>
      <c r="K99" s="1404"/>
      <c r="L99" s="1404"/>
      <c r="M99" s="1404"/>
      <c r="N99" s="1404"/>
      <c r="O99" s="1208"/>
      <c r="P99" s="317"/>
      <c r="Q99" s="317"/>
      <c r="R99" s="317"/>
      <c r="S99" s="317"/>
      <c r="T99" s="317"/>
      <c r="U99" s="314"/>
      <c r="V99" s="317"/>
      <c r="W99" s="317"/>
      <c r="X99" s="317"/>
      <c r="Y99" s="317"/>
      <c r="Z99" s="317"/>
      <c r="AA99" s="317"/>
      <c r="AB99" s="317"/>
      <c r="AD99" t="str">
        <f t="shared" ref="AD99:AJ99" ca="1" si="19">IF(ISNA(AD100), "", INDEX(Fe_FestivalNames, AD100, 1 ))</f>
        <v/>
      </c>
      <c r="AE99" t="str">
        <f t="shared" ca="1" si="19"/>
        <v/>
      </c>
      <c r="AF99" t="str">
        <f t="shared" ca="1" si="19"/>
        <v/>
      </c>
      <c r="AG99" t="str">
        <f t="shared" ca="1" si="19"/>
        <v/>
      </c>
      <c r="AH99" t="str">
        <f t="shared" ca="1" si="19"/>
        <v/>
      </c>
      <c r="AI99" t="str">
        <f t="shared" ca="1" si="19"/>
        <v/>
      </c>
      <c r="AJ99" t="str">
        <f t="shared" ca="1" si="19"/>
        <v/>
      </c>
      <c r="AL99">
        <f ca="1"/>
        <v>4</v>
      </c>
    </row>
    <row r="100" spans="1:38" ht="19.350000000000001" customHeight="1">
      <c r="A100" s="1399" t="b">
        <v>0</v>
      </c>
      <c r="B100" s="1194">
        <v>1</v>
      </c>
      <c r="C100" s="1400" t="str">
        <f ca="1"/>
        <v>Schools’ Work</v>
      </c>
      <c r="D100" s="1208"/>
      <c r="E100" s="1402">
        <v>0</v>
      </c>
      <c r="F100" s="1403">
        <f t="shared" si="18"/>
        <v>0</v>
      </c>
      <c r="G100" s="1208"/>
      <c r="H100" s="1404"/>
      <c r="I100" s="1404"/>
      <c r="J100" s="1404"/>
      <c r="K100" s="1404"/>
      <c r="L100" s="1404"/>
      <c r="M100" s="1404"/>
      <c r="N100" s="1404"/>
      <c r="O100" s="1208"/>
      <c r="P100" s="317"/>
      <c r="Q100" s="317"/>
      <c r="R100" s="317"/>
      <c r="S100" s="317"/>
      <c r="T100" s="317"/>
      <c r="U100" s="314"/>
      <c r="V100" s="317"/>
      <c r="W100" s="317"/>
      <c r="X100" s="317"/>
      <c r="Y100" s="317"/>
      <c r="Z100" s="317"/>
      <c r="AA100" s="317"/>
      <c r="AB100" s="317"/>
      <c r="AD100" t="e">
        <f t="array" aca="1" ref="AD100:AJ100" ca="1">INDEX(Ca_FeastDaysWholeYear, $AF106, 0)</f>
        <v>#N/A</v>
      </c>
      <c r="AE100" t="e">
        <f ca="1"/>
        <v>#N/A</v>
      </c>
      <c r="AF100" t="e">
        <f ca="1"/>
        <v>#N/A</v>
      </c>
      <c r="AG100" t="e">
        <f ca="1"/>
        <v>#N/A</v>
      </c>
      <c r="AH100" t="e">
        <f ca="1"/>
        <v>#N/A</v>
      </c>
      <c r="AI100" t="e">
        <f ca="1"/>
        <v>#N/A</v>
      </c>
      <c r="AJ100" t="e">
        <f ca="1"/>
        <v>#N/A</v>
      </c>
      <c r="AL100">
        <f ca="1"/>
        <v>4</v>
      </c>
    </row>
    <row r="101" spans="1:38" ht="19.350000000000001" customHeight="1">
      <c r="A101" s="1399" t="b">
        <v>0</v>
      </c>
      <c r="B101" s="1194">
        <v>1</v>
      </c>
      <c r="C101" s="1400" t="str">
        <f ca="1"/>
        <v>Children / Young People</v>
      </c>
      <c r="D101" s="1208"/>
      <c r="E101" s="1402">
        <v>0</v>
      </c>
      <c r="F101" s="1403">
        <f t="shared" si="18"/>
        <v>0</v>
      </c>
      <c r="G101" s="1208"/>
      <c r="H101" s="1404"/>
      <c r="I101" s="1404"/>
      <c r="J101" s="1404"/>
      <c r="K101" s="1404"/>
      <c r="L101" s="1404"/>
      <c r="M101" s="1404"/>
      <c r="N101" s="1404"/>
      <c r="O101" s="1208"/>
      <c r="P101" s="317"/>
      <c r="Q101" s="317"/>
      <c r="R101" s="317"/>
      <c r="S101" s="317"/>
      <c r="T101" s="317"/>
      <c r="U101" s="314"/>
      <c r="V101" s="317"/>
      <c r="W101" s="317"/>
      <c r="X101" s="317"/>
      <c r="Y101" s="317"/>
      <c r="Z101" s="317"/>
      <c r="AA101" s="317"/>
      <c r="AB101" s="317"/>
      <c r="AD101" t="str">
        <f t="shared" ref="AD101:AJ101" ca="1" si="20">IF(ISNA(AD100), $AE$3 &amp; AD$42 &amp;$AK101, INDEX(Fe_FestivalLinks, AD100, 1))</f>
        <v>#Dec!H80</v>
      </c>
      <c r="AE101" t="str">
        <f t="shared" ca="1" si="20"/>
        <v>#Dec!I80</v>
      </c>
      <c r="AF101" t="str">
        <f t="shared" ca="1" si="20"/>
        <v>#Dec!J80</v>
      </c>
      <c r="AG101" t="str">
        <f t="shared" ca="1" si="20"/>
        <v>#Dec!K80</v>
      </c>
      <c r="AH101" t="str">
        <f t="shared" ca="1" si="20"/>
        <v>#Dec!L80</v>
      </c>
      <c r="AI101" t="str">
        <f t="shared" ca="1" si="20"/>
        <v>#Dec!M80</v>
      </c>
      <c r="AJ101" t="str">
        <f t="shared" ca="1" si="20"/>
        <v>#Dec!N80</v>
      </c>
      <c r="AK101">
        <f>AH106 + 1</f>
        <v>80</v>
      </c>
      <c r="AL101">
        <f ca="1"/>
        <v>4</v>
      </c>
    </row>
    <row r="102" spans="1:38" ht="19.350000000000001" customHeight="1">
      <c r="A102" s="1399" t="b">
        <v>0</v>
      </c>
      <c r="B102" s="1194">
        <v>1</v>
      </c>
      <c r="C102" s="1400" t="str">
        <f ca="1"/>
        <v>Administration &amp; emails</v>
      </c>
      <c r="D102" s="1208"/>
      <c r="E102" s="1402">
        <v>0</v>
      </c>
      <c r="F102" s="1403">
        <f t="shared" si="18"/>
        <v>0</v>
      </c>
      <c r="G102" s="1208"/>
      <c r="H102" s="1404"/>
      <c r="I102" s="1404"/>
      <c r="J102" s="1404"/>
      <c r="K102" s="1404"/>
      <c r="L102" s="1404"/>
      <c r="M102" s="1404"/>
      <c r="N102" s="1404"/>
      <c r="O102" s="1208"/>
      <c r="P102" s="317"/>
      <c r="Q102" s="317"/>
      <c r="R102" s="317"/>
      <c r="S102" s="317"/>
      <c r="T102" s="317"/>
      <c r="U102" s="314"/>
      <c r="V102" s="317"/>
      <c r="W102" s="317"/>
      <c r="X102" s="317"/>
      <c r="Y102" s="317"/>
      <c r="Z102" s="317"/>
      <c r="AA102" s="317"/>
      <c r="AB102" s="317"/>
      <c r="AD102" t="str">
        <f t="array" aca="1" ref="AD102:AJ102" ca="1">$AE$3 &amp; $AD$42:$AJ$42 &amp; $AK102</f>
        <v>#Dec!H82</v>
      </c>
      <c r="AE102" t="str">
        <f ca="1"/>
        <v>#Dec!I82</v>
      </c>
      <c r="AF102" t="str">
        <f ca="1"/>
        <v>#Dec!J82</v>
      </c>
      <c r="AG102" t="str">
        <f ca="1"/>
        <v>#Dec!K82</v>
      </c>
      <c r="AH102" t="str">
        <f ca="1"/>
        <v>#Dec!L82</v>
      </c>
      <c r="AI102" t="str">
        <f ca="1"/>
        <v>#Dec!M82</v>
      </c>
      <c r="AJ102" t="str">
        <f ca="1"/>
        <v>#Dec!N82</v>
      </c>
      <c r="AK102">
        <f>AK101 + 2</f>
        <v>82</v>
      </c>
      <c r="AL102">
        <f ca="1"/>
        <v>5</v>
      </c>
    </row>
    <row r="103" spans="1:38" ht="19.350000000000001" customHeight="1">
      <c r="A103" s="1399" t="b">
        <v>0</v>
      </c>
      <c r="B103" s="1194">
        <v>1</v>
      </c>
      <c r="C103" s="1400" t="str">
        <f ca="1"/>
        <v>Parish Organisation</v>
      </c>
      <c r="D103" s="1208"/>
      <c r="E103" s="1402">
        <v>0</v>
      </c>
      <c r="F103" s="1403">
        <f t="shared" si="18"/>
        <v>0</v>
      </c>
      <c r="G103" s="1208"/>
      <c r="H103" s="1404"/>
      <c r="I103" s="1404"/>
      <c r="J103" s="1404"/>
      <c r="K103" s="1404"/>
      <c r="L103" s="1404"/>
      <c r="M103" s="1404"/>
      <c r="N103" s="1404"/>
      <c r="O103" s="1208"/>
      <c r="P103" s="317"/>
      <c r="Q103" s="317"/>
      <c r="R103" s="317"/>
      <c r="S103" s="317"/>
      <c r="T103" s="317"/>
      <c r="U103" s="314"/>
      <c r="V103" s="317"/>
      <c r="W103" s="317"/>
      <c r="X103" s="317"/>
      <c r="Y103" s="317"/>
      <c r="Z103" s="317"/>
      <c r="AA103" s="317"/>
      <c r="AB103" s="317"/>
      <c r="AD103" t="str">
        <f t="array" aca="1" ref="AD103:AJ103" ca="1">IF($AJ$3, $AH$3 &amp; TEXT((AD83:AJ83), $AI$3), $AD102:$AJ102)</f>
        <v>#Dec!H82</v>
      </c>
      <c r="AE103" t="str">
        <f ca="1"/>
        <v>#Dec!I82</v>
      </c>
      <c r="AF103" t="str">
        <f ca="1"/>
        <v>#Dec!J82</v>
      </c>
      <c r="AG103" t="str">
        <f ca="1"/>
        <v>#Dec!K82</v>
      </c>
      <c r="AH103" t="str">
        <f ca="1"/>
        <v>#Dec!L82</v>
      </c>
      <c r="AI103" t="str">
        <f ca="1"/>
        <v>#Dec!M82</v>
      </c>
      <c r="AJ103" t="str">
        <f ca="1"/>
        <v>#Dec!N82</v>
      </c>
      <c r="AK103" t="s">
        <v>242</v>
      </c>
      <c r="AL103">
        <f ca="1"/>
        <v>5</v>
      </c>
    </row>
    <row r="104" spans="1:38" ht="19.350000000000001" customHeight="1">
      <c r="A104" s="1399" t="b">
        <v>0</v>
      </c>
      <c r="B104" s="1194">
        <v>1</v>
      </c>
      <c r="C104" s="1400" t="str">
        <f ca="1"/>
        <v>Staff Meetings</v>
      </c>
      <c r="D104" s="1208"/>
      <c r="E104" s="1402">
        <v>0</v>
      </c>
      <c r="F104" s="1403">
        <f t="shared" si="18"/>
        <v>0</v>
      </c>
      <c r="G104" s="1208"/>
      <c r="H104" s="1404"/>
      <c r="I104" s="1404"/>
      <c r="J104" s="1404"/>
      <c r="K104" s="1404"/>
      <c r="L104" s="1404"/>
      <c r="M104" s="1404"/>
      <c r="N104" s="1404"/>
      <c r="O104" s="1208"/>
      <c r="P104" s="317"/>
      <c r="Q104" s="317"/>
      <c r="R104" s="317"/>
      <c r="S104" s="317"/>
      <c r="T104" s="317"/>
      <c r="U104" s="314"/>
      <c r="V104" s="317"/>
      <c r="W104" s="317"/>
      <c r="X104" s="317"/>
      <c r="Y104" s="317"/>
      <c r="Z104" s="317"/>
      <c r="AA104" s="317"/>
      <c r="AB104" s="317"/>
      <c r="AL104">
        <f ca="1"/>
        <v>5</v>
      </c>
    </row>
    <row r="105" spans="1:38" ht="19.350000000000001" customHeight="1">
      <c r="A105" s="1399" t="b">
        <v>0</v>
      </c>
      <c r="B105" s="1194">
        <v>1</v>
      </c>
      <c r="C105" s="1400" t="str">
        <f ca="1"/>
        <v>Buildings and Churchyard</v>
      </c>
      <c r="D105" s="1208"/>
      <c r="E105" s="1402">
        <v>0</v>
      </c>
      <c r="F105" s="1403">
        <f t="shared" si="18"/>
        <v>0</v>
      </c>
      <c r="G105" s="1208"/>
      <c r="H105" s="1404"/>
      <c r="I105" s="1404"/>
      <c r="J105" s="1404"/>
      <c r="K105" s="1404"/>
      <c r="L105" s="1404"/>
      <c r="M105" s="1404"/>
      <c r="N105" s="1404"/>
      <c r="O105" s="1208"/>
      <c r="P105" s="317"/>
      <c r="Q105" s="317"/>
      <c r="R105" s="317"/>
      <c r="S105" s="317"/>
      <c r="T105" s="317"/>
      <c r="U105" s="314"/>
      <c r="V105" s="317"/>
      <c r="W105" s="317"/>
      <c r="X105" s="317"/>
      <c r="Y105" s="317"/>
      <c r="Z105" s="317"/>
      <c r="AA105" s="317"/>
      <c r="AB105" s="317"/>
      <c r="AD105" t="s">
        <v>1759</v>
      </c>
      <c r="AF105" t="s">
        <v>819</v>
      </c>
      <c r="AH105" t="s">
        <v>1760</v>
      </c>
      <c r="AI105" t="s">
        <v>1761</v>
      </c>
      <c r="AJ105" t="s">
        <v>1762</v>
      </c>
      <c r="AL105">
        <f ca="1"/>
        <v>5</v>
      </c>
    </row>
    <row r="106" spans="1:38" ht="19.350000000000001" customHeight="1">
      <c r="A106" s="1399" t="b">
        <v>0</v>
      </c>
      <c r="B106" s="1194">
        <v>1</v>
      </c>
      <c r="C106" s="1400" t="str">
        <f ca="1"/>
        <v>Diocesan Duties</v>
      </c>
      <c r="D106" s="1208"/>
      <c r="E106" s="1402">
        <v>0</v>
      </c>
      <c r="F106" s="1403">
        <f t="shared" si="18"/>
        <v>0</v>
      </c>
      <c r="G106" s="1208"/>
      <c r="H106" s="1404"/>
      <c r="I106" s="1404"/>
      <c r="J106" s="1404"/>
      <c r="K106" s="1404"/>
      <c r="L106" s="1404"/>
      <c r="M106" s="1404"/>
      <c r="N106" s="1404"/>
      <c r="O106" s="1208"/>
      <c r="P106" s="317"/>
      <c r="Q106" s="317"/>
      <c r="R106" s="317"/>
      <c r="S106" s="317"/>
      <c r="T106" s="317"/>
      <c r="U106" s="314"/>
      <c r="V106" s="317"/>
      <c r="W106" s="317"/>
      <c r="X106" s="317"/>
      <c r="Y106" s="317"/>
      <c r="Z106" s="317"/>
      <c r="AA106" s="317"/>
      <c r="AB106" s="317"/>
      <c r="AD106" t="b">
        <f ca="1">AND(Se_TodaysDate &gt;= $D80, Se_TodaysDate &lt; $D80 + 7)</f>
        <v>0</v>
      </c>
      <c r="AF106">
        <f ca="1">((AD83 - Se_FirstMondayOfYear) / 7 + 1)</f>
        <v>51</v>
      </c>
      <c r="AH106">
        <f>AH69 + Se_NoOfRowPerWeek</f>
        <v>79</v>
      </c>
      <c r="AI106">
        <f ca="1">(MATCH($AJ83, LecR!$C$32:$C$88, 0) * 4) + Lect_SundayRowOffset</f>
        <v>212</v>
      </c>
      <c r="AJ106" t="str">
        <f ca="1">Settings!$AD$15 &amp; AI106 &amp; ":K" &amp; AI106+2</f>
        <v>#Lectionary!C212:K214</v>
      </c>
      <c r="AL106">
        <f ca="1"/>
        <v>6</v>
      </c>
    </row>
    <row r="107" spans="1:38" ht="19.350000000000001" customHeight="1">
      <c r="A107" s="1399" t="b">
        <v>0</v>
      </c>
      <c r="B107" s="1194">
        <v>1</v>
      </c>
      <c r="C107" s="1400" t="str">
        <f ca="1"/>
        <v>Ecumenical Engagement</v>
      </c>
      <c r="D107" s="1208"/>
      <c r="E107" s="1402">
        <v>0</v>
      </c>
      <c r="F107" s="1403">
        <f t="shared" si="18"/>
        <v>0</v>
      </c>
      <c r="G107" s="1208"/>
      <c r="H107" s="1404"/>
      <c r="I107" s="1404"/>
      <c r="J107" s="1404"/>
      <c r="K107" s="1404"/>
      <c r="L107" s="1404"/>
      <c r="M107" s="1404"/>
      <c r="N107" s="1404"/>
      <c r="O107" s="1208"/>
      <c r="P107" s="317"/>
      <c r="Q107" s="317"/>
      <c r="R107" s="317"/>
      <c r="S107" s="317"/>
      <c r="T107" s="317"/>
      <c r="U107" s="314"/>
      <c r="V107" s="317"/>
      <c r="W107" s="317"/>
      <c r="X107" s="317"/>
      <c r="Y107" s="317"/>
      <c r="Z107" s="317"/>
      <c r="AA107" s="317"/>
      <c r="AB107" s="317"/>
      <c r="AL107">
        <f ca="1"/>
        <v>6</v>
      </c>
    </row>
    <row r="108" spans="1:38" ht="19.350000000000001" customHeight="1">
      <c r="A108" s="1399" t="b">
        <v>0</v>
      </c>
      <c r="B108" s="1194">
        <v>1</v>
      </c>
      <c r="C108" s="1410" t="str">
        <v>Travel Time</v>
      </c>
      <c r="D108" s="1208"/>
      <c r="E108" s="1402">
        <v>0</v>
      </c>
      <c r="F108" s="1403">
        <f t="shared" si="18"/>
        <v>0</v>
      </c>
      <c r="G108" s="1208"/>
      <c r="H108" s="1404"/>
      <c r="I108" s="1404"/>
      <c r="J108" s="1404"/>
      <c r="K108" s="1404"/>
      <c r="L108" s="1404"/>
      <c r="M108" s="1404"/>
      <c r="N108" s="1404"/>
      <c r="O108" s="1208"/>
      <c r="P108" s="317"/>
      <c r="Q108" s="317"/>
      <c r="R108" s="317"/>
      <c r="S108" s="317"/>
      <c r="T108" s="317"/>
      <c r="U108" s="314"/>
      <c r="V108" s="317"/>
      <c r="W108" s="317"/>
      <c r="X108" s="317"/>
      <c r="Y108" s="317"/>
      <c r="Z108" s="317"/>
      <c r="AA108" s="317"/>
      <c r="AB108" s="317"/>
      <c r="AD108" t="s">
        <v>1764</v>
      </c>
      <c r="AL108">
        <v>7</v>
      </c>
    </row>
    <row r="109" spans="1:38" ht="19.350000000000001" customHeight="1">
      <c r="A109" s="1399" t="b">
        <v>0</v>
      </c>
      <c r="B109" s="1194">
        <v>1</v>
      </c>
      <c r="C109" s="1410" t="str">
        <v>Duties not listed elsewhere</v>
      </c>
      <c r="D109" s="1208"/>
      <c r="E109" s="1402">
        <v>0</v>
      </c>
      <c r="F109" s="1403">
        <f t="shared" si="18"/>
        <v>0</v>
      </c>
      <c r="G109" s="1208"/>
      <c r="H109" s="1404"/>
      <c r="I109" s="1404"/>
      <c r="J109" s="1404"/>
      <c r="K109" s="1404"/>
      <c r="L109" s="1404"/>
      <c r="M109" s="1404"/>
      <c r="N109" s="1404"/>
      <c r="O109" s="1208"/>
      <c r="P109" s="317"/>
      <c r="Q109" s="317"/>
      <c r="R109" s="317"/>
      <c r="S109" s="317"/>
      <c r="T109" s="317"/>
      <c r="U109" s="314"/>
      <c r="V109" s="317"/>
      <c r="W109" s="317"/>
      <c r="X109" s="317"/>
      <c r="Y109" s="317"/>
      <c r="Z109" s="317"/>
      <c r="AA109" s="317"/>
      <c r="AB109" s="317"/>
      <c r="AD109">
        <f t="array" aca="1" ref="AD109:AJ109" ca="1">AD87:AJ87 + AD90:AJ90 + AD93:AJ93 + AD96:AJ96</f>
        <v>1</v>
      </c>
      <c r="AE109">
        <f ca="1"/>
        <v>0</v>
      </c>
      <c r="AF109">
        <f ca="1"/>
        <v>0</v>
      </c>
      <c r="AG109">
        <f ca="1"/>
        <v>0</v>
      </c>
      <c r="AH109">
        <f ca="1"/>
        <v>0</v>
      </c>
      <c r="AI109">
        <f ca="1"/>
        <v>0</v>
      </c>
      <c r="AJ109">
        <f ca="1"/>
        <v>0</v>
      </c>
      <c r="AL109">
        <v>7</v>
      </c>
    </row>
    <row r="110" spans="1:38" ht="19.350000000000001" hidden="1" customHeight="1">
      <c r="A110" s="1413"/>
      <c r="B110" s="1221"/>
      <c r="C110" s="1410"/>
      <c r="D110" s="1208"/>
      <c r="E110" s="1415"/>
      <c r="F110" s="1416"/>
      <c r="G110" s="1208"/>
      <c r="H110" s="1404"/>
      <c r="I110" s="1404"/>
      <c r="J110" s="1404"/>
      <c r="K110" s="1404"/>
      <c r="L110" s="1404"/>
      <c r="M110" s="1404"/>
      <c r="N110" s="1404"/>
      <c r="O110" s="1208"/>
      <c r="P110" s="317"/>
      <c r="Q110" s="317"/>
      <c r="R110" s="317"/>
      <c r="S110" s="317"/>
      <c r="T110" s="317"/>
      <c r="U110" s="314"/>
      <c r="V110" s="317"/>
      <c r="W110" s="317"/>
      <c r="X110" s="317"/>
      <c r="Y110" s="317"/>
      <c r="Z110" s="317"/>
      <c r="AA110" s="317"/>
      <c r="AB110" s="317"/>
    </row>
    <row r="111" spans="1:38" ht="19.350000000000001" customHeight="1">
      <c r="A111" s="1413"/>
      <c r="B111" s="1419"/>
      <c r="C111" s="1420" t="s">
        <v>1768</v>
      </c>
      <c r="D111" s="1208"/>
      <c r="E111" s="1421"/>
      <c r="F111" s="1422">
        <f>SUM(H111:N111)</f>
        <v>0</v>
      </c>
      <c r="G111" s="1208"/>
      <c r="H111" s="1422">
        <f t="shared" ref="H111:N111" si="21">SUM(H85:H109)</f>
        <v>0</v>
      </c>
      <c r="I111" s="1422">
        <f t="shared" si="21"/>
        <v>0</v>
      </c>
      <c r="J111" s="1422">
        <f t="shared" si="21"/>
        <v>0</v>
      </c>
      <c r="K111" s="1422">
        <f t="shared" si="21"/>
        <v>0</v>
      </c>
      <c r="L111" s="1422">
        <f t="shared" si="21"/>
        <v>0</v>
      </c>
      <c r="M111" s="1422">
        <f t="shared" si="21"/>
        <v>0</v>
      </c>
      <c r="N111" s="1422">
        <f t="shared" si="21"/>
        <v>0</v>
      </c>
      <c r="O111" s="1208"/>
      <c r="P111" s="317"/>
      <c r="Q111" s="317"/>
      <c r="R111" s="317"/>
      <c r="S111" s="317"/>
      <c r="T111" s="317"/>
      <c r="U111" s="314"/>
      <c r="V111" s="317"/>
      <c r="W111" s="317"/>
      <c r="X111" s="317"/>
      <c r="Y111" s="317"/>
      <c r="Z111" s="317"/>
      <c r="AA111" s="317"/>
      <c r="AB111" s="317"/>
      <c r="AD111">
        <f t="array" aca="1" ref="AD111:AJ111" ca="1">AD109:AJ109 * (H111:N111 &gt; 0)</f>
        <v>0</v>
      </c>
      <c r="AE111">
        <f ca="1"/>
        <v>0</v>
      </c>
      <c r="AF111">
        <f ca="1"/>
        <v>0</v>
      </c>
      <c r="AG111">
        <f ca="1"/>
        <v>0</v>
      </c>
      <c r="AH111">
        <f ca="1"/>
        <v>0</v>
      </c>
      <c r="AI111">
        <f ca="1"/>
        <v>0</v>
      </c>
      <c r="AJ111">
        <f ca="1"/>
        <v>0</v>
      </c>
    </row>
    <row r="112" spans="1:38" ht="22.7" customHeight="1">
      <c r="A112" s="1413"/>
      <c r="B112" s="1208"/>
      <c r="C112" s="1426" t="s">
        <v>1769</v>
      </c>
      <c r="D112" s="1208"/>
      <c r="E112" s="1427"/>
      <c r="F112" s="1428" t="str">
        <f>AV62</f>
        <v/>
      </c>
      <c r="G112" s="1208"/>
      <c r="H112" s="1429"/>
      <c r="I112" s="1429"/>
      <c r="J112" s="1429"/>
      <c r="K112" s="1429"/>
      <c r="L112" s="1429"/>
      <c r="M112" s="1429"/>
      <c r="N112" s="1429"/>
      <c r="O112" s="1430"/>
      <c r="P112" s="317"/>
      <c r="Q112" s="317"/>
      <c r="R112" s="317"/>
      <c r="S112" s="317"/>
      <c r="T112" s="317"/>
      <c r="U112" s="314"/>
      <c r="V112" s="317"/>
      <c r="W112" s="317"/>
      <c r="X112" s="317"/>
      <c r="Y112" s="317"/>
      <c r="Z112" s="317"/>
      <c r="AA112" s="317"/>
      <c r="AB112" s="317"/>
      <c r="AD112" t="s">
        <v>1770</v>
      </c>
    </row>
    <row r="113" spans="1:38" ht="19.350000000000001" customHeight="1">
      <c r="A113" s="1413"/>
      <c r="B113" s="1430"/>
      <c r="C113" s="1434" t="str">
        <f>IF(Se_WeeklyHours &gt; 0, IF(E113 &gt; 0, "Hours Remaining  ", "Hours Exceeded  "), "")</f>
        <v/>
      </c>
      <c r="D113" s="1430"/>
      <c r="E113" s="1435">
        <f>IF(Se_WeeklyHours &gt; 0, Se_WeeklyHours - F111, 0)</f>
        <v>0</v>
      </c>
      <c r="F113" s="1436" t="str">
        <f>IF(AND(F111 &lt;&gt; 0, Se_WeeklyHours &gt; 0), ABS(E113), "")</f>
        <v/>
      </c>
      <c r="G113" s="1430"/>
      <c r="H113" s="1739" t="str">
        <f ca="1">IF($AD106, Se_SelectedTip, "")</f>
        <v/>
      </c>
      <c r="I113" s="1739"/>
      <c r="J113" s="1739"/>
      <c r="K113" s="1739"/>
      <c r="L113" s="1739"/>
      <c r="M113" s="1739"/>
      <c r="N113" s="1739"/>
      <c r="O113" s="314"/>
      <c r="P113" s="317"/>
      <c r="Q113" s="317"/>
      <c r="R113" s="317"/>
      <c r="S113" s="317"/>
      <c r="T113" s="317"/>
      <c r="U113" s="314"/>
      <c r="V113" s="317"/>
      <c r="W113" s="317"/>
      <c r="X113" s="317"/>
      <c r="Y113" s="317"/>
      <c r="Z113" s="317"/>
      <c r="AA113" s="317"/>
      <c r="AB113" s="317"/>
      <c r="AD113" t="s">
        <v>149</v>
      </c>
      <c r="AE113" t="s">
        <v>846</v>
      </c>
      <c r="AG113" t="s">
        <v>149</v>
      </c>
      <c r="AH113" t="s">
        <v>846</v>
      </c>
    </row>
    <row r="114" spans="1:38" ht="19.350000000000001" customHeight="1">
      <c r="A114" s="1413"/>
      <c r="B114" s="322"/>
      <c r="C114" s="322"/>
      <c r="D114" s="322"/>
      <c r="E114" s="322"/>
      <c r="F114" s="322"/>
      <c r="G114" s="322"/>
      <c r="H114" s="1739"/>
      <c r="I114" s="1739"/>
      <c r="J114" s="1739"/>
      <c r="K114" s="1739"/>
      <c r="L114" s="1739"/>
      <c r="M114" s="1739"/>
      <c r="N114" s="1739"/>
      <c r="O114" s="322"/>
      <c r="P114" s="317"/>
      <c r="Q114" s="317"/>
      <c r="R114" s="317"/>
      <c r="S114" s="317"/>
      <c r="T114" s="317"/>
      <c r="U114" s="314"/>
      <c r="V114" s="317"/>
      <c r="W114" s="317"/>
      <c r="X114" s="317"/>
      <c r="Y114" s="317"/>
      <c r="Z114" s="317"/>
      <c r="AA114" s="317"/>
      <c r="AB114" s="317"/>
      <c r="AD114">
        <f>MATCH(1, AD93:AJ93, 0)</f>
        <v>1</v>
      </c>
      <c r="AE114">
        <f ca="1">AD83 + AD114 - 1</f>
        <v>44907</v>
      </c>
      <c r="AG114" t="e">
        <f ca="1">MATCH(1, OFFSET(AD93, 0, AD114, 1, 7-AD114), 0) + AD114</f>
        <v>#N/A</v>
      </c>
      <c r="AH114">
        <f ca="1">IF(AK93 &gt; 1, AD83 + AG114 - 1, $AN$33)</f>
        <v>36526</v>
      </c>
    </row>
    <row r="115" spans="1:38" ht="19.350000000000001" customHeight="1">
      <c r="A115" s="1413"/>
      <c r="B115" s="322"/>
      <c r="C115" s="322"/>
      <c r="D115" s="322"/>
      <c r="E115" s="322"/>
      <c r="F115" s="322"/>
      <c r="G115" s="322"/>
      <c r="H115" s="1739"/>
      <c r="I115" s="1739"/>
      <c r="J115" s="1739"/>
      <c r="K115" s="1739"/>
      <c r="L115" s="1739"/>
      <c r="M115" s="1739"/>
      <c r="N115" s="1739"/>
      <c r="O115" s="322"/>
      <c r="P115" s="317"/>
      <c r="Q115" s="317"/>
      <c r="R115" s="317"/>
      <c r="S115" s="317"/>
      <c r="T115" s="317"/>
      <c r="U115" s="314"/>
      <c r="V115" s="317"/>
      <c r="W115" s="317"/>
      <c r="X115" s="317"/>
      <c r="Y115" s="317"/>
      <c r="Z115" s="317"/>
      <c r="AA115" s="317"/>
      <c r="AB115" s="317"/>
    </row>
    <row r="116" spans="1:38" ht="19.350000000000001" customHeight="1">
      <c r="A116" s="1413"/>
      <c r="B116" s="1442"/>
      <c r="C116" s="322"/>
      <c r="D116" s="322"/>
      <c r="E116" s="322"/>
      <c r="F116" s="322"/>
      <c r="G116" s="322"/>
      <c r="H116" s="1384"/>
      <c r="I116" s="1385"/>
      <c r="J116" s="322"/>
      <c r="K116" s="322"/>
      <c r="L116" s="1368" t="s">
        <v>1741</v>
      </c>
      <c r="M116" s="1387" t="str">
        <f>Settings!$E$11</f>
        <v>Monday</v>
      </c>
      <c r="N116" s="1387" t="str">
        <f>Settings!$H$11</f>
        <v>None</v>
      </c>
      <c r="O116" s="1388"/>
      <c r="P116" s="317"/>
      <c r="Q116" s="317"/>
      <c r="R116" s="317"/>
      <c r="S116" s="317"/>
      <c r="T116" s="317"/>
      <c r="U116" s="314"/>
      <c r="V116" s="317"/>
      <c r="W116" s="317"/>
      <c r="X116" s="317"/>
      <c r="Y116" s="317"/>
      <c r="Z116" s="317"/>
      <c r="AA116" s="317"/>
      <c r="AB116" s="317"/>
    </row>
    <row r="117" spans="1:38" ht="19.350000000000001" customHeight="1">
      <c r="A117" s="1413"/>
      <c r="B117" s="314"/>
      <c r="C117" s="1745" t="s">
        <v>829</v>
      </c>
      <c r="D117" s="1746">
        <f ca="1">D80 + 7</f>
        <v>44914</v>
      </c>
      <c r="E117" s="1746"/>
      <c r="F117" s="1746"/>
      <c r="G117" s="1746"/>
      <c r="H117" s="1747" t="str">
        <f t="shared" ref="H117:N117" ca="1" si="22">HYPERLINK(AD138, AD136)</f>
        <v/>
      </c>
      <c r="I117" s="1747" t="str">
        <f t="shared" ca="1" si="22"/>
        <v/>
      </c>
      <c r="J117" s="1747" t="str">
        <f t="shared" ca="1" si="22"/>
        <v/>
      </c>
      <c r="K117" s="1747" t="str">
        <f t="shared" ca="1" si="22"/>
        <v/>
      </c>
      <c r="L117" s="1747" t="str">
        <f t="shared" ca="1" si="22"/>
        <v/>
      </c>
      <c r="M117" s="1747" t="str">
        <f t="shared" ca="1" si="22"/>
        <v/>
      </c>
      <c r="N117" s="1747" t="str">
        <f t="shared" ca="1" si="22"/>
        <v>Christmas Day</v>
      </c>
      <c r="O117" s="1388"/>
      <c r="P117" s="317"/>
      <c r="Q117" s="317"/>
      <c r="R117" s="317"/>
      <c r="S117" s="317"/>
      <c r="T117" s="317"/>
      <c r="U117" s="314"/>
      <c r="V117" s="317"/>
      <c r="W117" s="317"/>
      <c r="X117" s="317"/>
      <c r="Y117" s="317"/>
      <c r="Z117" s="317"/>
      <c r="AA117" s="317"/>
      <c r="AB117" s="317"/>
      <c r="AD117" t="s">
        <v>1799</v>
      </c>
    </row>
    <row r="118" spans="1:38" ht="19.350000000000001" customHeight="1">
      <c r="A118" s="1413"/>
      <c r="B118" s="314"/>
      <c r="C118" s="1745"/>
      <c r="D118" s="1746"/>
      <c r="E118" s="1746"/>
      <c r="F118" s="1746"/>
      <c r="G118" s="1746"/>
      <c r="H118" s="1747"/>
      <c r="I118" s="1747"/>
      <c r="J118" s="1747"/>
      <c r="K118" s="1747"/>
      <c r="L118" s="1747"/>
      <c r="M118" s="1747"/>
      <c r="N118" s="1747"/>
      <c r="O118" s="1388"/>
      <c r="P118" s="317"/>
      <c r="Q118" s="317"/>
      <c r="R118" s="317"/>
      <c r="S118" s="317"/>
      <c r="T118" s="317"/>
      <c r="U118" s="314"/>
      <c r="V118" s="317"/>
      <c r="W118" s="317"/>
      <c r="X118" s="317"/>
      <c r="Y118" s="317"/>
      <c r="Z118" s="317"/>
      <c r="AA118" s="317"/>
      <c r="AB118" s="317"/>
    </row>
    <row r="119" spans="1:38" ht="19.350000000000001" customHeight="1">
      <c r="A119" s="1740" t="s">
        <v>1745</v>
      </c>
      <c r="B119" s="1741" t="str">
        <f>IF(AND(F148 &gt; 0, Se_PercThreshold &lt; 1), "Top Six", "")</f>
        <v/>
      </c>
      <c r="C119" s="1742" t="s">
        <v>1672</v>
      </c>
      <c r="D119" s="1389"/>
      <c r="E119" s="1743" t="s">
        <v>1673</v>
      </c>
      <c r="F119" s="1743" t="s">
        <v>1164</v>
      </c>
      <c r="G119" s="1389"/>
      <c r="H119" s="1390" t="s">
        <v>88</v>
      </c>
      <c r="I119" s="1390" t="s">
        <v>244</v>
      </c>
      <c r="J119" s="1390" t="s">
        <v>246</v>
      </c>
      <c r="K119" s="1390" t="s">
        <v>249</v>
      </c>
      <c r="L119" s="1390" t="s">
        <v>252</v>
      </c>
      <c r="M119" s="1390" t="s">
        <v>254</v>
      </c>
      <c r="N119" s="1448" t="str">
        <f ca="1">HYPERLINK(AJ143, "Sunday")</f>
        <v>Sunday</v>
      </c>
      <c r="O119" s="1389"/>
      <c r="P119" s="317"/>
      <c r="Q119" s="317"/>
      <c r="R119" s="317"/>
      <c r="S119" s="317"/>
      <c r="T119" s="317"/>
      <c r="U119" s="314"/>
      <c r="V119" s="317"/>
      <c r="W119" s="317"/>
      <c r="X119" s="317"/>
      <c r="Y119" s="317"/>
      <c r="Z119" s="317"/>
      <c r="AA119" s="317"/>
      <c r="AB119" s="317"/>
      <c r="AD119" t="s">
        <v>1746</v>
      </c>
      <c r="AK119" t="s">
        <v>1747</v>
      </c>
      <c r="AL119" s="49" t="s">
        <v>1748</v>
      </c>
    </row>
    <row r="120" spans="1:38" ht="19.350000000000001" customHeight="1">
      <c r="A120" s="1740"/>
      <c r="B120" s="1741"/>
      <c r="C120" s="1742"/>
      <c r="D120" s="1392"/>
      <c r="E120" s="1743"/>
      <c r="F120" s="1743"/>
      <c r="G120" s="1392"/>
      <c r="H120" s="1393" t="str">
        <f t="shared" ref="H120:N120" ca="1" si="23">HYPERLINK(AD140, TEXT(AD120, "DD MMM"))</f>
        <v>19 Dec</v>
      </c>
      <c r="I120" s="1393" t="str">
        <f t="shared" ca="1" si="23"/>
        <v>20 Dec</v>
      </c>
      <c r="J120" s="1393" t="str">
        <f t="shared" ca="1" si="23"/>
        <v>21 Dec</v>
      </c>
      <c r="K120" s="1393" t="str">
        <f t="shared" ca="1" si="23"/>
        <v>22 Dec</v>
      </c>
      <c r="L120" s="1393" t="str">
        <f t="shared" ca="1" si="23"/>
        <v>23 Dec</v>
      </c>
      <c r="M120" s="1393" t="str">
        <f t="shared" ca="1" si="23"/>
        <v>24 Dec</v>
      </c>
      <c r="N120" s="1393" t="str">
        <f t="shared" ca="1" si="23"/>
        <v>25 Dec</v>
      </c>
      <c r="O120" s="1392"/>
      <c r="P120" s="317"/>
      <c r="Q120" s="317"/>
      <c r="R120" s="317"/>
      <c r="S120" s="317"/>
      <c r="T120" s="317"/>
      <c r="U120" s="314"/>
      <c r="V120" s="317"/>
      <c r="W120" s="317"/>
      <c r="X120" s="317"/>
      <c r="Y120" s="317"/>
      <c r="Z120" s="317"/>
      <c r="AA120" s="317"/>
      <c r="AB120" s="317"/>
      <c r="AD120">
        <f t="array" aca="1" ref="AD120:AJ120" ca="1">(AD83:AJ83) + 7</f>
        <v>44914</v>
      </c>
      <c r="AE120">
        <f ca="1"/>
        <v>44915</v>
      </c>
      <c r="AF120">
        <f ca="1"/>
        <v>44916</v>
      </c>
      <c r="AG120">
        <f ca="1"/>
        <v>44917</v>
      </c>
      <c r="AH120">
        <f ca="1"/>
        <v>44918</v>
      </c>
      <c r="AI120">
        <f ca="1"/>
        <v>44919</v>
      </c>
      <c r="AJ120">
        <f ca="1"/>
        <v>44920</v>
      </c>
    </row>
    <row r="121" spans="1:38" ht="19.350000000000001" hidden="1" customHeight="1">
      <c r="A121" s="1394"/>
      <c r="B121" s="212"/>
      <c r="C121" s="1395"/>
      <c r="D121" s="1392"/>
      <c r="E121" s="1395"/>
      <c r="F121" s="1395"/>
      <c r="G121" s="1392"/>
      <c r="H121" s="1396"/>
      <c r="I121" s="1396"/>
      <c r="J121" s="1396"/>
      <c r="K121" s="1396"/>
      <c r="L121" s="1450"/>
      <c r="M121" s="1396"/>
      <c r="N121" s="1396"/>
      <c r="O121" s="1392"/>
      <c r="P121" s="317"/>
      <c r="Q121" s="317"/>
      <c r="R121" s="317"/>
      <c r="S121" s="317"/>
      <c r="T121" s="317"/>
      <c r="U121" s="314"/>
      <c r="V121" s="317"/>
      <c r="W121" s="317"/>
      <c r="X121" s="317"/>
      <c r="Y121" s="317"/>
      <c r="Z121" s="317"/>
      <c r="AA121" s="317"/>
      <c r="AB121" s="317"/>
    </row>
    <row r="122" spans="1:38" ht="19.350000000000001" customHeight="1">
      <c r="A122" s="1399" t="b">
        <f t="array" ref="A122:A146">$E122:$E146 &gt; Se_PercThreshold</f>
        <v>0</v>
      </c>
      <c r="B122" s="1194">
        <f t="array" ref="B122:B146">RANK((F122:F146), F122:F146)</f>
        <v>1</v>
      </c>
      <c r="C122" s="1400" t="str">
        <f t="array" ref="C122:C146" ca="1">Se_Activities</f>
        <v>Prayer and Study</v>
      </c>
      <c r="D122" s="1208"/>
      <c r="E122" s="1402">
        <f t="array" ref="E122:E146">IFERROR( (F122:F146) / F148, 0)</f>
        <v>0</v>
      </c>
      <c r="F122" s="1403">
        <f t="shared" ref="F122:F146" si="24">SUM(H122:N122)</f>
        <v>0</v>
      </c>
      <c r="G122" s="1208"/>
      <c r="H122" s="1404"/>
      <c r="I122" s="1404"/>
      <c r="J122" s="1404"/>
      <c r="K122" s="1404"/>
      <c r="L122" s="1404"/>
      <c r="M122" s="1404"/>
      <c r="N122" s="1404"/>
      <c r="O122" s="1208"/>
      <c r="P122" s="317"/>
      <c r="Q122" s="317"/>
      <c r="R122" s="317"/>
      <c r="S122" s="317"/>
      <c r="T122" s="317"/>
      <c r="U122" s="314"/>
      <c r="V122" s="317"/>
      <c r="W122" s="317"/>
      <c r="X122" s="317"/>
      <c r="Y122" s="317"/>
      <c r="Z122" s="317"/>
      <c r="AA122" s="317"/>
      <c r="AB122" s="317"/>
      <c r="AL122">
        <f t="array" ref="AL122:AL146" ca="1">Se_MinistryAreaFormatting</f>
        <v>1</v>
      </c>
    </row>
    <row r="123" spans="1:38" ht="19.350000000000001" customHeight="1">
      <c r="A123" s="1399" t="b">
        <v>0</v>
      </c>
      <c r="B123" s="1194">
        <v>1</v>
      </c>
      <c r="C123" s="1400" t="str">
        <f ca="1"/>
        <v>Personal Development</v>
      </c>
      <c r="D123" s="1208"/>
      <c r="E123" s="1402">
        <v>0</v>
      </c>
      <c r="F123" s="1403">
        <f t="shared" si="24"/>
        <v>0</v>
      </c>
      <c r="G123" s="1208"/>
      <c r="H123" s="1404"/>
      <c r="I123" s="1404"/>
      <c r="J123" s="1404"/>
      <c r="K123" s="1404"/>
      <c r="L123" s="1404"/>
      <c r="M123" s="1404"/>
      <c r="N123" s="1404"/>
      <c r="O123" s="1208"/>
      <c r="P123" s="317"/>
      <c r="Q123" s="317"/>
      <c r="R123" s="317"/>
      <c r="S123" s="317"/>
      <c r="T123" s="317"/>
      <c r="U123" s="314"/>
      <c r="V123" s="317"/>
      <c r="W123" s="317"/>
      <c r="X123" s="317"/>
      <c r="Y123" s="317"/>
      <c r="Z123" s="317"/>
      <c r="AA123" s="317"/>
      <c r="AB123" s="317"/>
      <c r="AD123" t="s">
        <v>1750</v>
      </c>
      <c r="AL123">
        <f ca="1"/>
        <v>1</v>
      </c>
    </row>
    <row r="124" spans="1:38" ht="19.350000000000001" customHeight="1">
      <c r="A124" s="1399" t="b">
        <v>0</v>
      </c>
      <c r="B124" s="1194">
        <v>1</v>
      </c>
      <c r="C124" s="1400" t="str">
        <f ca="1"/>
        <v>Reflection</v>
      </c>
      <c r="D124" s="1208"/>
      <c r="E124" s="1402">
        <v>0</v>
      </c>
      <c r="F124" s="1403">
        <f t="shared" si="24"/>
        <v>0</v>
      </c>
      <c r="G124" s="1208"/>
      <c r="H124" s="1404"/>
      <c r="I124" s="1404"/>
      <c r="J124" s="1404"/>
      <c r="K124" s="1404"/>
      <c r="L124" s="1404"/>
      <c r="M124" s="1404"/>
      <c r="N124" s="1404"/>
      <c r="O124" s="1208"/>
      <c r="P124" s="317"/>
      <c r="Q124" s="317"/>
      <c r="R124" s="317"/>
      <c r="S124" s="317"/>
      <c r="T124" s="317"/>
      <c r="U124" s="314"/>
      <c r="V124" s="317"/>
      <c r="W124" s="317"/>
      <c r="X124" s="317"/>
      <c r="Y124" s="317"/>
      <c r="Z124" s="317"/>
      <c r="AA124" s="317"/>
      <c r="AB124" s="317"/>
      <c r="AD124">
        <f t="array" aca="1" ref="AD124:AJ124" ca="1">INDEX(Ca_HolidaysWholeYear, $AF143, 0)</f>
        <v>0</v>
      </c>
      <c r="AE124">
        <f ca="1"/>
        <v>0</v>
      </c>
      <c r="AF124">
        <f ca="1"/>
        <v>0</v>
      </c>
      <c r="AG124">
        <f ca="1"/>
        <v>0</v>
      </c>
      <c r="AH124">
        <f ca="1"/>
        <v>0</v>
      </c>
      <c r="AI124">
        <f ca="1"/>
        <v>0</v>
      </c>
      <c r="AJ124">
        <f ca="1"/>
        <v>0</v>
      </c>
      <c r="AK124">
        <f ca="1">SUM(AD124:AJ124)</f>
        <v>0</v>
      </c>
      <c r="AL124">
        <f ca="1"/>
        <v>1</v>
      </c>
    </row>
    <row r="125" spans="1:38" ht="19.350000000000001" customHeight="1">
      <c r="A125" s="1399" t="b">
        <v>0</v>
      </c>
      <c r="B125" s="1194">
        <v>1</v>
      </c>
      <c r="C125" s="1400" t="str">
        <f ca="1"/>
        <v>Retreats</v>
      </c>
      <c r="D125" s="1208"/>
      <c r="E125" s="1402">
        <v>0</v>
      </c>
      <c r="F125" s="1403">
        <f t="shared" si="24"/>
        <v>0</v>
      </c>
      <c r="G125" s="1208"/>
      <c r="H125" s="1404"/>
      <c r="I125" s="1404"/>
      <c r="J125" s="1404"/>
      <c r="K125" s="1404"/>
      <c r="L125" s="1404"/>
      <c r="M125" s="1404"/>
      <c r="N125" s="1404"/>
      <c r="O125" s="1208"/>
      <c r="P125" s="317"/>
      <c r="Q125" s="317"/>
      <c r="R125" s="317"/>
      <c r="S125" s="317"/>
      <c r="T125" s="317"/>
      <c r="U125" s="314"/>
      <c r="V125" s="317"/>
      <c r="W125" s="317"/>
      <c r="X125" s="317"/>
      <c r="Y125" s="317"/>
      <c r="Z125" s="317"/>
      <c r="AA125" s="317"/>
      <c r="AB125" s="317"/>
      <c r="AD125">
        <f t="array" aca="1" ref="AD125:AJ125" ca="1">AD124:AJ124 * (1 - AD130:AJ130)</f>
        <v>0</v>
      </c>
      <c r="AE125">
        <f ca="1"/>
        <v>0</v>
      </c>
      <c r="AF125">
        <f ca="1"/>
        <v>0</v>
      </c>
      <c r="AG125">
        <f ca="1"/>
        <v>0</v>
      </c>
      <c r="AH125">
        <f ca="1"/>
        <v>0</v>
      </c>
      <c r="AI125">
        <f ca="1"/>
        <v>0</v>
      </c>
      <c r="AJ125">
        <f ca="1"/>
        <v>0</v>
      </c>
      <c r="AK125">
        <f ca="1">SUM(AD125:AJ125)</f>
        <v>0</v>
      </c>
      <c r="AL125">
        <f ca="1"/>
        <v>1</v>
      </c>
    </row>
    <row r="126" spans="1:38" ht="19.350000000000001" customHeight="1">
      <c r="A126" s="1399" t="b">
        <v>0</v>
      </c>
      <c r="B126" s="1194">
        <v>1</v>
      </c>
      <c r="C126" s="1400" t="str">
        <f ca="1"/>
        <v>Service Preparation</v>
      </c>
      <c r="D126" s="1208"/>
      <c r="E126" s="1402">
        <v>0</v>
      </c>
      <c r="F126" s="1403">
        <f t="shared" si="24"/>
        <v>0</v>
      </c>
      <c r="G126" s="1208"/>
      <c r="H126" s="1404"/>
      <c r="I126" s="1404"/>
      <c r="J126" s="1404"/>
      <c r="K126" s="1404"/>
      <c r="L126" s="1404"/>
      <c r="M126" s="1404"/>
      <c r="N126" s="1404"/>
      <c r="O126" s="1208"/>
      <c r="P126" s="317"/>
      <c r="Q126" s="317"/>
      <c r="R126" s="317"/>
      <c r="S126" s="317"/>
      <c r="T126" s="317"/>
      <c r="U126" s="314"/>
      <c r="V126" s="317"/>
      <c r="W126" s="317"/>
      <c r="X126" s="317"/>
      <c r="Y126" s="317"/>
      <c r="Z126" s="317"/>
      <c r="AA126" s="317"/>
      <c r="AB126" s="317"/>
      <c r="AD126" t="s">
        <v>1752</v>
      </c>
      <c r="AL126">
        <f ca="1"/>
        <v>2</v>
      </c>
    </row>
    <row r="127" spans="1:38" ht="19.350000000000001" customHeight="1">
      <c r="A127" s="1399" t="b">
        <v>0</v>
      </c>
      <c r="B127" s="1194">
        <v>1</v>
      </c>
      <c r="C127" s="1400" t="str">
        <f ca="1"/>
        <v>Sermon Writing</v>
      </c>
      <c r="D127" s="1208"/>
      <c r="E127" s="1402">
        <v>0</v>
      </c>
      <c r="F127" s="1403">
        <f t="shared" si="24"/>
        <v>0</v>
      </c>
      <c r="G127" s="1208"/>
      <c r="H127" s="1404"/>
      <c r="I127" s="1404"/>
      <c r="J127" s="1404"/>
      <c r="K127" s="1404"/>
      <c r="L127" s="1404"/>
      <c r="M127" s="1404"/>
      <c r="N127" s="1404"/>
      <c r="O127" s="1208"/>
      <c r="P127" s="317"/>
      <c r="Q127" s="317"/>
      <c r="R127" s="317"/>
      <c r="S127" s="317"/>
      <c r="T127" s="317"/>
      <c r="U127" s="314"/>
      <c r="V127" s="317"/>
      <c r="W127" s="317"/>
      <c r="X127" s="317"/>
      <c r="Y127" s="317"/>
      <c r="Z127" s="317"/>
      <c r="AA127" s="317"/>
      <c r="AB127" s="317"/>
      <c r="AD127">
        <f t="array" aca="1" ref="AD127:AJ127" ca="1">INDEX(Ca_SabbaticalDaysWholeYear, $AF143, 0)</f>
        <v>0</v>
      </c>
      <c r="AE127">
        <f ca="1"/>
        <v>0</v>
      </c>
      <c r="AF127">
        <f ca="1"/>
        <v>0</v>
      </c>
      <c r="AG127">
        <f ca="1"/>
        <v>0</v>
      </c>
      <c r="AH127">
        <f ca="1"/>
        <v>0</v>
      </c>
      <c r="AI127">
        <f ca="1"/>
        <v>0</v>
      </c>
      <c r="AJ127">
        <f ca="1"/>
        <v>0</v>
      </c>
      <c r="AK127">
        <f ca="1">SUM(AD127:AJ127)</f>
        <v>0</v>
      </c>
      <c r="AL127">
        <f ca="1"/>
        <v>2</v>
      </c>
    </row>
    <row r="128" spans="1:38" ht="19.350000000000001" customHeight="1">
      <c r="A128" s="1399" t="b">
        <v>0</v>
      </c>
      <c r="B128" s="1194">
        <v>1</v>
      </c>
      <c r="C128" s="1400" t="str">
        <f ca="1"/>
        <v>Church Services</v>
      </c>
      <c r="D128" s="1208"/>
      <c r="E128" s="1402">
        <v>0</v>
      </c>
      <c r="F128" s="1403">
        <f t="shared" si="24"/>
        <v>0</v>
      </c>
      <c r="G128" s="1208"/>
      <c r="H128" s="1404"/>
      <c r="I128" s="1404"/>
      <c r="J128" s="1404"/>
      <c r="K128" s="1404"/>
      <c r="L128" s="1404"/>
      <c r="M128" s="1404"/>
      <c r="N128" s="1404"/>
      <c r="O128" s="1208"/>
      <c r="P128" s="317"/>
      <c r="Q128" s="317"/>
      <c r="R128" s="317"/>
      <c r="S128" s="317"/>
      <c r="T128" s="317"/>
      <c r="U128" s="314"/>
      <c r="V128" s="317"/>
      <c r="W128" s="317"/>
      <c r="X128" s="317"/>
      <c r="Y128" s="317"/>
      <c r="Z128" s="317"/>
      <c r="AA128" s="317"/>
      <c r="AB128" s="317"/>
      <c r="AL128">
        <f ca="1"/>
        <v>2</v>
      </c>
    </row>
    <row r="129" spans="1:38" ht="19.350000000000001" customHeight="1">
      <c r="A129" s="1399" t="b">
        <v>0</v>
      </c>
      <c r="B129" s="1194">
        <v>1</v>
      </c>
      <c r="C129" s="1400" t="str">
        <f ca="1"/>
        <v>Teaching / Mentoring</v>
      </c>
      <c r="D129" s="1208"/>
      <c r="E129" s="1402">
        <v>0</v>
      </c>
      <c r="F129" s="1403">
        <f t="shared" si="24"/>
        <v>0</v>
      </c>
      <c r="G129" s="1208"/>
      <c r="H129" s="1404"/>
      <c r="I129" s="1404"/>
      <c r="J129" s="1404"/>
      <c r="K129" s="1404"/>
      <c r="L129" s="1404"/>
      <c r="M129" s="1404"/>
      <c r="N129" s="1404"/>
      <c r="O129" s="1208"/>
      <c r="P129" s="317"/>
      <c r="Q129" s="317"/>
      <c r="R129" s="317"/>
      <c r="S129" s="317"/>
      <c r="T129" s="317"/>
      <c r="U129" s="314"/>
      <c r="V129" s="317"/>
      <c r="W129" s="317"/>
      <c r="X129" s="317"/>
      <c r="Y129" s="317"/>
      <c r="Z129" s="317"/>
      <c r="AA129" s="317"/>
      <c r="AB129" s="317"/>
      <c r="AD129" t="s">
        <v>1753</v>
      </c>
      <c r="AL129">
        <f ca="1"/>
        <v>2</v>
      </c>
    </row>
    <row r="130" spans="1:38" ht="19.350000000000001" customHeight="1">
      <c r="A130" s="1399" t="b">
        <v>0</v>
      </c>
      <c r="B130" s="1194">
        <v>1</v>
      </c>
      <c r="C130" s="1400" t="str">
        <f ca="1"/>
        <v>Pastoral Care / Visiting</v>
      </c>
      <c r="D130" s="1208"/>
      <c r="E130" s="1402">
        <v>0</v>
      </c>
      <c r="F130" s="1403">
        <f t="shared" si="24"/>
        <v>0</v>
      </c>
      <c r="G130" s="1208"/>
      <c r="H130" s="1404"/>
      <c r="I130" s="1404"/>
      <c r="J130" s="1404"/>
      <c r="K130" s="1404"/>
      <c r="L130" s="1404"/>
      <c r="M130" s="1404"/>
      <c r="N130" s="1404"/>
      <c r="O130" s="1208"/>
      <c r="P130" s="317"/>
      <c r="Q130" s="317"/>
      <c r="R130" s="317"/>
      <c r="S130" s="317"/>
      <c r="T130" s="317"/>
      <c r="U130" s="314"/>
      <c r="V130" s="317"/>
      <c r="W130" s="317"/>
      <c r="X130" s="317"/>
      <c r="Y130" s="317"/>
      <c r="Z130" s="317"/>
      <c r="AA130" s="317"/>
      <c r="AB130" s="317"/>
      <c r="AD130">
        <f t="array" ref="AD130:AJ130">( ((H119:N119 = M116) + (H119:N119 = N116)) &gt; 0) * 1</f>
        <v>1</v>
      </c>
      <c r="AE130">
        <v>0</v>
      </c>
      <c r="AF130">
        <v>0</v>
      </c>
      <c r="AG130">
        <v>0</v>
      </c>
      <c r="AH130">
        <v>0</v>
      </c>
      <c r="AI130">
        <v>0</v>
      </c>
      <c r="AJ130">
        <f ca="1"/>
        <v>0</v>
      </c>
      <c r="AK130">
        <f ca="1">SUM(AD130:AJ130)</f>
        <v>1</v>
      </c>
      <c r="AL130">
        <f ca="1"/>
        <v>3</v>
      </c>
    </row>
    <row r="131" spans="1:38" ht="19.350000000000001" customHeight="1">
      <c r="A131" s="1399" t="b">
        <v>0</v>
      </c>
      <c r="B131" s="1194">
        <v>1</v>
      </c>
      <c r="C131" s="1400" t="str">
        <f ca="1"/>
        <v>Church Social Events</v>
      </c>
      <c r="D131" s="1208"/>
      <c r="E131" s="1402">
        <v>0</v>
      </c>
      <c r="F131" s="1403">
        <f t="shared" si="24"/>
        <v>0</v>
      </c>
      <c r="G131" s="1208"/>
      <c r="H131" s="1404"/>
      <c r="I131" s="1404"/>
      <c r="J131" s="1404"/>
      <c r="K131" s="1404"/>
      <c r="L131" s="1404"/>
      <c r="M131" s="1404"/>
      <c r="N131" s="1404"/>
      <c r="O131" s="1208"/>
      <c r="P131" s="317"/>
      <c r="Q131" s="317"/>
      <c r="R131" s="317"/>
      <c r="S131" s="317"/>
      <c r="T131" s="317"/>
      <c r="U131" s="314"/>
      <c r="V131" s="317"/>
      <c r="W131" s="317"/>
      <c r="X131" s="317"/>
      <c r="Y131" s="317"/>
      <c r="Z131" s="317"/>
      <c r="AA131" s="317"/>
      <c r="AB131" s="317"/>
      <c r="AL131">
        <f ca="1"/>
        <v>3</v>
      </c>
    </row>
    <row r="132" spans="1:38" ht="19.350000000000001" customHeight="1">
      <c r="A132" s="1399" t="b">
        <v>0</v>
      </c>
      <c r="B132" s="1194">
        <v>1</v>
      </c>
      <c r="C132" s="1400" t="str">
        <f ca="1"/>
        <v>Baptisms</v>
      </c>
      <c r="D132" s="1208"/>
      <c r="E132" s="1402">
        <v>0</v>
      </c>
      <c r="F132" s="1403">
        <f t="shared" si="24"/>
        <v>0</v>
      </c>
      <c r="G132" s="1208"/>
      <c r="H132" s="1404"/>
      <c r="I132" s="1404"/>
      <c r="J132" s="1404"/>
      <c r="K132" s="1404"/>
      <c r="L132" s="1404"/>
      <c r="M132" s="1404"/>
      <c r="N132" s="1404"/>
      <c r="O132" s="1208"/>
      <c r="P132" s="317"/>
      <c r="Q132" s="317"/>
      <c r="R132" s="317"/>
      <c r="S132" s="317"/>
      <c r="T132" s="317"/>
      <c r="U132" s="314"/>
      <c r="V132" s="317"/>
      <c r="W132" s="317"/>
      <c r="X132" s="317"/>
      <c r="Y132" s="317"/>
      <c r="Z132" s="317"/>
      <c r="AA132" s="317"/>
      <c r="AB132" s="317"/>
      <c r="AD132" t="s">
        <v>1755</v>
      </c>
      <c r="AL132">
        <f ca="1"/>
        <v>3</v>
      </c>
    </row>
    <row r="133" spans="1:38" ht="19.350000000000001" customHeight="1">
      <c r="A133" s="1399" t="b">
        <v>0</v>
      </c>
      <c r="B133" s="1194">
        <v>1</v>
      </c>
      <c r="C133" s="1400" t="str">
        <f ca="1"/>
        <v>Weddings</v>
      </c>
      <c r="D133" s="1208"/>
      <c r="E133" s="1402">
        <v>0</v>
      </c>
      <c r="F133" s="1403">
        <f t="shared" si="24"/>
        <v>0</v>
      </c>
      <c r="G133" s="1208"/>
      <c r="H133" s="1404"/>
      <c r="I133" s="1404"/>
      <c r="J133" s="1404"/>
      <c r="K133" s="1404"/>
      <c r="L133" s="1404"/>
      <c r="M133" s="1404"/>
      <c r="N133" s="1404"/>
      <c r="O133" s="1208"/>
      <c r="P133" s="317"/>
      <c r="Q133" s="317"/>
      <c r="R133" s="317"/>
      <c r="S133" s="317"/>
      <c r="T133" s="317"/>
      <c r="U133" s="314"/>
      <c r="V133" s="317"/>
      <c r="W133" s="317"/>
      <c r="X133" s="317"/>
      <c r="Y133" s="317"/>
      <c r="Z133" s="317"/>
      <c r="AA133" s="317"/>
      <c r="AB133" s="317"/>
      <c r="AD133">
        <f t="array" aca="1" ref="AD133:AJ133" ca="1">INDEX(Ca_SickDaysWholeYear, $AF143, 0)</f>
        <v>0</v>
      </c>
      <c r="AE133">
        <f ca="1"/>
        <v>0</v>
      </c>
      <c r="AF133">
        <f ca="1"/>
        <v>0</v>
      </c>
      <c r="AG133">
        <f ca="1"/>
        <v>0</v>
      </c>
      <c r="AH133">
        <f ca="1"/>
        <v>0</v>
      </c>
      <c r="AI133">
        <f ca="1"/>
        <v>0</v>
      </c>
      <c r="AJ133">
        <f ca="1"/>
        <v>0</v>
      </c>
      <c r="AK133">
        <f ca="1">SUM(AD133:AJ133)</f>
        <v>0</v>
      </c>
      <c r="AL133">
        <f ca="1"/>
        <v>3</v>
      </c>
    </row>
    <row r="134" spans="1:38" ht="19.350000000000001" customHeight="1">
      <c r="A134" s="1399" t="b">
        <v>0</v>
      </c>
      <c r="B134" s="1194">
        <v>1</v>
      </c>
      <c r="C134" s="1400" t="str">
        <f ca="1"/>
        <v>Funerals</v>
      </c>
      <c r="D134" s="1208"/>
      <c r="E134" s="1402">
        <v>0</v>
      </c>
      <c r="F134" s="1403">
        <f t="shared" si="24"/>
        <v>0</v>
      </c>
      <c r="G134" s="1208"/>
      <c r="H134" s="1404"/>
      <c r="I134" s="1404"/>
      <c r="J134" s="1404"/>
      <c r="K134" s="1404"/>
      <c r="L134" s="1404"/>
      <c r="M134" s="1404"/>
      <c r="N134" s="1404"/>
      <c r="O134" s="1208"/>
      <c r="P134" s="317"/>
      <c r="Q134" s="317"/>
      <c r="R134" s="317"/>
      <c r="S134" s="317"/>
      <c r="T134" s="317"/>
      <c r="U134" s="314"/>
      <c r="V134" s="317"/>
      <c r="W134" s="317"/>
      <c r="X134" s="317"/>
      <c r="Y134" s="317"/>
      <c r="Z134" s="317"/>
      <c r="AA134" s="317"/>
      <c r="AB134" s="317"/>
      <c r="AL134">
        <f ca="1"/>
        <v>3</v>
      </c>
    </row>
    <row r="135" spans="1:38" ht="19.350000000000001" customHeight="1">
      <c r="A135" s="1399" t="b">
        <v>0</v>
      </c>
      <c r="B135" s="1194">
        <v>1</v>
      </c>
      <c r="C135" s="1400" t="str">
        <f ca="1"/>
        <v>Mission and Outreach</v>
      </c>
      <c r="D135" s="1208"/>
      <c r="E135" s="1402">
        <v>0</v>
      </c>
      <c r="F135" s="1403">
        <f t="shared" si="24"/>
        <v>0</v>
      </c>
      <c r="G135" s="1208"/>
      <c r="H135" s="1404"/>
      <c r="I135" s="1404"/>
      <c r="J135" s="1404"/>
      <c r="K135" s="1404"/>
      <c r="L135" s="1404"/>
      <c r="M135" s="1404"/>
      <c r="N135" s="1404"/>
      <c r="O135" s="1208"/>
      <c r="P135" s="317"/>
      <c r="Q135" s="317"/>
      <c r="R135" s="317"/>
      <c r="S135" s="317"/>
      <c r="T135" s="317"/>
      <c r="U135" s="314"/>
      <c r="V135" s="317"/>
      <c r="W135" s="317"/>
      <c r="X135" s="317"/>
      <c r="Y135" s="317"/>
      <c r="Z135" s="317"/>
      <c r="AA135" s="317"/>
      <c r="AB135" s="317"/>
      <c r="AD135" t="s">
        <v>1756</v>
      </c>
      <c r="AL135">
        <f ca="1"/>
        <v>4</v>
      </c>
    </row>
    <row r="136" spans="1:38" ht="19.350000000000001" customHeight="1">
      <c r="A136" s="1399" t="b">
        <v>0</v>
      </c>
      <c r="B136" s="1194">
        <v>1</v>
      </c>
      <c r="C136" s="1400" t="str">
        <f ca="1"/>
        <v>Community Engagement</v>
      </c>
      <c r="D136" s="1208"/>
      <c r="E136" s="1402">
        <v>0</v>
      </c>
      <c r="F136" s="1403">
        <f t="shared" si="24"/>
        <v>0</v>
      </c>
      <c r="G136" s="1208"/>
      <c r="H136" s="1404"/>
      <c r="I136" s="1404"/>
      <c r="J136" s="1404"/>
      <c r="K136" s="1404"/>
      <c r="L136" s="1404"/>
      <c r="M136" s="1404"/>
      <c r="N136" s="1404"/>
      <c r="O136" s="1208"/>
      <c r="P136" s="317"/>
      <c r="Q136" s="317"/>
      <c r="R136" s="317"/>
      <c r="S136" s="317"/>
      <c r="T136" s="317"/>
      <c r="U136" s="314"/>
      <c r="V136" s="317"/>
      <c r="W136" s="317"/>
      <c r="X136" s="317"/>
      <c r="Y136" s="317"/>
      <c r="Z136" s="317"/>
      <c r="AA136" s="317"/>
      <c r="AB136" s="317"/>
      <c r="AD136" t="str">
        <f t="shared" ref="AD136:AJ136" ca="1" si="25">IF(ISNA(AD137), "", INDEX(Fe_FestivalNames, AD137, 1 ))</f>
        <v/>
      </c>
      <c r="AE136" t="str">
        <f t="shared" ca="1" si="25"/>
        <v/>
      </c>
      <c r="AF136" t="str">
        <f t="shared" ca="1" si="25"/>
        <v/>
      </c>
      <c r="AG136" t="str">
        <f t="shared" ca="1" si="25"/>
        <v/>
      </c>
      <c r="AH136" t="str">
        <f t="shared" ca="1" si="25"/>
        <v/>
      </c>
      <c r="AI136" t="str">
        <f t="shared" ca="1" si="25"/>
        <v/>
      </c>
      <c r="AJ136" t="str">
        <f t="shared" ca="1" si="25"/>
        <v>Christmas Day</v>
      </c>
      <c r="AL136">
        <f ca="1"/>
        <v>4</v>
      </c>
    </row>
    <row r="137" spans="1:38" ht="19.350000000000001" customHeight="1">
      <c r="A137" s="1399" t="b">
        <v>0</v>
      </c>
      <c r="B137" s="1194">
        <v>1</v>
      </c>
      <c r="C137" s="1400" t="str">
        <f ca="1"/>
        <v>Schools’ Work</v>
      </c>
      <c r="D137" s="1208"/>
      <c r="E137" s="1402">
        <v>0</v>
      </c>
      <c r="F137" s="1403">
        <f t="shared" si="24"/>
        <v>0</v>
      </c>
      <c r="G137" s="1208"/>
      <c r="H137" s="1404"/>
      <c r="I137" s="1404"/>
      <c r="J137" s="1404"/>
      <c r="K137" s="1404"/>
      <c r="L137" s="1404"/>
      <c r="M137" s="1404"/>
      <c r="N137" s="1404"/>
      <c r="O137" s="1208"/>
      <c r="P137" s="317"/>
      <c r="Q137" s="317"/>
      <c r="R137" s="317"/>
      <c r="S137" s="317"/>
      <c r="T137" s="317"/>
      <c r="U137" s="314"/>
      <c r="V137" s="317"/>
      <c r="W137" s="317"/>
      <c r="X137" s="317"/>
      <c r="Y137" s="317"/>
      <c r="Z137" s="317"/>
      <c r="AA137" s="317"/>
      <c r="AB137" s="317"/>
      <c r="AD137" t="e">
        <f t="array" aca="1" ref="AD137:AJ137" ca="1">INDEX(Ca_FeastDaysWholeYear, $AF143, 0)</f>
        <v>#N/A</v>
      </c>
      <c r="AE137" t="e">
        <f ca="1"/>
        <v>#N/A</v>
      </c>
      <c r="AF137" t="e">
        <f ca="1"/>
        <v>#N/A</v>
      </c>
      <c r="AG137" t="e">
        <f ca="1"/>
        <v>#N/A</v>
      </c>
      <c r="AH137" t="e">
        <f ca="1"/>
        <v>#N/A</v>
      </c>
      <c r="AI137" t="e">
        <f ca="1"/>
        <v>#N/A</v>
      </c>
      <c r="AJ137">
        <f ca="1"/>
        <v>20</v>
      </c>
      <c r="AL137">
        <f ca="1"/>
        <v>4</v>
      </c>
    </row>
    <row r="138" spans="1:38" ht="19.350000000000001" customHeight="1">
      <c r="A138" s="1399" t="b">
        <v>0</v>
      </c>
      <c r="B138" s="1194">
        <v>1</v>
      </c>
      <c r="C138" s="1400" t="str">
        <f ca="1"/>
        <v>Children / Young People</v>
      </c>
      <c r="D138" s="1208"/>
      <c r="E138" s="1402">
        <v>0</v>
      </c>
      <c r="F138" s="1403">
        <f t="shared" si="24"/>
        <v>0</v>
      </c>
      <c r="G138" s="1208"/>
      <c r="H138" s="1404"/>
      <c r="I138" s="1404"/>
      <c r="J138" s="1404"/>
      <c r="K138" s="1404"/>
      <c r="L138" s="1404"/>
      <c r="M138" s="1404"/>
      <c r="N138" s="1404"/>
      <c r="O138" s="1208"/>
      <c r="P138" s="317"/>
      <c r="Q138" s="317"/>
      <c r="R138" s="317"/>
      <c r="S138" s="317"/>
      <c r="T138" s="317"/>
      <c r="U138" s="314"/>
      <c r="V138" s="317"/>
      <c r="W138" s="317"/>
      <c r="X138" s="317"/>
      <c r="Y138" s="317"/>
      <c r="Z138" s="317"/>
      <c r="AA138" s="317"/>
      <c r="AB138" s="317"/>
      <c r="AD138" t="str">
        <f t="shared" ref="AD138:AJ138" ca="1" si="26">IF(ISNA(AD137), $AE$3 &amp; AD$42 &amp;$AK138, INDEX(Fe_FestivalLinks, AD137, 1))</f>
        <v>#Dec!H117</v>
      </c>
      <c r="AE138" t="str">
        <f t="shared" ca="1" si="26"/>
        <v>#Dec!I117</v>
      </c>
      <c r="AF138" t="str">
        <f t="shared" ca="1" si="26"/>
        <v>#Dec!J117</v>
      </c>
      <c r="AG138" t="str">
        <f t="shared" ca="1" si="26"/>
        <v>#Dec!K117</v>
      </c>
      <c r="AH138" t="str">
        <f t="shared" ca="1" si="26"/>
        <v>#Dec!L117</v>
      </c>
      <c r="AI138" t="str">
        <f t="shared" ca="1" si="26"/>
        <v>#Dec!M117</v>
      </c>
      <c r="AJ138" t="str">
        <f t="shared" ca="1" si="26"/>
        <v>#Lectionary!C304:N306</v>
      </c>
      <c r="AK138">
        <f>AH143 + 1</f>
        <v>117</v>
      </c>
      <c r="AL138">
        <f ca="1"/>
        <v>4</v>
      </c>
    </row>
    <row r="139" spans="1:38" ht="19.350000000000001" customHeight="1">
      <c r="A139" s="1399" t="b">
        <v>0</v>
      </c>
      <c r="B139" s="1194">
        <v>1</v>
      </c>
      <c r="C139" s="1400" t="str">
        <f ca="1"/>
        <v>Administration &amp; emails</v>
      </c>
      <c r="D139" s="1208"/>
      <c r="E139" s="1402">
        <v>0</v>
      </c>
      <c r="F139" s="1403">
        <f t="shared" si="24"/>
        <v>0</v>
      </c>
      <c r="G139" s="1208"/>
      <c r="H139" s="1404"/>
      <c r="I139" s="1404"/>
      <c r="J139" s="1404"/>
      <c r="K139" s="1404"/>
      <c r="L139" s="1404"/>
      <c r="M139" s="1404"/>
      <c r="N139" s="1404"/>
      <c r="O139" s="1208"/>
      <c r="P139" s="317"/>
      <c r="Q139" s="317"/>
      <c r="R139" s="317"/>
      <c r="S139" s="317"/>
      <c r="T139" s="317"/>
      <c r="U139" s="314"/>
      <c r="V139" s="317"/>
      <c r="W139" s="317"/>
      <c r="X139" s="317"/>
      <c r="Y139" s="317"/>
      <c r="Z139" s="317"/>
      <c r="AA139" s="317"/>
      <c r="AB139" s="317"/>
      <c r="AD139" t="str">
        <f t="array" aca="1" ref="AD139:AJ139" ca="1">$AE$3 &amp; $AD$42:$AJ$42 &amp; $AK139</f>
        <v>#Dec!H119</v>
      </c>
      <c r="AE139" t="str">
        <f ca="1"/>
        <v>#Dec!I119</v>
      </c>
      <c r="AF139" t="str">
        <f ca="1"/>
        <v>#Dec!J119</v>
      </c>
      <c r="AG139" t="str">
        <f ca="1"/>
        <v>#Dec!K119</v>
      </c>
      <c r="AH139" t="str">
        <f ca="1"/>
        <v>#Dec!L119</v>
      </c>
      <c r="AI139" t="str">
        <f ca="1"/>
        <v>#Dec!M119</v>
      </c>
      <c r="AJ139" t="str">
        <f ca="1"/>
        <v>#Dec!N119</v>
      </c>
      <c r="AK139">
        <f>AK138 + 2</f>
        <v>119</v>
      </c>
      <c r="AL139">
        <f ca="1"/>
        <v>5</v>
      </c>
    </row>
    <row r="140" spans="1:38" ht="19.350000000000001" customHeight="1">
      <c r="A140" s="1399" t="b">
        <v>0</v>
      </c>
      <c r="B140" s="1194">
        <v>1</v>
      </c>
      <c r="C140" s="1400" t="str">
        <f ca="1"/>
        <v>Parish Organisation</v>
      </c>
      <c r="D140" s="1208"/>
      <c r="E140" s="1402">
        <v>0</v>
      </c>
      <c r="F140" s="1403">
        <f t="shared" si="24"/>
        <v>0</v>
      </c>
      <c r="G140" s="1208"/>
      <c r="H140" s="1404"/>
      <c r="I140" s="1404"/>
      <c r="J140" s="1404"/>
      <c r="K140" s="1404"/>
      <c r="L140" s="1404"/>
      <c r="M140" s="1404"/>
      <c r="N140" s="1404"/>
      <c r="O140" s="1208"/>
      <c r="P140" s="317"/>
      <c r="Q140" s="317"/>
      <c r="R140" s="317"/>
      <c r="S140" s="317"/>
      <c r="T140" s="317"/>
      <c r="U140" s="314"/>
      <c r="V140" s="317"/>
      <c r="W140" s="317"/>
      <c r="X140" s="317"/>
      <c r="Y140" s="317"/>
      <c r="Z140" s="317"/>
      <c r="AA140" s="317"/>
      <c r="AB140" s="317"/>
      <c r="AD140" t="str">
        <f t="array" aca="1" ref="AD140:AJ140" ca="1">IF($AJ$3, $AH$3 &amp; TEXT((AD120:AJ120), $AI$3), $AD139:$AJ139)</f>
        <v>#Dec!H119</v>
      </c>
      <c r="AE140" t="str">
        <f ca="1"/>
        <v>#Dec!I119</v>
      </c>
      <c r="AF140" t="str">
        <f ca="1"/>
        <v>#Dec!J119</v>
      </c>
      <c r="AG140" t="str">
        <f ca="1"/>
        <v>#Dec!K119</v>
      </c>
      <c r="AH140" t="str">
        <f ca="1"/>
        <v>#Dec!L119</v>
      </c>
      <c r="AI140" t="str">
        <f ca="1"/>
        <v>#Dec!M119</v>
      </c>
      <c r="AJ140" t="str">
        <f ca="1"/>
        <v>#Dec!N119</v>
      </c>
      <c r="AK140" t="s">
        <v>242</v>
      </c>
      <c r="AL140">
        <f ca="1"/>
        <v>5</v>
      </c>
    </row>
    <row r="141" spans="1:38" ht="19.350000000000001" customHeight="1">
      <c r="A141" s="1399" t="b">
        <v>0</v>
      </c>
      <c r="B141" s="1194">
        <v>1</v>
      </c>
      <c r="C141" s="1400" t="str">
        <f ca="1"/>
        <v>Staff Meetings</v>
      </c>
      <c r="D141" s="1208"/>
      <c r="E141" s="1402">
        <v>0</v>
      </c>
      <c r="F141" s="1403">
        <f t="shared" si="24"/>
        <v>0</v>
      </c>
      <c r="G141" s="1208"/>
      <c r="H141" s="1404"/>
      <c r="I141" s="1404"/>
      <c r="J141" s="1404"/>
      <c r="K141" s="1404"/>
      <c r="L141" s="1404"/>
      <c r="M141" s="1404"/>
      <c r="N141" s="1404"/>
      <c r="O141" s="1208"/>
      <c r="P141" s="317"/>
      <c r="Q141" s="317"/>
      <c r="R141" s="317"/>
      <c r="S141" s="317"/>
      <c r="T141" s="317"/>
      <c r="U141" s="314"/>
      <c r="V141" s="317"/>
      <c r="W141" s="317"/>
      <c r="X141" s="317"/>
      <c r="Y141" s="317"/>
      <c r="Z141" s="317"/>
      <c r="AA141" s="317"/>
      <c r="AB141" s="317"/>
      <c r="AL141">
        <f ca="1"/>
        <v>5</v>
      </c>
    </row>
    <row r="142" spans="1:38" ht="19.350000000000001" customHeight="1">
      <c r="A142" s="1399" t="b">
        <v>0</v>
      </c>
      <c r="B142" s="1194">
        <v>1</v>
      </c>
      <c r="C142" s="1400" t="str">
        <f ca="1"/>
        <v>Buildings and Churchyard</v>
      </c>
      <c r="D142" s="1208"/>
      <c r="E142" s="1402">
        <v>0</v>
      </c>
      <c r="F142" s="1403">
        <f t="shared" si="24"/>
        <v>0</v>
      </c>
      <c r="G142" s="1208"/>
      <c r="H142" s="1404"/>
      <c r="I142" s="1404"/>
      <c r="J142" s="1404"/>
      <c r="K142" s="1404"/>
      <c r="L142" s="1404"/>
      <c r="M142" s="1404"/>
      <c r="N142" s="1404"/>
      <c r="O142" s="1208"/>
      <c r="P142" s="317"/>
      <c r="Q142" s="317"/>
      <c r="R142" s="317"/>
      <c r="S142" s="317"/>
      <c r="T142" s="317"/>
      <c r="U142" s="314"/>
      <c r="V142" s="317"/>
      <c r="W142" s="317"/>
      <c r="X142" s="317"/>
      <c r="Y142" s="317"/>
      <c r="Z142" s="317"/>
      <c r="AA142" s="317"/>
      <c r="AB142" s="317"/>
      <c r="AD142" t="s">
        <v>1759</v>
      </c>
      <c r="AF142" t="s">
        <v>819</v>
      </c>
      <c r="AH142" t="s">
        <v>1760</v>
      </c>
      <c r="AI142" t="s">
        <v>1761</v>
      </c>
      <c r="AJ142" t="s">
        <v>1762</v>
      </c>
      <c r="AL142">
        <f ca="1"/>
        <v>5</v>
      </c>
    </row>
    <row r="143" spans="1:38" ht="19.350000000000001" customHeight="1">
      <c r="A143" s="1399" t="b">
        <v>0</v>
      </c>
      <c r="B143" s="1194">
        <v>1</v>
      </c>
      <c r="C143" s="1400" t="str">
        <f ca="1"/>
        <v>Diocesan Duties</v>
      </c>
      <c r="D143" s="1208"/>
      <c r="E143" s="1402">
        <v>0</v>
      </c>
      <c r="F143" s="1403">
        <f t="shared" si="24"/>
        <v>0</v>
      </c>
      <c r="G143" s="1208"/>
      <c r="H143" s="1404"/>
      <c r="I143" s="1404"/>
      <c r="J143" s="1404"/>
      <c r="K143" s="1404"/>
      <c r="L143" s="1404"/>
      <c r="M143" s="1404"/>
      <c r="N143" s="1404"/>
      <c r="O143" s="1208"/>
      <c r="P143" s="317"/>
      <c r="Q143" s="317"/>
      <c r="R143" s="317"/>
      <c r="S143" s="317"/>
      <c r="T143" s="317"/>
      <c r="U143" s="314"/>
      <c r="V143" s="317"/>
      <c r="W143" s="317"/>
      <c r="X143" s="317"/>
      <c r="Y143" s="317"/>
      <c r="Z143" s="317"/>
      <c r="AA143" s="317"/>
      <c r="AB143" s="317"/>
      <c r="AD143" t="b">
        <f ca="1">AND(Se_TodaysDate &gt;= $D117, Se_TodaysDate &lt; $D117 + 7)</f>
        <v>0</v>
      </c>
      <c r="AF143">
        <f ca="1">((AD120 - Se_FirstMondayOfYear) / 7 + 1)</f>
        <v>52</v>
      </c>
      <c r="AH143">
        <f>AH106 + Se_NoOfRowPerWeek</f>
        <v>116</v>
      </c>
      <c r="AI143">
        <f ca="1">(MATCH($AJ120, LecR!$C$32:$C$88, 0) * 4) + Lect_SundayRowOffset</f>
        <v>216</v>
      </c>
      <c r="AJ143" t="str">
        <f ca="1">Settings!$AD$15 &amp; AI143 &amp; ":K" &amp; AI143+2</f>
        <v>#Lectionary!C216:K218</v>
      </c>
      <c r="AL143">
        <f ca="1"/>
        <v>6</v>
      </c>
    </row>
    <row r="144" spans="1:38" ht="19.350000000000001" customHeight="1">
      <c r="A144" s="1399" t="b">
        <v>0</v>
      </c>
      <c r="B144" s="1194">
        <v>1</v>
      </c>
      <c r="C144" s="1400" t="str">
        <f ca="1"/>
        <v>Ecumenical Engagement</v>
      </c>
      <c r="D144" s="1208"/>
      <c r="E144" s="1402">
        <v>0</v>
      </c>
      <c r="F144" s="1403">
        <f t="shared" si="24"/>
        <v>0</v>
      </c>
      <c r="G144" s="1208"/>
      <c r="H144" s="1404"/>
      <c r="I144" s="1404"/>
      <c r="J144" s="1404"/>
      <c r="K144" s="1404"/>
      <c r="L144" s="1404"/>
      <c r="M144" s="1404"/>
      <c r="N144" s="1404"/>
      <c r="O144" s="1208"/>
      <c r="P144" s="317"/>
      <c r="Q144" s="317"/>
      <c r="R144" s="317"/>
      <c r="S144" s="317"/>
      <c r="T144" s="317"/>
      <c r="U144" s="314"/>
      <c r="V144" s="317"/>
      <c r="W144" s="317"/>
      <c r="X144" s="317"/>
      <c r="Y144" s="317"/>
      <c r="Z144" s="317"/>
      <c r="AA144" s="317"/>
      <c r="AB144" s="317"/>
      <c r="AL144">
        <f ca="1"/>
        <v>6</v>
      </c>
    </row>
    <row r="145" spans="1:38" ht="19.350000000000001" customHeight="1">
      <c r="A145" s="1399" t="b">
        <v>0</v>
      </c>
      <c r="B145" s="1194">
        <v>1</v>
      </c>
      <c r="C145" s="1410" t="str">
        <v>Travel Time</v>
      </c>
      <c r="D145" s="1208"/>
      <c r="E145" s="1402">
        <v>0</v>
      </c>
      <c r="F145" s="1403">
        <f t="shared" si="24"/>
        <v>0</v>
      </c>
      <c r="G145" s="1208"/>
      <c r="H145" s="1404"/>
      <c r="I145" s="1404"/>
      <c r="J145" s="1404"/>
      <c r="K145" s="1404"/>
      <c r="L145" s="1404"/>
      <c r="M145" s="1404"/>
      <c r="N145" s="1404"/>
      <c r="O145" s="1208"/>
      <c r="P145" s="317"/>
      <c r="Q145" s="317"/>
      <c r="R145" s="317"/>
      <c r="S145" s="317"/>
      <c r="T145" s="317"/>
      <c r="U145" s="314"/>
      <c r="V145" s="317"/>
      <c r="W145" s="317"/>
      <c r="X145" s="317"/>
      <c r="Y145" s="317"/>
      <c r="Z145" s="317"/>
      <c r="AA145" s="317"/>
      <c r="AB145" s="317"/>
      <c r="AD145" t="s">
        <v>1764</v>
      </c>
      <c r="AL145">
        <v>7</v>
      </c>
    </row>
    <row r="146" spans="1:38" ht="19.350000000000001" customHeight="1">
      <c r="A146" s="1399" t="b">
        <v>0</v>
      </c>
      <c r="B146" s="1194">
        <v>1</v>
      </c>
      <c r="C146" s="1410" t="str">
        <v>Duties not listed elsewhere</v>
      </c>
      <c r="D146" s="1208"/>
      <c r="E146" s="1402">
        <v>0</v>
      </c>
      <c r="F146" s="1403">
        <f t="shared" si="24"/>
        <v>0</v>
      </c>
      <c r="G146" s="1208"/>
      <c r="H146" s="1404"/>
      <c r="I146" s="1404"/>
      <c r="J146" s="1404"/>
      <c r="K146" s="1404"/>
      <c r="L146" s="1404"/>
      <c r="M146" s="1404"/>
      <c r="N146" s="1404"/>
      <c r="O146" s="1208"/>
      <c r="P146" s="317"/>
      <c r="Q146" s="317"/>
      <c r="R146" s="317"/>
      <c r="S146" s="317"/>
      <c r="T146" s="317"/>
      <c r="U146" s="314"/>
      <c r="V146" s="317"/>
      <c r="W146" s="317"/>
      <c r="X146" s="317"/>
      <c r="Y146" s="317"/>
      <c r="Z146" s="317"/>
      <c r="AA146" s="317"/>
      <c r="AB146" s="317"/>
      <c r="AD146">
        <f t="array" aca="1" ref="AD146:AJ146" ca="1">AD124:AJ124 + AD127:AJ127 + AD130:AJ130 + AD133:AJ133</f>
        <v>1</v>
      </c>
      <c r="AE146">
        <f ca="1"/>
        <v>0</v>
      </c>
      <c r="AF146">
        <f ca="1"/>
        <v>0</v>
      </c>
      <c r="AG146">
        <f ca="1"/>
        <v>0</v>
      </c>
      <c r="AH146">
        <f ca="1"/>
        <v>0</v>
      </c>
      <c r="AI146">
        <f ca="1"/>
        <v>0</v>
      </c>
      <c r="AJ146">
        <f ca="1"/>
        <v>0</v>
      </c>
      <c r="AL146">
        <v>7</v>
      </c>
    </row>
    <row r="147" spans="1:38" ht="19.350000000000001" hidden="1" customHeight="1">
      <c r="A147" s="1413"/>
      <c r="B147" s="1221"/>
      <c r="C147" s="1410"/>
      <c r="D147" s="1208"/>
      <c r="E147" s="1415"/>
      <c r="F147" s="1416"/>
      <c r="G147" s="1208"/>
      <c r="H147" s="1404"/>
      <c r="I147" s="1404"/>
      <c r="J147" s="1404"/>
      <c r="K147" s="1404"/>
      <c r="L147" s="1404"/>
      <c r="M147" s="1404"/>
      <c r="N147" s="1404"/>
      <c r="O147" s="1208"/>
      <c r="P147" s="317"/>
      <c r="Q147" s="317"/>
      <c r="R147" s="317"/>
      <c r="S147" s="317"/>
      <c r="T147" s="317"/>
      <c r="U147" s="314"/>
      <c r="V147" s="317"/>
      <c r="W147" s="317"/>
      <c r="X147" s="317"/>
      <c r="Y147" s="317"/>
      <c r="Z147" s="317"/>
      <c r="AA147" s="317"/>
      <c r="AB147" s="317"/>
    </row>
    <row r="148" spans="1:38" ht="19.350000000000001" customHeight="1">
      <c r="A148" s="1413"/>
      <c r="B148" s="1419"/>
      <c r="C148" s="1420" t="s">
        <v>1768</v>
      </c>
      <c r="D148" s="1208"/>
      <c r="E148" s="1421"/>
      <c r="F148" s="1422">
        <f>SUM(H148:N148)</f>
        <v>0</v>
      </c>
      <c r="G148" s="1208"/>
      <c r="H148" s="1422">
        <f t="shared" ref="H148:N148" si="27">SUM(H122:H146)</f>
        <v>0</v>
      </c>
      <c r="I148" s="1422">
        <f t="shared" si="27"/>
        <v>0</v>
      </c>
      <c r="J148" s="1422">
        <f t="shared" si="27"/>
        <v>0</v>
      </c>
      <c r="K148" s="1422">
        <f t="shared" si="27"/>
        <v>0</v>
      </c>
      <c r="L148" s="1422">
        <f t="shared" si="27"/>
        <v>0</v>
      </c>
      <c r="M148" s="1422">
        <f t="shared" si="27"/>
        <v>0</v>
      </c>
      <c r="N148" s="1422">
        <f t="shared" si="27"/>
        <v>0</v>
      </c>
      <c r="O148" s="1208"/>
      <c r="P148" s="317"/>
      <c r="Q148" s="317"/>
      <c r="R148" s="317"/>
      <c r="S148" s="317"/>
      <c r="T148" s="317"/>
      <c r="U148" s="314"/>
      <c r="V148" s="317"/>
      <c r="W148" s="317"/>
      <c r="X148" s="317"/>
      <c r="Y148" s="317"/>
      <c r="Z148" s="317"/>
      <c r="AA148" s="317"/>
      <c r="AB148" s="317"/>
      <c r="AD148">
        <f t="array" aca="1" ref="AD148:AJ148" ca="1">AD146:AJ146 * (H148:N148 &gt; 0)</f>
        <v>0</v>
      </c>
      <c r="AE148">
        <f ca="1"/>
        <v>0</v>
      </c>
      <c r="AF148">
        <f ca="1"/>
        <v>0</v>
      </c>
      <c r="AG148">
        <f ca="1"/>
        <v>0</v>
      </c>
      <c r="AH148">
        <f ca="1"/>
        <v>0</v>
      </c>
      <c r="AI148">
        <f ca="1"/>
        <v>0</v>
      </c>
      <c r="AJ148">
        <f ca="1"/>
        <v>0</v>
      </c>
    </row>
    <row r="149" spans="1:38" ht="22.7" customHeight="1">
      <c r="A149" s="1413"/>
      <c r="B149" s="1208"/>
      <c r="C149" s="1426" t="s">
        <v>1769</v>
      </c>
      <c r="D149" s="1208"/>
      <c r="E149" s="1427"/>
      <c r="F149" s="1428" t="str">
        <f>AV63</f>
        <v/>
      </c>
      <c r="G149" s="1208"/>
      <c r="H149" s="1429"/>
      <c r="I149" s="1429"/>
      <c r="J149" s="1429"/>
      <c r="K149" s="1429"/>
      <c r="L149" s="1429"/>
      <c r="M149" s="1429"/>
      <c r="N149" s="1429"/>
      <c r="O149" s="1430"/>
      <c r="P149" s="317"/>
      <c r="Q149" s="317"/>
      <c r="R149" s="317"/>
      <c r="S149" s="317"/>
      <c r="T149" s="317"/>
      <c r="U149" s="314"/>
      <c r="V149" s="317"/>
      <c r="W149" s="317"/>
      <c r="X149" s="317"/>
      <c r="Y149" s="317"/>
      <c r="Z149" s="317"/>
      <c r="AA149" s="317"/>
      <c r="AB149" s="317"/>
      <c r="AD149" t="s">
        <v>1770</v>
      </c>
    </row>
    <row r="150" spans="1:38" ht="19.350000000000001" customHeight="1">
      <c r="A150" s="1413"/>
      <c r="B150" s="1430"/>
      <c r="C150" s="1434" t="str">
        <f>IF(Se_WeeklyHours &gt; 0, IF(E150 &gt; 0, "Hours Remaining  ", "Hours Exceeded  "), "")</f>
        <v/>
      </c>
      <c r="D150" s="1430"/>
      <c r="E150" s="1435">
        <f>IF(Se_WeeklyHours &gt; 0, Se_WeeklyHours - F148, 0)</f>
        <v>0</v>
      </c>
      <c r="F150" s="1436" t="str">
        <f>IF(AND(F148 &lt;&gt; 0, Se_WeeklyHours &gt; 0), ABS(E150), "")</f>
        <v/>
      </c>
      <c r="G150" s="1430"/>
      <c r="H150" s="1739" t="str">
        <f ca="1">IF($AD143, Se_SelectedTip, "")</f>
        <v/>
      </c>
      <c r="I150" s="1739"/>
      <c r="J150" s="1739"/>
      <c r="K150" s="1739"/>
      <c r="L150" s="1739"/>
      <c r="M150" s="1739"/>
      <c r="N150" s="1739"/>
      <c r="O150" s="314"/>
      <c r="P150" s="317"/>
      <c r="Q150" s="317"/>
      <c r="R150" s="317"/>
      <c r="S150" s="317"/>
      <c r="T150" s="317"/>
      <c r="U150" s="314"/>
      <c r="V150" s="317"/>
      <c r="W150" s="317"/>
      <c r="X150" s="317"/>
      <c r="Y150" s="317"/>
      <c r="Z150" s="317"/>
      <c r="AA150" s="317"/>
      <c r="AB150" s="317"/>
      <c r="AD150" t="s">
        <v>149</v>
      </c>
      <c r="AE150" t="s">
        <v>846</v>
      </c>
      <c r="AG150" t="s">
        <v>149</v>
      </c>
      <c r="AH150" t="s">
        <v>846</v>
      </c>
    </row>
    <row r="151" spans="1:38" ht="19.350000000000001" customHeight="1">
      <c r="A151" s="1413"/>
      <c r="B151" s="314"/>
      <c r="C151" s="314"/>
      <c r="D151" s="314"/>
      <c r="E151" s="314"/>
      <c r="F151" s="314"/>
      <c r="G151" s="314"/>
      <c r="H151" s="1739"/>
      <c r="I151" s="1739"/>
      <c r="J151" s="1739"/>
      <c r="K151" s="1739"/>
      <c r="L151" s="1739"/>
      <c r="M151" s="1739"/>
      <c r="N151" s="1739"/>
      <c r="O151" s="322"/>
      <c r="P151" s="317"/>
      <c r="Q151" s="317"/>
      <c r="R151" s="317"/>
      <c r="S151" s="317"/>
      <c r="T151" s="317"/>
      <c r="U151" s="314"/>
      <c r="V151" s="317"/>
      <c r="W151" s="317"/>
      <c r="X151" s="317"/>
      <c r="Y151" s="317"/>
      <c r="Z151" s="317"/>
      <c r="AA151" s="317"/>
      <c r="AB151" s="317"/>
      <c r="AD151">
        <f>MATCH(1, AD130:AJ130, 0)</f>
        <v>1</v>
      </c>
      <c r="AE151">
        <f ca="1">AD120 + AD151 - 1</f>
        <v>44914</v>
      </c>
      <c r="AG151" t="e">
        <f ca="1">MATCH(1, OFFSET(AD130, 0, AD151, 1, 7-AD151), 0) + AD151</f>
        <v>#N/A</v>
      </c>
      <c r="AH151">
        <f ca="1">IF(AK130 &gt; 1, AD120 + AG151 - 1, $AN$33)</f>
        <v>36526</v>
      </c>
    </row>
    <row r="152" spans="1:38" ht="19.350000000000001" customHeight="1">
      <c r="A152" s="1413"/>
      <c r="B152" s="1744" t="str">
        <f ca="1">IF(AK187, "", "Please ignore the week below " &amp; CHAR(10) &amp; "and enter the hours in the 1st week of " &amp; TEXT(N157, "MMMM"))</f>
        <v/>
      </c>
      <c r="C152" s="1744"/>
      <c r="D152" s="1744"/>
      <c r="E152" s="1744"/>
      <c r="F152" s="1744"/>
      <c r="G152" s="314"/>
      <c r="H152" s="1739"/>
      <c r="I152" s="1739"/>
      <c r="J152" s="1739"/>
      <c r="K152" s="1739"/>
      <c r="L152" s="1739"/>
      <c r="M152" s="1739"/>
      <c r="N152" s="1739"/>
      <c r="O152" s="322"/>
      <c r="P152" s="317"/>
      <c r="Q152" s="317"/>
      <c r="R152" s="317"/>
      <c r="S152" s="317"/>
      <c r="T152" s="317"/>
      <c r="U152" s="314"/>
      <c r="V152" s="317"/>
      <c r="W152" s="317"/>
      <c r="X152" s="317"/>
      <c r="Y152" s="317"/>
      <c r="Z152" s="317"/>
      <c r="AA152" s="317"/>
      <c r="AB152" s="317"/>
    </row>
    <row r="153" spans="1:38" ht="19.350000000000001" customHeight="1">
      <c r="A153" s="1413"/>
      <c r="B153" s="1744"/>
      <c r="C153" s="1744"/>
      <c r="D153" s="1744"/>
      <c r="E153" s="1744"/>
      <c r="F153" s="1744"/>
      <c r="G153" s="322"/>
      <c r="H153" s="1384"/>
      <c r="I153" s="1385"/>
      <c r="J153" s="322"/>
      <c r="K153" s="1386"/>
      <c r="L153" s="1368" t="s">
        <v>1741</v>
      </c>
      <c r="M153" s="1387" t="str">
        <f>Settings!$E$11</f>
        <v>Monday</v>
      </c>
      <c r="N153" s="1387" t="str">
        <f>Settings!$H$11</f>
        <v>None</v>
      </c>
      <c r="O153" s="1388"/>
      <c r="P153" s="317"/>
      <c r="Q153" s="317"/>
      <c r="R153" s="317"/>
      <c r="S153" s="317"/>
      <c r="T153" s="317"/>
      <c r="U153" s="314"/>
      <c r="V153" s="317"/>
      <c r="W153" s="317"/>
      <c r="X153" s="317"/>
      <c r="Y153" s="317"/>
      <c r="Z153" s="317"/>
      <c r="AA153" s="317"/>
      <c r="AB153" s="317"/>
    </row>
    <row r="154" spans="1:38" ht="19.350000000000001" customHeight="1">
      <c r="A154" s="1413"/>
      <c r="B154" s="314"/>
      <c r="C154" s="1745" t="s">
        <v>829</v>
      </c>
      <c r="D154" s="1746">
        <f ca="1">D117 + 7</f>
        <v>44921</v>
      </c>
      <c r="E154" s="1746"/>
      <c r="F154" s="1746"/>
      <c r="G154" s="1746"/>
      <c r="H154" s="1747" t="str">
        <f t="shared" ref="H154:N154" ca="1" si="28">HYPERLINK(AD175, AD173)</f>
        <v/>
      </c>
      <c r="I154" s="1747" t="str">
        <f t="shared" ca="1" si="28"/>
        <v/>
      </c>
      <c r="J154" s="1747" t="str">
        <f t="shared" ca="1" si="28"/>
        <v/>
      </c>
      <c r="K154" s="1747" t="str">
        <f t="shared" ca="1" si="28"/>
        <v/>
      </c>
      <c r="L154" s="1747" t="str">
        <f t="shared" ca="1" si="28"/>
        <v/>
      </c>
      <c r="M154" s="1747" t="str">
        <f t="shared" ca="1" si="28"/>
        <v/>
      </c>
      <c r="N154" s="1747" t="str">
        <f t="shared" ca="1" si="28"/>
        <v xml:space="preserve">Circumcision of Jesus </v>
      </c>
      <c r="O154" s="1388"/>
      <c r="P154" s="317"/>
      <c r="Q154" s="317"/>
      <c r="R154" s="317"/>
      <c r="S154" s="317"/>
      <c r="T154" s="317"/>
      <c r="U154" s="314"/>
      <c r="V154" s="317"/>
      <c r="W154" s="317"/>
      <c r="X154" s="317"/>
      <c r="Y154" s="317"/>
      <c r="Z154" s="317"/>
      <c r="AA154" s="317"/>
      <c r="AB154" s="317"/>
      <c r="AD154" t="s">
        <v>1800</v>
      </c>
      <c r="AF154" t="s">
        <v>1801</v>
      </c>
      <c r="AL154" s="49" t="s">
        <v>1802</v>
      </c>
    </row>
    <row r="155" spans="1:38" ht="19.350000000000001" customHeight="1">
      <c r="A155" s="1413"/>
      <c r="B155" s="314"/>
      <c r="C155" s="1745"/>
      <c r="D155" s="1746"/>
      <c r="E155" s="1746"/>
      <c r="F155" s="1746"/>
      <c r="G155" s="1746"/>
      <c r="H155" s="1747"/>
      <c r="I155" s="1747"/>
      <c r="J155" s="1747"/>
      <c r="K155" s="1747"/>
      <c r="L155" s="1747"/>
      <c r="M155" s="1747"/>
      <c r="N155" s="1747"/>
      <c r="O155" s="1388"/>
      <c r="P155" s="317"/>
      <c r="Q155" s="317"/>
      <c r="R155" s="317"/>
      <c r="S155" s="317"/>
      <c r="T155" s="317"/>
      <c r="U155" s="314"/>
      <c r="V155" s="317"/>
      <c r="W155" s="317"/>
      <c r="X155" s="317"/>
      <c r="Y155" s="317"/>
      <c r="Z155" s="317"/>
      <c r="AA155" s="317"/>
      <c r="AB155" s="317"/>
    </row>
    <row r="156" spans="1:38" ht="19.350000000000001" customHeight="1">
      <c r="A156" s="1740" t="s">
        <v>1745</v>
      </c>
      <c r="B156" s="1741" t="str">
        <f>IF(AND(F185 &gt; 0, Se_PercThreshold &lt; 1), "Top Six", "")</f>
        <v/>
      </c>
      <c r="C156" s="1742" t="s">
        <v>1672</v>
      </c>
      <c r="D156" s="1389"/>
      <c r="E156" s="1743" t="s">
        <v>1673</v>
      </c>
      <c r="F156" s="1743" t="s">
        <v>1164</v>
      </c>
      <c r="G156" s="1389"/>
      <c r="H156" s="1390" t="s">
        <v>88</v>
      </c>
      <c r="I156" s="1390" t="s">
        <v>244</v>
      </c>
      <c r="J156" s="1390" t="s">
        <v>246</v>
      </c>
      <c r="K156" s="1390" t="s">
        <v>249</v>
      </c>
      <c r="L156" s="1390" t="s">
        <v>252</v>
      </c>
      <c r="M156" s="1390" t="s">
        <v>254</v>
      </c>
      <c r="N156" s="1448" t="str">
        <f ca="1">HYPERLINK(AJ180, "Sunday")</f>
        <v>Sunday</v>
      </c>
      <c r="O156" s="1389"/>
      <c r="P156" s="317"/>
      <c r="Q156" s="317"/>
      <c r="R156" s="317"/>
      <c r="S156" s="317"/>
      <c r="T156" s="317"/>
      <c r="U156" s="314"/>
      <c r="V156" s="317"/>
      <c r="W156" s="317"/>
      <c r="X156" s="317"/>
      <c r="Y156" s="317"/>
      <c r="Z156" s="317"/>
      <c r="AA156" s="317"/>
      <c r="AB156" s="317"/>
      <c r="AD156" t="s">
        <v>1746</v>
      </c>
      <c r="AK156" t="s">
        <v>1747</v>
      </c>
      <c r="AL156" s="49" t="s">
        <v>1748</v>
      </c>
    </row>
    <row r="157" spans="1:38" ht="19.350000000000001" customHeight="1">
      <c r="A157" s="1740"/>
      <c r="B157" s="1741"/>
      <c r="C157" s="1742"/>
      <c r="D157" s="1392"/>
      <c r="E157" s="1743"/>
      <c r="F157" s="1743"/>
      <c r="G157" s="1392"/>
      <c r="H157" s="1393" t="str">
        <f t="shared" ref="H157:N157" ca="1" si="29">HYPERLINK(AD177, TEXT(AD157, "DD MMM"))</f>
        <v>26 Dec</v>
      </c>
      <c r="I157" s="1393" t="str">
        <f t="shared" ca="1" si="29"/>
        <v>27 Dec</v>
      </c>
      <c r="J157" s="1393" t="str">
        <f t="shared" ca="1" si="29"/>
        <v>28 Dec</v>
      </c>
      <c r="K157" s="1393" t="str">
        <f t="shared" ca="1" si="29"/>
        <v>29 Dec</v>
      </c>
      <c r="L157" s="1393" t="str">
        <f t="shared" ca="1" si="29"/>
        <v>30 Dec</v>
      </c>
      <c r="M157" s="1393" t="str">
        <f t="shared" ca="1" si="29"/>
        <v>31 Dec</v>
      </c>
      <c r="N157" s="1393" t="str">
        <f t="shared" ca="1" si="29"/>
        <v>01 Jan</v>
      </c>
      <c r="O157" s="1392"/>
      <c r="P157" s="317"/>
      <c r="Q157" s="317"/>
      <c r="R157" s="317"/>
      <c r="S157" s="317"/>
      <c r="T157" s="317"/>
      <c r="U157" s="314"/>
      <c r="V157" s="317"/>
      <c r="W157" s="317"/>
      <c r="X157" s="317"/>
      <c r="Y157" s="317"/>
      <c r="Z157" s="317"/>
      <c r="AA157" s="317"/>
      <c r="AB157" s="317"/>
      <c r="AD157">
        <f t="array" aca="1" ref="AD157:AJ157" ca="1">(AD120:AJ120) + 7</f>
        <v>44921</v>
      </c>
      <c r="AE157">
        <f ca="1"/>
        <v>44922</v>
      </c>
      <c r="AF157">
        <f ca="1"/>
        <v>44923</v>
      </c>
      <c r="AG157">
        <f ca="1"/>
        <v>44924</v>
      </c>
      <c r="AH157">
        <f ca="1"/>
        <v>44925</v>
      </c>
      <c r="AI157">
        <f ca="1"/>
        <v>44926</v>
      </c>
      <c r="AJ157">
        <f ca="1"/>
        <v>44927</v>
      </c>
    </row>
    <row r="158" spans="1:38" ht="19.350000000000001" hidden="1" customHeight="1">
      <c r="A158" s="1394"/>
      <c r="B158" s="212"/>
      <c r="C158" s="1395"/>
      <c r="D158" s="1392"/>
      <c r="E158" s="1395"/>
      <c r="F158" s="1395"/>
      <c r="G158" s="1392"/>
      <c r="H158" s="1396"/>
      <c r="I158" s="1396"/>
      <c r="J158" s="1396"/>
      <c r="K158" s="1396"/>
      <c r="L158" s="1396"/>
      <c r="M158" s="1396"/>
      <c r="N158" s="1396"/>
      <c r="O158" s="1392"/>
      <c r="P158" s="317"/>
      <c r="Q158" s="317"/>
      <c r="R158" s="317"/>
      <c r="S158" s="317"/>
      <c r="T158" s="317"/>
      <c r="U158" s="314"/>
      <c r="V158" s="317"/>
      <c r="W158" s="317"/>
      <c r="X158" s="317"/>
      <c r="Y158" s="317"/>
      <c r="Z158" s="317"/>
      <c r="AA158" s="317"/>
      <c r="AB158" s="317"/>
    </row>
    <row r="159" spans="1:38" ht="19.350000000000001" customHeight="1">
      <c r="A159" s="1399" t="b">
        <f t="array" aca="1" ref="A159:A183" ca="1">$E159:$E183 &gt; Se_PercThreshold</f>
        <v>0</v>
      </c>
      <c r="B159" s="1194">
        <f t="array" aca="1" ref="B159:B183" ca="1">RANK((F159:F183), F159:F183)</f>
        <v>1</v>
      </c>
      <c r="C159" s="1400" t="str">
        <f t="array" ref="C159:C183" ca="1">Se_Activities</f>
        <v>Prayer and Study</v>
      </c>
      <c r="D159" s="1208"/>
      <c r="E159" s="1402">
        <f t="array" aca="1" ref="E159:E183" ca="1">IFERROR( (F159:F183) / F185, 0)</f>
        <v>0</v>
      </c>
      <c r="F159" s="1403">
        <f t="shared" ref="F159:F183" ca="1" si="30">$AK$187 * SUM(H159:N159)</f>
        <v>0</v>
      </c>
      <c r="G159" s="1208"/>
      <c r="H159" s="1404"/>
      <c r="I159" s="1404"/>
      <c r="J159" s="1404"/>
      <c r="K159" s="1404"/>
      <c r="L159" s="1404"/>
      <c r="M159" s="1404"/>
      <c r="N159" s="1404"/>
      <c r="O159" s="1208"/>
      <c r="P159" s="317"/>
      <c r="Q159" s="317"/>
      <c r="R159" s="317"/>
      <c r="S159" s="317"/>
      <c r="T159" s="317"/>
      <c r="U159" s="314"/>
      <c r="V159" s="317"/>
      <c r="W159" s="317"/>
      <c r="X159" s="317"/>
      <c r="Y159" s="317"/>
      <c r="Z159" s="317"/>
      <c r="AA159" s="317"/>
      <c r="AB159" s="317"/>
      <c r="AL159">
        <f t="array" ref="AL159:AL183" ca="1">Se_MinistryAreaFormatting</f>
        <v>1</v>
      </c>
    </row>
    <row r="160" spans="1:38" ht="19.350000000000001" customHeight="1">
      <c r="A160" s="1399" t="b">
        <f ca="1"/>
        <v>0</v>
      </c>
      <c r="B160" s="1194">
        <f ca="1"/>
        <v>1</v>
      </c>
      <c r="C160" s="1400" t="str">
        <f ca="1"/>
        <v>Personal Development</v>
      </c>
      <c r="D160" s="1208"/>
      <c r="E160" s="1402">
        <f ca="1"/>
        <v>0</v>
      </c>
      <c r="F160" s="1403">
        <f t="shared" ca="1" si="30"/>
        <v>0</v>
      </c>
      <c r="G160" s="1208"/>
      <c r="H160" s="1404"/>
      <c r="I160" s="1404"/>
      <c r="J160" s="1404"/>
      <c r="K160" s="1404"/>
      <c r="L160" s="1404"/>
      <c r="M160" s="1404"/>
      <c r="N160" s="1404"/>
      <c r="O160" s="1208"/>
      <c r="P160" s="317"/>
      <c r="Q160" s="317"/>
      <c r="R160" s="317"/>
      <c r="S160" s="317"/>
      <c r="T160" s="317"/>
      <c r="U160" s="314"/>
      <c r="V160" s="317"/>
      <c r="W160" s="317"/>
      <c r="X160" s="317"/>
      <c r="Y160" s="317"/>
      <c r="Z160" s="317"/>
      <c r="AA160" s="317"/>
      <c r="AB160" s="317"/>
      <c r="AD160" t="s">
        <v>1750</v>
      </c>
      <c r="AL160">
        <f ca="1"/>
        <v>1</v>
      </c>
    </row>
    <row r="161" spans="1:38" ht="19.350000000000001" customHeight="1">
      <c r="A161" s="1399" t="b">
        <f ca="1"/>
        <v>0</v>
      </c>
      <c r="B161" s="1194">
        <f ca="1"/>
        <v>1</v>
      </c>
      <c r="C161" s="1400" t="str">
        <f ca="1"/>
        <v>Reflection</v>
      </c>
      <c r="D161" s="1208"/>
      <c r="E161" s="1402">
        <f ca="1"/>
        <v>0</v>
      </c>
      <c r="F161" s="1403">
        <f t="shared" ca="1" si="30"/>
        <v>0</v>
      </c>
      <c r="G161" s="1208"/>
      <c r="H161" s="1404"/>
      <c r="I161" s="1404"/>
      <c r="J161" s="1404"/>
      <c r="K161" s="1404"/>
      <c r="L161" s="1404"/>
      <c r="M161" s="1404"/>
      <c r="N161" s="1404"/>
      <c r="O161" s="1208"/>
      <c r="P161" s="317"/>
      <c r="Q161" s="317"/>
      <c r="R161" s="317"/>
      <c r="S161" s="317"/>
      <c r="T161" s="317"/>
      <c r="U161" s="314"/>
      <c r="V161" s="317"/>
      <c r="W161" s="317"/>
      <c r="X161" s="317"/>
      <c r="Y161" s="317"/>
      <c r="Z161" s="317"/>
      <c r="AA161" s="317"/>
      <c r="AB161" s="317"/>
      <c r="AD161">
        <f t="array" aca="1" ref="AD161:AJ161" ca="1">INDEX(Ca_HolidaysWholeYear, $AF180, 0)</f>
        <v>0</v>
      </c>
      <c r="AE161">
        <f ca="1"/>
        <v>0</v>
      </c>
      <c r="AF161">
        <f ca="1"/>
        <v>0</v>
      </c>
      <c r="AG161">
        <f ca="1"/>
        <v>0</v>
      </c>
      <c r="AH161">
        <f ca="1"/>
        <v>0</v>
      </c>
      <c r="AI161">
        <f ca="1"/>
        <v>0</v>
      </c>
      <c r="AJ161">
        <f ca="1"/>
        <v>0</v>
      </c>
      <c r="AK161">
        <f ca="1">IF($AK$187, SUM(AD161:AJ161), 0)</f>
        <v>0</v>
      </c>
      <c r="AL161">
        <f ca="1"/>
        <v>1</v>
      </c>
    </row>
    <row r="162" spans="1:38" ht="19.350000000000001" customHeight="1">
      <c r="A162" s="1399" t="b">
        <f ca="1"/>
        <v>0</v>
      </c>
      <c r="B162" s="1194">
        <f ca="1"/>
        <v>1</v>
      </c>
      <c r="C162" s="1400" t="str">
        <f ca="1"/>
        <v>Retreats</v>
      </c>
      <c r="D162" s="1208"/>
      <c r="E162" s="1402">
        <f ca="1"/>
        <v>0</v>
      </c>
      <c r="F162" s="1403">
        <f t="shared" ca="1" si="30"/>
        <v>0</v>
      </c>
      <c r="G162" s="1208"/>
      <c r="H162" s="1404"/>
      <c r="I162" s="1404"/>
      <c r="J162" s="1404"/>
      <c r="K162" s="1404"/>
      <c r="L162" s="1404"/>
      <c r="M162" s="1404"/>
      <c r="N162" s="1404"/>
      <c r="O162" s="1208"/>
      <c r="P162" s="317"/>
      <c r="Q162" s="317"/>
      <c r="R162" s="317"/>
      <c r="S162" s="317"/>
      <c r="T162" s="317"/>
      <c r="U162" s="314"/>
      <c r="V162" s="317"/>
      <c r="W162" s="317"/>
      <c r="X162" s="317"/>
      <c r="Y162" s="317"/>
      <c r="Z162" s="317"/>
      <c r="AA162" s="317"/>
      <c r="AB162" s="317"/>
      <c r="AD162">
        <f t="array" aca="1" ref="AD162:AJ162" ca="1">AD161:AJ161 * (1 - AD167:AJ167)</f>
        <v>0</v>
      </c>
      <c r="AE162">
        <f ca="1"/>
        <v>0</v>
      </c>
      <c r="AF162">
        <f ca="1"/>
        <v>0</v>
      </c>
      <c r="AG162">
        <f ca="1"/>
        <v>0</v>
      </c>
      <c r="AH162">
        <f ca="1"/>
        <v>0</v>
      </c>
      <c r="AI162">
        <f ca="1"/>
        <v>0</v>
      </c>
      <c r="AJ162">
        <f ca="1"/>
        <v>0</v>
      </c>
      <c r="AK162">
        <f ca="1">IF($AK$187, SUM(AD162:AJ162), 0)</f>
        <v>0</v>
      </c>
      <c r="AL162">
        <f ca="1"/>
        <v>1</v>
      </c>
    </row>
    <row r="163" spans="1:38" ht="19.350000000000001" customHeight="1">
      <c r="A163" s="1399" t="b">
        <f ca="1"/>
        <v>0</v>
      </c>
      <c r="B163" s="1194">
        <f ca="1"/>
        <v>1</v>
      </c>
      <c r="C163" s="1400" t="str">
        <f ca="1"/>
        <v>Service Preparation</v>
      </c>
      <c r="D163" s="1208"/>
      <c r="E163" s="1402">
        <f ca="1"/>
        <v>0</v>
      </c>
      <c r="F163" s="1403">
        <f t="shared" ca="1" si="30"/>
        <v>0</v>
      </c>
      <c r="G163" s="1208"/>
      <c r="H163" s="1404"/>
      <c r="I163" s="1404"/>
      <c r="J163" s="1404"/>
      <c r="K163" s="1404"/>
      <c r="L163" s="1404"/>
      <c r="M163" s="1404"/>
      <c r="N163" s="1404"/>
      <c r="O163" s="1208"/>
      <c r="P163" s="317"/>
      <c r="Q163" s="317"/>
      <c r="R163" s="317"/>
      <c r="S163" s="317"/>
      <c r="T163" s="317"/>
      <c r="U163" s="314"/>
      <c r="V163" s="317"/>
      <c r="W163" s="317"/>
      <c r="X163" s="317"/>
      <c r="Y163" s="317"/>
      <c r="Z163" s="317"/>
      <c r="AA163" s="317"/>
      <c r="AB163" s="317"/>
      <c r="AD163" t="s">
        <v>1752</v>
      </c>
      <c r="AL163">
        <f ca="1"/>
        <v>2</v>
      </c>
    </row>
    <row r="164" spans="1:38" ht="19.350000000000001" customHeight="1">
      <c r="A164" s="1399" t="b">
        <f ca="1"/>
        <v>0</v>
      </c>
      <c r="B164" s="1194">
        <f ca="1"/>
        <v>1</v>
      </c>
      <c r="C164" s="1400" t="str">
        <f ca="1"/>
        <v>Sermon Writing</v>
      </c>
      <c r="D164" s="1208"/>
      <c r="E164" s="1402">
        <f ca="1"/>
        <v>0</v>
      </c>
      <c r="F164" s="1403">
        <f t="shared" ca="1" si="30"/>
        <v>0</v>
      </c>
      <c r="G164" s="1208"/>
      <c r="H164" s="1404"/>
      <c r="I164" s="1404"/>
      <c r="J164" s="1404"/>
      <c r="K164" s="1404"/>
      <c r="L164" s="1404"/>
      <c r="M164" s="1404"/>
      <c r="N164" s="1404"/>
      <c r="O164" s="1208"/>
      <c r="P164" s="317"/>
      <c r="Q164" s="317"/>
      <c r="R164" s="317"/>
      <c r="S164" s="317"/>
      <c r="T164" s="317"/>
      <c r="U164" s="314"/>
      <c r="V164" s="317"/>
      <c r="W164" s="317"/>
      <c r="X164" s="317"/>
      <c r="Y164" s="317"/>
      <c r="Z164" s="317"/>
      <c r="AA164" s="317"/>
      <c r="AB164" s="317"/>
      <c r="AD164">
        <f t="array" aca="1" ref="AD164:AJ164" ca="1">INDEX(Ca_SabbaticalDaysWholeYear, $AF180, 0)</f>
        <v>0</v>
      </c>
      <c r="AE164">
        <f ca="1"/>
        <v>0</v>
      </c>
      <c r="AF164">
        <f ca="1"/>
        <v>0</v>
      </c>
      <c r="AG164">
        <f ca="1"/>
        <v>0</v>
      </c>
      <c r="AH164">
        <f ca="1"/>
        <v>0</v>
      </c>
      <c r="AI164">
        <f ca="1"/>
        <v>0</v>
      </c>
      <c r="AJ164">
        <f ca="1"/>
        <v>0</v>
      </c>
      <c r="AK164">
        <f ca="1">IF($AK$187, SUM(AD164:AJ164), 0)</f>
        <v>0</v>
      </c>
      <c r="AL164">
        <f ca="1"/>
        <v>2</v>
      </c>
    </row>
    <row r="165" spans="1:38" ht="19.350000000000001" customHeight="1">
      <c r="A165" s="1399" t="b">
        <f ca="1"/>
        <v>0</v>
      </c>
      <c r="B165" s="1194">
        <f ca="1"/>
        <v>1</v>
      </c>
      <c r="C165" s="1400" t="str">
        <f ca="1"/>
        <v>Church Services</v>
      </c>
      <c r="D165" s="1208"/>
      <c r="E165" s="1402">
        <f ca="1"/>
        <v>0</v>
      </c>
      <c r="F165" s="1403">
        <f t="shared" ca="1" si="30"/>
        <v>0</v>
      </c>
      <c r="G165" s="1208"/>
      <c r="H165" s="1404"/>
      <c r="I165" s="1404"/>
      <c r="J165" s="1404"/>
      <c r="K165" s="1404"/>
      <c r="L165" s="1404"/>
      <c r="M165" s="1404"/>
      <c r="N165" s="1404"/>
      <c r="O165" s="1208"/>
      <c r="P165" s="317"/>
      <c r="Q165" s="317"/>
      <c r="R165" s="317"/>
      <c r="S165" s="317"/>
      <c r="T165" s="317"/>
      <c r="U165" s="314"/>
      <c r="V165" s="317"/>
      <c r="W165" s="317"/>
      <c r="X165" s="317"/>
      <c r="Y165" s="317"/>
      <c r="Z165" s="317"/>
      <c r="AA165" s="317"/>
      <c r="AB165" s="317"/>
      <c r="AL165">
        <f ca="1"/>
        <v>2</v>
      </c>
    </row>
    <row r="166" spans="1:38" ht="19.350000000000001" customHeight="1">
      <c r="A166" s="1399" t="b">
        <f ca="1"/>
        <v>0</v>
      </c>
      <c r="B166" s="1194">
        <f ca="1"/>
        <v>1</v>
      </c>
      <c r="C166" s="1400" t="str">
        <f ca="1"/>
        <v>Teaching / Mentoring</v>
      </c>
      <c r="D166" s="1208"/>
      <c r="E166" s="1402">
        <f ca="1"/>
        <v>0</v>
      </c>
      <c r="F166" s="1403">
        <f t="shared" ca="1" si="30"/>
        <v>0</v>
      </c>
      <c r="G166" s="1208"/>
      <c r="H166" s="1404"/>
      <c r="I166" s="1404"/>
      <c r="J166" s="1404"/>
      <c r="K166" s="1404"/>
      <c r="L166" s="1404"/>
      <c r="M166" s="1404"/>
      <c r="N166" s="1404"/>
      <c r="O166" s="1208"/>
      <c r="P166" s="317"/>
      <c r="Q166" s="317"/>
      <c r="R166" s="317"/>
      <c r="S166" s="317"/>
      <c r="T166" s="317"/>
      <c r="U166" s="314"/>
      <c r="V166" s="317"/>
      <c r="W166" s="317"/>
      <c r="X166" s="317"/>
      <c r="Y166" s="317"/>
      <c r="Z166" s="317"/>
      <c r="AA166" s="317"/>
      <c r="AB166" s="317"/>
      <c r="AD166" t="s">
        <v>1753</v>
      </c>
      <c r="AL166">
        <f ca="1"/>
        <v>2</v>
      </c>
    </row>
    <row r="167" spans="1:38" ht="19.350000000000001" customHeight="1">
      <c r="A167" s="1399" t="b">
        <f ca="1"/>
        <v>0</v>
      </c>
      <c r="B167" s="1194">
        <f ca="1"/>
        <v>1</v>
      </c>
      <c r="C167" s="1400" t="str">
        <f ca="1"/>
        <v>Pastoral Care / Visiting</v>
      </c>
      <c r="D167" s="1208"/>
      <c r="E167" s="1402">
        <f ca="1"/>
        <v>0</v>
      </c>
      <c r="F167" s="1403">
        <f t="shared" ca="1" si="30"/>
        <v>0</v>
      </c>
      <c r="G167" s="1208"/>
      <c r="H167" s="1404"/>
      <c r="I167" s="1404"/>
      <c r="J167" s="1404"/>
      <c r="K167" s="1404"/>
      <c r="L167" s="1404"/>
      <c r="M167" s="1404"/>
      <c r="N167" s="1404"/>
      <c r="O167" s="1208"/>
      <c r="P167" s="317"/>
      <c r="Q167" s="317"/>
      <c r="R167" s="317"/>
      <c r="S167" s="317"/>
      <c r="T167" s="317"/>
      <c r="U167" s="314"/>
      <c r="V167" s="317"/>
      <c r="W167" s="317"/>
      <c r="X167" s="317"/>
      <c r="Y167" s="317"/>
      <c r="Z167" s="317"/>
      <c r="AA167" s="317"/>
      <c r="AB167" s="317"/>
      <c r="AD167">
        <f t="array" ref="AD167:AJ167">( ((H156:N156 = M153) + (H156:N156 = N153)) &gt; 0) * 1</f>
        <v>1</v>
      </c>
      <c r="AE167">
        <v>0</v>
      </c>
      <c r="AF167">
        <v>0</v>
      </c>
      <c r="AG167">
        <v>0</v>
      </c>
      <c r="AH167">
        <v>0</v>
      </c>
      <c r="AI167">
        <v>0</v>
      </c>
      <c r="AJ167">
        <f ca="1"/>
        <v>0</v>
      </c>
      <c r="AK167">
        <f ca="1">IF($AK$187, SUM(AD167:AJ167), 0)</f>
        <v>1</v>
      </c>
      <c r="AL167">
        <f ca="1"/>
        <v>3</v>
      </c>
    </row>
    <row r="168" spans="1:38" ht="19.350000000000001" customHeight="1">
      <c r="A168" s="1399" t="b">
        <f ca="1"/>
        <v>0</v>
      </c>
      <c r="B168" s="1194">
        <f ca="1"/>
        <v>1</v>
      </c>
      <c r="C168" s="1400" t="str">
        <f ca="1"/>
        <v>Church Social Events</v>
      </c>
      <c r="D168" s="1208"/>
      <c r="E168" s="1402">
        <f ca="1"/>
        <v>0</v>
      </c>
      <c r="F168" s="1403">
        <f t="shared" ca="1" si="30"/>
        <v>0</v>
      </c>
      <c r="G168" s="1208"/>
      <c r="H168" s="1404"/>
      <c r="I168" s="1404"/>
      <c r="J168" s="1404"/>
      <c r="K168" s="1404"/>
      <c r="L168" s="1404"/>
      <c r="M168" s="1404"/>
      <c r="N168" s="1404"/>
      <c r="O168" s="1208"/>
      <c r="P168" s="317"/>
      <c r="Q168" s="317"/>
      <c r="R168" s="317"/>
      <c r="S168" s="317"/>
      <c r="T168" s="317"/>
      <c r="U168" s="314"/>
      <c r="V168" s="317"/>
      <c r="W168" s="317"/>
      <c r="X168" s="317"/>
      <c r="Y168" s="317"/>
      <c r="Z168" s="317"/>
      <c r="AA168" s="317"/>
      <c r="AB168" s="317"/>
      <c r="AL168">
        <f ca="1"/>
        <v>3</v>
      </c>
    </row>
    <row r="169" spans="1:38" ht="19.350000000000001" customHeight="1">
      <c r="A169" s="1399" t="b">
        <f ca="1"/>
        <v>0</v>
      </c>
      <c r="B169" s="1194">
        <f ca="1"/>
        <v>1</v>
      </c>
      <c r="C169" s="1400" t="str">
        <f ca="1"/>
        <v>Baptisms</v>
      </c>
      <c r="D169" s="1208"/>
      <c r="E169" s="1402">
        <f ca="1"/>
        <v>0</v>
      </c>
      <c r="F169" s="1403">
        <f t="shared" ca="1" si="30"/>
        <v>0</v>
      </c>
      <c r="G169" s="1208"/>
      <c r="H169" s="1404"/>
      <c r="I169" s="1404"/>
      <c r="J169" s="1404"/>
      <c r="K169" s="1404"/>
      <c r="L169" s="1404"/>
      <c r="M169" s="1404"/>
      <c r="N169" s="1404"/>
      <c r="O169" s="1208"/>
      <c r="P169" s="317"/>
      <c r="Q169" s="317"/>
      <c r="R169" s="317"/>
      <c r="S169" s="317"/>
      <c r="T169" s="317"/>
      <c r="U169" s="314"/>
      <c r="V169" s="317"/>
      <c r="W169" s="317"/>
      <c r="X169" s="317"/>
      <c r="Y169" s="317"/>
      <c r="Z169" s="317"/>
      <c r="AA169" s="317"/>
      <c r="AB169" s="317"/>
      <c r="AD169" t="s">
        <v>1755</v>
      </c>
      <c r="AL169">
        <f ca="1"/>
        <v>3</v>
      </c>
    </row>
    <row r="170" spans="1:38" ht="19.350000000000001" customHeight="1">
      <c r="A170" s="1399" t="b">
        <f ca="1"/>
        <v>0</v>
      </c>
      <c r="B170" s="1194">
        <f ca="1"/>
        <v>1</v>
      </c>
      <c r="C170" s="1400" t="str">
        <f ca="1"/>
        <v>Weddings</v>
      </c>
      <c r="D170" s="1208"/>
      <c r="E170" s="1402">
        <f ca="1"/>
        <v>0</v>
      </c>
      <c r="F170" s="1403">
        <f t="shared" ca="1" si="30"/>
        <v>0</v>
      </c>
      <c r="G170" s="1208"/>
      <c r="H170" s="1404"/>
      <c r="I170" s="1404"/>
      <c r="J170" s="1404"/>
      <c r="K170" s="1404"/>
      <c r="L170" s="1404"/>
      <c r="M170" s="1404"/>
      <c r="N170" s="1404"/>
      <c r="O170" s="1208"/>
      <c r="P170" s="317"/>
      <c r="Q170" s="317"/>
      <c r="R170" s="317"/>
      <c r="S170" s="317"/>
      <c r="T170" s="317"/>
      <c r="U170" s="314"/>
      <c r="V170" s="317"/>
      <c r="W170" s="317"/>
      <c r="X170" s="317"/>
      <c r="Y170" s="317"/>
      <c r="Z170" s="317"/>
      <c r="AA170" s="317"/>
      <c r="AB170" s="317"/>
      <c r="AD170">
        <f t="array" aca="1" ref="AD170:AJ170" ca="1">INDEX(Ca_SickDaysWholeYear, $AF180, 0)</f>
        <v>0</v>
      </c>
      <c r="AE170">
        <f ca="1"/>
        <v>0</v>
      </c>
      <c r="AF170">
        <f ca="1"/>
        <v>0</v>
      </c>
      <c r="AG170">
        <f ca="1"/>
        <v>0</v>
      </c>
      <c r="AH170">
        <f ca="1"/>
        <v>0</v>
      </c>
      <c r="AI170">
        <f ca="1"/>
        <v>0</v>
      </c>
      <c r="AJ170">
        <f ca="1"/>
        <v>0</v>
      </c>
      <c r="AK170">
        <f ca="1">IF($AK$187, SUM(AD170:AJ170), 0)</f>
        <v>0</v>
      </c>
      <c r="AL170">
        <f ca="1"/>
        <v>3</v>
      </c>
    </row>
    <row r="171" spans="1:38" ht="19.350000000000001" customHeight="1">
      <c r="A171" s="1399" t="b">
        <f ca="1"/>
        <v>0</v>
      </c>
      <c r="B171" s="1194">
        <f ca="1"/>
        <v>1</v>
      </c>
      <c r="C171" s="1400" t="str">
        <f ca="1"/>
        <v>Funerals</v>
      </c>
      <c r="D171" s="1208"/>
      <c r="E171" s="1402">
        <f ca="1"/>
        <v>0</v>
      </c>
      <c r="F171" s="1403">
        <f t="shared" ca="1" si="30"/>
        <v>0</v>
      </c>
      <c r="G171" s="1208"/>
      <c r="H171" s="1404"/>
      <c r="I171" s="1404"/>
      <c r="J171" s="1404"/>
      <c r="K171" s="1404"/>
      <c r="L171" s="1404"/>
      <c r="M171" s="1404"/>
      <c r="N171" s="1404"/>
      <c r="O171" s="1208"/>
      <c r="P171" s="317"/>
      <c r="Q171" s="317"/>
      <c r="R171" s="317"/>
      <c r="S171" s="317"/>
      <c r="T171" s="317"/>
      <c r="U171" s="314"/>
      <c r="V171" s="317"/>
      <c r="W171" s="317"/>
      <c r="X171" s="317"/>
      <c r="Y171" s="317"/>
      <c r="Z171" s="317"/>
      <c r="AA171" s="317"/>
      <c r="AB171" s="317"/>
      <c r="AL171">
        <f ca="1"/>
        <v>3</v>
      </c>
    </row>
    <row r="172" spans="1:38" ht="19.350000000000001" customHeight="1">
      <c r="A172" s="1399" t="b">
        <f ca="1"/>
        <v>0</v>
      </c>
      <c r="B172" s="1194">
        <f ca="1"/>
        <v>1</v>
      </c>
      <c r="C172" s="1400" t="str">
        <f ca="1"/>
        <v>Mission and Outreach</v>
      </c>
      <c r="D172" s="1208"/>
      <c r="E172" s="1402">
        <f ca="1"/>
        <v>0</v>
      </c>
      <c r="F172" s="1403">
        <f t="shared" ca="1" si="30"/>
        <v>0</v>
      </c>
      <c r="G172" s="1208"/>
      <c r="H172" s="1404"/>
      <c r="I172" s="1404"/>
      <c r="J172" s="1404"/>
      <c r="K172" s="1404"/>
      <c r="L172" s="1404"/>
      <c r="M172" s="1404"/>
      <c r="N172" s="1404"/>
      <c r="O172" s="1208"/>
      <c r="P172" s="317"/>
      <c r="Q172" s="317"/>
      <c r="R172" s="317"/>
      <c r="S172" s="317"/>
      <c r="T172" s="317"/>
      <c r="U172" s="314"/>
      <c r="V172" s="317"/>
      <c r="W172" s="317"/>
      <c r="X172" s="317"/>
      <c r="Y172" s="317"/>
      <c r="Z172" s="317"/>
      <c r="AA172" s="317"/>
      <c r="AB172" s="317"/>
      <c r="AD172" t="s">
        <v>1756</v>
      </c>
      <c r="AL172">
        <f ca="1"/>
        <v>4</v>
      </c>
    </row>
    <row r="173" spans="1:38" ht="19.350000000000001" customHeight="1">
      <c r="A173" s="1399" t="b">
        <f ca="1"/>
        <v>0</v>
      </c>
      <c r="B173" s="1194">
        <f ca="1"/>
        <v>1</v>
      </c>
      <c r="C173" s="1400" t="str">
        <f ca="1"/>
        <v>Community Engagement</v>
      </c>
      <c r="D173" s="1208"/>
      <c r="E173" s="1402">
        <f ca="1"/>
        <v>0</v>
      </c>
      <c r="F173" s="1403">
        <f t="shared" ca="1" si="30"/>
        <v>0</v>
      </c>
      <c r="G173" s="1208"/>
      <c r="H173" s="1404"/>
      <c r="I173" s="1404"/>
      <c r="J173" s="1404"/>
      <c r="K173" s="1404"/>
      <c r="L173" s="1404"/>
      <c r="M173" s="1404"/>
      <c r="N173" s="1404"/>
      <c r="O173" s="1208"/>
      <c r="P173" s="317"/>
      <c r="Q173" s="317"/>
      <c r="R173" s="317"/>
      <c r="S173" s="317"/>
      <c r="T173" s="317"/>
      <c r="U173" s="314"/>
      <c r="V173" s="317"/>
      <c r="W173" s="317"/>
      <c r="X173" s="317"/>
      <c r="Y173" s="317"/>
      <c r="Z173" s="317"/>
      <c r="AA173" s="317"/>
      <c r="AB173" s="317"/>
      <c r="AD173" t="str">
        <f t="shared" ref="AD173:AJ173" ca="1" si="31">IF(ISNA(AD174), "", INDEX(Fe_FestivalNames, AD174, 1 ))</f>
        <v/>
      </c>
      <c r="AE173" t="str">
        <f t="shared" ca="1" si="31"/>
        <v/>
      </c>
      <c r="AF173" t="str">
        <f t="shared" ca="1" si="31"/>
        <v/>
      </c>
      <c r="AG173" t="str">
        <f t="shared" ca="1" si="31"/>
        <v/>
      </c>
      <c r="AH173" t="str">
        <f t="shared" ca="1" si="31"/>
        <v/>
      </c>
      <c r="AI173" t="str">
        <f t="shared" ca="1" si="31"/>
        <v/>
      </c>
      <c r="AJ173" t="str">
        <f t="shared" ca="1" si="31"/>
        <v xml:space="preserve">Circumcision of Jesus </v>
      </c>
      <c r="AL173">
        <f ca="1"/>
        <v>4</v>
      </c>
    </row>
    <row r="174" spans="1:38" ht="19.350000000000001" customHeight="1">
      <c r="A174" s="1399" t="b">
        <f ca="1"/>
        <v>0</v>
      </c>
      <c r="B174" s="1194">
        <f ca="1"/>
        <v>1</v>
      </c>
      <c r="C174" s="1400" t="str">
        <f ca="1"/>
        <v>Schools’ Work</v>
      </c>
      <c r="D174" s="1208"/>
      <c r="E174" s="1402">
        <f ca="1"/>
        <v>0</v>
      </c>
      <c r="F174" s="1403">
        <f t="shared" ca="1" si="30"/>
        <v>0</v>
      </c>
      <c r="G174" s="1208"/>
      <c r="H174" s="1404"/>
      <c r="I174" s="1404"/>
      <c r="J174" s="1404"/>
      <c r="K174" s="1404"/>
      <c r="L174" s="1404"/>
      <c r="M174" s="1404"/>
      <c r="N174" s="1404"/>
      <c r="O174" s="1208"/>
      <c r="P174" s="317"/>
      <c r="Q174" s="317"/>
      <c r="R174" s="317"/>
      <c r="S174" s="317"/>
      <c r="T174" s="317"/>
      <c r="U174" s="314"/>
      <c r="V174" s="317"/>
      <c r="W174" s="317"/>
      <c r="X174" s="317"/>
      <c r="Y174" s="317"/>
      <c r="Z174" s="317"/>
      <c r="AA174" s="317"/>
      <c r="AB174" s="317"/>
      <c r="AD174" t="e">
        <f t="array" aca="1" ref="AD174:AJ174" ca="1">INDEX(Ca_FeastDaysWholeYear, $AF180, 0)</f>
        <v>#N/A</v>
      </c>
      <c r="AE174" t="e">
        <f ca="1"/>
        <v>#N/A</v>
      </c>
      <c r="AF174" t="e">
        <f ca="1"/>
        <v>#N/A</v>
      </c>
      <c r="AG174" t="e">
        <f ca="1"/>
        <v>#N/A</v>
      </c>
      <c r="AH174" t="e">
        <f ca="1"/>
        <v>#N/A</v>
      </c>
      <c r="AI174" t="e">
        <f ca="1"/>
        <v>#N/A</v>
      </c>
      <c r="AJ174">
        <f ca="1"/>
        <v>21</v>
      </c>
      <c r="AL174">
        <f ca="1"/>
        <v>4</v>
      </c>
    </row>
    <row r="175" spans="1:38" ht="19.350000000000001" customHeight="1">
      <c r="A175" s="1399" t="b">
        <f ca="1"/>
        <v>0</v>
      </c>
      <c r="B175" s="1194">
        <f ca="1"/>
        <v>1</v>
      </c>
      <c r="C175" s="1400" t="str">
        <f ca="1"/>
        <v>Children / Young People</v>
      </c>
      <c r="D175" s="1208"/>
      <c r="E175" s="1402">
        <f ca="1"/>
        <v>0</v>
      </c>
      <c r="F175" s="1403">
        <f t="shared" ca="1" si="30"/>
        <v>0</v>
      </c>
      <c r="G175" s="1208"/>
      <c r="H175" s="1404"/>
      <c r="I175" s="1404"/>
      <c r="J175" s="1404"/>
      <c r="K175" s="1404"/>
      <c r="L175" s="1404"/>
      <c r="M175" s="1404"/>
      <c r="N175" s="1404"/>
      <c r="O175" s="1208"/>
      <c r="P175" s="317"/>
      <c r="Q175" s="317"/>
      <c r="R175" s="317"/>
      <c r="S175" s="317"/>
      <c r="T175" s="317"/>
      <c r="U175" s="314"/>
      <c r="V175" s="317"/>
      <c r="W175" s="317"/>
      <c r="X175" s="317"/>
      <c r="Y175" s="317"/>
      <c r="Z175" s="317"/>
      <c r="AA175" s="317"/>
      <c r="AB175" s="317"/>
      <c r="AD175" t="str">
        <f t="shared" ref="AD175:AJ175" ca="1" si="32">IF(ISNA(AD174), $AE$3 &amp; AD$42 &amp;$AK175, INDEX(Fe_FestivalLinks, AD174, 1))</f>
        <v>#Dec!H154</v>
      </c>
      <c r="AE175" t="str">
        <f t="shared" ca="1" si="32"/>
        <v>#Dec!I154</v>
      </c>
      <c r="AF175" t="str">
        <f t="shared" ca="1" si="32"/>
        <v>#Dec!J154</v>
      </c>
      <c r="AG175" t="str">
        <f t="shared" ca="1" si="32"/>
        <v>#Dec!K154</v>
      </c>
      <c r="AH175" t="str">
        <f t="shared" ca="1" si="32"/>
        <v>#Dec!L154</v>
      </c>
      <c r="AI175" t="str">
        <f t="shared" ca="1" si="32"/>
        <v>#Dec!M154</v>
      </c>
      <c r="AJ175" t="str">
        <f t="shared" ca="1" si="32"/>
        <v>#Lectionary!C308:N310</v>
      </c>
      <c r="AK175">
        <f>AH180 + 1</f>
        <v>154</v>
      </c>
      <c r="AL175">
        <f ca="1"/>
        <v>4</v>
      </c>
    </row>
    <row r="176" spans="1:38" ht="19.350000000000001" customHeight="1">
      <c r="A176" s="1399" t="b">
        <f ca="1"/>
        <v>0</v>
      </c>
      <c r="B176" s="1194">
        <f ca="1"/>
        <v>1</v>
      </c>
      <c r="C176" s="1400" t="str">
        <f ca="1"/>
        <v>Administration &amp; emails</v>
      </c>
      <c r="D176" s="1208"/>
      <c r="E176" s="1402">
        <f ca="1"/>
        <v>0</v>
      </c>
      <c r="F176" s="1403">
        <f t="shared" ca="1" si="30"/>
        <v>0</v>
      </c>
      <c r="G176" s="1208"/>
      <c r="H176" s="1404"/>
      <c r="I176" s="1404"/>
      <c r="J176" s="1404"/>
      <c r="K176" s="1404"/>
      <c r="L176" s="1404"/>
      <c r="M176" s="1404"/>
      <c r="N176" s="1404"/>
      <c r="O176" s="1208"/>
      <c r="P176" s="317"/>
      <c r="Q176" s="317"/>
      <c r="R176" s="317"/>
      <c r="S176" s="317"/>
      <c r="T176" s="317"/>
      <c r="U176" s="314"/>
      <c r="V176" s="317"/>
      <c r="W176" s="317"/>
      <c r="X176" s="317"/>
      <c r="Y176" s="317"/>
      <c r="Z176" s="317"/>
      <c r="AA176" s="317"/>
      <c r="AB176" s="317"/>
      <c r="AD176" t="str">
        <f t="array" aca="1" ref="AD176:AJ176" ca="1">$AE$3 &amp; $AD$42:$AJ$42 &amp; $AK176</f>
        <v>#Dec!H156</v>
      </c>
      <c r="AE176" t="str">
        <f ca="1"/>
        <v>#Dec!I156</v>
      </c>
      <c r="AF176" t="str">
        <f ca="1"/>
        <v>#Dec!J156</v>
      </c>
      <c r="AG176" t="str">
        <f ca="1"/>
        <v>#Dec!K156</v>
      </c>
      <c r="AH176" t="str">
        <f ca="1"/>
        <v>#Dec!L156</v>
      </c>
      <c r="AI176" t="str">
        <f ca="1"/>
        <v>#Dec!M156</v>
      </c>
      <c r="AJ176" t="str">
        <f ca="1"/>
        <v>#Dec!N156</v>
      </c>
      <c r="AK176">
        <f>AK175 + 2</f>
        <v>156</v>
      </c>
      <c r="AL176">
        <f ca="1"/>
        <v>5</v>
      </c>
    </row>
    <row r="177" spans="1:38" ht="19.350000000000001" customHeight="1">
      <c r="A177" s="1399" t="b">
        <f ca="1"/>
        <v>0</v>
      </c>
      <c r="B177" s="1194">
        <f ca="1"/>
        <v>1</v>
      </c>
      <c r="C177" s="1400" t="str">
        <f ca="1"/>
        <v>Parish Organisation</v>
      </c>
      <c r="D177" s="1208"/>
      <c r="E177" s="1402">
        <f ca="1"/>
        <v>0</v>
      </c>
      <c r="F177" s="1403">
        <f t="shared" ca="1" si="30"/>
        <v>0</v>
      </c>
      <c r="G177" s="1208"/>
      <c r="H177" s="1404"/>
      <c r="I177" s="1404"/>
      <c r="J177" s="1404"/>
      <c r="K177" s="1404"/>
      <c r="L177" s="1404"/>
      <c r="M177" s="1404"/>
      <c r="N177" s="1404"/>
      <c r="O177" s="1208"/>
      <c r="P177" s="317"/>
      <c r="Q177" s="317"/>
      <c r="R177" s="317"/>
      <c r="S177" s="317"/>
      <c r="T177" s="317"/>
      <c r="U177" s="314"/>
      <c r="V177" s="317"/>
      <c r="W177" s="317"/>
      <c r="X177" s="317"/>
      <c r="Y177" s="317"/>
      <c r="Z177" s="317"/>
      <c r="AA177" s="317"/>
      <c r="AB177" s="317"/>
      <c r="AD177" t="str">
        <f t="array" aca="1" ref="AD177:AJ177" ca="1">IF($AJ$3, $AH$3 &amp; TEXT((AD157:AJ157), $AI$3), $AD176:$AJ176)</f>
        <v>#Dec!H156</v>
      </c>
      <c r="AE177" t="str">
        <f ca="1"/>
        <v>#Dec!I156</v>
      </c>
      <c r="AF177" t="str">
        <f ca="1"/>
        <v>#Dec!J156</v>
      </c>
      <c r="AG177" t="str">
        <f ca="1"/>
        <v>#Dec!K156</v>
      </c>
      <c r="AH177" t="str">
        <f ca="1"/>
        <v>#Dec!L156</v>
      </c>
      <c r="AI177" t="str">
        <f ca="1"/>
        <v>#Dec!M156</v>
      </c>
      <c r="AJ177" t="str">
        <f ca="1"/>
        <v>#Dec!N156</v>
      </c>
      <c r="AK177" t="s">
        <v>242</v>
      </c>
      <c r="AL177">
        <f ca="1"/>
        <v>5</v>
      </c>
    </row>
    <row r="178" spans="1:38" ht="19.350000000000001" customHeight="1">
      <c r="A178" s="1399" t="b">
        <f ca="1"/>
        <v>0</v>
      </c>
      <c r="B178" s="1194">
        <f ca="1"/>
        <v>1</v>
      </c>
      <c r="C178" s="1400" t="str">
        <f ca="1"/>
        <v>Staff Meetings</v>
      </c>
      <c r="D178" s="1208"/>
      <c r="E178" s="1402">
        <f ca="1"/>
        <v>0</v>
      </c>
      <c r="F178" s="1403">
        <f t="shared" ca="1" si="30"/>
        <v>0</v>
      </c>
      <c r="G178" s="1208"/>
      <c r="H178" s="1404"/>
      <c r="I178" s="1404"/>
      <c r="J178" s="1404"/>
      <c r="K178" s="1404"/>
      <c r="L178" s="1404"/>
      <c r="M178" s="1404"/>
      <c r="N178" s="1404"/>
      <c r="O178" s="1208"/>
      <c r="P178" s="317"/>
      <c r="Q178" s="317"/>
      <c r="R178" s="317"/>
      <c r="S178" s="317"/>
      <c r="T178" s="317"/>
      <c r="U178" s="314"/>
      <c r="V178" s="317"/>
      <c r="W178" s="317"/>
      <c r="X178" s="317"/>
      <c r="Y178" s="317"/>
      <c r="Z178" s="317"/>
      <c r="AA178" s="317"/>
      <c r="AB178" s="317"/>
      <c r="AL178">
        <f ca="1"/>
        <v>5</v>
      </c>
    </row>
    <row r="179" spans="1:38" ht="19.350000000000001" customHeight="1">
      <c r="A179" s="1399" t="b">
        <f ca="1"/>
        <v>0</v>
      </c>
      <c r="B179" s="1194">
        <f ca="1"/>
        <v>1</v>
      </c>
      <c r="C179" s="1400" t="str">
        <f ca="1"/>
        <v>Buildings and Churchyard</v>
      </c>
      <c r="D179" s="1208"/>
      <c r="E179" s="1402">
        <f ca="1"/>
        <v>0</v>
      </c>
      <c r="F179" s="1403">
        <f t="shared" ca="1" si="30"/>
        <v>0</v>
      </c>
      <c r="G179" s="1208"/>
      <c r="H179" s="1404"/>
      <c r="I179" s="1404"/>
      <c r="J179" s="1404"/>
      <c r="K179" s="1404"/>
      <c r="L179" s="1404"/>
      <c r="M179" s="1404"/>
      <c r="N179" s="1404"/>
      <c r="O179" s="1208"/>
      <c r="P179" s="317"/>
      <c r="Q179" s="317"/>
      <c r="R179" s="317"/>
      <c r="S179" s="317"/>
      <c r="T179" s="317"/>
      <c r="U179" s="314"/>
      <c r="V179" s="317"/>
      <c r="W179" s="317"/>
      <c r="X179" s="317"/>
      <c r="Y179" s="317"/>
      <c r="Z179" s="317"/>
      <c r="AA179" s="317"/>
      <c r="AB179" s="317"/>
      <c r="AD179" t="s">
        <v>1759</v>
      </c>
      <c r="AF179" t="s">
        <v>819</v>
      </c>
      <c r="AH179" t="s">
        <v>1760</v>
      </c>
      <c r="AI179" t="s">
        <v>1761</v>
      </c>
      <c r="AJ179" t="s">
        <v>1762</v>
      </c>
      <c r="AL179">
        <f ca="1"/>
        <v>5</v>
      </c>
    </row>
    <row r="180" spans="1:38" ht="19.350000000000001" customHeight="1">
      <c r="A180" s="1399" t="b">
        <f ca="1"/>
        <v>0</v>
      </c>
      <c r="B180" s="1194">
        <f ca="1"/>
        <v>1</v>
      </c>
      <c r="C180" s="1400" t="str">
        <f ca="1"/>
        <v>Diocesan Duties</v>
      </c>
      <c r="D180" s="1208"/>
      <c r="E180" s="1402">
        <f ca="1"/>
        <v>0</v>
      </c>
      <c r="F180" s="1403">
        <f t="shared" ca="1" si="30"/>
        <v>0</v>
      </c>
      <c r="G180" s="1208"/>
      <c r="H180" s="1404"/>
      <c r="I180" s="1404"/>
      <c r="J180" s="1404"/>
      <c r="K180" s="1404"/>
      <c r="L180" s="1404"/>
      <c r="M180" s="1404"/>
      <c r="N180" s="1404"/>
      <c r="O180" s="1208"/>
      <c r="P180" s="317"/>
      <c r="Q180" s="317"/>
      <c r="R180" s="317"/>
      <c r="S180" s="317"/>
      <c r="T180" s="317"/>
      <c r="U180" s="314"/>
      <c r="V180" s="317"/>
      <c r="W180" s="317"/>
      <c r="X180" s="317"/>
      <c r="Y180" s="317"/>
      <c r="Z180" s="317"/>
      <c r="AA180" s="317"/>
      <c r="AB180" s="317"/>
      <c r="AD180" t="b">
        <f ca="1">AND(Se_TodaysDate &gt;= $D154, Se_TodaysDate &lt; $D154 + 7)</f>
        <v>0</v>
      </c>
      <c r="AF180">
        <f ca="1">((AD157 - Se_FirstMondayOfYear) / 7 + 1)</f>
        <v>53</v>
      </c>
      <c r="AH180">
        <f>AH143 + Se_NoOfRowPerWeek</f>
        <v>153</v>
      </c>
      <c r="AI180">
        <f ca="1">(MATCH($AJ157, LecR!$C$32:$C$88, 0) * 4) + Lect_SundayRowOffset</f>
        <v>220</v>
      </c>
      <c r="AJ180" t="str">
        <f ca="1">Settings!$AD$15 &amp; AI180 &amp; ":K" &amp; AI180+2</f>
        <v>#Lectionary!C220:K222</v>
      </c>
      <c r="AL180">
        <f ca="1"/>
        <v>6</v>
      </c>
    </row>
    <row r="181" spans="1:38" ht="19.350000000000001" customHeight="1">
      <c r="A181" s="1399" t="b">
        <f ca="1"/>
        <v>0</v>
      </c>
      <c r="B181" s="1194">
        <f ca="1"/>
        <v>1</v>
      </c>
      <c r="C181" s="1400" t="str">
        <f ca="1"/>
        <v>Ecumenical Engagement</v>
      </c>
      <c r="D181" s="1208"/>
      <c r="E181" s="1402">
        <f ca="1"/>
        <v>0</v>
      </c>
      <c r="F181" s="1403">
        <f t="shared" ca="1" si="30"/>
        <v>0</v>
      </c>
      <c r="G181" s="1208"/>
      <c r="H181" s="1404"/>
      <c r="I181" s="1404"/>
      <c r="J181" s="1404"/>
      <c r="K181" s="1404"/>
      <c r="L181" s="1404"/>
      <c r="M181" s="1404"/>
      <c r="N181" s="1404"/>
      <c r="O181" s="1208"/>
      <c r="P181" s="317"/>
      <c r="Q181" s="317"/>
      <c r="R181" s="317"/>
      <c r="S181" s="317"/>
      <c r="T181" s="317"/>
      <c r="U181" s="314"/>
      <c r="V181" s="317"/>
      <c r="W181" s="317"/>
      <c r="X181" s="317"/>
      <c r="Y181" s="317"/>
      <c r="Z181" s="317"/>
      <c r="AA181" s="317"/>
      <c r="AB181" s="317"/>
      <c r="AL181">
        <f ca="1"/>
        <v>6</v>
      </c>
    </row>
    <row r="182" spans="1:38" ht="19.350000000000001" customHeight="1">
      <c r="A182" s="1399" t="b">
        <f ca="1"/>
        <v>0</v>
      </c>
      <c r="B182" s="1194">
        <f ca="1"/>
        <v>1</v>
      </c>
      <c r="C182" s="1410" t="str">
        <v>Travel Time</v>
      </c>
      <c r="D182" s="1208"/>
      <c r="E182" s="1402">
        <f ca="1"/>
        <v>0</v>
      </c>
      <c r="F182" s="1403">
        <f t="shared" ca="1" si="30"/>
        <v>0</v>
      </c>
      <c r="G182" s="1208"/>
      <c r="H182" s="1404"/>
      <c r="I182" s="1404"/>
      <c r="J182" s="1404"/>
      <c r="K182" s="1404"/>
      <c r="L182" s="1404"/>
      <c r="M182" s="1404"/>
      <c r="N182" s="1404"/>
      <c r="O182" s="1208"/>
      <c r="P182" s="317"/>
      <c r="Q182" s="317"/>
      <c r="R182" s="317"/>
      <c r="S182" s="317"/>
      <c r="T182" s="317"/>
      <c r="U182" s="314"/>
      <c r="V182" s="317"/>
      <c r="W182" s="317"/>
      <c r="X182" s="317"/>
      <c r="Y182" s="317"/>
      <c r="Z182" s="317"/>
      <c r="AA182" s="317"/>
      <c r="AB182" s="317"/>
      <c r="AD182" t="s">
        <v>1764</v>
      </c>
      <c r="AL182">
        <v>7</v>
      </c>
    </row>
    <row r="183" spans="1:38" ht="19.350000000000001" customHeight="1">
      <c r="A183" s="1399" t="b">
        <f ca="1"/>
        <v>0</v>
      </c>
      <c r="B183" s="1194">
        <f ca="1"/>
        <v>1</v>
      </c>
      <c r="C183" s="1410" t="str">
        <v>Duties not listed elsewhere</v>
      </c>
      <c r="D183" s="1208"/>
      <c r="E183" s="1402">
        <f ca="1"/>
        <v>0</v>
      </c>
      <c r="F183" s="1403">
        <f t="shared" ca="1" si="30"/>
        <v>0</v>
      </c>
      <c r="G183" s="1208"/>
      <c r="H183" s="1404"/>
      <c r="I183" s="1404"/>
      <c r="J183" s="1404"/>
      <c r="K183" s="1404"/>
      <c r="L183" s="1404"/>
      <c r="M183" s="1404"/>
      <c r="N183" s="1404"/>
      <c r="O183" s="1208"/>
      <c r="P183" s="317"/>
      <c r="Q183" s="317"/>
      <c r="R183" s="317"/>
      <c r="S183" s="317"/>
      <c r="T183" s="317"/>
      <c r="U183" s="314"/>
      <c r="V183" s="317"/>
      <c r="W183" s="317"/>
      <c r="X183" s="317"/>
      <c r="Y183" s="317"/>
      <c r="Z183" s="317"/>
      <c r="AA183" s="317"/>
      <c r="AB183" s="317"/>
      <c r="AD183">
        <f t="array" aca="1" ref="AD183:AJ183" ca="1">AD161:AJ161 + AD164:AJ164 + AD167:AJ167 + AD170:AJ170</f>
        <v>1</v>
      </c>
      <c r="AE183">
        <f ca="1"/>
        <v>0</v>
      </c>
      <c r="AF183">
        <f ca="1"/>
        <v>0</v>
      </c>
      <c r="AG183">
        <f ca="1"/>
        <v>0</v>
      </c>
      <c r="AH183">
        <f ca="1"/>
        <v>0</v>
      </c>
      <c r="AI183">
        <f ca="1"/>
        <v>0</v>
      </c>
      <c r="AJ183">
        <f ca="1"/>
        <v>0</v>
      </c>
      <c r="AL183">
        <v>7</v>
      </c>
    </row>
    <row r="184" spans="1:38" ht="19.350000000000001" hidden="1" customHeight="1">
      <c r="A184" s="1413"/>
      <c r="B184" s="1221"/>
      <c r="C184" s="1410"/>
      <c r="D184" s="1208"/>
      <c r="E184" s="1415"/>
      <c r="F184" s="1416"/>
      <c r="G184" s="1208"/>
      <c r="H184" s="1404"/>
      <c r="I184" s="1404"/>
      <c r="J184" s="1404"/>
      <c r="K184" s="1404"/>
      <c r="L184" s="1404"/>
      <c r="M184" s="1404"/>
      <c r="N184" s="1404"/>
      <c r="O184" s="1208"/>
      <c r="P184" s="317"/>
      <c r="Q184" s="317"/>
      <c r="R184" s="317"/>
      <c r="S184" s="317"/>
      <c r="T184" s="317"/>
      <c r="U184" s="317"/>
      <c r="V184" s="317"/>
      <c r="W184" s="317"/>
      <c r="X184" s="317"/>
      <c r="Y184" s="317"/>
      <c r="Z184" s="317"/>
      <c r="AA184" s="317"/>
      <c r="AB184" s="317"/>
    </row>
    <row r="185" spans="1:38" ht="19.350000000000001" customHeight="1">
      <c r="A185" s="1413"/>
      <c r="B185" s="1419"/>
      <c r="C185" s="1420" t="s">
        <v>1768</v>
      </c>
      <c r="D185" s="1208"/>
      <c r="E185" s="1421"/>
      <c r="F185" s="1422">
        <f>SUM(H185:N185)</f>
        <v>0</v>
      </c>
      <c r="G185" s="1208"/>
      <c r="H185" s="1422">
        <f t="shared" ref="H185:N185" si="33">SUM(H159:H183)</f>
        <v>0</v>
      </c>
      <c r="I185" s="1422">
        <f t="shared" si="33"/>
        <v>0</v>
      </c>
      <c r="J185" s="1422">
        <f t="shared" si="33"/>
        <v>0</v>
      </c>
      <c r="K185" s="1422">
        <f t="shared" si="33"/>
        <v>0</v>
      </c>
      <c r="L185" s="1422">
        <f t="shared" si="33"/>
        <v>0</v>
      </c>
      <c r="M185" s="1422">
        <f t="shared" si="33"/>
        <v>0</v>
      </c>
      <c r="N185" s="1422">
        <f t="shared" si="33"/>
        <v>0</v>
      </c>
      <c r="O185" s="1208"/>
      <c r="P185" s="317"/>
      <c r="Q185" s="317"/>
      <c r="R185" s="317"/>
      <c r="S185" s="317"/>
      <c r="T185" s="317"/>
      <c r="U185" s="317"/>
      <c r="V185" s="317"/>
      <c r="W185" s="317"/>
      <c r="X185" s="317"/>
      <c r="Y185" s="317"/>
      <c r="Z185" s="317"/>
      <c r="AA185" s="317"/>
      <c r="AB185" s="317"/>
      <c r="AD185">
        <f t="array" aca="1" ref="AD185:AJ185" ca="1">AD183:AJ183 * (H185:N185 &gt; 0)</f>
        <v>0</v>
      </c>
      <c r="AE185">
        <f ca="1"/>
        <v>0</v>
      </c>
      <c r="AF185">
        <f ca="1"/>
        <v>0</v>
      </c>
      <c r="AG185">
        <f ca="1"/>
        <v>0</v>
      </c>
      <c r="AH185">
        <f ca="1"/>
        <v>0</v>
      </c>
      <c r="AI185">
        <f ca="1"/>
        <v>0</v>
      </c>
      <c r="AJ185">
        <f ca="1"/>
        <v>0</v>
      </c>
    </row>
    <row r="186" spans="1:38" ht="22.7" customHeight="1">
      <c r="A186" s="1413"/>
      <c r="B186" s="1208"/>
      <c r="C186" s="1426" t="s">
        <v>1769</v>
      </c>
      <c r="D186" s="1208"/>
      <c r="E186" s="1427"/>
      <c r="F186" s="1428" t="str">
        <f ca="1">IFERROR(AV64, "")</f>
        <v/>
      </c>
      <c r="G186" s="1208"/>
      <c r="H186" s="1429"/>
      <c r="I186" s="1429"/>
      <c r="J186" s="1429"/>
      <c r="K186" s="1429"/>
      <c r="L186" s="1429"/>
      <c r="M186" s="1429"/>
      <c r="N186" s="1429"/>
      <c r="O186" s="1430"/>
      <c r="P186" s="317"/>
      <c r="Q186" s="317"/>
      <c r="R186" s="317"/>
      <c r="S186" s="317"/>
      <c r="T186" s="317"/>
      <c r="U186" s="317"/>
      <c r="V186" s="317"/>
      <c r="W186" s="317"/>
      <c r="X186" s="317"/>
      <c r="Y186" s="317"/>
      <c r="Z186" s="317"/>
      <c r="AA186" s="317"/>
      <c r="AB186" s="317"/>
      <c r="AD186" t="s">
        <v>1770</v>
      </c>
      <c r="AK186" t="s">
        <v>1803</v>
      </c>
    </row>
    <row r="187" spans="1:38" ht="19.350000000000001" customHeight="1">
      <c r="A187" s="317"/>
      <c r="B187" s="1430"/>
      <c r="C187" s="1434" t="str">
        <f>IF(Se_WeeklyHours &gt; 0, IF(E187 &gt; 0, "Hours Remaining  ", "Hours Exceeded  "), "")</f>
        <v/>
      </c>
      <c r="D187" s="1430"/>
      <c r="E187" s="1435">
        <f>IF(Se_WeeklyHours &gt; 0, Se_WeeklyHours - F185, 0)</f>
        <v>0</v>
      </c>
      <c r="F187" s="1436" t="str">
        <f>IF(AND(F185 &lt;&gt; 0, Se_WeeklyHours &gt; 0), ABS(E187), "")</f>
        <v/>
      </c>
      <c r="G187" s="1430"/>
      <c r="H187" s="1739" t="str">
        <f ca="1">IF($AD180, Se_SelectedTip, "")</f>
        <v/>
      </c>
      <c r="I187" s="1739"/>
      <c r="J187" s="1739"/>
      <c r="K187" s="1739"/>
      <c r="L187" s="1739"/>
      <c r="M187" s="1739"/>
      <c r="N187" s="1739"/>
      <c r="O187" s="314"/>
      <c r="P187" s="317"/>
      <c r="Q187" s="317"/>
      <c r="R187" s="317"/>
      <c r="S187" s="317"/>
      <c r="T187" s="317"/>
      <c r="U187" s="317"/>
      <c r="V187" s="317"/>
      <c r="W187" s="317"/>
      <c r="X187" s="317"/>
      <c r="Y187" s="317"/>
      <c r="Z187" s="317"/>
      <c r="AA187" s="317"/>
      <c r="AB187" s="317"/>
      <c r="AD187" t="s">
        <v>149</v>
      </c>
      <c r="AE187" t="s">
        <v>846</v>
      </c>
      <c r="AG187" t="s">
        <v>149</v>
      </c>
      <c r="AH187" t="s">
        <v>846</v>
      </c>
      <c r="AK187" t="b">
        <f ca="1">AF3 &gt; 4</f>
        <v>1</v>
      </c>
    </row>
    <row r="188" spans="1:38" ht="19.350000000000001" customHeight="1">
      <c r="A188" s="317"/>
      <c r="B188" s="322"/>
      <c r="C188" s="322"/>
      <c r="D188" s="322"/>
      <c r="E188" s="322"/>
      <c r="F188" s="322"/>
      <c r="G188" s="322"/>
      <c r="H188" s="1739"/>
      <c r="I188" s="1739"/>
      <c r="J188" s="1739"/>
      <c r="K188" s="1739"/>
      <c r="L188" s="1739"/>
      <c r="M188" s="1739"/>
      <c r="N188" s="1739"/>
      <c r="O188" s="322"/>
      <c r="P188" s="317"/>
      <c r="Q188" s="317"/>
      <c r="R188" s="317"/>
      <c r="S188" s="317"/>
      <c r="T188" s="317"/>
      <c r="U188" s="317"/>
      <c r="V188" s="317"/>
      <c r="W188" s="317"/>
      <c r="X188" s="317"/>
      <c r="Y188" s="317"/>
      <c r="Z188" s="317"/>
      <c r="AA188" s="317"/>
      <c r="AB188" s="317"/>
      <c r="AD188">
        <f>MATCH(1, AD167:AJ167, 0)</f>
        <v>1</v>
      </c>
      <c r="AE188">
        <f ca="1">IF(AK187, AD157 + AD188 - 1, $AN$33)</f>
        <v>44921</v>
      </c>
      <c r="AG188" t="e">
        <f ca="1">MATCH(1, OFFSET(AD167, 0, AD188, 1, 7-AD188), 0) + AD188</f>
        <v>#N/A</v>
      </c>
      <c r="AH188">
        <f ca="1">IF(AND(AK167 &gt; 1, AK187), AD157 + AG188 - 1, $AN$33)</f>
        <v>36526</v>
      </c>
      <c r="AK188" t="b">
        <f ca="1">NOT(AK187)</f>
        <v>0</v>
      </c>
    </row>
    <row r="189" spans="1:38" ht="19.350000000000001" customHeight="1">
      <c r="A189" s="317"/>
      <c r="B189" s="314"/>
      <c r="C189" s="314"/>
      <c r="D189" s="314"/>
      <c r="E189" s="314"/>
      <c r="F189" s="314"/>
      <c r="G189" s="314"/>
      <c r="H189" s="1739"/>
      <c r="I189" s="1739"/>
      <c r="J189" s="1739"/>
      <c r="K189" s="1739"/>
      <c r="L189" s="1739"/>
      <c r="M189" s="1739"/>
      <c r="N189" s="1739"/>
      <c r="O189" s="322"/>
      <c r="P189" s="317"/>
      <c r="Q189" s="317"/>
      <c r="R189" s="317"/>
      <c r="S189" s="317"/>
      <c r="T189" s="317"/>
      <c r="U189" s="317"/>
      <c r="V189" s="317"/>
      <c r="W189" s="317"/>
      <c r="X189" s="317"/>
      <c r="Y189" s="317"/>
      <c r="Z189" s="317"/>
      <c r="AA189" s="317"/>
      <c r="AB189" s="317"/>
    </row>
    <row r="190" spans="1:38" ht="19.350000000000001" customHeight="1">
      <c r="A190" s="317"/>
      <c r="B190" s="314"/>
      <c r="C190" s="314"/>
      <c r="D190" s="314"/>
      <c r="E190" s="314"/>
      <c r="F190" s="314"/>
      <c r="G190" s="314"/>
      <c r="H190" s="317"/>
      <c r="I190" s="317"/>
      <c r="J190" s="317"/>
      <c r="K190" s="317"/>
      <c r="L190" s="317"/>
      <c r="M190" s="317"/>
      <c r="N190" s="317"/>
      <c r="O190" s="314"/>
      <c r="P190" s="317"/>
      <c r="Q190" s="317"/>
      <c r="R190" s="317"/>
      <c r="S190" s="317"/>
      <c r="T190" s="317"/>
      <c r="U190" s="317"/>
      <c r="V190" s="317"/>
      <c r="W190" s="317"/>
      <c r="X190" s="317"/>
      <c r="Y190" s="317"/>
      <c r="Z190" s="317"/>
      <c r="AA190" s="317"/>
      <c r="AB190" s="317"/>
      <c r="AD190" s="123" t="s">
        <v>1804</v>
      </c>
    </row>
    <row r="191" spans="1:38" ht="19.350000000000001" customHeight="1">
      <c r="A191" s="317"/>
      <c r="B191" s="317"/>
      <c r="C191" s="317"/>
      <c r="D191" s="317"/>
      <c r="E191" s="317"/>
      <c r="F191" s="317"/>
      <c r="G191" s="317"/>
      <c r="H191" s="317"/>
      <c r="I191" s="317"/>
      <c r="J191" s="317"/>
      <c r="K191" s="317"/>
      <c r="L191" s="317"/>
      <c r="M191" s="317"/>
      <c r="N191" s="317"/>
      <c r="O191" s="317"/>
      <c r="P191" s="317"/>
      <c r="Q191" s="317"/>
      <c r="R191" s="317"/>
      <c r="S191" s="317"/>
      <c r="T191" s="317"/>
      <c r="U191" s="317"/>
      <c r="V191" s="317"/>
      <c r="W191" s="317"/>
      <c r="X191" s="317"/>
      <c r="Y191" s="317"/>
      <c r="Z191" s="317"/>
      <c r="AA191" s="317"/>
      <c r="AB191" s="317"/>
    </row>
    <row r="192" spans="1:38" ht="19.350000000000001" customHeight="1">
      <c r="A192" s="317"/>
      <c r="B192" s="317"/>
      <c r="C192" s="317"/>
      <c r="D192" s="317"/>
      <c r="E192" s="317"/>
      <c r="F192" s="317"/>
      <c r="G192" s="317"/>
      <c r="H192" s="317"/>
      <c r="I192" s="317"/>
      <c r="J192" s="317"/>
      <c r="K192" s="317"/>
      <c r="L192" s="317"/>
      <c r="M192" s="317"/>
      <c r="N192" s="317"/>
      <c r="O192" s="317"/>
      <c r="P192" s="317"/>
      <c r="Q192" s="317"/>
      <c r="R192" s="317"/>
      <c r="S192" s="317"/>
      <c r="T192" s="317"/>
      <c r="U192" s="317"/>
      <c r="V192" s="317"/>
      <c r="W192" s="317"/>
      <c r="X192" s="317"/>
      <c r="Y192" s="317"/>
      <c r="Z192" s="317"/>
      <c r="AA192" s="317"/>
      <c r="AB192" s="317"/>
    </row>
    <row r="193" spans="1:28">
      <c r="A193" s="317"/>
      <c r="B193" s="317"/>
      <c r="C193" s="317"/>
      <c r="D193" s="317"/>
      <c r="E193" s="317"/>
      <c r="F193" s="317"/>
      <c r="G193" s="317"/>
      <c r="H193" s="317"/>
      <c r="I193" s="317"/>
      <c r="J193" s="317"/>
      <c r="K193" s="317"/>
      <c r="L193" s="317"/>
      <c r="M193" s="317"/>
      <c r="N193" s="317"/>
      <c r="O193" s="317"/>
      <c r="P193" s="317"/>
      <c r="Q193" s="317"/>
      <c r="R193" s="317"/>
      <c r="S193" s="317"/>
      <c r="T193" s="317"/>
      <c r="U193" s="317"/>
      <c r="V193" s="317"/>
      <c r="W193" s="317"/>
      <c r="X193" s="317"/>
      <c r="Y193" s="317"/>
      <c r="Z193" s="317"/>
      <c r="AA193" s="317"/>
      <c r="AB193" s="317"/>
    </row>
    <row r="194" spans="1:28">
      <c r="A194" s="317"/>
      <c r="B194" s="317"/>
      <c r="C194" s="317"/>
      <c r="D194" s="317"/>
      <c r="E194" s="317"/>
      <c r="F194" s="317"/>
      <c r="G194" s="317"/>
      <c r="H194" s="317"/>
      <c r="I194" s="317"/>
      <c r="J194" s="317"/>
      <c r="K194" s="317"/>
      <c r="L194" s="317"/>
      <c r="M194" s="317"/>
      <c r="N194" s="317"/>
      <c r="O194" s="317"/>
      <c r="P194" s="317"/>
      <c r="Q194" s="317"/>
      <c r="R194" s="317"/>
      <c r="S194" s="317"/>
      <c r="T194" s="317"/>
      <c r="U194" s="317"/>
      <c r="V194" s="317"/>
      <c r="W194" s="317"/>
      <c r="X194" s="317"/>
      <c r="Y194" s="317"/>
      <c r="Z194" s="317"/>
      <c r="AA194" s="317"/>
      <c r="AB194" s="317"/>
    </row>
    <row r="195" spans="1:28">
      <c r="A195" s="317"/>
      <c r="B195" s="317"/>
      <c r="C195" s="317"/>
      <c r="D195" s="317"/>
      <c r="E195" s="317"/>
      <c r="F195" s="317"/>
      <c r="G195" s="317"/>
      <c r="H195" s="317"/>
      <c r="I195" s="317"/>
      <c r="J195" s="317"/>
      <c r="K195" s="317"/>
      <c r="L195" s="317"/>
      <c r="M195" s="317"/>
      <c r="N195" s="317"/>
      <c r="O195" s="317"/>
      <c r="P195" s="317"/>
      <c r="Q195" s="317"/>
      <c r="R195" s="317"/>
      <c r="S195" s="317"/>
      <c r="T195" s="317"/>
      <c r="U195" s="317"/>
      <c r="V195" s="317"/>
      <c r="W195" s="317"/>
      <c r="X195" s="317"/>
      <c r="Y195" s="317"/>
      <c r="Z195" s="317"/>
      <c r="AA195" s="317"/>
      <c r="AB195" s="317"/>
    </row>
    <row r="196" spans="1:28">
      <c r="A196" s="317"/>
      <c r="B196" s="317"/>
      <c r="C196" s="317"/>
      <c r="D196" s="317"/>
      <c r="E196" s="317"/>
      <c r="F196" s="317"/>
      <c r="G196" s="317"/>
      <c r="H196" s="317"/>
      <c r="I196" s="317"/>
      <c r="J196" s="317"/>
      <c r="K196" s="317"/>
      <c r="L196" s="317"/>
      <c r="M196" s="317"/>
      <c r="N196" s="317"/>
      <c r="O196" s="317"/>
      <c r="P196" s="317"/>
      <c r="Q196" s="317"/>
      <c r="R196" s="317"/>
      <c r="S196" s="317"/>
      <c r="T196" s="317"/>
      <c r="U196" s="317"/>
      <c r="V196" s="317"/>
      <c r="W196" s="317"/>
      <c r="X196" s="317"/>
      <c r="Y196" s="317"/>
      <c r="Z196" s="317"/>
      <c r="AA196" s="317"/>
      <c r="AB196" s="317"/>
    </row>
    <row r="197" spans="1:28">
      <c r="A197" s="317"/>
      <c r="B197" s="317"/>
      <c r="C197" s="317"/>
      <c r="D197" s="317"/>
      <c r="E197" s="317"/>
      <c r="F197" s="317"/>
      <c r="G197" s="317"/>
      <c r="H197" s="317"/>
      <c r="I197" s="317"/>
      <c r="J197" s="317"/>
      <c r="K197" s="317"/>
      <c r="L197" s="317"/>
      <c r="M197" s="317"/>
      <c r="N197" s="317"/>
      <c r="O197" s="317"/>
      <c r="P197" s="317"/>
      <c r="Q197" s="317"/>
      <c r="R197" s="317"/>
      <c r="S197" s="317"/>
      <c r="T197" s="317"/>
      <c r="U197" s="317"/>
      <c r="V197" s="317"/>
      <c r="W197" s="317"/>
      <c r="X197" s="317"/>
      <c r="Y197" s="317"/>
      <c r="Z197" s="317"/>
      <c r="AA197" s="317"/>
      <c r="AB197" s="317"/>
    </row>
    <row r="198" spans="1:28">
      <c r="A198" s="317"/>
      <c r="B198" s="317"/>
      <c r="C198" s="317"/>
      <c r="D198" s="317"/>
      <c r="E198" s="317"/>
      <c r="F198" s="317"/>
      <c r="G198" s="317"/>
      <c r="H198" s="317"/>
      <c r="I198" s="317"/>
      <c r="J198" s="317"/>
      <c r="K198" s="317"/>
      <c r="L198" s="317"/>
      <c r="M198" s="317"/>
      <c r="N198" s="317"/>
      <c r="O198" s="317"/>
      <c r="P198" s="317"/>
      <c r="Q198" s="317"/>
      <c r="R198" s="317"/>
      <c r="S198" s="317"/>
      <c r="T198" s="317"/>
      <c r="U198" s="317"/>
      <c r="V198" s="317"/>
      <c r="W198" s="317"/>
      <c r="X198" s="317"/>
      <c r="Y198" s="317"/>
      <c r="Z198" s="317"/>
      <c r="AA198" s="317"/>
      <c r="AB198" s="317"/>
    </row>
    <row r="199" spans="1:28">
      <c r="A199" s="317"/>
      <c r="B199" s="317"/>
      <c r="C199" s="317"/>
      <c r="D199" s="317"/>
      <c r="E199" s="317"/>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row>
    <row r="200" spans="1:28">
      <c r="A200" s="317"/>
      <c r="B200" s="317"/>
      <c r="C200" s="317"/>
      <c r="D200" s="317"/>
      <c r="E200" s="317"/>
      <c r="F200" s="317"/>
      <c r="G200" s="317"/>
      <c r="H200" s="317"/>
      <c r="I200" s="317"/>
      <c r="J200" s="317"/>
      <c r="K200" s="317"/>
      <c r="L200" s="317"/>
      <c r="M200" s="317"/>
      <c r="N200" s="317"/>
      <c r="O200" s="317"/>
      <c r="P200" s="317"/>
      <c r="Q200" s="317"/>
      <c r="R200" s="317"/>
      <c r="S200" s="317"/>
      <c r="T200" s="317"/>
      <c r="U200" s="317"/>
      <c r="V200" s="317"/>
      <c r="W200" s="317"/>
      <c r="X200" s="317"/>
      <c r="Y200" s="317"/>
      <c r="Z200" s="317"/>
      <c r="AA200" s="317"/>
      <c r="AB200" s="317"/>
    </row>
    <row r="201" spans="1:28">
      <c r="A201" s="317"/>
      <c r="B201" s="317"/>
      <c r="C201" s="317"/>
      <c r="D201" s="317"/>
      <c r="E201" s="317"/>
      <c r="F201" s="317"/>
      <c r="G201" s="317"/>
      <c r="H201" s="317"/>
      <c r="I201" s="317"/>
      <c r="J201" s="317"/>
      <c r="K201" s="317"/>
      <c r="L201" s="317"/>
      <c r="M201" s="317"/>
      <c r="N201" s="317"/>
      <c r="O201" s="317"/>
      <c r="P201" s="317"/>
      <c r="Q201" s="317"/>
      <c r="R201" s="317"/>
      <c r="S201" s="317"/>
      <c r="T201" s="317"/>
      <c r="U201" s="317"/>
      <c r="V201" s="317"/>
      <c r="W201" s="317"/>
      <c r="X201" s="317"/>
      <c r="Y201" s="317"/>
      <c r="Z201" s="317"/>
      <c r="AA201" s="317"/>
      <c r="AB201" s="317"/>
    </row>
    <row r="202" spans="1:28">
      <c r="A202" s="317"/>
      <c r="B202" s="317"/>
      <c r="C202" s="317"/>
      <c r="D202" s="317"/>
      <c r="E202" s="317"/>
      <c r="F202" s="317"/>
      <c r="G202" s="317"/>
      <c r="H202" s="317"/>
      <c r="I202" s="317"/>
      <c r="J202" s="317"/>
      <c r="K202" s="317"/>
      <c r="L202" s="317"/>
      <c r="M202" s="317"/>
      <c r="N202" s="317"/>
      <c r="O202" s="317"/>
      <c r="P202" s="317"/>
      <c r="Q202" s="317"/>
      <c r="R202" s="317"/>
      <c r="S202" s="317"/>
      <c r="T202" s="317"/>
      <c r="U202" s="317"/>
      <c r="V202" s="317"/>
      <c r="W202" s="317"/>
      <c r="X202" s="317"/>
      <c r="Y202" s="317"/>
      <c r="Z202" s="317"/>
      <c r="AA202" s="317"/>
      <c r="AB202" s="317"/>
    </row>
    <row r="203" spans="1:28">
      <c r="A203" s="317"/>
      <c r="B203" s="317"/>
      <c r="C203" s="317"/>
      <c r="D203" s="317"/>
      <c r="E203" s="317"/>
      <c r="F203" s="317"/>
      <c r="G203" s="317"/>
      <c r="H203" s="317"/>
      <c r="I203" s="317"/>
      <c r="J203" s="317"/>
      <c r="K203" s="317"/>
      <c r="L203" s="317"/>
      <c r="M203" s="317"/>
      <c r="N203" s="317"/>
      <c r="O203" s="317"/>
      <c r="P203" s="317"/>
      <c r="Q203" s="317"/>
      <c r="R203" s="317"/>
      <c r="S203" s="317"/>
      <c r="T203" s="317"/>
      <c r="U203" s="317"/>
      <c r="V203" s="317"/>
      <c r="W203" s="317"/>
      <c r="X203" s="317"/>
      <c r="Y203" s="317"/>
      <c r="Z203" s="317"/>
      <c r="AA203" s="317"/>
      <c r="AB203" s="317"/>
    </row>
    <row r="204" spans="1:28">
      <c r="A204" s="317"/>
      <c r="B204" s="317"/>
      <c r="C204" s="317"/>
      <c r="D204" s="317"/>
      <c r="E204" s="317"/>
      <c r="F204" s="317"/>
      <c r="G204" s="317"/>
      <c r="H204" s="317"/>
      <c r="I204" s="317"/>
      <c r="J204" s="317"/>
      <c r="K204" s="317"/>
      <c r="L204" s="317"/>
      <c r="M204" s="317"/>
      <c r="N204" s="317"/>
      <c r="O204" s="317"/>
      <c r="P204" s="317"/>
      <c r="Q204" s="317"/>
      <c r="R204" s="317"/>
      <c r="S204" s="317"/>
      <c r="T204" s="317"/>
      <c r="U204" s="317"/>
      <c r="V204" s="317"/>
      <c r="W204" s="317"/>
      <c r="X204" s="317"/>
      <c r="Y204" s="317"/>
      <c r="Z204" s="317"/>
      <c r="AA204" s="317"/>
      <c r="AB204" s="317"/>
    </row>
    <row r="205" spans="1:28">
      <c r="A205" s="317"/>
      <c r="B205" s="317"/>
      <c r="C205" s="317"/>
      <c r="D205" s="317"/>
      <c r="E205" s="317"/>
      <c r="F205" s="317"/>
      <c r="G205" s="317"/>
      <c r="H205" s="317"/>
      <c r="I205" s="317"/>
      <c r="J205" s="317"/>
      <c r="K205" s="317"/>
      <c r="L205" s="317"/>
      <c r="M205" s="317"/>
      <c r="N205" s="317"/>
      <c r="O205" s="317"/>
      <c r="P205" s="317"/>
      <c r="Q205" s="317"/>
      <c r="R205" s="317"/>
      <c r="S205" s="317"/>
      <c r="T205" s="317"/>
      <c r="U205" s="317"/>
      <c r="V205" s="317"/>
      <c r="W205" s="317"/>
      <c r="X205" s="317"/>
      <c r="Y205" s="317"/>
      <c r="Z205" s="317"/>
      <c r="AA205" s="317"/>
      <c r="AB205" s="317"/>
    </row>
    <row r="206" spans="1:28">
      <c r="A206" s="317"/>
      <c r="B206" s="317"/>
      <c r="C206" s="317"/>
      <c r="D206" s="317"/>
      <c r="E206" s="317"/>
      <c r="F206" s="317"/>
      <c r="G206" s="317"/>
      <c r="H206" s="317"/>
      <c r="I206" s="317"/>
      <c r="J206" s="317"/>
      <c r="K206" s="317"/>
      <c r="L206" s="317"/>
      <c r="M206" s="317"/>
      <c r="N206" s="317"/>
      <c r="O206" s="317"/>
      <c r="P206" s="317"/>
      <c r="Q206" s="317"/>
      <c r="R206" s="317"/>
      <c r="S206" s="317"/>
      <c r="T206" s="317"/>
      <c r="U206" s="317"/>
      <c r="V206" s="317"/>
      <c r="W206" s="317"/>
      <c r="X206" s="317"/>
      <c r="Y206" s="317"/>
      <c r="Z206" s="317"/>
      <c r="AA206" s="317"/>
      <c r="AB206" s="317"/>
    </row>
    <row r="207" spans="1:28">
      <c r="A207" s="317"/>
      <c r="B207" s="317"/>
      <c r="C207" s="317"/>
      <c r="D207" s="317"/>
      <c r="E207" s="317"/>
      <c r="F207" s="317"/>
      <c r="G207" s="317"/>
      <c r="H207" s="317"/>
      <c r="I207" s="317"/>
      <c r="J207" s="317"/>
      <c r="K207" s="317"/>
      <c r="L207" s="317"/>
      <c r="M207" s="317"/>
      <c r="N207" s="317"/>
      <c r="O207" s="317"/>
      <c r="P207" s="317"/>
      <c r="Q207" s="317"/>
      <c r="R207" s="317"/>
      <c r="S207" s="317"/>
      <c r="T207" s="317"/>
      <c r="U207" s="317"/>
      <c r="V207" s="317"/>
      <c r="W207" s="317"/>
      <c r="X207" s="317"/>
      <c r="Y207" s="317"/>
      <c r="Z207" s="317"/>
      <c r="AA207" s="317"/>
      <c r="AB207" s="317"/>
    </row>
    <row r="208" spans="1:28">
      <c r="A208" s="317"/>
      <c r="B208" s="317"/>
      <c r="C208" s="317"/>
      <c r="D208" s="317"/>
      <c r="E208" s="317"/>
      <c r="F208" s="317"/>
      <c r="G208" s="317"/>
      <c r="H208" s="317"/>
      <c r="I208" s="317"/>
      <c r="J208" s="317"/>
      <c r="K208" s="317"/>
      <c r="L208" s="317"/>
      <c r="M208" s="317"/>
      <c r="N208" s="317"/>
      <c r="O208" s="317"/>
      <c r="P208" s="317"/>
      <c r="Q208" s="317"/>
      <c r="R208" s="317"/>
      <c r="S208" s="317"/>
      <c r="T208" s="317"/>
      <c r="U208" s="317"/>
      <c r="V208" s="317"/>
      <c r="W208" s="317"/>
      <c r="X208" s="317"/>
      <c r="Y208" s="317"/>
      <c r="Z208" s="317"/>
      <c r="AA208" s="317"/>
      <c r="AB208" s="317"/>
    </row>
    <row r="209" spans="1:28">
      <c r="A209" s="317"/>
      <c r="B209" s="317"/>
      <c r="C209" s="317"/>
      <c r="D209" s="317"/>
      <c r="E209" s="317"/>
      <c r="F209" s="317"/>
      <c r="G209" s="317"/>
      <c r="H209" s="317"/>
      <c r="I209" s="317"/>
      <c r="J209" s="317"/>
      <c r="K209" s="317"/>
      <c r="L209" s="317"/>
      <c r="M209" s="317"/>
      <c r="N209" s="317"/>
      <c r="O209" s="317"/>
      <c r="P209" s="317"/>
      <c r="Q209" s="317"/>
      <c r="R209" s="317"/>
      <c r="S209" s="317"/>
      <c r="T209" s="317"/>
      <c r="U209" s="317"/>
      <c r="V209" s="317"/>
      <c r="W209" s="317"/>
      <c r="X209" s="317"/>
      <c r="Y209" s="317"/>
      <c r="Z209" s="317"/>
      <c r="AA209" s="317"/>
      <c r="AB209" s="317"/>
    </row>
    <row r="210" spans="1:28">
      <c r="A210" s="317"/>
      <c r="B210" s="317"/>
      <c r="C210" s="317"/>
      <c r="D210" s="317"/>
      <c r="E210" s="317"/>
      <c r="F210" s="317"/>
      <c r="G210" s="317"/>
      <c r="H210" s="317"/>
      <c r="I210" s="317"/>
      <c r="J210" s="317"/>
      <c r="K210" s="317"/>
      <c r="L210" s="317"/>
      <c r="M210" s="317"/>
      <c r="N210" s="317"/>
      <c r="O210" s="317"/>
      <c r="P210" s="317"/>
      <c r="Q210" s="317"/>
      <c r="R210" s="317"/>
      <c r="S210" s="317"/>
      <c r="T210" s="317"/>
      <c r="U210" s="317"/>
      <c r="V210" s="317"/>
      <c r="W210" s="317"/>
      <c r="X210" s="317"/>
      <c r="Y210" s="317"/>
      <c r="Z210" s="317"/>
      <c r="AA210" s="317"/>
      <c r="AB210" s="317"/>
    </row>
    <row r="211" spans="1:28">
      <c r="A211" s="317"/>
      <c r="B211" s="317"/>
      <c r="C211" s="317"/>
      <c r="D211" s="317"/>
      <c r="E211" s="317"/>
      <c r="F211" s="317"/>
      <c r="G211" s="317"/>
      <c r="H211" s="317"/>
      <c r="I211" s="317"/>
      <c r="J211" s="317"/>
      <c r="K211" s="317"/>
      <c r="L211" s="317"/>
      <c r="M211" s="317"/>
      <c r="N211" s="317"/>
      <c r="O211" s="317"/>
      <c r="P211" s="317"/>
      <c r="Q211" s="317"/>
      <c r="R211" s="317"/>
      <c r="S211" s="317"/>
      <c r="T211" s="317"/>
      <c r="U211" s="317"/>
      <c r="V211" s="317"/>
      <c r="W211" s="317"/>
      <c r="X211" s="317"/>
      <c r="Y211" s="317"/>
      <c r="Z211" s="317"/>
      <c r="AA211" s="317"/>
      <c r="AB211" s="317"/>
    </row>
    <row r="212" spans="1:28">
      <c r="A212" s="317"/>
      <c r="B212" s="317"/>
      <c r="C212" s="317"/>
      <c r="D212" s="317"/>
      <c r="E212" s="317"/>
      <c r="F212" s="317"/>
      <c r="G212" s="317"/>
      <c r="H212" s="317"/>
      <c r="I212" s="317"/>
      <c r="J212" s="317"/>
      <c r="K212" s="317"/>
      <c r="L212" s="317"/>
      <c r="M212" s="317"/>
      <c r="N212" s="317"/>
      <c r="O212" s="317"/>
      <c r="P212" s="317"/>
      <c r="Q212" s="317"/>
      <c r="R212" s="317"/>
      <c r="S212" s="317"/>
      <c r="T212" s="317"/>
      <c r="U212" s="317"/>
      <c r="V212" s="317"/>
      <c r="W212" s="317"/>
      <c r="X212" s="317"/>
      <c r="Y212" s="317"/>
      <c r="Z212" s="317"/>
      <c r="AA212" s="317"/>
      <c r="AB212" s="317"/>
    </row>
    <row r="213" spans="1:28">
      <c r="A213" s="317"/>
      <c r="B213" s="317"/>
      <c r="C213" s="317"/>
      <c r="D213" s="317"/>
      <c r="E213" s="317"/>
      <c r="F213" s="317"/>
      <c r="G213" s="317"/>
      <c r="H213" s="317"/>
      <c r="I213" s="317"/>
      <c r="J213" s="317"/>
      <c r="K213" s="317"/>
      <c r="L213" s="317"/>
      <c r="M213" s="317"/>
      <c r="N213" s="317"/>
      <c r="O213" s="317"/>
      <c r="P213" s="317"/>
      <c r="Q213" s="317"/>
      <c r="R213" s="317"/>
      <c r="S213" s="317"/>
      <c r="T213" s="317"/>
      <c r="U213" s="317"/>
      <c r="V213" s="317"/>
      <c r="W213" s="317"/>
      <c r="X213" s="317"/>
      <c r="Y213" s="317"/>
      <c r="Z213" s="317"/>
      <c r="AA213" s="317"/>
      <c r="AB213" s="317"/>
    </row>
    <row r="214" spans="1:28">
      <c r="A214" s="317"/>
      <c r="B214" s="317"/>
      <c r="C214" s="317"/>
      <c r="D214" s="317"/>
      <c r="E214" s="317"/>
      <c r="F214" s="317"/>
      <c r="G214" s="317"/>
      <c r="H214" s="317"/>
      <c r="I214" s="317"/>
      <c r="J214" s="317"/>
      <c r="K214" s="317"/>
      <c r="L214" s="317"/>
      <c r="M214" s="317"/>
      <c r="N214" s="317"/>
      <c r="O214" s="317"/>
      <c r="P214" s="317"/>
      <c r="Q214" s="317"/>
      <c r="R214" s="317"/>
      <c r="S214" s="317"/>
      <c r="T214" s="317"/>
      <c r="U214" s="317"/>
      <c r="V214" s="317"/>
      <c r="W214" s="317"/>
      <c r="X214" s="317"/>
      <c r="Y214" s="317"/>
      <c r="Z214" s="317"/>
      <c r="AA214" s="317"/>
      <c r="AB214" s="317"/>
    </row>
    <row r="215" spans="1:28">
      <c r="A215" s="317"/>
      <c r="B215" s="317"/>
      <c r="C215" s="317"/>
      <c r="D215" s="317"/>
      <c r="E215" s="317"/>
      <c r="F215" s="317"/>
      <c r="G215" s="317"/>
      <c r="H215" s="317"/>
      <c r="I215" s="317"/>
      <c r="J215" s="317"/>
      <c r="K215" s="317"/>
      <c r="L215" s="317"/>
      <c r="M215" s="317"/>
      <c r="N215" s="317"/>
      <c r="O215" s="317"/>
      <c r="P215" s="317"/>
      <c r="Q215" s="317"/>
      <c r="R215" s="317"/>
      <c r="S215" s="317"/>
      <c r="T215" s="317"/>
      <c r="U215" s="317"/>
      <c r="V215" s="317"/>
      <c r="W215" s="317"/>
      <c r="X215" s="317"/>
      <c r="Y215" s="317"/>
      <c r="Z215" s="317"/>
      <c r="AA215" s="317"/>
      <c r="AB215" s="317"/>
    </row>
    <row r="216" spans="1:28">
      <c r="A216" s="317"/>
      <c r="B216" s="317"/>
      <c r="C216" s="317"/>
      <c r="D216" s="317"/>
      <c r="E216" s="317"/>
      <c r="F216" s="317"/>
      <c r="G216" s="317"/>
      <c r="H216" s="317"/>
      <c r="I216" s="317"/>
      <c r="J216" s="317"/>
      <c r="K216" s="317"/>
      <c r="L216" s="317"/>
      <c r="M216" s="317"/>
      <c r="N216" s="317"/>
      <c r="O216" s="317"/>
      <c r="P216" s="317"/>
      <c r="Q216" s="317"/>
      <c r="R216" s="317"/>
      <c r="S216" s="317"/>
      <c r="T216" s="317"/>
      <c r="U216" s="317"/>
      <c r="V216" s="317"/>
      <c r="W216" s="317"/>
      <c r="X216" s="317"/>
      <c r="Y216" s="317"/>
      <c r="Z216" s="317"/>
      <c r="AA216" s="317"/>
      <c r="AB216" s="317"/>
    </row>
    <row r="217" spans="1:28">
      <c r="A217" s="317"/>
      <c r="B217" s="317"/>
      <c r="C217" s="317"/>
      <c r="D217" s="317"/>
      <c r="E217" s="317"/>
      <c r="F217" s="317"/>
      <c r="G217" s="317"/>
      <c r="H217" s="317"/>
      <c r="I217" s="317"/>
      <c r="J217" s="317"/>
      <c r="K217" s="317"/>
      <c r="L217" s="317"/>
      <c r="M217" s="317"/>
      <c r="N217" s="317"/>
      <c r="O217" s="317"/>
      <c r="P217" s="317"/>
      <c r="Q217" s="317"/>
      <c r="R217" s="317"/>
      <c r="S217" s="317"/>
      <c r="T217" s="317"/>
      <c r="U217" s="317"/>
      <c r="V217" s="317"/>
      <c r="W217" s="317"/>
      <c r="X217" s="317"/>
      <c r="Y217" s="317"/>
      <c r="Z217" s="317"/>
      <c r="AA217" s="317"/>
      <c r="AB217" s="317"/>
    </row>
    <row r="218" spans="1:28">
      <c r="A218" s="317"/>
      <c r="B218" s="317"/>
      <c r="C218" s="317"/>
      <c r="D218" s="317"/>
      <c r="E218" s="317"/>
      <c r="F218" s="317"/>
      <c r="G218" s="317"/>
      <c r="H218" s="317"/>
      <c r="I218" s="317"/>
      <c r="J218" s="317"/>
      <c r="K218" s="317"/>
      <c r="L218" s="317"/>
      <c r="M218" s="317"/>
      <c r="N218" s="317"/>
      <c r="O218" s="317"/>
      <c r="P218" s="317"/>
      <c r="Q218" s="317"/>
      <c r="R218" s="317"/>
      <c r="S218" s="317"/>
      <c r="T218" s="317"/>
      <c r="U218" s="317"/>
      <c r="V218" s="317"/>
      <c r="W218" s="317"/>
      <c r="X218" s="317"/>
      <c r="Y218" s="317"/>
      <c r="Z218" s="317"/>
      <c r="AA218" s="317"/>
      <c r="AB218" s="317"/>
    </row>
    <row r="219" spans="1:28">
      <c r="A219" s="317"/>
      <c r="B219" s="317"/>
      <c r="C219" s="317"/>
      <c r="D219" s="317"/>
      <c r="E219" s="317"/>
      <c r="F219" s="317"/>
      <c r="G219" s="317"/>
      <c r="H219" s="317"/>
      <c r="I219" s="317"/>
      <c r="J219" s="317"/>
      <c r="K219" s="317"/>
      <c r="L219" s="317"/>
      <c r="M219" s="317"/>
      <c r="N219" s="317"/>
      <c r="O219" s="317"/>
      <c r="P219" s="317"/>
      <c r="Q219" s="317"/>
      <c r="R219" s="317"/>
      <c r="S219" s="317"/>
      <c r="T219" s="317"/>
      <c r="U219" s="317"/>
      <c r="V219" s="317"/>
      <c r="W219" s="317"/>
      <c r="X219" s="317"/>
      <c r="Y219" s="317"/>
      <c r="Z219" s="317"/>
      <c r="AA219" s="317"/>
      <c r="AB219" s="317"/>
    </row>
    <row r="220" spans="1:28">
      <c r="A220" s="317"/>
      <c r="B220" s="317"/>
      <c r="C220" s="317"/>
      <c r="D220" s="317"/>
      <c r="E220" s="317"/>
      <c r="F220" s="317"/>
      <c r="G220" s="317"/>
      <c r="H220" s="317"/>
      <c r="I220" s="317"/>
      <c r="J220" s="317"/>
      <c r="K220" s="317"/>
      <c r="L220" s="317"/>
      <c r="M220" s="317"/>
      <c r="N220" s="317"/>
      <c r="O220" s="317"/>
      <c r="P220" s="317"/>
      <c r="Q220" s="317"/>
      <c r="R220" s="317"/>
      <c r="S220" s="317"/>
      <c r="T220" s="317"/>
      <c r="U220" s="317"/>
      <c r="V220" s="317"/>
      <c r="W220" s="317"/>
      <c r="X220" s="317"/>
      <c r="Y220" s="317"/>
      <c r="Z220" s="317"/>
      <c r="AA220" s="317"/>
      <c r="AB220" s="317"/>
    </row>
    <row r="221" spans="1:28">
      <c r="A221" s="317"/>
      <c r="B221" s="317"/>
      <c r="C221" s="317"/>
      <c r="D221" s="317"/>
      <c r="E221" s="317"/>
      <c r="F221" s="317"/>
      <c r="G221" s="317"/>
      <c r="H221" s="317"/>
      <c r="I221" s="317"/>
      <c r="J221" s="317"/>
      <c r="K221" s="317"/>
      <c r="L221" s="317"/>
      <c r="M221" s="317"/>
      <c r="N221" s="317"/>
      <c r="O221" s="317"/>
      <c r="P221" s="317"/>
      <c r="Q221" s="317"/>
      <c r="R221" s="317"/>
      <c r="S221" s="317"/>
      <c r="T221" s="317"/>
      <c r="U221" s="317"/>
      <c r="V221" s="317"/>
      <c r="W221" s="317"/>
      <c r="X221" s="317"/>
      <c r="Y221" s="317"/>
      <c r="Z221" s="317"/>
      <c r="AA221" s="317"/>
      <c r="AB221" s="317"/>
    </row>
    <row r="222" spans="1:28">
      <c r="A222" s="317"/>
      <c r="B222" s="317"/>
      <c r="C222" s="317"/>
      <c r="D222" s="317"/>
      <c r="E222" s="317"/>
      <c r="F222" s="317"/>
      <c r="G222" s="317"/>
      <c r="H222" s="317"/>
      <c r="I222" s="317"/>
      <c r="J222" s="317"/>
      <c r="K222" s="317"/>
      <c r="L222" s="317"/>
      <c r="M222" s="317"/>
      <c r="N222" s="317"/>
      <c r="O222" s="317"/>
      <c r="P222" s="317"/>
      <c r="Q222" s="317"/>
      <c r="R222" s="317"/>
      <c r="S222" s="317"/>
      <c r="T222" s="317"/>
      <c r="U222" s="317"/>
      <c r="V222" s="317"/>
      <c r="W222" s="317"/>
      <c r="X222" s="317"/>
      <c r="Y222" s="317"/>
      <c r="Z222" s="317"/>
      <c r="AA222" s="317"/>
      <c r="AB222" s="317"/>
    </row>
    <row r="223" spans="1:28">
      <c r="A223" s="317"/>
      <c r="B223" s="317"/>
      <c r="C223" s="317"/>
      <c r="D223" s="317"/>
      <c r="E223" s="317"/>
      <c r="F223" s="317"/>
      <c r="G223" s="317"/>
      <c r="H223" s="317"/>
      <c r="I223" s="317"/>
      <c r="J223" s="317"/>
      <c r="K223" s="317"/>
      <c r="L223" s="317"/>
      <c r="M223" s="317"/>
      <c r="N223" s="317"/>
      <c r="O223" s="317"/>
      <c r="P223" s="317"/>
      <c r="Q223" s="317"/>
      <c r="R223" s="317"/>
      <c r="S223" s="317"/>
      <c r="T223" s="317"/>
      <c r="U223" s="317"/>
      <c r="V223" s="317"/>
      <c r="W223" s="317"/>
      <c r="X223" s="317"/>
      <c r="Y223" s="317"/>
      <c r="Z223" s="317"/>
      <c r="AA223" s="317"/>
      <c r="AB223" s="317"/>
    </row>
    <row r="224" spans="1:28">
      <c r="A224" s="317"/>
      <c r="B224" s="317"/>
      <c r="C224" s="317"/>
      <c r="D224" s="317"/>
      <c r="E224" s="317"/>
      <c r="F224" s="317"/>
      <c r="G224" s="317"/>
      <c r="H224" s="317"/>
      <c r="I224" s="317"/>
      <c r="J224" s="317"/>
      <c r="K224" s="317"/>
      <c r="L224" s="317"/>
      <c r="M224" s="317"/>
      <c r="N224" s="317"/>
      <c r="O224" s="317"/>
      <c r="P224" s="317"/>
      <c r="Q224" s="317"/>
      <c r="R224" s="317"/>
      <c r="S224" s="317"/>
      <c r="T224" s="317"/>
      <c r="U224" s="317"/>
      <c r="V224" s="317"/>
      <c r="W224" s="317"/>
      <c r="X224" s="317"/>
      <c r="Y224" s="317"/>
      <c r="Z224" s="317"/>
      <c r="AA224" s="317"/>
      <c r="AB224" s="317"/>
    </row>
    <row r="225" spans="1:28">
      <c r="A225" s="317"/>
      <c r="B225" s="317"/>
      <c r="C225" s="317"/>
      <c r="D225" s="317"/>
      <c r="E225" s="317"/>
      <c r="F225" s="317"/>
      <c r="G225" s="317"/>
      <c r="H225" s="317"/>
      <c r="I225" s="317"/>
      <c r="J225" s="317"/>
      <c r="K225" s="317"/>
      <c r="L225" s="317"/>
      <c r="M225" s="317"/>
      <c r="N225" s="317"/>
      <c r="O225" s="317"/>
      <c r="P225" s="317"/>
      <c r="Q225" s="317"/>
      <c r="R225" s="317"/>
      <c r="S225" s="317"/>
      <c r="T225" s="317"/>
      <c r="U225" s="317"/>
      <c r="V225" s="317"/>
      <c r="W225" s="317"/>
      <c r="X225" s="317"/>
      <c r="Y225" s="317"/>
      <c r="Z225" s="317"/>
      <c r="AA225" s="317"/>
      <c r="AB225" s="317"/>
    </row>
    <row r="226" spans="1:28">
      <c r="A226" s="317"/>
      <c r="B226" s="317"/>
      <c r="C226" s="317"/>
      <c r="D226" s="317"/>
      <c r="E226" s="317"/>
      <c r="F226" s="317"/>
      <c r="G226" s="317"/>
      <c r="H226" s="317"/>
      <c r="I226" s="317"/>
      <c r="J226" s="317"/>
      <c r="K226" s="317"/>
      <c r="L226" s="317"/>
      <c r="M226" s="317"/>
      <c r="N226" s="317"/>
      <c r="O226" s="317"/>
      <c r="P226" s="317"/>
      <c r="Q226" s="317"/>
      <c r="R226" s="317"/>
      <c r="S226" s="317"/>
      <c r="T226" s="317"/>
      <c r="U226" s="317"/>
      <c r="V226" s="317"/>
      <c r="W226" s="317"/>
      <c r="X226" s="317"/>
      <c r="Y226" s="317"/>
      <c r="Z226" s="317"/>
      <c r="AA226" s="317"/>
      <c r="AB226" s="317"/>
    </row>
    <row r="227" spans="1:28">
      <c r="A227" s="317"/>
      <c r="B227" s="317"/>
      <c r="C227" s="317"/>
      <c r="D227" s="317"/>
      <c r="E227" s="317"/>
      <c r="F227" s="317"/>
      <c r="G227" s="317"/>
      <c r="H227" s="317"/>
      <c r="I227" s="317"/>
      <c r="J227" s="317"/>
      <c r="K227" s="317"/>
      <c r="L227" s="317"/>
      <c r="M227" s="317"/>
      <c r="N227" s="317"/>
      <c r="O227" s="317"/>
      <c r="P227" s="317"/>
      <c r="Q227" s="317"/>
      <c r="R227" s="317"/>
      <c r="S227" s="317"/>
      <c r="T227" s="317"/>
      <c r="U227" s="317"/>
      <c r="V227" s="317"/>
      <c r="W227" s="317"/>
      <c r="X227" s="317"/>
      <c r="Y227" s="317"/>
      <c r="Z227" s="317"/>
      <c r="AA227" s="317"/>
      <c r="AB227" s="317"/>
    </row>
    <row r="228" spans="1:28">
      <c r="A228" s="317"/>
      <c r="B228" s="317"/>
      <c r="C228" s="317"/>
      <c r="D228" s="317"/>
      <c r="E228" s="317"/>
      <c r="F228" s="317"/>
      <c r="G228" s="317"/>
      <c r="H228" s="317"/>
      <c r="I228" s="317"/>
      <c r="J228" s="317"/>
      <c r="K228" s="317"/>
      <c r="L228" s="317"/>
      <c r="M228" s="317"/>
      <c r="N228" s="317"/>
      <c r="O228" s="317"/>
      <c r="P228" s="317"/>
      <c r="Q228" s="317"/>
      <c r="R228" s="317"/>
      <c r="S228" s="317"/>
      <c r="T228" s="317"/>
      <c r="U228" s="317"/>
      <c r="V228" s="317"/>
      <c r="W228" s="317"/>
      <c r="X228" s="317"/>
      <c r="Y228" s="317"/>
      <c r="Z228" s="317"/>
      <c r="AA228" s="317"/>
      <c r="AB228" s="317"/>
    </row>
    <row r="229" spans="1:28">
      <c r="A229" s="317"/>
      <c r="B229" s="317"/>
      <c r="C229" s="317"/>
      <c r="D229" s="317"/>
      <c r="E229" s="317"/>
      <c r="F229" s="317"/>
      <c r="G229" s="317"/>
      <c r="H229" s="317"/>
      <c r="I229" s="317"/>
      <c r="J229" s="317"/>
      <c r="K229" s="317"/>
      <c r="L229" s="317"/>
      <c r="M229" s="317"/>
      <c r="N229" s="317"/>
      <c r="O229" s="317"/>
      <c r="P229" s="317"/>
      <c r="Q229" s="317"/>
      <c r="R229" s="317"/>
      <c r="S229" s="317"/>
      <c r="T229" s="317"/>
      <c r="U229" s="317"/>
      <c r="V229" s="317"/>
      <c r="W229" s="317"/>
      <c r="X229" s="317"/>
      <c r="Y229" s="317"/>
      <c r="Z229" s="317"/>
      <c r="AA229" s="317"/>
      <c r="AB229" s="317"/>
    </row>
    <row r="230" spans="1:28">
      <c r="A230" s="317"/>
      <c r="B230" s="317"/>
      <c r="C230" s="317"/>
      <c r="D230" s="317"/>
      <c r="E230" s="317"/>
      <c r="F230" s="317"/>
      <c r="G230" s="317"/>
      <c r="H230" s="317"/>
      <c r="I230" s="317"/>
      <c r="J230" s="317"/>
      <c r="K230" s="317"/>
      <c r="L230" s="317"/>
      <c r="M230" s="317"/>
      <c r="N230" s="317"/>
      <c r="O230" s="317"/>
      <c r="P230" s="317"/>
      <c r="Q230" s="317"/>
      <c r="R230" s="317"/>
      <c r="S230" s="317"/>
      <c r="T230" s="317"/>
      <c r="U230" s="317"/>
      <c r="V230" s="317"/>
      <c r="W230" s="317"/>
      <c r="X230" s="317"/>
      <c r="Y230" s="317"/>
      <c r="Z230" s="317"/>
      <c r="AA230" s="317"/>
      <c r="AB230" s="317"/>
    </row>
    <row r="231" spans="1:28">
      <c r="A231" s="317"/>
      <c r="B231" s="317"/>
      <c r="C231" s="317"/>
      <c r="D231" s="317"/>
      <c r="E231" s="317"/>
      <c r="F231" s="317"/>
      <c r="G231" s="317"/>
      <c r="H231" s="317"/>
      <c r="I231" s="317"/>
      <c r="J231" s="317"/>
      <c r="K231" s="317"/>
      <c r="L231" s="317"/>
      <c r="M231" s="317"/>
      <c r="N231" s="317"/>
      <c r="O231" s="317"/>
      <c r="P231" s="317"/>
      <c r="Q231" s="317"/>
      <c r="R231" s="317"/>
      <c r="S231" s="317"/>
      <c r="T231" s="317"/>
      <c r="U231" s="317"/>
      <c r="V231" s="317"/>
      <c r="W231" s="317"/>
      <c r="X231" s="317"/>
      <c r="Y231" s="317"/>
      <c r="Z231" s="317"/>
      <c r="AA231" s="317"/>
      <c r="AB231" s="317"/>
    </row>
    <row r="232" spans="1:28">
      <c r="A232" s="317"/>
      <c r="B232" s="317"/>
      <c r="C232" s="317"/>
      <c r="D232" s="317"/>
      <c r="E232" s="317"/>
      <c r="F232" s="317"/>
      <c r="G232" s="317"/>
      <c r="H232" s="317"/>
      <c r="I232" s="317"/>
      <c r="J232" s="317"/>
      <c r="K232" s="317"/>
      <c r="L232" s="317"/>
      <c r="M232" s="317"/>
      <c r="N232" s="317"/>
      <c r="O232" s="317"/>
      <c r="P232" s="317"/>
      <c r="Q232" s="317"/>
      <c r="R232" s="317"/>
      <c r="S232" s="317"/>
      <c r="T232" s="317"/>
      <c r="U232" s="317"/>
      <c r="V232" s="317"/>
      <c r="W232" s="317"/>
      <c r="X232" s="317"/>
      <c r="Y232" s="317"/>
      <c r="Z232" s="317"/>
      <c r="AA232" s="317"/>
      <c r="AB232" s="317"/>
    </row>
    <row r="233" spans="1:28">
      <c r="A233" s="317"/>
      <c r="B233" s="317"/>
      <c r="C233" s="317"/>
      <c r="D233" s="317"/>
      <c r="E233" s="317"/>
      <c r="F233" s="317"/>
      <c r="G233" s="317"/>
      <c r="H233" s="317"/>
      <c r="I233" s="317"/>
      <c r="J233" s="317"/>
      <c r="K233" s="317"/>
      <c r="L233" s="317"/>
      <c r="M233" s="317"/>
      <c r="N233" s="317"/>
      <c r="O233" s="317"/>
      <c r="P233" s="317"/>
      <c r="Q233" s="317"/>
      <c r="R233" s="317"/>
      <c r="S233" s="317"/>
      <c r="T233" s="317"/>
      <c r="U233" s="317"/>
      <c r="V233" s="317"/>
      <c r="W233" s="317"/>
      <c r="X233" s="317"/>
      <c r="Y233" s="317"/>
      <c r="Z233" s="317"/>
      <c r="AA233" s="317"/>
      <c r="AB233" s="317"/>
    </row>
    <row r="234" spans="1:28">
      <c r="A234" s="317"/>
      <c r="B234" s="317"/>
      <c r="C234" s="317"/>
      <c r="D234" s="317"/>
      <c r="E234" s="317"/>
      <c r="F234" s="317"/>
      <c r="G234" s="317"/>
      <c r="H234" s="317"/>
      <c r="I234" s="317"/>
      <c r="J234" s="317"/>
      <c r="K234" s="317"/>
      <c r="L234" s="317"/>
      <c r="M234" s="317"/>
      <c r="N234" s="317"/>
      <c r="O234" s="317"/>
      <c r="P234" s="317"/>
      <c r="Q234" s="317"/>
      <c r="R234" s="317"/>
      <c r="S234" s="317"/>
      <c r="T234" s="317"/>
      <c r="U234" s="317"/>
      <c r="V234" s="317"/>
      <c r="W234" s="317"/>
      <c r="X234" s="317"/>
      <c r="Y234" s="317"/>
      <c r="Z234" s="317"/>
      <c r="AA234" s="317"/>
      <c r="AB234" s="317"/>
    </row>
    <row r="235" spans="1:28">
      <c r="A235" s="317"/>
      <c r="B235" s="317"/>
      <c r="C235" s="317"/>
      <c r="D235" s="317"/>
      <c r="E235" s="317"/>
      <c r="F235" s="317"/>
      <c r="G235" s="317"/>
      <c r="H235" s="317"/>
      <c r="I235" s="317"/>
      <c r="J235" s="317"/>
      <c r="K235" s="317"/>
      <c r="L235" s="317"/>
      <c r="M235" s="317"/>
      <c r="N235" s="317"/>
      <c r="O235" s="317"/>
      <c r="P235" s="317"/>
      <c r="Q235" s="317"/>
      <c r="R235" s="317"/>
      <c r="S235" s="317"/>
      <c r="T235" s="317"/>
      <c r="U235" s="317"/>
      <c r="V235" s="317"/>
      <c r="W235" s="317"/>
      <c r="X235" s="317"/>
      <c r="Y235" s="317"/>
      <c r="Z235" s="317"/>
      <c r="AA235" s="317"/>
      <c r="AB235" s="317"/>
    </row>
  </sheetData>
  <sheetProtection password="F98A" sheet="1" objects="1" scenarios="1"/>
  <mergeCells count="94">
    <mergeCell ref="A2:B3"/>
    <mergeCell ref="C2:C3"/>
    <mergeCell ref="D2:E3"/>
    <mergeCell ref="F2:H2"/>
    <mergeCell ref="I2:J2"/>
    <mergeCell ref="S2:U2"/>
    <mergeCell ref="F3:H3"/>
    <mergeCell ref="I3:J3"/>
    <mergeCell ref="M3:N3"/>
    <mergeCell ref="S3:U3"/>
    <mergeCell ref="L1:L3"/>
    <mergeCell ref="K2:K3"/>
    <mergeCell ref="C6:C7"/>
    <mergeCell ref="D6:G7"/>
    <mergeCell ref="H6:H7"/>
    <mergeCell ref="I6:I7"/>
    <mergeCell ref="J6:J7"/>
    <mergeCell ref="K6:K7"/>
    <mergeCell ref="L6:L7"/>
    <mergeCell ref="M6:M7"/>
    <mergeCell ref="N6:N7"/>
    <mergeCell ref="R6:T7"/>
    <mergeCell ref="A8:A9"/>
    <mergeCell ref="B8:B9"/>
    <mergeCell ref="C8:C9"/>
    <mergeCell ref="E8:E9"/>
    <mergeCell ref="F8:F9"/>
    <mergeCell ref="P8:P9"/>
    <mergeCell ref="Q8:Q9"/>
    <mergeCell ref="R8:R9"/>
    <mergeCell ref="S8:S9"/>
    <mergeCell ref="T8:T9"/>
    <mergeCell ref="H39:N41"/>
    <mergeCell ref="C43:C44"/>
    <mergeCell ref="D43:G44"/>
    <mergeCell ref="H43:H44"/>
    <mergeCell ref="I43:I44"/>
    <mergeCell ref="J43:J44"/>
    <mergeCell ref="K43:K44"/>
    <mergeCell ref="L43:L44"/>
    <mergeCell ref="M43:M44"/>
    <mergeCell ref="N43:N44"/>
    <mergeCell ref="A45:A46"/>
    <mergeCell ref="B45:B46"/>
    <mergeCell ref="C45:C46"/>
    <mergeCell ref="E45:E46"/>
    <mergeCell ref="F45:F46"/>
    <mergeCell ref="H76:N78"/>
    <mergeCell ref="C80:C81"/>
    <mergeCell ref="D80:G81"/>
    <mergeCell ref="H80:H81"/>
    <mergeCell ref="I80:I81"/>
    <mergeCell ref="J80:J81"/>
    <mergeCell ref="K80:K81"/>
    <mergeCell ref="L80:L81"/>
    <mergeCell ref="M80:M81"/>
    <mergeCell ref="N80:N81"/>
    <mergeCell ref="A82:A83"/>
    <mergeCell ref="B82:B83"/>
    <mergeCell ref="C82:C83"/>
    <mergeCell ref="E82:E83"/>
    <mergeCell ref="F82:F83"/>
    <mergeCell ref="H113:N115"/>
    <mergeCell ref="C117:C118"/>
    <mergeCell ref="D117:G118"/>
    <mergeCell ref="H117:H118"/>
    <mergeCell ref="I117:I118"/>
    <mergeCell ref="J117:J118"/>
    <mergeCell ref="K117:K118"/>
    <mergeCell ref="L117:L118"/>
    <mergeCell ref="M117:M118"/>
    <mergeCell ref="N117:N118"/>
    <mergeCell ref="A119:A120"/>
    <mergeCell ref="B119:B120"/>
    <mergeCell ref="C119:C120"/>
    <mergeCell ref="E119:E120"/>
    <mergeCell ref="F119:F120"/>
    <mergeCell ref="H150:N152"/>
    <mergeCell ref="B152:F153"/>
    <mergeCell ref="C154:C155"/>
    <mergeCell ref="D154:G155"/>
    <mergeCell ref="H154:H155"/>
    <mergeCell ref="I154:I155"/>
    <mergeCell ref="J154:J155"/>
    <mergeCell ref="K154:K155"/>
    <mergeCell ref="L154:L155"/>
    <mergeCell ref="M154:M155"/>
    <mergeCell ref="N154:N155"/>
    <mergeCell ref="H187:N189"/>
    <mergeCell ref="A156:A157"/>
    <mergeCell ref="B156:B157"/>
    <mergeCell ref="C156:C157"/>
    <mergeCell ref="E156:E157"/>
    <mergeCell ref="F156:F157"/>
  </mergeCells>
  <conditionalFormatting sqref="B11:B35 B48:B72 B85:B109 B122:B146 B159:B183 Q11:Q35">
    <cfRule type="expression" dxfId="35" priority="2">
      <formula>OR(NOT(A11), B11 &gt; 6)</formula>
    </cfRule>
  </conditionalFormatting>
  <conditionalFormatting sqref="E11:F35 E48:F72 E85:F109 E122:F146 E159:F183">
    <cfRule type="expression" dxfId="34" priority="3">
      <formula>$A11</formula>
    </cfRule>
  </conditionalFormatting>
  <conditionalFormatting sqref="H85:N109">
    <cfRule type="expression" dxfId="33" priority="4">
      <formula>AD$96 &gt; 0</formula>
    </cfRule>
    <cfRule type="expression" dxfId="32" priority="5">
      <formula>AD$90 &gt; 0</formula>
    </cfRule>
    <cfRule type="expression" dxfId="31" priority="6">
      <formula>AD$93 &gt; 0</formula>
    </cfRule>
    <cfRule type="expression" dxfId="30" priority="7">
      <formula>AD$87 &gt; 0</formula>
    </cfRule>
  </conditionalFormatting>
  <conditionalFormatting sqref="H159:N183">
    <cfRule type="expression" dxfId="29" priority="8">
      <formula>$AK$188</formula>
    </cfRule>
    <cfRule type="expression" dxfId="28" priority="9">
      <formula>AD$170 &gt; 0</formula>
    </cfRule>
    <cfRule type="expression" dxfId="27" priority="10">
      <formula>AD$164 &gt; 0</formula>
    </cfRule>
    <cfRule type="expression" dxfId="26" priority="11">
      <formula>AD$167 &gt; 0</formula>
    </cfRule>
    <cfRule type="expression" dxfId="25" priority="12">
      <formula>AD$161 &gt; 0</formula>
    </cfRule>
  </conditionalFormatting>
  <conditionalFormatting sqref="H48:N72">
    <cfRule type="expression" dxfId="24" priority="13">
      <formula>AD$59 &gt; 0</formula>
    </cfRule>
    <cfRule type="expression" dxfId="23" priority="14">
      <formula>AD$53 &gt; 0</formula>
    </cfRule>
    <cfRule type="expression" dxfId="22" priority="15">
      <formula>AD$56 &gt; 0</formula>
    </cfRule>
    <cfRule type="expression" dxfId="21" priority="16">
      <formula>AD$50 &gt; 0</formula>
    </cfRule>
  </conditionalFormatting>
  <conditionalFormatting sqref="H122:N146">
    <cfRule type="expression" dxfId="20" priority="17">
      <formula>AD$133 &gt; 0</formula>
    </cfRule>
    <cfRule type="expression" dxfId="19" priority="18">
      <formula>AD$127 &gt; 0</formula>
    </cfRule>
    <cfRule type="expression" dxfId="18" priority="19">
      <formula>AD$130 &gt; 0</formula>
    </cfRule>
    <cfRule type="expression" dxfId="17" priority="20">
      <formula>AD$124 &gt; 0</formula>
    </cfRule>
  </conditionalFormatting>
  <conditionalFormatting sqref="F39 F76 F113 F150 F187">
    <cfRule type="expression" dxfId="16" priority="21">
      <formula>E39 &lt; 0</formula>
    </cfRule>
    <cfRule type="expression" dxfId="15" priority="22">
      <formula>E39 &lt; 5</formula>
    </cfRule>
  </conditionalFormatting>
  <conditionalFormatting sqref="H9:N9 H46:N46 H83:N83 H120:N120 H157:N157">
    <cfRule type="expression" dxfId="14" priority="23">
      <formula>$AJ$3</formula>
    </cfRule>
  </conditionalFormatting>
  <conditionalFormatting sqref="K2">
    <cfRule type="expression" dxfId="13" priority="24">
      <formula>AR53</formula>
    </cfRule>
  </conditionalFormatting>
  <conditionalFormatting sqref="C11:C35 C48:C72 C85:C109 C122:C146 C159:C183 R11:R35">
    <cfRule type="expression" dxfId="12" priority="25">
      <formula>$AL11 = 1</formula>
    </cfRule>
    <cfRule type="expression" dxfId="11" priority="26">
      <formula>$AL11 = 2</formula>
    </cfRule>
    <cfRule type="expression" dxfId="10" priority="27">
      <formula>$AL11 = 3</formula>
    </cfRule>
    <cfRule type="expression" dxfId="9" priority="28">
      <formula>$AL11 = 4</formula>
    </cfRule>
    <cfRule type="expression" dxfId="8" priority="29">
      <formula>$AL11 = 5</formula>
    </cfRule>
    <cfRule type="expression" dxfId="7" priority="30">
      <formula>$AL11 = 6</formula>
    </cfRule>
    <cfRule type="expression" dxfId="6" priority="31">
      <formula>$AL11 = 7</formula>
    </cfRule>
    <cfRule type="expression" dxfId="5" priority="32">
      <formula>$AL11 = 8</formula>
    </cfRule>
  </conditionalFormatting>
  <conditionalFormatting sqref="H11:N35">
    <cfRule type="expression" dxfId="4" priority="33">
      <formula>AD$22 &gt; 0</formula>
    </cfRule>
    <cfRule type="expression" dxfId="3" priority="34">
      <formula>AD$16 &gt; 0</formula>
    </cfRule>
    <cfRule type="expression" dxfId="2" priority="35">
      <formula>AD$19 &gt; 0</formula>
    </cfRule>
    <cfRule type="expression" dxfId="1" priority="36">
      <formula>AD$13 &gt; 0</formula>
    </cfRule>
  </conditionalFormatting>
  <conditionalFormatting sqref="S11:T35">
    <cfRule type="expression" dxfId="0" priority="37">
      <formula>$P11</formula>
    </cfRule>
  </conditionalFormatting>
  <dataValidations count="10">
    <dataValidation type="list" operator="equal" showInputMessage="1" showErrorMessage="1" promptTitle="First Day Off" prompt="Please select a day from the drop-down menu" sqref="M5 M42 M79 M116 M153" xr:uid="{00000000-0002-0000-1800-000000000000}">
      <formula1>"Monday,Tuesday,Wednesday,Thursday,Friday,Saturday,Sunday"</formula1>
      <formula2>0</formula2>
    </dataValidation>
    <dataValidation type="list" operator="equal" showInputMessage="1" showErrorMessage="1" promptTitle="Second Day Off" prompt="Please select a day from the drop-down menu" sqref="N5 N42 N79 N116 N153" xr:uid="{00000000-0002-0000-1800-000001000000}">
      <formula1>"Monday,Tuesday,Wednesday,Thursday,Friday,Saturday,Sunday,None"</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1:N35" xr:uid="{00000000-0002-0000-1800-000002000000}">
      <formula1>AND($D11, H11 &gt;= 0.25, H11 &lt;= 20)</formula1>
      <formula2>0</formula2>
    </dataValidation>
    <dataValidation type="decimal" allowBlank="1" showErrorMessage="1" errorTitle="Invalid Time Entry" error="_x000a_Hours must be greater than 0.25 (1/4 hour)_x000a_but less than 20 hours._x000a_  " sqref="H36:N36 H73:N73 H110:N110 H147:N147" xr:uid="{00000000-0002-0000-1800-000003000000}">
      <formula1>0.25</formula1>
      <formula2>20</formula2>
    </dataValidation>
    <dataValidation type="list" operator="equal" allowBlank="1" showErrorMessage="1" sqref="H38:N38 H75:N75 H112:N112 H149:N149 H186:N186" xr:uid="{00000000-0002-0000-1800-000004000000}">
      <formula1>Ov_Faces</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48:N72" xr:uid="{00000000-0002-0000-1800-000005000000}">
      <formula1>AND($D11, H48 &gt;= 0.25, H48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85:N109" xr:uid="{00000000-0002-0000-1800-000006000000}">
      <formula1>AND($D11, H85 &gt;= 0.25, H85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22:N146" xr:uid="{00000000-0002-0000-1800-000007000000}">
      <formula1>AND($D11, H122 &gt;= 0.25, H122 &lt;= 20)</formula1>
      <formula2>0</formula2>
    </dataValidation>
    <dataValidation type="custom" allowBlank="1" showErrorMessage="1" errorTitle="Invalid Time Entry" error="_x000a_  1.  Hours cannot be assigned to blank Activities _x000a__x000a_  2. Hours must be greater than 0.25 (1/4 hour)_x000a_       and less than 20 hours._x000a_  " sqref="H159:N183" xr:uid="{00000000-0002-0000-1800-000008000000}">
      <formula1>AND($D11, H159 &gt;= 0.25, H159 &lt;= 20)</formula1>
      <formula2>0</formula2>
    </dataValidation>
    <dataValidation type="decimal" allowBlank="1" showErrorMessage="1" errorTitle="Invalid Time Entry" error="_x000a_Hours must be greater than 0.25 (1/4 hour)_x000a_but less than 20 hours._x000a_  " sqref="H184:N184" xr:uid="{00000000-0002-0000-1800-000009000000}">
      <formula1>#REF!</formula1>
      <formula2>#REF!</formula2>
    </dataValidation>
  </dataValidation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drawing r:id="rId1"/>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J1001"/>
  <sheetViews>
    <sheetView showRowColHeaders="0" topLeftCell="AK1" zoomScale="70" zoomScaleNormal="70" workbookViewId="0"/>
  </sheetViews>
  <sheetFormatPr defaultColWidth="10.5" defaultRowHeight="16.5"/>
  <cols>
    <col min="1" max="4" width="17" hidden="1" customWidth="1"/>
    <col min="5" max="5" width="10.5" hidden="1"/>
    <col min="6" max="7" width="11.25" hidden="1" customWidth="1"/>
    <col min="8" max="9" width="11.75" hidden="1" customWidth="1"/>
    <col min="10" max="10" width="2.125" hidden="1" customWidth="1"/>
    <col min="11" max="36" width="14.25" hidden="1" customWidth="1"/>
    <col min="37" max="37" width="11.75" customWidth="1"/>
  </cols>
  <sheetData>
    <row r="1" spans="1:36" ht="20.85" customHeight="1">
      <c r="A1" s="123" t="s">
        <v>1805</v>
      </c>
      <c r="L1" t="s">
        <v>853</v>
      </c>
      <c r="M1" t="s">
        <v>1806</v>
      </c>
      <c r="N1" t="s">
        <v>1807</v>
      </c>
    </row>
    <row r="2" spans="1:36" ht="20.85" customHeight="1">
      <c r="L2">
        <f>MATCH(Se_Location, So_Postcodes, 1)</f>
        <v>986</v>
      </c>
      <c r="M2">
        <f t="array" ref="M2:N2">INDEX(So_PostcodeLocations, L2, 0)</f>
        <v>55.919049999999999</v>
      </c>
      <c r="N2">
        <v>-4.3301400000000001</v>
      </c>
    </row>
    <row r="5" spans="1:36" ht="17.25" customHeight="1"/>
    <row r="6" spans="1:36" ht="17.25" customHeight="1">
      <c r="A6" s="49" t="s">
        <v>1808</v>
      </c>
      <c r="G6" t="s">
        <v>1809</v>
      </c>
      <c r="H6" t="s">
        <v>1198</v>
      </c>
      <c r="I6" t="s">
        <v>1810</v>
      </c>
      <c r="L6" t="s">
        <v>1811</v>
      </c>
      <c r="M6" t="s">
        <v>1812</v>
      </c>
      <c r="N6" t="s">
        <v>1813</v>
      </c>
      <c r="O6" t="s">
        <v>1814</v>
      </c>
      <c r="R6" t="s">
        <v>1815</v>
      </c>
      <c r="V6" t="s">
        <v>1816</v>
      </c>
      <c r="Z6" t="s">
        <v>1817</v>
      </c>
    </row>
    <row r="7" spans="1:36" ht="17.25" customHeight="1">
      <c r="F7" t="str">
        <f>"Easter Day (" &amp; TEXT(F16, "DD MMM YYYY") &amp; ")"</f>
        <v>Easter Day (09 Apr 2023)</v>
      </c>
      <c r="G7">
        <f>AA16 + ($I$7 / 24) + (0.5/1440)</f>
        <v>0.2698317519788318</v>
      </c>
      <c r="H7">
        <f>AB16 + ($I$7 / 24) + (0.5/1440)</f>
        <v>0.84061300114365545</v>
      </c>
      <c r="I7" t="b">
        <f>F16 &gt;= $R$7</f>
        <v>1</v>
      </c>
      <c r="K7" t="s">
        <v>1818</v>
      </c>
      <c r="L7">
        <v>-6</v>
      </c>
      <c r="M7">
        <f>MATCH(L7, $AI$23:$AI$53, -1)</f>
        <v>4</v>
      </c>
      <c r="N7">
        <f ca="1">OFFSET($G$22, $M7, 0) + (OFFSET($G$22, $M7, 0) - OFFSET($G$22, $M7 + 1, 0)) / (OFFSET($AI$22, $M7, 0) - OFFSET($AI$22, $M7 + 1, 0)) * (L7 - OFFSET($AI$22, $M7, 0))</f>
        <v>0.82532664739753148</v>
      </c>
      <c r="O7">
        <f ca="1">N7 + ($L$10 / 24) + (0.5/1440)</f>
        <v>0.86734053628642038</v>
      </c>
      <c r="R7">
        <f>VLOOKUP(7,S7:T13,2,FALSE())</f>
        <v>45011</v>
      </c>
      <c r="S7">
        <f t="shared" ref="S7:S13" si="0">WEEKDAY(T7,2)</f>
        <v>5</v>
      </c>
      <c r="T7">
        <f>DATE(Festivals!P8, 3, 31)</f>
        <v>45016</v>
      </c>
      <c r="V7">
        <f ca="1">VLOOKUP(7,W7:X13,2,FALSE())</f>
        <v>44647</v>
      </c>
      <c r="W7">
        <f t="shared" ref="W7:W13" ca="1" si="1">WEEKDAY(X7,2)</f>
        <v>4</v>
      </c>
      <c r="X7">
        <f ca="1">DATE(Se_TodaysYear, 3, 31)</f>
        <v>44651</v>
      </c>
      <c r="Z7">
        <f ca="1">VLOOKUP(7,AA7:AB13,2,FALSE())</f>
        <v>44864</v>
      </c>
      <c r="AA7">
        <f t="shared" ref="AA7:AA13" ca="1" si="2">WEEKDAY(AB7,2)</f>
        <v>1</v>
      </c>
      <c r="AB7">
        <f ca="1">DATE(Se_TodaysYear, 10, 31)</f>
        <v>44865</v>
      </c>
    </row>
    <row r="8" spans="1:36" ht="17.25" customHeight="1">
      <c r="F8" t="str">
        <f ca="1">"Today (" &amp; TEXT(F17, "DD MMM YYYY") &amp; ")"</f>
        <v>Today (08 Dec 2022)</v>
      </c>
      <c r="G8">
        <f ca="1">AA17 + ($I$8 / 24) + (0.5/1440)</f>
        <v>0.35722141635619548</v>
      </c>
      <c r="H8">
        <f ca="1">AB17 + ($I$8 / 24) + (0.5/1440)</f>
        <v>0.65611684594811859</v>
      </c>
      <c r="I8" t="b">
        <f ca="1">AND($F17 &gt;= $V$7, $F17 &lt; $Z$7)</f>
        <v>0</v>
      </c>
      <c r="K8" t="s">
        <v>1819</v>
      </c>
      <c r="L8">
        <v>-12</v>
      </c>
      <c r="M8">
        <f>MATCH(L8, $AI$23:$AI$53, -1)</f>
        <v>9</v>
      </c>
      <c r="N8">
        <f ca="1">OFFSET($G$22, $M8, 0) + (OFFSET($G$22, $M8, 0) - OFFSET($G$22, $M8 + 1, 0)) / (OFFSET($AI$22, $M8, 0) - OFFSET($AI$22, $M8 + 1, 0)) * (L8 - OFFSET($AI$22, $M8, 0))</f>
        <v>0.85893774888584173</v>
      </c>
      <c r="O8">
        <f ca="1">N8 + ($L$10 / 24) + (0.5/1440)</f>
        <v>0.90095163777473064</v>
      </c>
      <c r="S8">
        <f t="shared" si="0"/>
        <v>4</v>
      </c>
      <c r="T8">
        <f t="shared" ref="T8:T13" si="3">T7-1</f>
        <v>45015</v>
      </c>
      <c r="W8">
        <f t="shared" ca="1" si="1"/>
        <v>3</v>
      </c>
      <c r="X8">
        <f t="shared" ref="X8:X13" ca="1" si="4">X7-1</f>
        <v>44650</v>
      </c>
      <c r="AA8">
        <f t="shared" ca="1" si="2"/>
        <v>7</v>
      </c>
      <c r="AB8">
        <f t="shared" ref="AB8:AB13" ca="1" si="5">AB7-1</f>
        <v>44864</v>
      </c>
    </row>
    <row r="9" spans="1:36" ht="17.25" customHeight="1">
      <c r="F9" t="s">
        <v>1820</v>
      </c>
      <c r="G9">
        <f ca="1">AA18 + ($I$8 / 24) + (0.5/1440)</f>
        <v>0.36277324283941159</v>
      </c>
      <c r="H9">
        <f ca="1">AB18 + ($I$8 / 24) + (0.5/1440)</f>
        <v>0.65504892543780446</v>
      </c>
      <c r="I9" t="b">
        <f ca="1">AND($F18 &gt;= $V$7, $F18 &lt; $Z$7)</f>
        <v>0</v>
      </c>
      <c r="K9" t="s">
        <v>1821</v>
      </c>
      <c r="L9">
        <v>-18</v>
      </c>
      <c r="M9">
        <f>MATCH(L9, $AI$23:$AI$53, -1)</f>
        <v>15</v>
      </c>
      <c r="N9">
        <f ca="1">OFFSET($G$22, $M9, 0) + (OFFSET($G$22, $M9, 0) - OFFSET($G$22, $M9 + 1, 0)) / (OFFSET($AI$22, $M9, 0) - OFFSET($AI$22, $M9 + 1, 0)) * (L9 - OFFSET($AI$22, $M9, 0))</f>
        <v>0.8976727009562514</v>
      </c>
      <c r="O9">
        <f ca="1">N9 + ($L$10 / 24) + (0.5/1440)</f>
        <v>0.93968658984514031</v>
      </c>
      <c r="S9">
        <f t="shared" si="0"/>
        <v>3</v>
      </c>
      <c r="T9">
        <f t="shared" si="3"/>
        <v>45014</v>
      </c>
      <c r="W9">
        <f t="shared" ca="1" si="1"/>
        <v>2</v>
      </c>
      <c r="X9">
        <f t="shared" ca="1" si="4"/>
        <v>44649</v>
      </c>
      <c r="AA9">
        <f t="shared" ca="1" si="2"/>
        <v>6</v>
      </c>
      <c r="AB9">
        <f t="shared" ca="1" si="5"/>
        <v>44863</v>
      </c>
    </row>
    <row r="10" spans="1:36" ht="17.25" customHeight="1">
      <c r="K10" t="s">
        <v>1810</v>
      </c>
      <c r="L10" t="b">
        <f>F23 &gt;= $R$7</f>
        <v>1</v>
      </c>
      <c r="S10">
        <f t="shared" si="0"/>
        <v>2</v>
      </c>
      <c r="T10">
        <f t="shared" si="3"/>
        <v>45013</v>
      </c>
      <c r="W10">
        <f t="shared" ca="1" si="1"/>
        <v>1</v>
      </c>
      <c r="X10">
        <f t="shared" ca="1" si="4"/>
        <v>44648</v>
      </c>
      <c r="AA10">
        <f t="shared" ca="1" si="2"/>
        <v>5</v>
      </c>
      <c r="AB10">
        <f t="shared" ca="1" si="5"/>
        <v>44862</v>
      </c>
    </row>
    <row r="11" spans="1:36" ht="17.25" customHeight="1">
      <c r="S11">
        <f t="shared" si="0"/>
        <v>1</v>
      </c>
      <c r="T11">
        <f t="shared" si="3"/>
        <v>45012</v>
      </c>
      <c r="W11">
        <f t="shared" ca="1" si="1"/>
        <v>7</v>
      </c>
      <c r="X11">
        <f t="shared" ca="1" si="4"/>
        <v>44647</v>
      </c>
      <c r="AA11">
        <f t="shared" ca="1" si="2"/>
        <v>4</v>
      </c>
      <c r="AB11">
        <f t="shared" ca="1" si="5"/>
        <v>44861</v>
      </c>
    </row>
    <row r="12" spans="1:36" ht="17.25" customHeight="1">
      <c r="D12" t="s">
        <v>1822</v>
      </c>
      <c r="K12" t="s">
        <v>1823</v>
      </c>
      <c r="S12">
        <f t="shared" si="0"/>
        <v>7</v>
      </c>
      <c r="T12">
        <f t="shared" si="3"/>
        <v>45011</v>
      </c>
      <c r="W12">
        <f t="shared" ca="1" si="1"/>
        <v>6</v>
      </c>
      <c r="X12">
        <f t="shared" ca="1" si="4"/>
        <v>44646</v>
      </c>
      <c r="AA12">
        <f t="shared" ca="1" si="2"/>
        <v>3</v>
      </c>
      <c r="AB12">
        <f t="shared" ca="1" si="5"/>
        <v>44860</v>
      </c>
    </row>
    <row r="13" spans="1:36" ht="17.25" customHeight="1">
      <c r="S13">
        <f t="shared" si="0"/>
        <v>6</v>
      </c>
      <c r="T13">
        <f t="shared" si="3"/>
        <v>45010</v>
      </c>
      <c r="W13">
        <f t="shared" ca="1" si="1"/>
        <v>5</v>
      </c>
      <c r="X13">
        <f t="shared" ca="1" si="4"/>
        <v>44645</v>
      </c>
      <c r="AA13">
        <f t="shared" ca="1" si="2"/>
        <v>2</v>
      </c>
      <c r="AB13">
        <f t="shared" ca="1" si="5"/>
        <v>44859</v>
      </c>
    </row>
    <row r="14" spans="1:36" ht="17.25" customHeight="1">
      <c r="A14" t="s">
        <v>174</v>
      </c>
      <c r="B14">
        <v>42874</v>
      </c>
    </row>
    <row r="15" spans="1:36" ht="49.5">
      <c r="A15" t="s">
        <v>1824</v>
      </c>
      <c r="B15" t="s">
        <v>1806</v>
      </c>
      <c r="C15" t="s">
        <v>1807</v>
      </c>
      <c r="E15" t="s">
        <v>1825</v>
      </c>
      <c r="F15" t="s">
        <v>846</v>
      </c>
      <c r="G15" s="49" t="s">
        <v>1826</v>
      </c>
      <c r="H15" t="s">
        <v>1827</v>
      </c>
      <c r="I15" t="s">
        <v>1828</v>
      </c>
      <c r="K15" t="s">
        <v>1829</v>
      </c>
      <c r="L15" t="s">
        <v>1830</v>
      </c>
      <c r="M15" t="s">
        <v>1831</v>
      </c>
      <c r="N15" t="s">
        <v>1832</v>
      </c>
      <c r="O15" t="s">
        <v>1833</v>
      </c>
      <c r="P15" t="s">
        <v>1834</v>
      </c>
      <c r="Q15" t="s">
        <v>1835</v>
      </c>
      <c r="R15" t="s">
        <v>1836</v>
      </c>
      <c r="S15" t="s">
        <v>1837</v>
      </c>
      <c r="T15" t="s">
        <v>1838</v>
      </c>
      <c r="U15" t="s">
        <v>1839</v>
      </c>
      <c r="V15" t="s">
        <v>1840</v>
      </c>
      <c r="W15" t="s">
        <v>1841</v>
      </c>
      <c r="X15" t="s">
        <v>1842</v>
      </c>
      <c r="Y15" t="s">
        <v>1843</v>
      </c>
      <c r="Z15" t="s">
        <v>1844</v>
      </c>
      <c r="AA15" t="s">
        <v>1845</v>
      </c>
      <c r="AB15" t="s">
        <v>1846</v>
      </c>
      <c r="AC15" t="s">
        <v>1847</v>
      </c>
      <c r="AD15" t="s">
        <v>1848</v>
      </c>
      <c r="AE15" t="s">
        <v>1849</v>
      </c>
      <c r="AF15" t="s">
        <v>1850</v>
      </c>
      <c r="AG15" t="s">
        <v>1851</v>
      </c>
      <c r="AH15" t="s">
        <v>1852</v>
      </c>
      <c r="AI15" t="s">
        <v>1853</v>
      </c>
      <c r="AJ15" t="s">
        <v>1854</v>
      </c>
    </row>
    <row r="16" spans="1:36">
      <c r="A16" t="s">
        <v>108</v>
      </c>
      <c r="B16">
        <v>0</v>
      </c>
      <c r="C16">
        <v>0</v>
      </c>
      <c r="D16" t="s">
        <v>1154</v>
      </c>
      <c r="E16">
        <v>0</v>
      </c>
      <c r="F16">
        <f>Festivals!O13</f>
        <v>45025</v>
      </c>
      <c r="G16">
        <v>0.25</v>
      </c>
      <c r="H16">
        <f>F16+2415018.5+G16-$E$16/24</f>
        <v>2460043.75</v>
      </c>
      <c r="I16">
        <f>(H16-2451545)/36525</f>
        <v>0.23268309377138946</v>
      </c>
      <c r="K16">
        <f>MOD(280.46646+I16*(36000.76983+I16*0.0003032),360)</f>
        <v>17.236978611776067</v>
      </c>
      <c r="L16">
        <f>357.52911+I16*(35999.05029-0.0001537*I16)</f>
        <v>8733.8994959874981</v>
      </c>
      <c r="M16">
        <f>0.016708634-I16*(0.000042037+0.0000001267*I16)</f>
        <v>1.6698845841068947E-2</v>
      </c>
      <c r="N16">
        <f>SIN(RADIANS(L16))*(1.914602-I16*(0.004817+0.000014*I16))+SIN(RADIANS(2*L16))*(0.019993-0.000101*I16)+SIN(RADIANS(3*L16))*0.000289</f>
        <v>1.9060576444103927</v>
      </c>
      <c r="O16">
        <f>K16+N16</f>
        <v>19.143036256186459</v>
      </c>
      <c r="P16">
        <f>L16+N16</f>
        <v>8735.805553631908</v>
      </c>
      <c r="Q16">
        <f>(1.000001018*(1-M16*M16))/(1+M16*COS(RADIANS(P16)))</f>
        <v>1.0014136880109867</v>
      </c>
      <c r="R16">
        <f>O16-0.00569-0.00478*SIN(RADIANS(125.04-1934.136*I16))</f>
        <v>19.134604611956043</v>
      </c>
      <c r="S16">
        <f>23+(26+((21.448-I16*(46.815+I16*(0.00059-I16*0.001813))))/60)/60</f>
        <v>23.436265258850405</v>
      </c>
      <c r="T16">
        <f>S16+0.00256*COS(RADIANS(125.04-1934.136*I16))</f>
        <v>23.438362307259606</v>
      </c>
      <c r="U16">
        <f>DEGREES(ATAN2(COS(RADIANS(R16)),COS(RADIANS(T16))*SIN(RADIANS(R16))))</f>
        <v>17.657812156545411</v>
      </c>
      <c r="V16">
        <f>DEGREES(ASIN(SIN(RADIANS(T16))*SIN(RADIANS(R16))))</f>
        <v>7.4916627842355741</v>
      </c>
      <c r="W16">
        <f>TAN(RADIANS(T16/2))*TAN(RADIANS(T16/2))</f>
        <v>4.3031021762388315E-2</v>
      </c>
      <c r="X16">
        <f>4*DEGREES(W16*SIN(2*RADIANS(K16))-2*M16*SIN(RADIANS(L16))+4*M16*W16*SIN(RADIANS(L16))*COS(2*RADIANS(K16))-0.5*W16*W16*SIN(4*RADIANS(K16))-1.25*M16*M16*SIN(2*RADIANS(L16)))</f>
        <v>-1.6996622481907042</v>
      </c>
      <c r="Y16">
        <f>DEGREES(ACOS(COS(RADIANS(90.833))/(COS(RADIANS($M$2))*COS(RADIANS(V16)))-TAN(RADIANS($M$2))*TAN(RADIANS(V16))))</f>
        <v>102.74062484966827</v>
      </c>
      <c r="Z16">
        <f>(720-4*$N$2-X16+$E$16*60)/1440</f>
        <v>0.51320848767235472</v>
      </c>
      <c r="AA16">
        <f>Z16-Y16*4/1440</f>
        <v>0.2278178630899429</v>
      </c>
      <c r="AB16">
        <f>Z16+Y16*4/1440</f>
        <v>0.79859911225476654</v>
      </c>
      <c r="AC16">
        <f>8*Y16</f>
        <v>821.92499879734612</v>
      </c>
      <c r="AD16">
        <f>MOD(G16*1440+X16+4*$N$2-60*$E$16,1440)</f>
        <v>340.97977775180931</v>
      </c>
      <c r="AE16">
        <f>IF(AD16/4&lt;0,AD16/4+180,AD16/4-180)</f>
        <v>-94.755055562047673</v>
      </c>
      <c r="AF16">
        <f>DEGREES(ACOS(SIN(RADIANS($M$2))*SIN(RADIANS(V16))+COS(RADIANS($M$2))*COS(RADIANS(V16))*COS(RADIANS(AE16))))</f>
        <v>86.449231787598876</v>
      </c>
      <c r="AG16">
        <f>90-AF16</f>
        <v>3.5507682124011239</v>
      </c>
      <c r="AH16">
        <f>IF(AG16&gt;85,0,IF(AG16&gt;5,58.1/TAN(RADIANS(AG16))-0.07/POWER(TAN(RADIANS(AG16)),3)+0.000086/POWER(TAN(RADIANS(AG16)),5),IF(AG16&gt;-0.575,1735+AG16*(-518.2+AG16*(103.4+AG16*(-12.79+AG16*0.711))),-20.772/TAN(RADIANS(AG16)))))/3600</f>
        <v>0.20530378235136754</v>
      </c>
      <c r="AI16">
        <f>AG16+AH16</f>
        <v>3.7560719947524914</v>
      </c>
      <c r="AJ16">
        <f>IF(AE16&gt;0,MOD(DEGREES(ACOS(((SIN(RADIANS($M$2))*COS(RADIANS(AF16)))-SIN(RADIANS(V16)))/(COS(RADIANS($M$2))*SIN(RADIANS(AF16)))))+180,360),MOD(540-DEGREES(ACOS(((SIN(RADIANS($M$2))*COS(RADIANS(AF16)))-SIN(RADIANS(V16)))/(COS(RADIANS($M$2))*SIN(RADIANS(AF16))))),360))</f>
        <v>81.87083744041297</v>
      </c>
    </row>
    <row r="17" spans="1:36">
      <c r="A17" t="s">
        <v>1855</v>
      </c>
      <c r="B17">
        <v>57.13514</v>
      </c>
      <c r="C17">
        <v>-2.1173099999999998</v>
      </c>
      <c r="D17" t="s">
        <v>1856</v>
      </c>
      <c r="E17">
        <v>0</v>
      </c>
      <c r="F17">
        <f ca="1">Se_TodaysDate</f>
        <v>44903</v>
      </c>
      <c r="G17">
        <v>0.25</v>
      </c>
      <c r="H17">
        <f ca="1">F17+2415018.5+G17-$E$16/24</f>
        <v>2459921.75</v>
      </c>
      <c r="I17">
        <f ca="1">(H17-2451545)/36525</f>
        <v>0.22934291581108829</v>
      </c>
      <c r="K17">
        <f ca="1">MOD(280.46646+I17*(36000.76983+I17*0.0003032),360)</f>
        <v>256.98800020382259</v>
      </c>
      <c r="L17">
        <f ca="1">357.52911+I17*(35999.05029-0.0001537*I17)</f>
        <v>8613.656261854263</v>
      </c>
      <c r="M17">
        <f ca="1">0.016708634-I17*(0.000042037+0.0000001267*I17)</f>
        <v>1.6698986447659526E-2</v>
      </c>
      <c r="N17">
        <f ca="1">SIN(RADIANS(L17))*(1.914602-I17*(0.004817+0.000014*I17))+SIN(RADIANS(2*L17))*(0.019993-0.000101*I17)+SIN(RADIANS(3*L17))*0.000289</f>
        <v>-0.86529099498865625</v>
      </c>
      <c r="O17">
        <f ca="1">K17+N17</f>
        <v>256.12270920883395</v>
      </c>
      <c r="P17">
        <f ca="1">L17+N17</f>
        <v>8612.7909708592742</v>
      </c>
      <c r="Q17">
        <f ca="1">(1.000001018*(1-M17*M17))/(1+M17*COS(RADIANS(P17)))</f>
        <v>0.98509240754583216</v>
      </c>
      <c r="R17">
        <f ca="1">O17-0.00569-0.00478*SIN(RADIANS(125.04-1934.136*I17))</f>
        <v>256.11385440946435</v>
      </c>
      <c r="S17">
        <f ca="1">23+(26+((21.448-I17*(46.815+I17*(0.00059-I17*0.001813))))/60)/60</f>
        <v>23.436308695064898</v>
      </c>
      <c r="T17">
        <f ca="1">S17+0.00256*COS(RADIANS(125.04-1934.136*I17))</f>
        <v>23.438227217020469</v>
      </c>
      <c r="U17">
        <f ca="1">DEGREES(ATAN2(COS(RADIANS(R17)),COS(RADIANS(T17))*SIN(RADIANS(R17))))</f>
        <v>-105.08024905495149</v>
      </c>
      <c r="V17">
        <f ca="1">DEGREES(ASIN(SIN(RADIANS(T17))*SIN(RADIANS(R17))))</f>
        <v>-22.714245247937495</v>
      </c>
      <c r="W17">
        <f ca="1">TAN(RADIANS(T17/2))*TAN(RADIANS(T17/2))</f>
        <v>4.3030511624007596E-2</v>
      </c>
      <c r="X17">
        <f ca="1">4*DEGREES(W17*SIN(2*RADIANS(K17))-2*M17*SIN(RADIANS(L17))+4*M17*W17*SIN(RADIANS(L17))*COS(2*RADIANS(K17))-0.5*W17*W17*SIN(4*RADIANS(K17))-1.25*M17*M17*SIN(2*RADIANS(L17)))</f>
        <v>8.2170111408939679</v>
      </c>
      <c r="Y17">
        <f ca="1">DEGREES(ACOS(COS(RADIANS(90.833))/(COS(RADIANS($M$2))*COS(RADIANS(V17)))-TAN(RADIANS($M$2))*TAN(RADIANS(V17))))</f>
        <v>53.801177326546139</v>
      </c>
      <c r="Z17">
        <f ca="1">(720-4*$N$2-X17+$E$16*60)/1440</f>
        <v>0.50632190892993478</v>
      </c>
      <c r="AA17">
        <f ca="1">Z17-Y17*4/1440</f>
        <v>0.35687419413397325</v>
      </c>
      <c r="AB17">
        <f ca="1">Z17+Y17*4/1440</f>
        <v>0.65576962372589631</v>
      </c>
      <c r="AC17">
        <f ca="1">8*Y17</f>
        <v>430.40941861236911</v>
      </c>
      <c r="AD17">
        <f ca="1">MOD(G17*1440+X17+4*$N$2-60*$E$16,1440)</f>
        <v>350.89645114089399</v>
      </c>
      <c r="AE17">
        <f ca="1">IF(AD17/4&lt;0,AD17/4+180,AD17/4-180)</f>
        <v>-92.275887214776503</v>
      </c>
      <c r="AF17">
        <f ca="1">DEGREES(ACOS(SIN(RADIANS($M$2))*SIN(RADIANS(V17))+COS(RADIANS($M$2))*COS(RADIANS(V17))*COS(RADIANS(AE17))))</f>
        <v>109.89772699433345</v>
      </c>
      <c r="AG17">
        <f ca="1">90-AF17</f>
        <v>-19.897726994333453</v>
      </c>
      <c r="AH17">
        <f ca="1">IF(AG17&gt;85,0,IF(AG17&gt;5,58.1/TAN(RADIANS(AG17))-0.07/POWER(TAN(RADIANS(AG17)),3)+0.000086/POWER(TAN(RADIANS(AG17)),5),IF(AG17&gt;-0.575,1735+AG17*(-518.2+AG17*(103.4+AG17*(-12.79+AG17*0.711))),-20.772/TAN(RADIANS(AG17)))))/3600</f>
        <v>1.5941424976877047E-2</v>
      </c>
      <c r="AI17">
        <f ca="1">AG17+AH17</f>
        <v>-19.881785569356577</v>
      </c>
      <c r="AJ17">
        <f ca="1">IF(AE17&gt;0,MOD(DEGREES(ACOS(((SIN(RADIANS($M$2))*COS(RADIANS(AF17)))-SIN(RADIANS(V17)))/(COS(RADIANS($M$2))*SIN(RADIANS(AF17)))))+180,360),MOD(540-DEGREES(ACOS(((SIN(RADIANS($M$2))*COS(RADIANS(AF17)))-SIN(RADIANS(V17)))/(COS(RADIANS($M$2))*SIN(RADIANS(AF17))))),360))</f>
        <v>101.41112179032291</v>
      </c>
    </row>
    <row r="18" spans="1:36">
      <c r="A18" t="s">
        <v>1857</v>
      </c>
      <c r="B18">
        <v>57.138750000000002</v>
      </c>
      <c r="C18">
        <v>-2.0908899999999999</v>
      </c>
      <c r="D18" t="s">
        <v>1820</v>
      </c>
      <c r="E18">
        <v>0</v>
      </c>
      <c r="F18">
        <f ca="1">Se_TodaysDate + 7</f>
        <v>44910</v>
      </c>
      <c r="G18">
        <v>0.25</v>
      </c>
      <c r="H18">
        <f ca="1">F18+2415018.5+G18-$E$16/24</f>
        <v>2459928.75</v>
      </c>
      <c r="I18">
        <f ca="1">(H18-2451545)/36525</f>
        <v>0.22953456536618755</v>
      </c>
      <c r="K18">
        <f ca="1">MOD(280.46646+I18*(36000.76983+I18*0.0003032),360)</f>
        <v>263.88753175163765</v>
      </c>
      <c r="L18">
        <f ca="1">357.52911+I18*(35999.05029-0.0001537*I18)</f>
        <v>8620.5554638128215</v>
      </c>
      <c r="M18">
        <f ca="1">0.016708634-I18*(0.000042037+0.0000001267*I18)</f>
        <v>1.6698978380144718E-2</v>
      </c>
      <c r="N18">
        <f ca="1">SIN(RADIANS(L18))*(1.914602-I18*(0.004817+0.000014*I18))+SIN(RADIANS(2*L18))*(0.019993-0.000101*I18)+SIN(RADIANS(3*L18))*0.000289</f>
        <v>-0.64977490417654926</v>
      </c>
      <c r="O18">
        <f ca="1">K18+N18</f>
        <v>263.23775684746113</v>
      </c>
      <c r="P18">
        <f ca="1">L18+N18</f>
        <v>8619.9056889086442</v>
      </c>
      <c r="Q18">
        <f ca="1">(1.000001018*(1-M18*M18))/(1+M18*COS(RADIANS(P18)))</f>
        <v>0.98428611032739655</v>
      </c>
      <c r="R18">
        <f ca="1">O18-0.00569-0.00478*SIN(RADIANS(125.04-1934.136*I18))</f>
        <v>263.22892528954225</v>
      </c>
      <c r="S18">
        <f ca="1">23+(26+((21.448-I18*(46.815+I18*(0.00059-I18*0.001813))))/60)/60</f>
        <v>23.436306202822973</v>
      </c>
      <c r="T18">
        <f ca="1">S18+0.00256*COS(RADIANS(125.04-1934.136*I18))</f>
        <v>23.438235650103206</v>
      </c>
      <c r="U18">
        <f ca="1">DEGREES(ATAN2(COS(RADIANS(R18)),COS(RADIANS(T18))*SIN(RADIANS(R18))))</f>
        <v>-97.373574158150632</v>
      </c>
      <c r="V18">
        <f ca="1">DEGREES(ASIN(SIN(RADIANS(T18))*SIN(RADIANS(R18))))</f>
        <v>-23.265097133224238</v>
      </c>
      <c r="W18">
        <f ca="1">TAN(RADIANS(T18/2))*TAN(RADIANS(T18/2))</f>
        <v>4.3030543469581774E-2</v>
      </c>
      <c r="X18">
        <f ca="1">4*DEGREES(W18*SIN(2*RADIANS(K18))-2*M18*SIN(RADIANS(L18))+4*M18*W18*SIN(RADIANS(L18))*COS(2*RADIANS(K18))-0.5*W18*W18*SIN(4*RADIANS(K18))-1.25*M18*M18*SIN(2*RADIANS(L18)))</f>
        <v>4.9885988404044417</v>
      </c>
      <c r="Y18">
        <f ca="1">DEGREES(ACOS(COS(RADIANS(90.833))/(COS(RADIANS($M$2))*COS(RADIANS(V18)))-TAN(RADIANS($M$2))*TAN(RADIANS(V18))))</f>
        <v>52.609622867710719</v>
      </c>
      <c r="Z18">
        <f ca="1">(720-4*$N$2-X18+$E$16*60)/1440</f>
        <v>0.50856386191638581</v>
      </c>
      <c r="AA18">
        <f ca="1">Z18-Y18*4/1440</f>
        <v>0.36242602061718937</v>
      </c>
      <c r="AB18">
        <f ca="1">Z18+Y18*4/1440</f>
        <v>0.65470170321558219</v>
      </c>
      <c r="AC18">
        <f ca="1">8*Y18</f>
        <v>420.87698294168575</v>
      </c>
      <c r="AD18">
        <f ca="1">MOD(G18*1440+X18+4*$N$2-60*$E$16,1440)</f>
        <v>347.66803884040445</v>
      </c>
      <c r="AE18">
        <f ca="1">IF(AD18/4&lt;0,AD18/4+180,AD18/4-180)</f>
        <v>-93.082990289898888</v>
      </c>
      <c r="AF18">
        <f ca="1">DEGREES(ACOS(SIN(RADIANS($M$2))*SIN(RADIANS(V18))+COS(RADIANS($M$2))*COS(RADIANS(V18))*COS(RADIANS(AE18))))</f>
        <v>110.7832036882136</v>
      </c>
      <c r="AG18">
        <f ca="1">90-AF18</f>
        <v>-20.783203688213604</v>
      </c>
      <c r="AH18">
        <f ca="1">IF(AG18&gt;85,0,IF(AG18&gt;5,58.1/TAN(RADIANS(AG18))-0.07/POWER(TAN(RADIANS(AG18)),3)+0.000086/POWER(TAN(RADIANS(AG18)),5),IF(AG18&gt;-0.575,1735+AG18*(-518.2+AG18*(103.4+AG18*(-12.79+AG18*0.711))),-20.772/TAN(RADIANS(AG18)))))/3600</f>
        <v>1.520305627064422E-2</v>
      </c>
      <c r="AI18">
        <f ca="1">AG18+AH18</f>
        <v>-20.768000631942961</v>
      </c>
      <c r="AJ18">
        <f ca="1">IF(AE18&gt;0,MOD(DEGREES(ACOS(((SIN(RADIANS($M$2))*COS(RADIANS(AF18)))-SIN(RADIANS(V18)))/(COS(RADIANS($M$2))*SIN(RADIANS(AF18)))))+180,360),MOD(540-DEGREES(ACOS(((SIN(RADIANS($M$2))*COS(RADIANS(AF18)))-SIN(RADIANS(V18)))/(COS(RADIANS($M$2))*SIN(RADIANS(AF18))))),360))</f>
        <v>101.12612262531457</v>
      </c>
    </row>
    <row r="19" spans="1:36">
      <c r="A19" t="s">
        <v>1858</v>
      </c>
      <c r="B19">
        <v>57.100999999999999</v>
      </c>
      <c r="C19">
        <v>-2.1105999999999998</v>
      </c>
    </row>
    <row r="20" spans="1:36">
      <c r="A20" t="s">
        <v>1859</v>
      </c>
      <c r="B20">
        <v>57.10801</v>
      </c>
      <c r="C20">
        <v>-2.2377600000000002</v>
      </c>
      <c r="D20" t="s">
        <v>1860</v>
      </c>
    </row>
    <row r="21" spans="1:36">
      <c r="A21" t="s">
        <v>1861</v>
      </c>
      <c r="B21">
        <v>57.100760000000001</v>
      </c>
      <c r="C21">
        <v>-2.2707299999999999</v>
      </c>
      <c r="D21" t="s">
        <v>1862</v>
      </c>
      <c r="L21" t="s">
        <v>1863</v>
      </c>
      <c r="M21">
        <f>(1 - G23) / 30</f>
        <v>6.7133629248411156E-3</v>
      </c>
    </row>
    <row r="22" spans="1:36">
      <c r="A22" t="s">
        <v>1864</v>
      </c>
      <c r="B22">
        <v>57.138680000000001</v>
      </c>
      <c r="C22">
        <v>-2.1652499999999999</v>
      </c>
    </row>
    <row r="23" spans="1:36">
      <c r="A23" t="s">
        <v>1865</v>
      </c>
      <c r="B23">
        <v>57.161149999999999</v>
      </c>
      <c r="C23">
        <v>-2.15543</v>
      </c>
      <c r="D23" t="s">
        <v>1866</v>
      </c>
      <c r="E23">
        <v>0</v>
      </c>
      <c r="F23">
        <f>$F$16 - 1</f>
        <v>45024</v>
      </c>
      <c r="G23">
        <f>AB16</f>
        <v>0.79859911225476654</v>
      </c>
      <c r="H23">
        <f t="shared" ref="H23:H53" si="6">F23+2415018.5+G23-$E$16/24</f>
        <v>2460043.2985991123</v>
      </c>
      <c r="I23">
        <f t="shared" ref="I23:I53" si="7">(H23-2451545)/36525</f>
        <v>0.23267073508863281</v>
      </c>
      <c r="K23">
        <f t="shared" ref="K23:K53" si="8">MOD(280.46646+I23*(36000.76983+I23*0.0003032),360)</f>
        <v>16.792056516707817</v>
      </c>
      <c r="L23">
        <f t="shared" ref="L23:L53" si="9">357.52911+I23*(35999.05029-0.0001537*I23)</f>
        <v>8733.4545951463078</v>
      </c>
      <c r="M23">
        <f t="shared" ref="M23:M53" si="10">0.016708634-I23*(0.000042037+0.0000001267*I23)</f>
        <v>1.6698846361319568E-2</v>
      </c>
      <c r="N23">
        <f t="shared" ref="N23:N53" si="11">SIN(RADIANS(L23))*(1.914602-I23*(0.004817+0.000014*I23))+SIN(RADIANS(2*L23))*(0.019993-0.000101*I23)+SIN(RADIANS(3*L23))*0.000289</f>
        <v>1.9073168749129192</v>
      </c>
      <c r="O23">
        <f t="shared" ref="O23:O53" si="12">K23+N23</f>
        <v>18.699373391620735</v>
      </c>
      <c r="P23">
        <f t="shared" ref="P23:P53" si="13">L23+N23</f>
        <v>8735.3619120212206</v>
      </c>
      <c r="Q23">
        <f t="shared" ref="Q23:Q53" si="14">(1.000001018*(1-M23*M23))/(1+M23*COS(RADIANS(P23)))</f>
        <v>1.001284619277248</v>
      </c>
      <c r="R23">
        <f t="shared" ref="R23:R53" si="15">O23-0.00569-0.00478*SIN(RADIANS(125.04-1934.136*I23))</f>
        <v>18.690940114077019</v>
      </c>
      <c r="S23">
        <f t="shared" ref="S23:S53" si="16">23+(26+((21.448-I23*(46.815+I23*(0.00059-I23*0.001813))))/60)/60</f>
        <v>23.436265419564705</v>
      </c>
      <c r="T23">
        <f t="shared" ref="T23:T53" si="17">S23+0.00256*COS(RADIANS(125.04-1934.136*I23))</f>
        <v>23.438361855215785</v>
      </c>
      <c r="U23">
        <f t="shared" ref="U23:U53" si="18">DEGREES(ATAN2(COS(RADIANS(R23)),COS(RADIANS(T23))*SIN(RADIANS(R23))))</f>
        <v>17.243874414492371</v>
      </c>
      <c r="V23">
        <f t="shared" ref="V23:V53" si="19">DEGREES(ASIN(SIN(RADIANS(T23))*SIN(RADIANS(R23))))</f>
        <v>7.323312230964433</v>
      </c>
      <c r="W23">
        <f t="shared" ref="W23:W53" si="20">TAN(RADIANS(T23/2))*TAN(RADIANS(T23/2))</f>
        <v>4.3031020055339445E-2</v>
      </c>
      <c r="X23">
        <f t="shared" ref="X23:X53" si="21">4*DEGREES(W23*SIN(2*RADIANS(K23))-2*M23*SIN(RADIANS(L23))+4*M23*W23*SIN(RADIANS(L23))*COS(2*RADIANS(K23))-0.5*W23*W23*SIN(4*RADIANS(K23))-1.25*M23*M23*SIN(2*RADIANS(L23)))</f>
        <v>-1.8231906507602202</v>
      </c>
      <c r="Y23">
        <f t="shared" ref="Y23:Y53" si="22">DEGREES(ACOS(COS(RADIANS(90.833))/(COS(RADIANS($M$2))*COS(RADIANS(V23)))-TAN(RADIANS($M$2))*TAN(RADIANS(V23))))</f>
        <v>102.48074570820481</v>
      </c>
      <c r="Z23">
        <f t="shared" ref="Z23:Z53" si="23">(720-4*$N$2-X23+$E$16*60)/1440</f>
        <v>0.51329427128525018</v>
      </c>
      <c r="AA23">
        <f t="shared" ref="AA23:AA53" si="24">Z23-Y23*4/1440</f>
        <v>0.22862553320690349</v>
      </c>
      <c r="AB23">
        <f t="shared" ref="AB23:AB53" si="25">Z23+Y23*4/1440</f>
        <v>0.79796300936359688</v>
      </c>
      <c r="AC23">
        <f t="shared" ref="AC23:AC53" si="26">8*Y23</f>
        <v>819.84596566563846</v>
      </c>
      <c r="AD23">
        <f t="shared" ref="AD23:AD53" si="27">MOD(G23*1440+X23+4*$N$2-60*$E$16,1440)</f>
        <v>1130.8389709961039</v>
      </c>
      <c r="AE23">
        <f t="shared" ref="AE23:AE53" si="28">IF(AD23/4&lt;0,AD23/4+180,AD23/4-180)</f>
        <v>102.70974274902596</v>
      </c>
      <c r="AF23">
        <f t="shared" ref="AF23:AF53" si="29">DEGREES(ACOS(SIN(RADIANS($M$2))*SIN(RADIANS(V23))+COS(RADIANS($M$2))*COS(RADIANS(V23))*COS(RADIANS(AE23))))</f>
        <v>90.957227068521348</v>
      </c>
      <c r="AG23">
        <f t="shared" ref="AG23:AG53" si="30">90-AF23</f>
        <v>-0.9572270685213482</v>
      </c>
      <c r="AH23">
        <f t="shared" ref="AH23:AH53" si="31">IF(AG23&gt;85,0,IF(AG23&gt;5,58.1/TAN(RADIANS(AG23))-0.07/POWER(TAN(RADIANS(AG23)),3)+0.000086/POWER(TAN(RADIANS(AG23)),5),IF(AG23&gt;-0.575,1735+AG23*(-518.2+AG23*(103.4+AG23*(-12.79+AG23*0.711))),-20.772/TAN(RADIANS(AG23)))))/3600</f>
        <v>0.34533696321538054</v>
      </c>
      <c r="AI23">
        <f t="shared" ref="AI23:AI53" si="32">AG23+AH23</f>
        <v>-0.61189010530596766</v>
      </c>
      <c r="AJ23">
        <f t="shared" ref="AJ23:AJ53" si="33">IF(AE23&gt;0,MOD(DEGREES(ACOS(((SIN(RADIANS($M$2))*COS(RADIANS(AF23)))-SIN(RADIANS(V23)))/(COS(RADIANS($M$2))*SIN(RADIANS(AF23)))))+180,360),MOD(540-DEGREES(ACOS(((SIN(RADIANS($M$2))*COS(RADIANS(AF23)))-SIN(RADIANS(V23)))/(COS(RADIANS($M$2))*SIN(RADIANS(AF23))))),360))</f>
        <v>284.60782649686166</v>
      </c>
    </row>
    <row r="24" spans="1:36">
      <c r="A24" t="s">
        <v>1867</v>
      </c>
      <c r="B24">
        <v>57.209600000000002</v>
      </c>
      <c r="C24">
        <v>-2.2003300000000001</v>
      </c>
      <c r="E24">
        <v>0</v>
      </c>
      <c r="F24">
        <f t="shared" ref="F24:F53" si="34">F$23</f>
        <v>45024</v>
      </c>
      <c r="G24">
        <f t="shared" ref="G24:G53" si="35">G23 + $M$21</f>
        <v>0.80531247517960769</v>
      </c>
      <c r="H24">
        <f t="shared" si="6"/>
        <v>2460043.3053124752</v>
      </c>
      <c r="I24">
        <f t="shared" si="7"/>
        <v>0.23267091889049116</v>
      </c>
      <c r="K24">
        <f t="shared" si="8"/>
        <v>16.798673525130653</v>
      </c>
      <c r="L24">
        <f t="shared" si="9"/>
        <v>8733.4612118386358</v>
      </c>
      <c r="M24">
        <f t="shared" si="10"/>
        <v>1.6698846353582254E-2</v>
      </c>
      <c r="N24">
        <f t="shared" si="11"/>
        <v>1.9072989852189353</v>
      </c>
      <c r="O24">
        <f t="shared" si="12"/>
        <v>18.705972510349589</v>
      </c>
      <c r="P24">
        <f t="shared" si="13"/>
        <v>8735.3685108238551</v>
      </c>
      <c r="Q24">
        <f t="shared" si="14"/>
        <v>1.0012865395309576</v>
      </c>
      <c r="R24">
        <f t="shared" si="15"/>
        <v>18.697539257093478</v>
      </c>
      <c r="S24">
        <f t="shared" si="16"/>
        <v>23.436265417174518</v>
      </c>
      <c r="T24">
        <f t="shared" si="17"/>
        <v>23.438361861941384</v>
      </c>
      <c r="U24">
        <f t="shared" si="18"/>
        <v>17.250029087608915</v>
      </c>
      <c r="V24">
        <f t="shared" si="19"/>
        <v>7.325819096804989</v>
      </c>
      <c r="W24">
        <f t="shared" si="20"/>
        <v>4.3031020080737267E-2</v>
      </c>
      <c r="X24">
        <f t="shared" si="21"/>
        <v>-1.8213473659256361</v>
      </c>
      <c r="Y24">
        <f t="shared" si="22"/>
        <v>102.484612029204</v>
      </c>
      <c r="Z24">
        <f t="shared" si="23"/>
        <v>0.5132929912263372</v>
      </c>
      <c r="AA24">
        <f t="shared" si="24"/>
        <v>0.22861351336743718</v>
      </c>
      <c r="AB24">
        <f t="shared" si="25"/>
        <v>0.79797246908523722</v>
      </c>
      <c r="AC24">
        <f t="shared" si="26"/>
        <v>819.87689623363201</v>
      </c>
      <c r="AD24">
        <f t="shared" si="27"/>
        <v>1140.5080568927092</v>
      </c>
      <c r="AE24">
        <f t="shared" si="28"/>
        <v>105.1270142231773</v>
      </c>
      <c r="AF24">
        <f t="shared" si="29"/>
        <v>92.259620912224278</v>
      </c>
      <c r="AG24">
        <f t="shared" si="30"/>
        <v>-2.2596209122242783</v>
      </c>
      <c r="AH24">
        <f t="shared" si="31"/>
        <v>0.14623038372291938</v>
      </c>
      <c r="AI24">
        <f t="shared" si="32"/>
        <v>-2.113390528501359</v>
      </c>
      <c r="AJ24">
        <f t="shared" si="33"/>
        <v>286.6216191508787</v>
      </c>
    </row>
    <row r="25" spans="1:36">
      <c r="A25" t="s">
        <v>1868</v>
      </c>
      <c r="B25">
        <v>57.187240000000003</v>
      </c>
      <c r="C25">
        <v>-2.1191300000000002</v>
      </c>
      <c r="E25">
        <v>0</v>
      </c>
      <c r="F25">
        <f t="shared" si="34"/>
        <v>45024</v>
      </c>
      <c r="G25">
        <f t="shared" si="35"/>
        <v>0.81202583810444884</v>
      </c>
      <c r="H25">
        <f t="shared" si="6"/>
        <v>2460043.3120258381</v>
      </c>
      <c r="I25">
        <f t="shared" si="7"/>
        <v>0.2326711026923495</v>
      </c>
      <c r="K25">
        <f t="shared" si="8"/>
        <v>16.805290533555308</v>
      </c>
      <c r="L25">
        <f t="shared" si="9"/>
        <v>8733.4678285309637</v>
      </c>
      <c r="M25">
        <f t="shared" si="10"/>
        <v>1.6698846345844936E-2</v>
      </c>
      <c r="N25">
        <f t="shared" si="11"/>
        <v>1.9072810702152105</v>
      </c>
      <c r="O25">
        <f t="shared" si="12"/>
        <v>18.712571603770517</v>
      </c>
      <c r="P25">
        <f t="shared" si="13"/>
        <v>8735.3751096011783</v>
      </c>
      <c r="Q25">
        <f t="shared" si="14"/>
        <v>1.0012884597638823</v>
      </c>
      <c r="R25">
        <f t="shared" si="15"/>
        <v>18.704138374802113</v>
      </c>
      <c r="S25">
        <f t="shared" si="16"/>
        <v>23.436265414784327</v>
      </c>
      <c r="T25">
        <f t="shared" si="17"/>
        <v>23.438361868666899</v>
      </c>
      <c r="U25">
        <f t="shared" si="18"/>
        <v>17.256183806359772</v>
      </c>
      <c r="V25">
        <f t="shared" si="19"/>
        <v>7.3283258694188866</v>
      </c>
      <c r="W25">
        <f t="shared" si="20"/>
        <v>4.3031020106134764E-2</v>
      </c>
      <c r="X25">
        <f t="shared" si="21"/>
        <v>-1.8195042644600168</v>
      </c>
      <c r="Y25">
        <f t="shared" si="22"/>
        <v>102.4884783106174</v>
      </c>
      <c r="Z25">
        <f t="shared" si="23"/>
        <v>0.51329171129476392</v>
      </c>
      <c r="AA25">
        <f t="shared" si="24"/>
        <v>0.22860149376527117</v>
      </c>
      <c r="AB25">
        <f t="shared" si="25"/>
        <v>0.79798192882425667</v>
      </c>
      <c r="AC25">
        <f t="shared" si="26"/>
        <v>819.90782648493916</v>
      </c>
      <c r="AD25">
        <f t="shared" si="27"/>
        <v>1150.1771426059463</v>
      </c>
      <c r="AE25">
        <f t="shared" si="28"/>
        <v>107.54428565148658</v>
      </c>
      <c r="AF25">
        <f t="shared" si="29"/>
        <v>93.548351825110089</v>
      </c>
      <c r="AG25">
        <f t="shared" si="30"/>
        <v>-3.548351825110089</v>
      </c>
      <c r="AH25">
        <f t="shared" si="31"/>
        <v>9.3049929001368117E-2</v>
      </c>
      <c r="AI25">
        <f t="shared" si="32"/>
        <v>-3.455301896108721</v>
      </c>
      <c r="AJ25">
        <f t="shared" si="33"/>
        <v>288.64597612515627</v>
      </c>
    </row>
    <row r="26" spans="1:36">
      <c r="A26" t="s">
        <v>1869</v>
      </c>
      <c r="B26">
        <v>57.212420000000002</v>
      </c>
      <c r="C26">
        <v>-2.0877599999999998</v>
      </c>
      <c r="E26">
        <v>0</v>
      </c>
      <c r="F26">
        <f t="shared" si="34"/>
        <v>45024</v>
      </c>
      <c r="G26">
        <f t="shared" si="35"/>
        <v>0.81873920102928999</v>
      </c>
      <c r="H26">
        <f t="shared" si="6"/>
        <v>2460043.3187392009</v>
      </c>
      <c r="I26">
        <f t="shared" si="7"/>
        <v>0.23267128649420787</v>
      </c>
      <c r="K26">
        <f t="shared" si="8"/>
        <v>16.811907541976325</v>
      </c>
      <c r="L26">
        <f t="shared" si="9"/>
        <v>8733.4744452232935</v>
      </c>
      <c r="M26">
        <f t="shared" si="10"/>
        <v>1.6698846338107622E-2</v>
      </c>
      <c r="N26">
        <f t="shared" si="11"/>
        <v>1.9072631299021561</v>
      </c>
      <c r="O26">
        <f t="shared" si="12"/>
        <v>18.71917067187848</v>
      </c>
      <c r="P26">
        <f t="shared" si="13"/>
        <v>8735.3817083531958</v>
      </c>
      <c r="Q26">
        <f t="shared" si="14"/>
        <v>1.001290379975998</v>
      </c>
      <c r="R26">
        <f t="shared" si="15"/>
        <v>18.710737467197895</v>
      </c>
      <c r="S26">
        <f t="shared" si="16"/>
        <v>23.436265412394139</v>
      </c>
      <c r="T26">
        <f t="shared" si="17"/>
        <v>23.438361875392335</v>
      </c>
      <c r="U26">
        <f t="shared" si="18"/>
        <v>17.262338570761884</v>
      </c>
      <c r="V26">
        <f t="shared" si="19"/>
        <v>7.3308325487753061</v>
      </c>
      <c r="W26">
        <f t="shared" si="20"/>
        <v>4.3031020131531962E-2</v>
      </c>
      <c r="X26">
        <f t="shared" si="21"/>
        <v>-1.8176613464510922</v>
      </c>
      <c r="Y26">
        <f t="shared" si="22"/>
        <v>102.49234455242367</v>
      </c>
      <c r="Z26">
        <f t="shared" si="23"/>
        <v>0.51329043149059106</v>
      </c>
      <c r="AA26">
        <f t="shared" si="24"/>
        <v>0.22858947440052529</v>
      </c>
      <c r="AB26">
        <f t="shared" si="25"/>
        <v>0.79799138858065688</v>
      </c>
      <c r="AC26">
        <f t="shared" si="26"/>
        <v>819.93875641938939</v>
      </c>
      <c r="AD26">
        <f t="shared" si="27"/>
        <v>1159.8462281357265</v>
      </c>
      <c r="AE26">
        <f t="shared" si="28"/>
        <v>109.96155703393163</v>
      </c>
      <c r="AF26">
        <f t="shared" si="29"/>
        <v>94.821724305611269</v>
      </c>
      <c r="AG26">
        <f t="shared" si="30"/>
        <v>-4.8217243056112693</v>
      </c>
      <c r="AH26">
        <f t="shared" si="31"/>
        <v>6.8402053555252126E-2</v>
      </c>
      <c r="AI26">
        <f t="shared" si="32"/>
        <v>-4.7533222520560168</v>
      </c>
      <c r="AJ26">
        <f t="shared" si="33"/>
        <v>290.68285705269921</v>
      </c>
    </row>
    <row r="27" spans="1:36">
      <c r="A27" t="s">
        <v>1870</v>
      </c>
      <c r="B27">
        <v>57.162840000000003</v>
      </c>
      <c r="C27">
        <v>-2.1122800000000002</v>
      </c>
      <c r="E27">
        <v>0</v>
      </c>
      <c r="F27">
        <f t="shared" si="34"/>
        <v>45024</v>
      </c>
      <c r="G27">
        <f t="shared" si="35"/>
        <v>0.82545256395413114</v>
      </c>
      <c r="H27">
        <f t="shared" si="6"/>
        <v>2460043.3254525638</v>
      </c>
      <c r="I27">
        <f t="shared" si="7"/>
        <v>0.23267147029606622</v>
      </c>
      <c r="K27">
        <f t="shared" si="8"/>
        <v>16.81852455040098</v>
      </c>
      <c r="L27">
        <f t="shared" si="9"/>
        <v>8733.4810619156215</v>
      </c>
      <c r="M27">
        <f t="shared" si="10"/>
        <v>1.6698846330370307E-2</v>
      </c>
      <c r="N27">
        <f t="shared" si="11"/>
        <v>1.9072451642802106</v>
      </c>
      <c r="O27">
        <f t="shared" si="12"/>
        <v>18.725769714681192</v>
      </c>
      <c r="P27">
        <f t="shared" si="13"/>
        <v>8735.388307079902</v>
      </c>
      <c r="Q27">
        <f t="shared" si="14"/>
        <v>1.0012923001672782</v>
      </c>
      <c r="R27">
        <f t="shared" si="15"/>
        <v>18.717336534288528</v>
      </c>
      <c r="S27">
        <f t="shared" si="16"/>
        <v>23.436265410003951</v>
      </c>
      <c r="T27">
        <f t="shared" si="17"/>
        <v>23.438361882117693</v>
      </c>
      <c r="U27">
        <f t="shared" si="18"/>
        <v>17.268493380844042</v>
      </c>
      <c r="V27">
        <f t="shared" si="19"/>
        <v>7.3333391348482735</v>
      </c>
      <c r="W27">
        <f t="shared" si="20"/>
        <v>4.3031020156928869E-2</v>
      </c>
      <c r="X27">
        <f t="shared" si="21"/>
        <v>-1.8158186119832518</v>
      </c>
      <c r="Y27">
        <f t="shared" si="22"/>
        <v>102.49621075460902</v>
      </c>
      <c r="Z27">
        <f t="shared" si="23"/>
        <v>0.51328915181387724</v>
      </c>
      <c r="AA27">
        <f t="shared" si="24"/>
        <v>0.22857745527329665</v>
      </c>
      <c r="AB27">
        <f t="shared" si="25"/>
        <v>0.79800084835445784</v>
      </c>
      <c r="AC27">
        <f t="shared" si="26"/>
        <v>819.96968603687219</v>
      </c>
      <c r="AD27">
        <f t="shared" si="27"/>
        <v>1169.5153134819657</v>
      </c>
      <c r="AE27">
        <f t="shared" si="28"/>
        <v>112.37882837049142</v>
      </c>
      <c r="AF27">
        <f t="shared" si="29"/>
        <v>96.078017774310567</v>
      </c>
      <c r="AG27">
        <f t="shared" si="30"/>
        <v>-6.0780177743105668</v>
      </c>
      <c r="AH27">
        <f t="shared" si="31"/>
        <v>5.4187998637950596E-2</v>
      </c>
      <c r="AI27">
        <f t="shared" si="32"/>
        <v>-6.023829775672616</v>
      </c>
      <c r="AJ27">
        <f t="shared" si="33"/>
        <v>292.73416980631077</v>
      </c>
    </row>
    <row r="28" spans="1:36">
      <c r="A28" t="s">
        <v>1871</v>
      </c>
      <c r="B28">
        <v>57.153109999999998</v>
      </c>
      <c r="C28">
        <v>-2.1124100000000001</v>
      </c>
      <c r="E28">
        <v>0</v>
      </c>
      <c r="F28">
        <f t="shared" si="34"/>
        <v>45024</v>
      </c>
      <c r="G28">
        <f t="shared" si="35"/>
        <v>0.83216592687897228</v>
      </c>
      <c r="H28">
        <f t="shared" si="6"/>
        <v>2460043.3321659267</v>
      </c>
      <c r="I28">
        <f t="shared" si="7"/>
        <v>0.23267165409792456</v>
      </c>
      <c r="K28">
        <f t="shared" si="8"/>
        <v>16.825141558823816</v>
      </c>
      <c r="L28">
        <f t="shared" si="9"/>
        <v>8733.4876786079531</v>
      </c>
      <c r="M28">
        <f t="shared" si="10"/>
        <v>1.669884632263299E-2</v>
      </c>
      <c r="N28">
        <f t="shared" si="11"/>
        <v>1.9072271733497772</v>
      </c>
      <c r="O28">
        <f t="shared" si="12"/>
        <v>18.732368732173594</v>
      </c>
      <c r="P28">
        <f t="shared" si="13"/>
        <v>8735.3949057813024</v>
      </c>
      <c r="Q28">
        <f t="shared" si="14"/>
        <v>1.0012942203376982</v>
      </c>
      <c r="R28">
        <f t="shared" si="15"/>
        <v>18.723935576068957</v>
      </c>
      <c r="S28">
        <f t="shared" si="16"/>
        <v>23.43626540761376</v>
      </c>
      <c r="T28">
        <f t="shared" si="17"/>
        <v>23.438361888842966</v>
      </c>
      <c r="U28">
        <f t="shared" si="18"/>
        <v>17.274648236623161</v>
      </c>
      <c r="V28">
        <f t="shared" si="19"/>
        <v>7.3358456276069584</v>
      </c>
      <c r="W28">
        <f t="shared" si="20"/>
        <v>4.3031020182325457E-2</v>
      </c>
      <c r="X28">
        <f t="shared" si="21"/>
        <v>-1.8139760611441755</v>
      </c>
      <c r="Y28">
        <f t="shared" si="22"/>
        <v>102.5000769171521</v>
      </c>
      <c r="Z28">
        <f t="shared" si="23"/>
        <v>0.51328787226468353</v>
      </c>
      <c r="AA28">
        <f t="shared" si="24"/>
        <v>0.22856543638370547</v>
      </c>
      <c r="AB28">
        <f t="shared" si="25"/>
        <v>0.79801030814566154</v>
      </c>
      <c r="AC28">
        <f t="shared" si="26"/>
        <v>820.0006153372168</v>
      </c>
      <c r="AD28">
        <f t="shared" si="27"/>
        <v>1179.184398644576</v>
      </c>
      <c r="AE28">
        <f t="shared" si="28"/>
        <v>114.79609966114401</v>
      </c>
      <c r="AF28">
        <f t="shared" si="29"/>
        <v>97.315483617717518</v>
      </c>
      <c r="AG28">
        <f t="shared" si="30"/>
        <v>-7.3154836177175184</v>
      </c>
      <c r="AH28">
        <f t="shared" si="31"/>
        <v>4.4945522079585944E-2</v>
      </c>
      <c r="AI28">
        <f t="shared" si="32"/>
        <v>-7.2705380956379324</v>
      </c>
      <c r="AJ28">
        <f t="shared" si="33"/>
        <v>294.801765170321</v>
      </c>
    </row>
    <row r="29" spans="1:36">
      <c r="A29" t="s">
        <v>1872</v>
      </c>
      <c r="B29">
        <v>56.846780000000003</v>
      </c>
      <c r="C29">
        <v>-2.4771200000000002</v>
      </c>
      <c r="E29">
        <v>0</v>
      </c>
      <c r="F29">
        <f t="shared" si="34"/>
        <v>45024</v>
      </c>
      <c r="G29">
        <f t="shared" si="35"/>
        <v>0.83887928980381343</v>
      </c>
      <c r="H29">
        <f t="shared" si="6"/>
        <v>2460043.3388792896</v>
      </c>
      <c r="I29">
        <f t="shared" si="7"/>
        <v>0.23267183789978291</v>
      </c>
      <c r="K29">
        <f t="shared" si="8"/>
        <v>16.831758567244833</v>
      </c>
      <c r="L29">
        <f t="shared" si="9"/>
        <v>8733.494295300281</v>
      </c>
      <c r="M29">
        <f t="shared" si="10"/>
        <v>1.6698846314895675E-2</v>
      </c>
      <c r="N29">
        <f t="shared" si="11"/>
        <v>1.9072091571112901</v>
      </c>
      <c r="O29">
        <f t="shared" si="12"/>
        <v>18.738967724356122</v>
      </c>
      <c r="P29">
        <f t="shared" si="13"/>
        <v>8735.4015044573916</v>
      </c>
      <c r="Q29">
        <f t="shared" si="14"/>
        <v>1.0012961404872314</v>
      </c>
      <c r="R29">
        <f t="shared" si="15"/>
        <v>18.730534592539616</v>
      </c>
      <c r="S29">
        <f t="shared" si="16"/>
        <v>23.436265405223573</v>
      </c>
      <c r="T29">
        <f t="shared" si="17"/>
        <v>23.438361895568161</v>
      </c>
      <c r="U29">
        <f t="shared" si="18"/>
        <v>17.280803138121254</v>
      </c>
      <c r="V29">
        <f t="shared" si="19"/>
        <v>7.3383520270226281</v>
      </c>
      <c r="W29">
        <f t="shared" si="20"/>
        <v>4.3031020207721746E-2</v>
      </c>
      <c r="X29">
        <f t="shared" si="21"/>
        <v>-1.8121336940201753</v>
      </c>
      <c r="Y29">
        <f t="shared" si="22"/>
        <v>102.50394304003478</v>
      </c>
      <c r="Z29">
        <f t="shared" si="23"/>
        <v>0.51328659284306954</v>
      </c>
      <c r="AA29">
        <f t="shared" si="24"/>
        <v>0.22855341773186183</v>
      </c>
      <c r="AB29">
        <f t="shared" si="25"/>
        <v>0.79801976795427731</v>
      </c>
      <c r="AC29">
        <f t="shared" si="26"/>
        <v>820.03154432027827</v>
      </c>
      <c r="AD29">
        <f t="shared" si="27"/>
        <v>1188.8534836234712</v>
      </c>
      <c r="AE29">
        <f t="shared" si="28"/>
        <v>117.21337090586781</v>
      </c>
      <c r="AF29">
        <f t="shared" si="29"/>
        <v>98.532342736704805</v>
      </c>
      <c r="AG29">
        <f t="shared" si="30"/>
        <v>-8.5323427367048055</v>
      </c>
      <c r="AH29">
        <f t="shared" si="31"/>
        <v>3.845945026180457E-2</v>
      </c>
      <c r="AI29">
        <f t="shared" si="32"/>
        <v>-8.4938832864430012</v>
      </c>
      <c r="AJ29">
        <f t="shared" si="33"/>
        <v>296.8874303332492</v>
      </c>
    </row>
    <row r="30" spans="1:36">
      <c r="A30" t="s">
        <v>1873</v>
      </c>
      <c r="B30">
        <v>57.07479</v>
      </c>
      <c r="C30">
        <v>-2.52623</v>
      </c>
      <c r="E30">
        <v>0</v>
      </c>
      <c r="F30">
        <f t="shared" si="34"/>
        <v>45024</v>
      </c>
      <c r="G30">
        <f t="shared" si="35"/>
        <v>0.84559265272865458</v>
      </c>
      <c r="H30">
        <f t="shared" si="6"/>
        <v>2460043.3455926529</v>
      </c>
      <c r="I30">
        <f t="shared" si="7"/>
        <v>0.23267202170165402</v>
      </c>
      <c r="K30">
        <f t="shared" si="8"/>
        <v>16.838375576127874</v>
      </c>
      <c r="L30">
        <f t="shared" si="9"/>
        <v>8733.5009119930692</v>
      </c>
      <c r="M30">
        <f t="shared" si="10"/>
        <v>1.6698846307158358E-2</v>
      </c>
      <c r="N30">
        <f t="shared" si="11"/>
        <v>1.9071911155639181</v>
      </c>
      <c r="O30">
        <f t="shared" si="12"/>
        <v>18.745566691691792</v>
      </c>
      <c r="P30">
        <f t="shared" si="13"/>
        <v>8735.4081031086334</v>
      </c>
      <c r="Q30">
        <f t="shared" si="14"/>
        <v>1.0012980606159869</v>
      </c>
      <c r="R30">
        <f t="shared" si="15"/>
        <v>18.737133584163526</v>
      </c>
      <c r="S30">
        <f t="shared" si="16"/>
        <v>23.436265402833381</v>
      </c>
      <c r="T30">
        <f t="shared" si="17"/>
        <v>23.438361902293273</v>
      </c>
      <c r="U30">
        <f t="shared" si="18"/>
        <v>17.286958085791813</v>
      </c>
      <c r="V30">
        <f t="shared" si="19"/>
        <v>7.340858333242231</v>
      </c>
      <c r="W30">
        <f t="shared" si="20"/>
        <v>4.303102023311773E-2</v>
      </c>
      <c r="X30">
        <f t="shared" si="21"/>
        <v>-1.8102915105684285</v>
      </c>
      <c r="Y30">
        <f t="shared" si="22"/>
        <v>102.50780912350997</v>
      </c>
      <c r="Z30">
        <f t="shared" si="23"/>
        <v>0.51328531354900586</v>
      </c>
      <c r="AA30">
        <f t="shared" si="24"/>
        <v>0.22854139931703371</v>
      </c>
      <c r="AB30">
        <f t="shared" si="25"/>
        <v>0.79802922778097796</v>
      </c>
      <c r="AC30">
        <f t="shared" si="26"/>
        <v>820.06247298807978</v>
      </c>
      <c r="AD30">
        <f t="shared" si="27"/>
        <v>1198.5225684186939</v>
      </c>
      <c r="AE30">
        <f t="shared" si="28"/>
        <v>119.63064210467348</v>
      </c>
      <c r="AF30">
        <f t="shared" si="29"/>
        <v>99.726783669018673</v>
      </c>
      <c r="AG30">
        <f t="shared" si="30"/>
        <v>-9.7267836690186726</v>
      </c>
      <c r="AH30">
        <f t="shared" si="31"/>
        <v>3.3661137499765632E-2</v>
      </c>
      <c r="AI30">
        <f t="shared" si="32"/>
        <v>-9.6931225315189078</v>
      </c>
      <c r="AJ30">
        <f t="shared" si="33"/>
        <v>298.99288111041682</v>
      </c>
    </row>
    <row r="31" spans="1:36">
      <c r="A31" t="s">
        <v>1874</v>
      </c>
      <c r="B31">
        <v>57.155450000000002</v>
      </c>
      <c r="C31">
        <v>-2.3174199999999998</v>
      </c>
      <c r="E31">
        <v>0</v>
      </c>
      <c r="F31">
        <f t="shared" si="34"/>
        <v>45024</v>
      </c>
      <c r="G31">
        <f t="shared" si="35"/>
        <v>0.85230601565349573</v>
      </c>
      <c r="H31">
        <f t="shared" si="6"/>
        <v>2460043.3523060158</v>
      </c>
      <c r="I31">
        <f t="shared" si="7"/>
        <v>0.23267220550351236</v>
      </c>
      <c r="K31">
        <f t="shared" si="8"/>
        <v>16.84499258455071</v>
      </c>
      <c r="L31">
        <f t="shared" si="9"/>
        <v>8733.5075286853971</v>
      </c>
      <c r="M31">
        <f t="shared" si="10"/>
        <v>1.6698846299421043E-2</v>
      </c>
      <c r="N31">
        <f t="shared" si="11"/>
        <v>1.9071730487105785</v>
      </c>
      <c r="O31">
        <f t="shared" si="12"/>
        <v>18.752165633261288</v>
      </c>
      <c r="P31">
        <f t="shared" si="13"/>
        <v>8735.4147017341074</v>
      </c>
      <c r="Q31">
        <f t="shared" si="14"/>
        <v>1.001299980723672</v>
      </c>
      <c r="R31">
        <f t="shared" si="15"/>
        <v>18.743732550021367</v>
      </c>
      <c r="S31">
        <f t="shared" si="16"/>
        <v>23.436265400443194</v>
      </c>
      <c r="T31">
        <f t="shared" si="17"/>
        <v>23.438361909018308</v>
      </c>
      <c r="U31">
        <f t="shared" si="18"/>
        <v>17.293113078798974</v>
      </c>
      <c r="V31">
        <f t="shared" si="19"/>
        <v>7.3433645458877042</v>
      </c>
      <c r="W31">
        <f t="shared" si="20"/>
        <v>4.3031020258513408E-2</v>
      </c>
      <c r="X31">
        <f t="shared" si="21"/>
        <v>-1.8084495111318613</v>
      </c>
      <c r="Y31">
        <f t="shared" si="22"/>
        <v>102.5116751670207</v>
      </c>
      <c r="Z31">
        <f t="shared" si="23"/>
        <v>0.5132840343827304</v>
      </c>
      <c r="AA31">
        <f t="shared" si="24"/>
        <v>0.22852938114100624</v>
      </c>
      <c r="AB31">
        <f t="shared" si="25"/>
        <v>0.79803868762445451</v>
      </c>
      <c r="AC31">
        <f t="shared" si="26"/>
        <v>820.09340133616558</v>
      </c>
      <c r="AD31">
        <f t="shared" si="27"/>
        <v>1208.1916530299022</v>
      </c>
      <c r="AE31">
        <f t="shared" si="28"/>
        <v>122.04791325747556</v>
      </c>
      <c r="AF31">
        <f t="shared" si="29"/>
        <v>100.89696136471653</v>
      </c>
      <c r="AG31">
        <f t="shared" si="30"/>
        <v>-10.896961364716532</v>
      </c>
      <c r="AH31">
        <f t="shared" si="31"/>
        <v>2.9971745470803571E-2</v>
      </c>
      <c r="AI31">
        <f t="shared" si="32"/>
        <v>-10.866989619245729</v>
      </c>
      <c r="AJ31">
        <f t="shared" si="33"/>
        <v>301.11975282146443</v>
      </c>
    </row>
    <row r="32" spans="1:36">
      <c r="A32" t="s">
        <v>1875</v>
      </c>
      <c r="B32">
        <v>57.224640000000001</v>
      </c>
      <c r="C32">
        <v>-2.7420300000000002</v>
      </c>
      <c r="E32">
        <v>0</v>
      </c>
      <c r="F32">
        <f t="shared" si="34"/>
        <v>45024</v>
      </c>
      <c r="G32">
        <f t="shared" si="35"/>
        <v>0.85901937857833688</v>
      </c>
      <c r="H32">
        <f t="shared" si="6"/>
        <v>2460043.3590193787</v>
      </c>
      <c r="I32">
        <f t="shared" si="7"/>
        <v>0.23267238930537074</v>
      </c>
      <c r="K32">
        <f t="shared" si="8"/>
        <v>16.851609592973546</v>
      </c>
      <c r="L32">
        <f t="shared" si="9"/>
        <v>8733.5141453777269</v>
      </c>
      <c r="M32">
        <f t="shared" si="10"/>
        <v>1.6698846291683729E-2</v>
      </c>
      <c r="N32">
        <f t="shared" si="11"/>
        <v>1.907154956550446</v>
      </c>
      <c r="O32">
        <f t="shared" si="12"/>
        <v>18.758764549523992</v>
      </c>
      <c r="P32">
        <f t="shared" si="13"/>
        <v>8735.4213003342775</v>
      </c>
      <c r="Q32">
        <f t="shared" si="14"/>
        <v>1.0013019008103954</v>
      </c>
      <c r="R32">
        <f t="shared" si="15"/>
        <v>18.75033149057252</v>
      </c>
      <c r="S32">
        <f t="shared" si="16"/>
        <v>23.436265398053006</v>
      </c>
      <c r="T32">
        <f t="shared" si="17"/>
        <v>23.438361915743261</v>
      </c>
      <c r="U32">
        <f t="shared" si="18"/>
        <v>17.299268117592824</v>
      </c>
      <c r="V32">
        <f t="shared" si="19"/>
        <v>7.3458706651046199</v>
      </c>
      <c r="W32">
        <f t="shared" si="20"/>
        <v>4.3031020283908789E-2</v>
      </c>
      <c r="X32">
        <f t="shared" si="21"/>
        <v>-1.806607695668605</v>
      </c>
      <c r="Y32">
        <f t="shared" si="22"/>
        <v>102.51554117081771</v>
      </c>
      <c r="Z32">
        <f t="shared" si="23"/>
        <v>0.5132827553442143</v>
      </c>
      <c r="AA32">
        <f t="shared" si="24"/>
        <v>0.22851736320305399</v>
      </c>
      <c r="AB32">
        <f t="shared" si="25"/>
        <v>0.79804814748537467</v>
      </c>
      <c r="AC32">
        <f t="shared" si="26"/>
        <v>820.1243293665417</v>
      </c>
      <c r="AD32">
        <f t="shared" si="27"/>
        <v>1217.8607374571366</v>
      </c>
      <c r="AE32">
        <f t="shared" si="28"/>
        <v>124.46518436428414</v>
      </c>
      <c r="AF32">
        <f t="shared" si="29"/>
        <v>102.0409966986555</v>
      </c>
      <c r="AG32">
        <f t="shared" si="30"/>
        <v>-12.040996698655505</v>
      </c>
      <c r="AH32">
        <f t="shared" si="31"/>
        <v>2.7050527159393323E-2</v>
      </c>
      <c r="AI32">
        <f t="shared" si="32"/>
        <v>-12.013946171496112</v>
      </c>
      <c r="AJ32">
        <f t="shared" si="33"/>
        <v>303.26958977244641</v>
      </c>
    </row>
    <row r="33" spans="1:36">
      <c r="A33" t="s">
        <v>1876</v>
      </c>
      <c r="B33">
        <v>57.09393</v>
      </c>
      <c r="C33">
        <v>-2.8120400000000001</v>
      </c>
      <c r="E33">
        <v>0</v>
      </c>
      <c r="F33">
        <f t="shared" si="34"/>
        <v>45024</v>
      </c>
      <c r="G33">
        <f t="shared" si="35"/>
        <v>0.86573274150317803</v>
      </c>
      <c r="H33">
        <f t="shared" si="6"/>
        <v>2460043.3657327415</v>
      </c>
      <c r="I33">
        <f t="shared" si="7"/>
        <v>0.23267257310722908</v>
      </c>
      <c r="K33">
        <f t="shared" si="8"/>
        <v>16.858226601396382</v>
      </c>
      <c r="L33">
        <f t="shared" si="9"/>
        <v>8733.5207620700567</v>
      </c>
      <c r="M33">
        <f t="shared" si="10"/>
        <v>1.6698846283946411E-2</v>
      </c>
      <c r="N33">
        <f t="shared" si="11"/>
        <v>1.9071368390839438</v>
      </c>
      <c r="O33">
        <f t="shared" si="12"/>
        <v>18.765363440480325</v>
      </c>
      <c r="P33">
        <f t="shared" si="13"/>
        <v>8735.4278989091399</v>
      </c>
      <c r="Q33">
        <f t="shared" si="14"/>
        <v>1.0013038208761316</v>
      </c>
      <c r="R33">
        <f t="shared" si="15"/>
        <v>18.75693040581741</v>
      </c>
      <c r="S33">
        <f t="shared" si="16"/>
        <v>23.436265395662815</v>
      </c>
      <c r="T33">
        <f t="shared" si="17"/>
        <v>23.438361922468133</v>
      </c>
      <c r="U33">
        <f t="shared" si="18"/>
        <v>17.305423202195364</v>
      </c>
      <c r="V33">
        <f t="shared" si="19"/>
        <v>7.3483766908642432</v>
      </c>
      <c r="W33">
        <f t="shared" si="20"/>
        <v>4.3031020309303857E-2</v>
      </c>
      <c r="X33">
        <f t="shared" si="21"/>
        <v>-1.8047660642648913</v>
      </c>
      <c r="Y33">
        <f t="shared" si="22"/>
        <v>102.51940713488287</v>
      </c>
      <c r="Z33">
        <f t="shared" si="23"/>
        <v>0.51328147643351729</v>
      </c>
      <c r="AA33">
        <f t="shared" si="24"/>
        <v>0.22850534550328711</v>
      </c>
      <c r="AB33">
        <f t="shared" si="25"/>
        <v>0.79805760736374753</v>
      </c>
      <c r="AC33">
        <f t="shared" si="26"/>
        <v>820.15525707906295</v>
      </c>
      <c r="AD33">
        <f t="shared" si="27"/>
        <v>1227.5298217003115</v>
      </c>
      <c r="AE33">
        <f t="shared" si="28"/>
        <v>126.88245542507786</v>
      </c>
      <c r="AF33">
        <f t="shared" si="29"/>
        <v>103.15697681613003</v>
      </c>
      <c r="AG33">
        <f t="shared" si="30"/>
        <v>-13.156976816130026</v>
      </c>
      <c r="AH33">
        <f t="shared" si="31"/>
        <v>2.4683877727852094E-2</v>
      </c>
      <c r="AI33">
        <f t="shared" si="32"/>
        <v>-13.132292938402173</v>
      </c>
      <c r="AJ33">
        <f t="shared" si="33"/>
        <v>305.44383331716296</v>
      </c>
    </row>
    <row r="34" spans="1:36">
      <c r="A34" t="s">
        <v>1877</v>
      </c>
      <c r="B34">
        <v>57.038290000000003</v>
      </c>
      <c r="C34">
        <v>-3.1486900000000002</v>
      </c>
      <c r="E34">
        <v>0</v>
      </c>
      <c r="F34">
        <f t="shared" si="34"/>
        <v>45024</v>
      </c>
      <c r="G34">
        <f t="shared" si="35"/>
        <v>0.87244610442801918</v>
      </c>
      <c r="H34">
        <f t="shared" si="6"/>
        <v>2460043.3724461044</v>
      </c>
      <c r="I34">
        <f t="shared" si="7"/>
        <v>0.23267275690908742</v>
      </c>
      <c r="K34">
        <f t="shared" si="8"/>
        <v>16.864843609819218</v>
      </c>
      <c r="L34">
        <f t="shared" si="9"/>
        <v>8733.5273787623846</v>
      </c>
      <c r="M34">
        <f t="shared" si="10"/>
        <v>1.6698846276209097E-2</v>
      </c>
      <c r="N34">
        <f t="shared" si="11"/>
        <v>1.9071186963114946</v>
      </c>
      <c r="O34">
        <f t="shared" si="12"/>
        <v>18.771962306130714</v>
      </c>
      <c r="P34">
        <f t="shared" si="13"/>
        <v>8735.4344974586966</v>
      </c>
      <c r="Q34">
        <f t="shared" si="14"/>
        <v>1.0013057409208541</v>
      </c>
      <c r="R34">
        <f t="shared" si="15"/>
        <v>18.763529295756459</v>
      </c>
      <c r="S34">
        <f t="shared" si="16"/>
        <v>23.436265393272627</v>
      </c>
      <c r="T34">
        <f t="shared" si="17"/>
        <v>23.438361929192926</v>
      </c>
      <c r="U34">
        <f t="shared" si="18"/>
        <v>17.311578332628578</v>
      </c>
      <c r="V34">
        <f t="shared" si="19"/>
        <v>7.3508826231378297</v>
      </c>
      <c r="W34">
        <f t="shared" si="20"/>
        <v>4.3031020334698633E-2</v>
      </c>
      <c r="X34">
        <f t="shared" si="21"/>
        <v>-1.8029246170069408</v>
      </c>
      <c r="Y34">
        <f t="shared" si="22"/>
        <v>102.523273059198</v>
      </c>
      <c r="Z34">
        <f t="shared" si="23"/>
        <v>0.51328019765069932</v>
      </c>
      <c r="AA34">
        <f t="shared" si="24"/>
        <v>0.22849332804181599</v>
      </c>
      <c r="AB34">
        <f t="shared" si="25"/>
        <v>0.79806706725958265</v>
      </c>
      <c r="AC34">
        <f t="shared" si="26"/>
        <v>820.18618447358404</v>
      </c>
      <c r="AD34">
        <f t="shared" si="27"/>
        <v>1237.1989057593405</v>
      </c>
      <c r="AE34">
        <f t="shared" si="28"/>
        <v>129.29972643983513</v>
      </c>
      <c r="AF34">
        <f t="shared" si="29"/>
        <v>104.24295640873015</v>
      </c>
      <c r="AG34">
        <f t="shared" si="30"/>
        <v>-14.242956408730151</v>
      </c>
      <c r="AH34">
        <f t="shared" si="31"/>
        <v>2.2731141755930741E-2</v>
      </c>
      <c r="AI34">
        <f t="shared" si="32"/>
        <v>-14.220225266974222</v>
      </c>
      <c r="AJ34">
        <f t="shared" si="33"/>
        <v>307.64380851341173</v>
      </c>
    </row>
    <row r="35" spans="1:36">
      <c r="A35" t="s">
        <v>1878</v>
      </c>
      <c r="B35">
        <v>57.197150000000001</v>
      </c>
      <c r="C35">
        <v>-3.06589</v>
      </c>
      <c r="E35">
        <v>0</v>
      </c>
      <c r="F35">
        <f t="shared" si="34"/>
        <v>45024</v>
      </c>
      <c r="G35">
        <f t="shared" si="35"/>
        <v>0.87915946735286032</v>
      </c>
      <c r="H35">
        <f t="shared" si="6"/>
        <v>2460043.3791594673</v>
      </c>
      <c r="I35">
        <f t="shared" si="7"/>
        <v>0.2326729407109458</v>
      </c>
      <c r="K35">
        <f t="shared" si="8"/>
        <v>16.871460618242054</v>
      </c>
      <c r="L35">
        <f t="shared" si="9"/>
        <v>8733.5339954547144</v>
      </c>
      <c r="M35">
        <f t="shared" si="10"/>
        <v>1.6698846268471783E-2</v>
      </c>
      <c r="N35">
        <f t="shared" si="11"/>
        <v>1.9071005282335209</v>
      </c>
      <c r="O35">
        <f t="shared" si="12"/>
        <v>18.778561146475575</v>
      </c>
      <c r="P35">
        <f t="shared" si="13"/>
        <v>8735.4410959829474</v>
      </c>
      <c r="Q35">
        <f t="shared" si="14"/>
        <v>1.0013076609445384</v>
      </c>
      <c r="R35">
        <f t="shared" si="15"/>
        <v>18.770128160390087</v>
      </c>
      <c r="S35">
        <f t="shared" si="16"/>
        <v>23.436265390882436</v>
      </c>
      <c r="T35">
        <f t="shared" si="17"/>
        <v>23.438361935917634</v>
      </c>
      <c r="U35">
        <f t="shared" si="18"/>
        <v>17.317733508914475</v>
      </c>
      <c r="V35">
        <f t="shared" si="19"/>
        <v>7.353388461896631</v>
      </c>
      <c r="W35">
        <f t="shared" si="20"/>
        <v>4.3031020360093084E-2</v>
      </c>
      <c r="X35">
        <f t="shared" si="21"/>
        <v>-1.8010833539809676</v>
      </c>
      <c r="Y35">
        <f t="shared" si="22"/>
        <v>102.52713894374494</v>
      </c>
      <c r="Z35">
        <f t="shared" si="23"/>
        <v>0.51327891899582012</v>
      </c>
      <c r="AA35">
        <f t="shared" si="24"/>
        <v>0.22848131081875084</v>
      </c>
      <c r="AB35">
        <f t="shared" si="25"/>
        <v>0.79807652717288935</v>
      </c>
      <c r="AC35">
        <f t="shared" si="26"/>
        <v>820.21711154995955</v>
      </c>
      <c r="AD35">
        <f t="shared" si="27"/>
        <v>1246.8679896341382</v>
      </c>
      <c r="AE35">
        <f t="shared" si="28"/>
        <v>131.71699740853455</v>
      </c>
      <c r="AF35">
        <f t="shared" si="29"/>
        <v>105.29696002381218</v>
      </c>
      <c r="AG35">
        <f t="shared" si="30"/>
        <v>-15.296960023812176</v>
      </c>
      <c r="AH35">
        <f t="shared" si="31"/>
        <v>2.1095965344600939E-2</v>
      </c>
      <c r="AI35">
        <f t="shared" si="32"/>
        <v>-15.275864058467574</v>
      </c>
      <c r="AJ35">
        <f t="shared" si="33"/>
        <v>309.87070943320822</v>
      </c>
    </row>
    <row r="36" spans="1:36">
      <c r="A36" t="s">
        <v>1879</v>
      </c>
      <c r="B36">
        <v>57.330979999999997</v>
      </c>
      <c r="C36">
        <v>-3.3505099999999999</v>
      </c>
      <c r="E36">
        <v>0</v>
      </c>
      <c r="F36">
        <f t="shared" si="34"/>
        <v>45024</v>
      </c>
      <c r="G36">
        <f t="shared" si="35"/>
        <v>0.88587283027770147</v>
      </c>
      <c r="H36">
        <f t="shared" si="6"/>
        <v>2460043.3858728302</v>
      </c>
      <c r="I36">
        <f t="shared" si="7"/>
        <v>0.23267312451280414</v>
      </c>
      <c r="K36">
        <f t="shared" si="8"/>
        <v>16.87807762666489</v>
      </c>
      <c r="L36">
        <f t="shared" si="9"/>
        <v>8733.5406121470423</v>
      </c>
      <c r="M36">
        <f t="shared" si="10"/>
        <v>1.6698846260734465E-2</v>
      </c>
      <c r="N36">
        <f t="shared" si="11"/>
        <v>1.9070823348504515</v>
      </c>
      <c r="O36">
        <f t="shared" si="12"/>
        <v>18.78515996151534</v>
      </c>
      <c r="P36">
        <f t="shared" si="13"/>
        <v>8735.4476944818925</v>
      </c>
      <c r="Q36">
        <f t="shared" si="14"/>
        <v>1.0013095809471588</v>
      </c>
      <c r="R36">
        <f t="shared" si="15"/>
        <v>18.776726999718722</v>
      </c>
      <c r="S36">
        <f t="shared" si="16"/>
        <v>23.436265388492249</v>
      </c>
      <c r="T36">
        <f t="shared" si="17"/>
        <v>23.438361942642263</v>
      </c>
      <c r="U36">
        <f t="shared" si="18"/>
        <v>17.323888731075048</v>
      </c>
      <c r="V36">
        <f t="shared" si="19"/>
        <v>7.355894207111918</v>
      </c>
      <c r="W36">
        <f t="shared" si="20"/>
        <v>4.3031020385487236E-2</v>
      </c>
      <c r="X36">
        <f t="shared" si="21"/>
        <v>-1.7992422752731845</v>
      </c>
      <c r="Y36">
        <f t="shared" si="22"/>
        <v>102.53100478850557</v>
      </c>
      <c r="Z36">
        <f t="shared" si="23"/>
        <v>0.51327764046893976</v>
      </c>
      <c r="AA36">
        <f t="shared" si="24"/>
        <v>0.22846929383420206</v>
      </c>
      <c r="AB36">
        <f t="shared" si="25"/>
        <v>0.7980859871036774</v>
      </c>
      <c r="AC36">
        <f t="shared" si="26"/>
        <v>820.24803830804456</v>
      </c>
      <c r="AD36">
        <f t="shared" si="27"/>
        <v>1256.5370733246168</v>
      </c>
      <c r="AE36">
        <f t="shared" si="28"/>
        <v>134.1342683311542</v>
      </c>
      <c r="AF36">
        <f t="shared" si="29"/>
        <v>106.31698551044215</v>
      </c>
      <c r="AG36">
        <f t="shared" si="30"/>
        <v>-16.316985510442152</v>
      </c>
      <c r="AH36">
        <f t="shared" si="31"/>
        <v>1.9710168651022909E-2</v>
      </c>
      <c r="AI36">
        <f t="shared" si="32"/>
        <v>-16.297275341791128</v>
      </c>
      <c r="AJ36">
        <f t="shared" si="33"/>
        <v>312.12558324215621</v>
      </c>
    </row>
    <row r="37" spans="1:36">
      <c r="A37" t="s">
        <v>1880</v>
      </c>
      <c r="B37">
        <v>57.485889999999998</v>
      </c>
      <c r="C37">
        <v>-3.2261000000000002</v>
      </c>
      <c r="E37">
        <v>0</v>
      </c>
      <c r="F37">
        <f t="shared" si="34"/>
        <v>45024</v>
      </c>
      <c r="G37">
        <f t="shared" si="35"/>
        <v>0.89258619320254262</v>
      </c>
      <c r="H37">
        <f t="shared" si="6"/>
        <v>2460043.392586193</v>
      </c>
      <c r="I37">
        <f t="shared" si="7"/>
        <v>0.23267330831466249</v>
      </c>
      <c r="K37">
        <f t="shared" si="8"/>
        <v>16.884694635087726</v>
      </c>
      <c r="L37">
        <f t="shared" si="9"/>
        <v>8733.5472288393739</v>
      </c>
      <c r="M37">
        <f t="shared" si="10"/>
        <v>1.6698846252997151E-2</v>
      </c>
      <c r="N37">
        <f t="shared" si="11"/>
        <v>1.907064116162692</v>
      </c>
      <c r="O37">
        <f t="shared" si="12"/>
        <v>18.79175875125042</v>
      </c>
      <c r="P37">
        <f t="shared" si="13"/>
        <v>8735.4542929555373</v>
      </c>
      <c r="Q37">
        <f t="shared" si="14"/>
        <v>1.0013115009286915</v>
      </c>
      <c r="R37">
        <f t="shared" si="15"/>
        <v>18.783325813742781</v>
      </c>
      <c r="S37">
        <f t="shared" si="16"/>
        <v>23.436265386102061</v>
      </c>
      <c r="T37">
        <f t="shared" si="17"/>
        <v>23.438361949366815</v>
      </c>
      <c r="U37">
        <f t="shared" si="18"/>
        <v>17.330043999132272</v>
      </c>
      <c r="V37">
        <f t="shared" si="19"/>
        <v>7.358399858754944</v>
      </c>
      <c r="W37">
        <f t="shared" si="20"/>
        <v>4.3031020410881096E-2</v>
      </c>
      <c r="X37">
        <f t="shared" si="21"/>
        <v>-1.7974013809697187</v>
      </c>
      <c r="Y37">
        <f t="shared" si="22"/>
        <v>102.53487059346168</v>
      </c>
      <c r="Z37">
        <f t="shared" si="23"/>
        <v>0.51327636207011784</v>
      </c>
      <c r="AA37">
        <f t="shared" si="24"/>
        <v>0.22845727708827984</v>
      </c>
      <c r="AB37">
        <f t="shared" si="25"/>
        <v>0.7980954470519559</v>
      </c>
      <c r="AC37">
        <f t="shared" si="26"/>
        <v>820.27896474769341</v>
      </c>
      <c r="AD37">
        <f t="shared" si="27"/>
        <v>1266.2061568306917</v>
      </c>
      <c r="AE37">
        <f t="shared" si="28"/>
        <v>136.55153920767293</v>
      </c>
      <c r="AF37">
        <f t="shared" si="29"/>
        <v>107.30100870124123</v>
      </c>
      <c r="AG37">
        <f t="shared" si="30"/>
        <v>-17.30100870124123</v>
      </c>
      <c r="AH37">
        <f t="shared" si="31"/>
        <v>1.8524188550069078E-2</v>
      </c>
      <c r="AI37">
        <f t="shared" si="32"/>
        <v>-17.282484512691163</v>
      </c>
      <c r="AJ37">
        <f t="shared" si="33"/>
        <v>314.40931322803772</v>
      </c>
    </row>
    <row r="38" spans="1:36">
      <c r="A38" t="s">
        <v>1881</v>
      </c>
      <c r="B38">
        <v>56.977780000000003</v>
      </c>
      <c r="C38">
        <v>-2.2171799999999999</v>
      </c>
      <c r="E38">
        <v>0</v>
      </c>
      <c r="F38">
        <f t="shared" si="34"/>
        <v>45024</v>
      </c>
      <c r="G38">
        <f t="shared" si="35"/>
        <v>0.89929955612738377</v>
      </c>
      <c r="H38">
        <f t="shared" si="6"/>
        <v>2460043.3992995559</v>
      </c>
      <c r="I38">
        <f t="shared" si="7"/>
        <v>0.23267349211652083</v>
      </c>
      <c r="K38">
        <f t="shared" si="8"/>
        <v>16.891311643508743</v>
      </c>
      <c r="L38">
        <f t="shared" si="9"/>
        <v>8733.5538455317019</v>
      </c>
      <c r="M38">
        <f t="shared" si="10"/>
        <v>1.6698846245259833E-2</v>
      </c>
      <c r="N38">
        <f t="shared" si="11"/>
        <v>1.9070458721706938</v>
      </c>
      <c r="O38">
        <f t="shared" si="12"/>
        <v>18.798357515679438</v>
      </c>
      <c r="P38">
        <f t="shared" si="13"/>
        <v>8735.4608914038727</v>
      </c>
      <c r="Q38">
        <f t="shared" si="14"/>
        <v>1.0013134208891081</v>
      </c>
      <c r="R38">
        <f t="shared" si="15"/>
        <v>18.789924602460882</v>
      </c>
      <c r="S38">
        <f t="shared" si="16"/>
        <v>23.43626538371187</v>
      </c>
      <c r="T38">
        <f t="shared" si="17"/>
        <v>23.438361956091278</v>
      </c>
      <c r="U38">
        <f t="shared" si="18"/>
        <v>17.336199313106448</v>
      </c>
      <c r="V38">
        <f t="shared" si="19"/>
        <v>7.3609054167962835</v>
      </c>
      <c r="W38">
        <f t="shared" si="20"/>
        <v>4.3031020436274631E-2</v>
      </c>
      <c r="X38">
        <f t="shared" si="21"/>
        <v>-1.7955606711573409</v>
      </c>
      <c r="Y38">
        <f t="shared" si="22"/>
        <v>102.53873635859401</v>
      </c>
      <c r="Z38">
        <f t="shared" si="23"/>
        <v>0.51327508379941478</v>
      </c>
      <c r="AA38">
        <f t="shared" si="24"/>
        <v>0.2284452605810981</v>
      </c>
      <c r="AB38">
        <f t="shared" si="25"/>
        <v>0.79810490701773151</v>
      </c>
      <c r="AC38">
        <f t="shared" si="26"/>
        <v>820.30989086875206</v>
      </c>
      <c r="AD38">
        <f t="shared" si="27"/>
        <v>1275.8752401522752</v>
      </c>
      <c r="AE38">
        <f t="shared" si="28"/>
        <v>138.9688100380688</v>
      </c>
      <c r="AF38">
        <f t="shared" si="29"/>
        <v>108.24698942103461</v>
      </c>
      <c r="AG38">
        <f t="shared" si="30"/>
        <v>-18.246989421034613</v>
      </c>
      <c r="AH38">
        <f t="shared" si="31"/>
        <v>1.7501167518282817E-2</v>
      </c>
      <c r="AI38">
        <f t="shared" si="32"/>
        <v>-18.22948825351633</v>
      </c>
      <c r="AJ38">
        <f t="shared" si="33"/>
        <v>316.72260103287459</v>
      </c>
    </row>
    <row r="39" spans="1:36">
      <c r="A39" t="s">
        <v>1882</v>
      </c>
      <c r="B39">
        <v>57.375920000000001</v>
      </c>
      <c r="C39">
        <v>-2.1047799999999999</v>
      </c>
      <c r="E39">
        <v>0</v>
      </c>
      <c r="F39">
        <f t="shared" si="34"/>
        <v>45024</v>
      </c>
      <c r="G39">
        <f t="shared" si="35"/>
        <v>0.90601291905222492</v>
      </c>
      <c r="H39">
        <f t="shared" si="6"/>
        <v>2460043.4060129193</v>
      </c>
      <c r="I39">
        <f t="shared" si="7"/>
        <v>0.23267367591839194</v>
      </c>
      <c r="K39">
        <f t="shared" si="8"/>
        <v>16.897928652391784</v>
      </c>
      <c r="L39">
        <f t="shared" si="9"/>
        <v>8733.56046222449</v>
      </c>
      <c r="M39">
        <f t="shared" si="10"/>
        <v>1.6698846237522519E-2</v>
      </c>
      <c r="N39">
        <f t="shared" si="11"/>
        <v>1.907027602873594</v>
      </c>
      <c r="O39">
        <f t="shared" si="12"/>
        <v>18.804956255265378</v>
      </c>
      <c r="P39">
        <f t="shared" si="13"/>
        <v>8735.4674898273643</v>
      </c>
      <c r="Q39">
        <f t="shared" si="14"/>
        <v>1.0013153408285189</v>
      </c>
      <c r="R39">
        <f t="shared" si="15"/>
        <v>18.796523366336011</v>
      </c>
      <c r="S39">
        <f t="shared" si="16"/>
        <v>23.436265381321682</v>
      </c>
      <c r="T39">
        <f t="shared" si="17"/>
        <v>23.438361962815669</v>
      </c>
      <c r="U39">
        <f t="shared" si="18"/>
        <v>17.342354673451052</v>
      </c>
      <c r="V39">
        <f t="shared" si="19"/>
        <v>7.3634108813828227</v>
      </c>
      <c r="W39">
        <f t="shared" si="20"/>
        <v>4.3031020461667881E-2</v>
      </c>
      <c r="X39">
        <f t="shared" si="21"/>
        <v>-1.7937201457931968</v>
      </c>
      <c r="Y39">
        <f t="shared" si="22"/>
        <v>102.5426020841554</v>
      </c>
      <c r="Z39">
        <f t="shared" si="23"/>
        <v>0.51327380565680081</v>
      </c>
      <c r="AA39">
        <f t="shared" si="24"/>
        <v>0.22843324431192469</v>
      </c>
      <c r="AB39">
        <f t="shared" si="25"/>
        <v>0.79811436700167693</v>
      </c>
      <c r="AC39">
        <f t="shared" si="26"/>
        <v>820.34081667324324</v>
      </c>
      <c r="AD39">
        <f t="shared" si="27"/>
        <v>1285.5443232894108</v>
      </c>
      <c r="AE39">
        <f t="shared" si="28"/>
        <v>141.38608082235271</v>
      </c>
      <c r="AF39">
        <f t="shared" si="29"/>
        <v>109.15287889861185</v>
      </c>
      <c r="AG39">
        <f t="shared" si="30"/>
        <v>-19.152878898611846</v>
      </c>
      <c r="AH39">
        <f t="shared" si="31"/>
        <v>1.6613163082349808E-2</v>
      </c>
      <c r="AI39">
        <f t="shared" si="32"/>
        <v>-19.136265735529495</v>
      </c>
      <c r="AJ39">
        <f t="shared" si="33"/>
        <v>319.06594842482764</v>
      </c>
    </row>
    <row r="40" spans="1:36">
      <c r="A40" t="s">
        <v>1883</v>
      </c>
      <c r="B40">
        <v>57.500790000000002</v>
      </c>
      <c r="C40">
        <v>-1.88819</v>
      </c>
      <c r="E40">
        <v>0</v>
      </c>
      <c r="F40">
        <f t="shared" si="34"/>
        <v>45024</v>
      </c>
      <c r="G40">
        <f t="shared" si="35"/>
        <v>0.91272628197706607</v>
      </c>
      <c r="H40">
        <f t="shared" si="6"/>
        <v>2460043.4127262821</v>
      </c>
      <c r="I40">
        <f t="shared" si="7"/>
        <v>0.23267385972025029</v>
      </c>
      <c r="K40">
        <f t="shared" si="8"/>
        <v>16.90454566081462</v>
      </c>
      <c r="L40">
        <f t="shared" si="9"/>
        <v>8733.567078916818</v>
      </c>
      <c r="M40">
        <f t="shared" si="10"/>
        <v>1.6698846229785201E-2</v>
      </c>
      <c r="N40">
        <f t="shared" si="11"/>
        <v>1.9070093082743624</v>
      </c>
      <c r="O40">
        <f t="shared" si="12"/>
        <v>18.811554969088981</v>
      </c>
      <c r="P40">
        <f t="shared" si="13"/>
        <v>8735.4740882250917</v>
      </c>
      <c r="Q40">
        <f t="shared" si="14"/>
        <v>1.0013172607466301</v>
      </c>
      <c r="R40">
        <f t="shared" si="15"/>
        <v>18.80312210444891</v>
      </c>
      <c r="S40">
        <f t="shared" si="16"/>
        <v>23.436265378931491</v>
      </c>
      <c r="T40">
        <f t="shared" si="17"/>
        <v>23.438361969539972</v>
      </c>
      <c r="U40">
        <f t="shared" si="18"/>
        <v>17.348510079330179</v>
      </c>
      <c r="V40">
        <f t="shared" si="19"/>
        <v>7.3659162521366364</v>
      </c>
      <c r="W40">
        <f t="shared" si="20"/>
        <v>4.3031020487060805E-2</v>
      </c>
      <c r="X40">
        <f t="shared" si="21"/>
        <v>-1.7918798052199607</v>
      </c>
      <c r="Y40">
        <f t="shared" si="22"/>
        <v>102.54646776958889</v>
      </c>
      <c r="Z40">
        <f t="shared" si="23"/>
        <v>0.51327252764251385</v>
      </c>
      <c r="AA40">
        <f t="shared" si="24"/>
        <v>0.22842122828254474</v>
      </c>
      <c r="AB40">
        <f t="shared" si="25"/>
        <v>0.79812382700248297</v>
      </c>
      <c r="AC40">
        <f t="shared" si="26"/>
        <v>820.37174215671109</v>
      </c>
      <c r="AD40">
        <f t="shared" si="27"/>
        <v>1295.2134062417554</v>
      </c>
      <c r="AE40">
        <f t="shared" si="28"/>
        <v>143.80335156043884</v>
      </c>
      <c r="AF40">
        <f t="shared" si="29"/>
        <v>110.01662863771675</v>
      </c>
      <c r="AG40">
        <f t="shared" si="30"/>
        <v>-20.016628637716749</v>
      </c>
      <c r="AH40">
        <f t="shared" si="31"/>
        <v>1.5838640616985596E-2</v>
      </c>
      <c r="AI40">
        <f t="shared" si="32"/>
        <v>-20.000789997099766</v>
      </c>
      <c r="AJ40">
        <f t="shared" si="33"/>
        <v>321.43963903295031</v>
      </c>
    </row>
    <row r="41" spans="1:36">
      <c r="A41" t="s">
        <v>1884</v>
      </c>
      <c r="B41">
        <v>57.657139999999998</v>
      </c>
      <c r="C41">
        <v>-2.04358</v>
      </c>
      <c r="E41">
        <v>0</v>
      </c>
      <c r="F41">
        <f t="shared" si="34"/>
        <v>45024</v>
      </c>
      <c r="G41">
        <f t="shared" si="35"/>
        <v>0.91943964490190722</v>
      </c>
      <c r="H41">
        <f t="shared" si="6"/>
        <v>2460043.419439645</v>
      </c>
      <c r="I41">
        <f t="shared" si="7"/>
        <v>0.23267404352210866</v>
      </c>
      <c r="K41">
        <f t="shared" si="8"/>
        <v>16.911162669237456</v>
      </c>
      <c r="L41">
        <f t="shared" si="9"/>
        <v>8733.5736956091478</v>
      </c>
      <c r="M41">
        <f t="shared" si="10"/>
        <v>1.6698846222047887E-2</v>
      </c>
      <c r="N41">
        <f t="shared" si="11"/>
        <v>1.9069909883721483</v>
      </c>
      <c r="O41">
        <f t="shared" si="12"/>
        <v>18.818153657609603</v>
      </c>
      <c r="P41">
        <f t="shared" si="13"/>
        <v>8735.4806865975206</v>
      </c>
      <c r="Q41">
        <f t="shared" si="14"/>
        <v>1.0013191806435524</v>
      </c>
      <c r="R41">
        <f t="shared" si="15"/>
        <v>18.809720817258931</v>
      </c>
      <c r="S41">
        <f t="shared" si="16"/>
        <v>23.436265376541304</v>
      </c>
      <c r="T41">
        <f t="shared" si="17"/>
        <v>23.438361976264201</v>
      </c>
      <c r="U41">
        <f t="shared" si="18"/>
        <v>17.354665531193895</v>
      </c>
      <c r="V41">
        <f t="shared" si="19"/>
        <v>7.3684215292032311</v>
      </c>
      <c r="W41">
        <f t="shared" si="20"/>
        <v>4.3031020512453458E-2</v>
      </c>
      <c r="X41">
        <f t="shared" si="21"/>
        <v>-1.7900396493957516</v>
      </c>
      <c r="Y41">
        <f t="shared" si="22"/>
        <v>102.55033341514509</v>
      </c>
      <c r="Z41">
        <f t="shared" si="23"/>
        <v>0.51327124975652483</v>
      </c>
      <c r="AA41">
        <f t="shared" si="24"/>
        <v>0.22840921249223289</v>
      </c>
      <c r="AB41">
        <f t="shared" si="25"/>
        <v>0.79813328702081676</v>
      </c>
      <c r="AC41">
        <f t="shared" si="26"/>
        <v>820.40266732116072</v>
      </c>
      <c r="AD41">
        <f t="shared" si="27"/>
        <v>1304.8824890093506</v>
      </c>
      <c r="AE41">
        <f t="shared" si="28"/>
        <v>146.22062225233765</v>
      </c>
      <c r="AF41">
        <f t="shared" si="29"/>
        <v>110.83620077147853</v>
      </c>
      <c r="AG41">
        <f t="shared" si="30"/>
        <v>-20.836200771478531</v>
      </c>
      <c r="AH41">
        <f t="shared" si="31"/>
        <v>1.5160769906251483E-2</v>
      </c>
      <c r="AI41">
        <f t="shared" si="32"/>
        <v>-20.821040001572278</v>
      </c>
      <c r="AJ41">
        <f t="shared" si="33"/>
        <v>323.84372055896654</v>
      </c>
    </row>
    <row r="42" spans="1:36">
      <c r="A42" t="s">
        <v>1885</v>
      </c>
      <c r="B42">
        <v>57.668770000000002</v>
      </c>
      <c r="C42">
        <v>-2.4912200000000002</v>
      </c>
      <c r="E42">
        <v>0</v>
      </c>
      <c r="F42">
        <f t="shared" si="34"/>
        <v>45024</v>
      </c>
      <c r="G42">
        <f t="shared" si="35"/>
        <v>0.92615300782674836</v>
      </c>
      <c r="H42">
        <f t="shared" si="6"/>
        <v>2460043.4261530079</v>
      </c>
      <c r="I42">
        <f t="shared" si="7"/>
        <v>0.232674227323967</v>
      </c>
      <c r="K42">
        <f t="shared" si="8"/>
        <v>16.917779677660292</v>
      </c>
      <c r="L42">
        <f t="shared" si="9"/>
        <v>8733.5803123014775</v>
      </c>
      <c r="M42">
        <f t="shared" si="10"/>
        <v>1.6698846214310573E-2</v>
      </c>
      <c r="N42">
        <f t="shared" si="11"/>
        <v>1.9069726431673768</v>
      </c>
      <c r="O42">
        <f t="shared" si="12"/>
        <v>18.82475232082767</v>
      </c>
      <c r="P42">
        <f t="shared" si="13"/>
        <v>8735.4872849446456</v>
      </c>
      <c r="Q42">
        <f t="shared" si="14"/>
        <v>1.0013211005192579</v>
      </c>
      <c r="R42">
        <f t="shared" si="15"/>
        <v>18.816319504766504</v>
      </c>
      <c r="S42">
        <f t="shared" si="16"/>
        <v>23.436265374151116</v>
      </c>
      <c r="T42">
        <f t="shared" si="17"/>
        <v>23.438361982988347</v>
      </c>
      <c r="U42">
        <f t="shared" si="18"/>
        <v>17.360821029064187</v>
      </c>
      <c r="V42">
        <f t="shared" si="19"/>
        <v>7.3709267125538744</v>
      </c>
      <c r="W42">
        <f t="shared" si="20"/>
        <v>4.3031020537845771E-2</v>
      </c>
      <c r="X42">
        <f t="shared" si="21"/>
        <v>-1.7881996784067211</v>
      </c>
      <c r="Y42">
        <f t="shared" si="22"/>
        <v>102.55419902080584</v>
      </c>
      <c r="Z42">
        <f t="shared" si="23"/>
        <v>0.51326997199889357</v>
      </c>
      <c r="AA42">
        <f t="shared" si="24"/>
        <v>0.22839719694109956</v>
      </c>
      <c r="AB42">
        <f t="shared" si="25"/>
        <v>0.79814274705668753</v>
      </c>
      <c r="AC42">
        <f t="shared" si="26"/>
        <v>820.43359216644672</v>
      </c>
      <c r="AD42">
        <f t="shared" si="27"/>
        <v>1314.551571592111</v>
      </c>
      <c r="AE42">
        <f t="shared" si="28"/>
        <v>148.63789289802776</v>
      </c>
      <c r="AF42">
        <f t="shared" si="29"/>
        <v>111.60957989310386</v>
      </c>
      <c r="AG42">
        <f t="shared" si="30"/>
        <v>-21.609579893103856</v>
      </c>
      <c r="AH42">
        <f t="shared" si="31"/>
        <v>1.4566240366586171E-2</v>
      </c>
      <c r="AI42">
        <f t="shared" si="32"/>
        <v>-21.595013652737268</v>
      </c>
      <c r="AJ42">
        <f t="shared" si="33"/>
        <v>326.27798806235069</v>
      </c>
    </row>
    <row r="43" spans="1:36">
      <c r="A43" t="s">
        <v>1886</v>
      </c>
      <c r="B43">
        <v>57.651389999999999</v>
      </c>
      <c r="C43">
        <v>-2.5663900000000002</v>
      </c>
      <c r="E43">
        <v>0</v>
      </c>
      <c r="F43">
        <f t="shared" si="34"/>
        <v>45024</v>
      </c>
      <c r="G43">
        <f t="shared" si="35"/>
        <v>0.93286637075158951</v>
      </c>
      <c r="H43">
        <f t="shared" si="6"/>
        <v>2460043.4328663708</v>
      </c>
      <c r="I43">
        <f t="shared" si="7"/>
        <v>0.23267441112582535</v>
      </c>
      <c r="K43">
        <f t="shared" si="8"/>
        <v>16.924396686083128</v>
      </c>
      <c r="L43">
        <f t="shared" si="9"/>
        <v>8733.5869289938055</v>
      </c>
      <c r="M43">
        <f t="shared" si="10"/>
        <v>1.6698846206573255E-2</v>
      </c>
      <c r="N43">
        <f t="shared" si="11"/>
        <v>1.906954272660488</v>
      </c>
      <c r="O43">
        <f t="shared" si="12"/>
        <v>18.831350958743617</v>
      </c>
      <c r="P43">
        <f t="shared" si="13"/>
        <v>8735.4938832664666</v>
      </c>
      <c r="Q43">
        <f t="shared" si="14"/>
        <v>1.0013230203737216</v>
      </c>
      <c r="R43">
        <f t="shared" si="15"/>
        <v>18.822918166972062</v>
      </c>
      <c r="S43">
        <f t="shared" si="16"/>
        <v>23.436265371760925</v>
      </c>
      <c r="T43">
        <f t="shared" si="17"/>
        <v>23.438361989712408</v>
      </c>
      <c r="U43">
        <f t="shared" si="18"/>
        <v>17.366976572963019</v>
      </c>
      <c r="V43">
        <f t="shared" si="19"/>
        <v>7.3734318021598346</v>
      </c>
      <c r="W43">
        <f t="shared" si="20"/>
        <v>4.3031020563237786E-2</v>
      </c>
      <c r="X43">
        <f t="shared" si="21"/>
        <v>-1.7863598923390536</v>
      </c>
      <c r="Y43">
        <f t="shared" si="22"/>
        <v>102.55806458655292</v>
      </c>
      <c r="Z43">
        <f t="shared" si="23"/>
        <v>0.51326869436967992</v>
      </c>
      <c r="AA43">
        <f t="shared" si="24"/>
        <v>0.22838518162925514</v>
      </c>
      <c r="AB43">
        <f t="shared" si="25"/>
        <v>0.79815220711010471</v>
      </c>
      <c r="AC43">
        <f t="shared" si="26"/>
        <v>820.46451669242333</v>
      </c>
      <c r="AD43">
        <f t="shared" si="27"/>
        <v>1324.2206539899498</v>
      </c>
      <c r="AE43">
        <f t="shared" si="28"/>
        <v>151.05516349748746</v>
      </c>
      <c r="AF43">
        <f t="shared" si="29"/>
        <v>112.33478630594747</v>
      </c>
      <c r="AG43">
        <f t="shared" si="30"/>
        <v>-22.334786305947475</v>
      </c>
      <c r="AH43">
        <f t="shared" si="31"/>
        <v>1.4044419888014185E-2</v>
      </c>
      <c r="AI43">
        <f t="shared" si="32"/>
        <v>-22.320741886059462</v>
      </c>
      <c r="AJ43">
        <f t="shared" si="33"/>
        <v>328.74196899445224</v>
      </c>
    </row>
    <row r="44" spans="1:36">
      <c r="A44" t="s">
        <v>1887</v>
      </c>
      <c r="B44">
        <v>57.289070000000002</v>
      </c>
      <c r="C44">
        <v>-2.4048500000000002</v>
      </c>
      <c r="E44">
        <v>0</v>
      </c>
      <c r="F44">
        <f t="shared" si="34"/>
        <v>45024</v>
      </c>
      <c r="G44">
        <f t="shared" si="35"/>
        <v>0.93957973367643066</v>
      </c>
      <c r="H44">
        <f t="shared" si="6"/>
        <v>2460043.4395797336</v>
      </c>
      <c r="I44">
        <f t="shared" si="7"/>
        <v>0.23267459492768372</v>
      </c>
      <c r="K44">
        <f t="shared" si="8"/>
        <v>16.931013694505964</v>
      </c>
      <c r="L44">
        <f t="shared" si="9"/>
        <v>8733.5935456861353</v>
      </c>
      <c r="M44">
        <f t="shared" si="10"/>
        <v>1.6698846198835941E-2</v>
      </c>
      <c r="N44">
        <f t="shared" si="11"/>
        <v>1.9069358768518934</v>
      </c>
      <c r="O44">
        <f t="shared" si="12"/>
        <v>18.837949571357857</v>
      </c>
      <c r="P44">
        <f t="shared" si="13"/>
        <v>8735.5004815629873</v>
      </c>
      <c r="Q44">
        <f t="shared" si="14"/>
        <v>1.0013249402069189</v>
      </c>
      <c r="R44">
        <f t="shared" si="15"/>
        <v>18.829516803876018</v>
      </c>
      <c r="S44">
        <f t="shared" si="16"/>
        <v>23.436265369370737</v>
      </c>
      <c r="T44">
        <f t="shared" si="17"/>
        <v>23.438361996436395</v>
      </c>
      <c r="U44">
        <f t="shared" si="18"/>
        <v>17.37313216291238</v>
      </c>
      <c r="V44">
        <f t="shared" si="19"/>
        <v>7.3759367979923667</v>
      </c>
      <c r="W44">
        <f t="shared" si="20"/>
        <v>4.3031020588629516E-2</v>
      </c>
      <c r="X44">
        <f t="shared" si="21"/>
        <v>-1.7845202912788249</v>
      </c>
      <c r="Y44">
        <f t="shared" si="22"/>
        <v>102.56193011236809</v>
      </c>
      <c r="Z44">
        <f t="shared" si="23"/>
        <v>0.51326741686894362</v>
      </c>
      <c r="AA44">
        <f t="shared" si="24"/>
        <v>0.22837316655681006</v>
      </c>
      <c r="AB44">
        <f t="shared" si="25"/>
        <v>0.79816166718107717</v>
      </c>
      <c r="AC44">
        <f t="shared" si="26"/>
        <v>820.49544089894471</v>
      </c>
      <c r="AD44">
        <f t="shared" si="27"/>
        <v>1333.8897362027815</v>
      </c>
      <c r="AE44">
        <f t="shared" si="28"/>
        <v>153.47243405069537</v>
      </c>
      <c r="AF44">
        <f t="shared" si="29"/>
        <v>113.00989058753464</v>
      </c>
      <c r="AG44">
        <f t="shared" si="30"/>
        <v>-23.009890587534642</v>
      </c>
      <c r="AH44">
        <f t="shared" si="31"/>
        <v>1.3586746723283062E-2</v>
      </c>
      <c r="AI44">
        <f t="shared" si="32"/>
        <v>-22.996303840811358</v>
      </c>
      <c r="AJ44">
        <f t="shared" si="33"/>
        <v>331.23491071399701</v>
      </c>
    </row>
    <row r="45" spans="1:36">
      <c r="A45" t="s">
        <v>1888</v>
      </c>
      <c r="B45">
        <v>57.343960000000003</v>
      </c>
      <c r="C45">
        <v>-2.6065100000000001</v>
      </c>
      <c r="E45">
        <v>0</v>
      </c>
      <c r="F45">
        <f t="shared" si="34"/>
        <v>45024</v>
      </c>
      <c r="G45">
        <f t="shared" si="35"/>
        <v>0.94629309660127181</v>
      </c>
      <c r="H45">
        <f t="shared" si="6"/>
        <v>2460043.4462930965</v>
      </c>
      <c r="I45">
        <f t="shared" si="7"/>
        <v>0.23267477872954206</v>
      </c>
      <c r="K45">
        <f t="shared" si="8"/>
        <v>16.9376307029288</v>
      </c>
      <c r="L45">
        <f t="shared" si="9"/>
        <v>8733.600162378465</v>
      </c>
      <c r="M45">
        <f t="shared" si="10"/>
        <v>1.6698846191098626E-2</v>
      </c>
      <c r="N45">
        <f t="shared" si="11"/>
        <v>1.9069174557420203</v>
      </c>
      <c r="O45">
        <f t="shared" si="12"/>
        <v>18.844548158670822</v>
      </c>
      <c r="P45">
        <f t="shared" si="13"/>
        <v>8735.5070798342076</v>
      </c>
      <c r="Q45">
        <f t="shared" si="14"/>
        <v>1.0013268600188241</v>
      </c>
      <c r="R45">
        <f t="shared" si="15"/>
        <v>18.836115415478805</v>
      </c>
      <c r="S45">
        <f t="shared" si="16"/>
        <v>23.436265366980546</v>
      </c>
      <c r="T45">
        <f t="shared" si="17"/>
        <v>23.438362003160297</v>
      </c>
      <c r="U45">
        <f t="shared" si="18"/>
        <v>17.379287798934229</v>
      </c>
      <c r="V45">
        <f t="shared" si="19"/>
        <v>7.3784417000227389</v>
      </c>
      <c r="W45">
        <f t="shared" si="20"/>
        <v>4.3031020614020928E-2</v>
      </c>
      <c r="X45">
        <f t="shared" si="21"/>
        <v>-1.7826808753121575</v>
      </c>
      <c r="Y45">
        <f t="shared" si="22"/>
        <v>102.56579559823315</v>
      </c>
      <c r="Z45">
        <f t="shared" si="23"/>
        <v>0.5132661394967446</v>
      </c>
      <c r="AA45">
        <f t="shared" si="24"/>
        <v>0.22836115172387472</v>
      </c>
      <c r="AB45">
        <f t="shared" si="25"/>
        <v>0.79817112726961448</v>
      </c>
      <c r="AC45">
        <f t="shared" si="26"/>
        <v>820.52636478586521</v>
      </c>
      <c r="AD45">
        <f t="shared" si="27"/>
        <v>1343.5588182305191</v>
      </c>
      <c r="AE45">
        <f t="shared" si="28"/>
        <v>155.88970455762978</v>
      </c>
      <c r="AF45">
        <f t="shared" si="29"/>
        <v>113.63302930353152</v>
      </c>
      <c r="AG45">
        <f t="shared" si="30"/>
        <v>-23.633029303531515</v>
      </c>
      <c r="AH45">
        <f t="shared" si="31"/>
        <v>1.3186282808762797E-2</v>
      </c>
      <c r="AI45">
        <f t="shared" si="32"/>
        <v>-23.619843020722751</v>
      </c>
      <c r="AJ45">
        <f t="shared" si="33"/>
        <v>333.75577125035346</v>
      </c>
    </row>
    <row r="46" spans="1:36">
      <c r="A46" t="s">
        <v>1889</v>
      </c>
      <c r="B46">
        <v>57.525370000000002</v>
      </c>
      <c r="C46">
        <v>-2.3940999999999999</v>
      </c>
      <c r="E46">
        <v>0</v>
      </c>
      <c r="F46">
        <f t="shared" si="34"/>
        <v>45024</v>
      </c>
      <c r="G46">
        <f t="shared" si="35"/>
        <v>0.95300645952611296</v>
      </c>
      <c r="H46">
        <f t="shared" si="6"/>
        <v>2460043.4530064594</v>
      </c>
      <c r="I46">
        <f t="shared" si="7"/>
        <v>0.23267496253140041</v>
      </c>
      <c r="K46">
        <f t="shared" si="8"/>
        <v>16.944247711351636</v>
      </c>
      <c r="L46">
        <f t="shared" si="9"/>
        <v>8733.6067790707948</v>
      </c>
      <c r="M46">
        <f t="shared" si="10"/>
        <v>1.6698846183361309E-2</v>
      </c>
      <c r="N46">
        <f t="shared" si="11"/>
        <v>1.9068990093313041</v>
      </c>
      <c r="O46">
        <f t="shared" si="12"/>
        <v>18.851146720682941</v>
      </c>
      <c r="P46">
        <f t="shared" si="13"/>
        <v>8735.5136780801258</v>
      </c>
      <c r="Q46">
        <f t="shared" si="14"/>
        <v>1.0013287798094119</v>
      </c>
      <c r="R46">
        <f t="shared" si="15"/>
        <v>18.842714001780852</v>
      </c>
      <c r="S46">
        <f t="shared" si="16"/>
        <v>23.436265364590358</v>
      </c>
      <c r="T46">
        <f t="shared" si="17"/>
        <v>23.43836200988412</v>
      </c>
      <c r="U46">
        <f t="shared" si="18"/>
        <v>17.385443481050533</v>
      </c>
      <c r="V46">
        <f t="shared" si="19"/>
        <v>7.3809465082222117</v>
      </c>
      <c r="W46">
        <f t="shared" si="20"/>
        <v>4.3031020639412033E-2</v>
      </c>
      <c r="X46">
        <f t="shared" si="21"/>
        <v>-1.7808416445251924</v>
      </c>
      <c r="Y46">
        <f t="shared" si="22"/>
        <v>102.56966104412986</v>
      </c>
      <c r="Z46">
        <f t="shared" si="23"/>
        <v>0.5132648622531425</v>
      </c>
      <c r="AA46">
        <f t="shared" si="24"/>
        <v>0.22834913713055954</v>
      </c>
      <c r="AB46">
        <f t="shared" si="25"/>
        <v>0.7981805873757255</v>
      </c>
      <c r="AC46">
        <f t="shared" si="26"/>
        <v>820.55728835303887</v>
      </c>
      <c r="AD46">
        <f t="shared" si="27"/>
        <v>1353.2279000730773</v>
      </c>
      <c r="AE46">
        <f t="shared" si="28"/>
        <v>158.30697501826933</v>
      </c>
      <c r="AF46">
        <f t="shared" si="29"/>
        <v>114.2024216465319</v>
      </c>
      <c r="AG46">
        <f t="shared" si="30"/>
        <v>-24.202421646531903</v>
      </c>
      <c r="AH46">
        <f t="shared" si="31"/>
        <v>1.2837381087798916E-2</v>
      </c>
      <c r="AI46">
        <f t="shared" si="32"/>
        <v>-24.189584265444104</v>
      </c>
      <c r="AJ46">
        <f t="shared" si="33"/>
        <v>336.3032140805451</v>
      </c>
    </row>
    <row r="47" spans="1:36">
      <c r="A47" t="s">
        <v>1890</v>
      </c>
      <c r="B47">
        <v>57.453609999999998</v>
      </c>
      <c r="C47">
        <v>-2.7633299999999998</v>
      </c>
      <c r="E47">
        <v>0</v>
      </c>
      <c r="F47">
        <f t="shared" si="34"/>
        <v>45024</v>
      </c>
      <c r="G47">
        <f t="shared" si="35"/>
        <v>0.95971982245095411</v>
      </c>
      <c r="H47">
        <f t="shared" si="6"/>
        <v>2460043.4597198223</v>
      </c>
      <c r="I47">
        <f t="shared" si="7"/>
        <v>0.23267514633325875</v>
      </c>
      <c r="K47">
        <f t="shared" si="8"/>
        <v>16.950864719772653</v>
      </c>
      <c r="L47">
        <f t="shared" si="9"/>
        <v>8733.6133957631228</v>
      </c>
      <c r="M47">
        <f t="shared" si="10"/>
        <v>1.6698846175623994E-2</v>
      </c>
      <c r="N47">
        <f t="shared" si="11"/>
        <v>1.9068805376201721</v>
      </c>
      <c r="O47">
        <f t="shared" si="12"/>
        <v>18.857745257392825</v>
      </c>
      <c r="P47">
        <f t="shared" si="13"/>
        <v>8735.5202763007437</v>
      </c>
      <c r="Q47">
        <f t="shared" si="14"/>
        <v>1.0013306995786564</v>
      </c>
      <c r="R47">
        <f t="shared" si="15"/>
        <v>18.849312562780771</v>
      </c>
      <c r="S47">
        <f t="shared" si="16"/>
        <v>23.436265362200171</v>
      </c>
      <c r="T47">
        <f t="shared" si="17"/>
        <v>23.438362016607861</v>
      </c>
      <c r="U47">
        <f t="shared" si="18"/>
        <v>17.391599209281576</v>
      </c>
      <c r="V47">
        <f t="shared" si="19"/>
        <v>7.3834512225613711</v>
      </c>
      <c r="W47">
        <f t="shared" si="20"/>
        <v>4.3031020664802834E-2</v>
      </c>
      <c r="X47">
        <f t="shared" si="21"/>
        <v>-1.7790025990045193</v>
      </c>
      <c r="Y47">
        <f t="shared" si="22"/>
        <v>102.57352645003893</v>
      </c>
      <c r="Z47">
        <f t="shared" si="23"/>
        <v>0.51326358513819759</v>
      </c>
      <c r="AA47">
        <f t="shared" si="24"/>
        <v>0.22833712277697837</v>
      </c>
      <c r="AB47">
        <f t="shared" si="25"/>
        <v>0.7981900474994168</v>
      </c>
      <c r="AC47">
        <f t="shared" si="26"/>
        <v>820.58821160031141</v>
      </c>
      <c r="AD47">
        <f t="shared" si="27"/>
        <v>1362.8969817303691</v>
      </c>
      <c r="AE47">
        <f t="shared" si="28"/>
        <v>160.72424543259228</v>
      </c>
      <c r="AF47">
        <f t="shared" si="29"/>
        <v>114.71638671243662</v>
      </c>
      <c r="AG47">
        <f t="shared" si="30"/>
        <v>-24.716386712436616</v>
      </c>
      <c r="AH47">
        <f t="shared" si="31"/>
        <v>1.2535434800625009E-2</v>
      </c>
      <c r="AI47">
        <f t="shared" si="32"/>
        <v>-24.703851277635991</v>
      </c>
      <c r="AJ47">
        <f t="shared" si="33"/>
        <v>338.87560764455003</v>
      </c>
    </row>
    <row r="48" spans="1:36">
      <c r="A48" t="s">
        <v>1891</v>
      </c>
      <c r="B48">
        <v>57.523899999999998</v>
      </c>
      <c r="C48">
        <v>-2.99024</v>
      </c>
      <c r="E48">
        <v>0</v>
      </c>
      <c r="F48">
        <f t="shared" si="34"/>
        <v>45024</v>
      </c>
      <c r="G48">
        <f t="shared" si="35"/>
        <v>0.96643318537579526</v>
      </c>
      <c r="H48">
        <f t="shared" si="6"/>
        <v>2460043.4664331852</v>
      </c>
      <c r="I48">
        <f t="shared" si="7"/>
        <v>0.23267533013511713</v>
      </c>
      <c r="K48">
        <f t="shared" si="8"/>
        <v>16.957481728197308</v>
      </c>
      <c r="L48">
        <f t="shared" si="9"/>
        <v>8733.6200124554525</v>
      </c>
      <c r="M48">
        <f t="shared" si="10"/>
        <v>1.6698846167886677E-2</v>
      </c>
      <c r="N48">
        <f t="shared" si="11"/>
        <v>1.9068620406090377</v>
      </c>
      <c r="O48">
        <f t="shared" si="12"/>
        <v>18.864343768806346</v>
      </c>
      <c r="P48">
        <f t="shared" si="13"/>
        <v>8735.5268744960613</v>
      </c>
      <c r="Q48">
        <f t="shared" si="14"/>
        <v>1.0013326193265326</v>
      </c>
      <c r="R48">
        <f t="shared" si="15"/>
        <v>18.85591109848443</v>
      </c>
      <c r="S48">
        <f t="shared" si="16"/>
        <v>23.43626535980998</v>
      </c>
      <c r="T48">
        <f t="shared" si="17"/>
        <v>23.438362023331521</v>
      </c>
      <c r="U48">
        <f t="shared" si="18"/>
        <v>17.397754983654394</v>
      </c>
      <c r="V48">
        <f t="shared" si="19"/>
        <v>7.3859558430135364</v>
      </c>
      <c r="W48">
        <f t="shared" si="20"/>
        <v>4.3031020690193336E-2</v>
      </c>
      <c r="X48">
        <f t="shared" si="21"/>
        <v>-1.7771637388347155</v>
      </c>
      <c r="Y48">
        <f t="shared" si="22"/>
        <v>102.57739181594529</v>
      </c>
      <c r="Z48">
        <f t="shared" si="23"/>
        <v>0.51326230815196849</v>
      </c>
      <c r="AA48">
        <f t="shared" si="24"/>
        <v>0.22832510866323158</v>
      </c>
      <c r="AB48">
        <f t="shared" si="25"/>
        <v>0.79819950764070535</v>
      </c>
      <c r="AC48">
        <f t="shared" si="26"/>
        <v>820.61913452756232</v>
      </c>
      <c r="AD48">
        <f t="shared" si="27"/>
        <v>1372.5660632023105</v>
      </c>
      <c r="AE48">
        <f t="shared" si="28"/>
        <v>163.14151580057762</v>
      </c>
      <c r="AF48">
        <f t="shared" si="29"/>
        <v>115.17336106795089</v>
      </c>
      <c r="AG48">
        <f t="shared" si="30"/>
        <v>-25.173361067950893</v>
      </c>
      <c r="AH48">
        <f t="shared" si="31"/>
        <v>1.2276686723982889E-2</v>
      </c>
      <c r="AI48">
        <f t="shared" si="32"/>
        <v>-25.16108438122691</v>
      </c>
      <c r="AJ48">
        <f t="shared" si="33"/>
        <v>341.4710302351474</v>
      </c>
    </row>
    <row r="49" spans="1:36">
      <c r="A49" t="s">
        <v>1892</v>
      </c>
      <c r="B49">
        <v>57.674419999999998</v>
      </c>
      <c r="C49">
        <v>-2.9255900000000001</v>
      </c>
      <c r="E49">
        <v>0</v>
      </c>
      <c r="F49">
        <f t="shared" si="34"/>
        <v>45024</v>
      </c>
      <c r="G49">
        <f t="shared" si="35"/>
        <v>0.9731465483006364</v>
      </c>
      <c r="H49">
        <f t="shared" si="6"/>
        <v>2460043.4731465485</v>
      </c>
      <c r="I49">
        <f t="shared" si="7"/>
        <v>0.23267551393698821</v>
      </c>
      <c r="K49">
        <f t="shared" si="8"/>
        <v>16.96409873707853</v>
      </c>
      <c r="L49">
        <f t="shared" si="9"/>
        <v>8733.6266291482389</v>
      </c>
      <c r="M49">
        <f t="shared" si="10"/>
        <v>1.6698846160149362E-2</v>
      </c>
      <c r="N49">
        <f t="shared" si="11"/>
        <v>1.9068435182970658</v>
      </c>
      <c r="O49">
        <f t="shared" si="12"/>
        <v>18.870942255375596</v>
      </c>
      <c r="P49">
        <f t="shared" si="13"/>
        <v>8735.5334726665351</v>
      </c>
      <c r="Q49">
        <f t="shared" si="14"/>
        <v>1.0013345390531478</v>
      </c>
      <c r="R49">
        <f t="shared" si="15"/>
        <v>18.862509609343928</v>
      </c>
      <c r="S49">
        <f t="shared" si="16"/>
        <v>23.436265357419792</v>
      </c>
      <c r="T49">
        <f t="shared" si="17"/>
        <v>23.438362030055103</v>
      </c>
      <c r="U49">
        <f t="shared" si="18"/>
        <v>17.403910804612309</v>
      </c>
      <c r="V49">
        <f t="shared" si="19"/>
        <v>7.3884603697214146</v>
      </c>
      <c r="W49">
        <f t="shared" si="20"/>
        <v>4.3031020715583533E-2</v>
      </c>
      <c r="X49">
        <f t="shared" si="21"/>
        <v>-1.7753250639760398</v>
      </c>
      <c r="Y49">
        <f t="shared" si="22"/>
        <v>102.5812571420953</v>
      </c>
      <c r="Z49">
        <f t="shared" si="23"/>
        <v>0.51326103129442779</v>
      </c>
      <c r="AA49">
        <f t="shared" si="24"/>
        <v>0.22831309478860751</v>
      </c>
      <c r="AB49">
        <f t="shared" si="25"/>
        <v>0.79820896780024808</v>
      </c>
      <c r="AC49">
        <f t="shared" si="26"/>
        <v>820.65005713676237</v>
      </c>
      <c r="AD49">
        <f t="shared" si="27"/>
        <v>1382.2351444889405</v>
      </c>
      <c r="AE49">
        <f t="shared" si="28"/>
        <v>165.55878612223512</v>
      </c>
      <c r="AF49">
        <f t="shared" si="29"/>
        <v>115.57191621039169</v>
      </c>
      <c r="AG49">
        <f t="shared" si="30"/>
        <v>-25.571916210391691</v>
      </c>
      <c r="AH49">
        <f t="shared" si="31"/>
        <v>1.2058083000724085E-2</v>
      </c>
      <c r="AI49">
        <f t="shared" si="32"/>
        <v>-25.559858127390967</v>
      </c>
      <c r="AJ49">
        <f t="shared" si="33"/>
        <v>344.087280760662</v>
      </c>
    </row>
    <row r="50" spans="1:36">
      <c r="A50" t="s">
        <v>1893</v>
      </c>
      <c r="B50">
        <v>51.748359999999998</v>
      </c>
      <c r="C50">
        <v>-0.32236999999999999</v>
      </c>
      <c r="E50">
        <v>0</v>
      </c>
      <c r="F50">
        <f t="shared" si="34"/>
        <v>45024</v>
      </c>
      <c r="G50">
        <f t="shared" si="35"/>
        <v>0.97985991122547755</v>
      </c>
      <c r="H50">
        <f t="shared" si="6"/>
        <v>2460043.4798599114</v>
      </c>
      <c r="I50">
        <f t="shared" si="7"/>
        <v>0.23267569773884658</v>
      </c>
      <c r="K50">
        <f t="shared" si="8"/>
        <v>16.970715745501366</v>
      </c>
      <c r="L50">
        <f t="shared" si="9"/>
        <v>8733.6332458405686</v>
      </c>
      <c r="M50">
        <f t="shared" si="10"/>
        <v>1.6698846152412045E-2</v>
      </c>
      <c r="N50">
        <f t="shared" si="11"/>
        <v>1.9068249706872276</v>
      </c>
      <c r="O50">
        <f t="shared" si="12"/>
        <v>18.877540716188594</v>
      </c>
      <c r="P50">
        <f t="shared" si="13"/>
        <v>8735.5400708112556</v>
      </c>
      <c r="Q50">
        <f t="shared" si="14"/>
        <v>1.0013364587582119</v>
      </c>
      <c r="R50">
        <f t="shared" si="15"/>
        <v>18.869108094447274</v>
      </c>
      <c r="S50">
        <f t="shared" si="16"/>
        <v>23.436265355029601</v>
      </c>
      <c r="T50">
        <f t="shared" si="17"/>
        <v>23.438362036778599</v>
      </c>
      <c r="U50">
        <f t="shared" si="18"/>
        <v>17.410066671326089</v>
      </c>
      <c r="V50">
        <f t="shared" si="19"/>
        <v>7.3909648023099512</v>
      </c>
      <c r="W50">
        <f t="shared" si="20"/>
        <v>4.3031020740973411E-2</v>
      </c>
      <c r="X50">
        <f t="shared" si="21"/>
        <v>-1.7734865747687305</v>
      </c>
      <c r="Y50">
        <f t="shared" si="22"/>
        <v>102.5851224279362</v>
      </c>
      <c r="Z50">
        <f t="shared" si="23"/>
        <v>0.51325975456581163</v>
      </c>
      <c r="AA50">
        <f t="shared" si="24"/>
        <v>0.22830108115487774</v>
      </c>
      <c r="AB50">
        <f t="shared" si="25"/>
        <v>0.79821842797674547</v>
      </c>
      <c r="AC50">
        <f t="shared" si="26"/>
        <v>820.68097942348959</v>
      </c>
      <c r="AD50">
        <f t="shared" si="27"/>
        <v>1391.904225589919</v>
      </c>
      <c r="AE50">
        <f t="shared" si="28"/>
        <v>167.97605639747974</v>
      </c>
      <c r="AF50">
        <f t="shared" si="29"/>
        <v>115.91077548149252</v>
      </c>
      <c r="AG50">
        <f t="shared" si="30"/>
        <v>-25.910775481492522</v>
      </c>
      <c r="AH50">
        <f t="shared" si="31"/>
        <v>1.187716070860761E-2</v>
      </c>
      <c r="AI50">
        <f t="shared" si="32"/>
        <v>-25.898898320783914</v>
      </c>
      <c r="AJ50">
        <f t="shared" si="33"/>
        <v>346.72189569195876</v>
      </c>
    </row>
    <row r="51" spans="1:36">
      <c r="A51" t="s">
        <v>1894</v>
      </c>
      <c r="B51">
        <v>51.75958</v>
      </c>
      <c r="C51">
        <v>-0.22919999999999999</v>
      </c>
      <c r="E51">
        <v>0</v>
      </c>
      <c r="F51">
        <f t="shared" si="34"/>
        <v>45024</v>
      </c>
      <c r="G51">
        <f t="shared" si="35"/>
        <v>0.9865732741503187</v>
      </c>
      <c r="H51">
        <f t="shared" si="6"/>
        <v>2460043.4865732742</v>
      </c>
      <c r="I51">
        <f t="shared" si="7"/>
        <v>0.23267588154070493</v>
      </c>
      <c r="K51">
        <f t="shared" si="8"/>
        <v>16.977332753924202</v>
      </c>
      <c r="L51">
        <f t="shared" si="9"/>
        <v>8733.6398625328966</v>
      </c>
      <c r="M51">
        <f t="shared" si="10"/>
        <v>1.669884614467473E-2</v>
      </c>
      <c r="N51">
        <f t="shared" si="11"/>
        <v>1.9068063977786895</v>
      </c>
      <c r="O51">
        <f t="shared" si="12"/>
        <v>18.88413915170289</v>
      </c>
      <c r="P51">
        <f t="shared" si="13"/>
        <v>8735.5466689306759</v>
      </c>
      <c r="Q51">
        <f t="shared" si="14"/>
        <v>1.001338378441831</v>
      </c>
      <c r="R51">
        <f t="shared" si="15"/>
        <v>18.875706554252027</v>
      </c>
      <c r="S51">
        <f t="shared" si="16"/>
        <v>23.436265352639413</v>
      </c>
      <c r="T51">
        <f t="shared" si="17"/>
        <v>23.438362043502021</v>
      </c>
      <c r="U51">
        <f t="shared" si="18"/>
        <v>17.416222584244135</v>
      </c>
      <c r="V51">
        <f t="shared" si="19"/>
        <v>7.3934691409239246</v>
      </c>
      <c r="W51">
        <f t="shared" si="20"/>
        <v>4.3031020766362997E-2</v>
      </c>
      <c r="X51">
        <f t="shared" si="21"/>
        <v>-1.7716482711715553</v>
      </c>
      <c r="Y51">
        <f t="shared" si="22"/>
        <v>102.58898767371751</v>
      </c>
      <c r="Z51">
        <f t="shared" si="23"/>
        <v>0.51325847796609136</v>
      </c>
      <c r="AA51">
        <f t="shared" si="24"/>
        <v>0.22828906776132052</v>
      </c>
      <c r="AB51">
        <f t="shared" si="25"/>
        <v>0.79822788817086221</v>
      </c>
      <c r="AC51">
        <f t="shared" si="26"/>
        <v>820.71190138974009</v>
      </c>
      <c r="AD51">
        <f t="shared" si="27"/>
        <v>1401.5733065052873</v>
      </c>
      <c r="AE51">
        <f t="shared" si="28"/>
        <v>170.39332662632182</v>
      </c>
      <c r="AF51">
        <f t="shared" si="29"/>
        <v>116.18882996873457</v>
      </c>
      <c r="AG51">
        <f t="shared" si="30"/>
        <v>-26.188829968734566</v>
      </c>
      <c r="AH51">
        <f t="shared" si="31"/>
        <v>1.1731961431552475E-2</v>
      </c>
      <c r="AI51">
        <f t="shared" si="32"/>
        <v>-26.177098007303012</v>
      </c>
      <c r="AJ51">
        <f t="shared" si="33"/>
        <v>349.37217227688666</v>
      </c>
    </row>
    <row r="52" spans="1:36">
      <c r="A52" t="s">
        <v>1895</v>
      </c>
      <c r="B52">
        <v>51.720640000000003</v>
      </c>
      <c r="C52">
        <v>-0.33352999999999999</v>
      </c>
      <c r="E52">
        <v>0</v>
      </c>
      <c r="F52">
        <f t="shared" si="34"/>
        <v>45024</v>
      </c>
      <c r="G52">
        <f t="shared" si="35"/>
        <v>0.99328663707515985</v>
      </c>
      <c r="H52">
        <f t="shared" si="6"/>
        <v>2460043.4932866371</v>
      </c>
      <c r="I52">
        <f t="shared" si="7"/>
        <v>0.23267606534256327</v>
      </c>
      <c r="K52">
        <f t="shared" si="8"/>
        <v>16.983949762347038</v>
      </c>
      <c r="L52">
        <f t="shared" si="9"/>
        <v>8733.6464792252264</v>
      </c>
      <c r="M52">
        <f t="shared" si="10"/>
        <v>1.6698846136937416E-2</v>
      </c>
      <c r="N52">
        <f t="shared" si="11"/>
        <v>1.9067877995718669</v>
      </c>
      <c r="O52">
        <f t="shared" si="12"/>
        <v>18.890737561918904</v>
      </c>
      <c r="P52">
        <f t="shared" si="13"/>
        <v>8735.5532670247976</v>
      </c>
      <c r="Q52">
        <f t="shared" si="14"/>
        <v>1.0013402981039803</v>
      </c>
      <c r="R52">
        <f t="shared" si="15"/>
        <v>18.882304988758602</v>
      </c>
      <c r="S52">
        <f t="shared" si="16"/>
        <v>23.436265350249226</v>
      </c>
      <c r="T52">
        <f t="shared" si="17"/>
        <v>23.438362050225361</v>
      </c>
      <c r="U52">
        <f t="shared" si="18"/>
        <v>17.422378543388398</v>
      </c>
      <c r="V52">
        <f t="shared" si="19"/>
        <v>7.3959733855345968</v>
      </c>
      <c r="W52">
        <f t="shared" si="20"/>
        <v>4.3031020791752285E-2</v>
      </c>
      <c r="X52">
        <f t="shared" si="21"/>
        <v>-1.7698101532705151</v>
      </c>
      <c r="Y52">
        <f t="shared" si="22"/>
        <v>102.59285287942096</v>
      </c>
      <c r="Z52">
        <f t="shared" si="23"/>
        <v>0.51325720149532672</v>
      </c>
      <c r="AA52">
        <f t="shared" si="24"/>
        <v>0.22827705460804626</v>
      </c>
      <c r="AB52">
        <f t="shared" si="25"/>
        <v>0.79823734838260718</v>
      </c>
      <c r="AC52">
        <f t="shared" si="26"/>
        <v>820.74282303536768</v>
      </c>
      <c r="AD52">
        <f t="shared" si="27"/>
        <v>1411.2423872349596</v>
      </c>
      <c r="AE52">
        <f t="shared" si="28"/>
        <v>172.81059680873989</v>
      </c>
      <c r="AF52">
        <f t="shared" si="29"/>
        <v>116.40515292848978</v>
      </c>
      <c r="AG52">
        <f t="shared" si="30"/>
        <v>-26.405152928489784</v>
      </c>
      <c r="AH52">
        <f t="shared" si="31"/>
        <v>1.1620965281699499E-2</v>
      </c>
      <c r="AI52">
        <f t="shared" si="32"/>
        <v>-26.393531963208083</v>
      </c>
      <c r="AJ52">
        <f t="shared" si="33"/>
        <v>352.0351978412329</v>
      </c>
    </row>
    <row r="53" spans="1:36">
      <c r="A53" t="s">
        <v>1896</v>
      </c>
      <c r="B53">
        <v>51.777810000000002</v>
      </c>
      <c r="C53">
        <v>-0.37057000000000001</v>
      </c>
      <c r="E53">
        <v>0</v>
      </c>
      <c r="F53">
        <f t="shared" si="34"/>
        <v>45024</v>
      </c>
      <c r="G53">
        <f t="shared" si="35"/>
        <v>1.0000000000000009</v>
      </c>
      <c r="H53">
        <f t="shared" si="6"/>
        <v>2460043.5</v>
      </c>
      <c r="I53">
        <f t="shared" si="7"/>
        <v>0.23267624914442162</v>
      </c>
      <c r="K53">
        <f t="shared" si="8"/>
        <v>16.990566770769874</v>
      </c>
      <c r="L53">
        <f t="shared" si="9"/>
        <v>8733.6530959175543</v>
      </c>
      <c r="M53">
        <f t="shared" si="10"/>
        <v>1.6698846129200098E-2</v>
      </c>
      <c r="N53">
        <f t="shared" si="11"/>
        <v>1.9067691760671985</v>
      </c>
      <c r="O53">
        <f t="shared" si="12"/>
        <v>18.897335946837071</v>
      </c>
      <c r="P53">
        <f t="shared" si="13"/>
        <v>8735.5598650936208</v>
      </c>
      <c r="Q53">
        <f t="shared" si="14"/>
        <v>1.0013422177446345</v>
      </c>
      <c r="R53">
        <f t="shared" si="15"/>
        <v>18.888903397967436</v>
      </c>
      <c r="S53">
        <f t="shared" si="16"/>
        <v>23.436265347859035</v>
      </c>
      <c r="T53">
        <f t="shared" si="17"/>
        <v>23.438362056948616</v>
      </c>
      <c r="U53">
        <f t="shared" si="18"/>
        <v>17.428534548780831</v>
      </c>
      <c r="V53">
        <f t="shared" si="19"/>
        <v>7.398477536113238</v>
      </c>
      <c r="W53">
        <f t="shared" si="20"/>
        <v>4.3031020817141261E-2</v>
      </c>
      <c r="X53">
        <f t="shared" si="21"/>
        <v>-1.7679722211516882</v>
      </c>
      <c r="Y53">
        <f t="shared" si="22"/>
        <v>102.59671804502828</v>
      </c>
      <c r="Z53">
        <f t="shared" si="23"/>
        <v>0.51325592515357754</v>
      </c>
      <c r="AA53">
        <f t="shared" si="24"/>
        <v>0.22826504169516565</v>
      </c>
      <c r="AB53">
        <f t="shared" si="25"/>
        <v>0.79824680861198938</v>
      </c>
      <c r="AC53">
        <f t="shared" si="26"/>
        <v>820.77374436022626</v>
      </c>
      <c r="AD53">
        <f t="shared" si="27"/>
        <v>1420.9114677788498</v>
      </c>
      <c r="AE53">
        <f t="shared" si="28"/>
        <v>175.22786694471245</v>
      </c>
      <c r="AF53">
        <f t="shared" si="29"/>
        <v>116.55901227688827</v>
      </c>
      <c r="AG53">
        <f t="shared" si="30"/>
        <v>-26.559012276888268</v>
      </c>
      <c r="AH53">
        <f t="shared" si="31"/>
        <v>1.1543041393379088E-2</v>
      </c>
      <c r="AI53">
        <f t="shared" si="32"/>
        <v>-26.547469235494887</v>
      </c>
      <c r="AJ53">
        <f t="shared" si="33"/>
        <v>354.70788471861835</v>
      </c>
    </row>
    <row r="54" spans="1:36">
      <c r="A54" t="s">
        <v>1897</v>
      </c>
      <c r="B54">
        <v>51.771329999999999</v>
      </c>
      <c r="C54">
        <v>-0.29398000000000002</v>
      </c>
    </row>
    <row r="55" spans="1:36" ht="16.5" customHeight="1">
      <c r="A55" t="s">
        <v>1898</v>
      </c>
      <c r="B55">
        <v>51.816220000000001</v>
      </c>
      <c r="C55">
        <v>-0.35177000000000003</v>
      </c>
      <c r="D55" s="49" t="s">
        <v>1899</v>
      </c>
    </row>
    <row r="56" spans="1:36" ht="16.5" customHeight="1">
      <c r="A56" t="s">
        <v>1900</v>
      </c>
      <c r="B56">
        <v>51.831040000000002</v>
      </c>
      <c r="C56">
        <v>-0.19736999999999999</v>
      </c>
    </row>
    <row r="57" spans="1:36" ht="16.5" customHeight="1">
      <c r="A57" t="s">
        <v>1901</v>
      </c>
      <c r="B57">
        <v>51.796689999999998</v>
      </c>
      <c r="C57">
        <v>-0.18568999999999999</v>
      </c>
    </row>
    <row r="58" spans="1:36" ht="16.5" customHeight="1">
      <c r="A58" t="s">
        <v>1902</v>
      </c>
      <c r="B58">
        <v>51.803339999999999</v>
      </c>
      <c r="C58">
        <v>-0.20863000000000001</v>
      </c>
    </row>
    <row r="59" spans="1:36" ht="16.5" customHeight="1">
      <c r="A59" t="s">
        <v>1903</v>
      </c>
      <c r="B59">
        <v>51.744720000000001</v>
      </c>
      <c r="C59">
        <v>-0.19791</v>
      </c>
    </row>
    <row r="60" spans="1:36" ht="16.5" customHeight="1">
      <c r="A60" t="s">
        <v>1904</v>
      </c>
      <c r="B60">
        <v>52.478720000000003</v>
      </c>
      <c r="C60">
        <v>-1.90723</v>
      </c>
    </row>
    <row r="61" spans="1:36" ht="16.5" customHeight="1">
      <c r="A61" t="s">
        <v>1905</v>
      </c>
      <c r="B61">
        <v>52.469670000000001</v>
      </c>
      <c r="C61">
        <v>-1.8512999999999999</v>
      </c>
    </row>
    <row r="62" spans="1:36" ht="16.5" customHeight="1">
      <c r="A62" t="s">
        <v>1906</v>
      </c>
      <c r="B62">
        <v>52.4544</v>
      </c>
      <c r="C62">
        <v>-1.8587100000000001</v>
      </c>
    </row>
    <row r="63" spans="1:36" ht="16.5" customHeight="1">
      <c r="A63" t="s">
        <v>1907</v>
      </c>
      <c r="B63">
        <v>52.459820000000001</v>
      </c>
      <c r="C63">
        <v>-1.88225</v>
      </c>
    </row>
    <row r="64" spans="1:36" ht="16.5" customHeight="1">
      <c r="A64" t="s">
        <v>1908</v>
      </c>
      <c r="B64">
        <v>52.436439999999997</v>
      </c>
      <c r="C64">
        <v>-1.8778999999999999</v>
      </c>
    </row>
    <row r="65" spans="1:3" ht="16.5" customHeight="1">
      <c r="A65" t="s">
        <v>1909</v>
      </c>
      <c r="B65">
        <v>52.417569999999998</v>
      </c>
      <c r="C65">
        <v>-1.8882399999999999</v>
      </c>
    </row>
    <row r="66" spans="1:3">
      <c r="A66" t="s">
        <v>1910</v>
      </c>
      <c r="B66">
        <v>52.466149999999999</v>
      </c>
      <c r="C66">
        <v>-1.9234500000000001</v>
      </c>
    </row>
    <row r="67" spans="1:3">
      <c r="A67" t="s">
        <v>1911</v>
      </c>
      <c r="B67">
        <v>52.476039999999998</v>
      </c>
      <c r="C67">
        <v>-1.93374</v>
      </c>
    </row>
    <row r="68" spans="1:3">
      <c r="A68" t="s">
        <v>1912</v>
      </c>
      <c r="B68">
        <v>52.460769999999997</v>
      </c>
      <c r="C68">
        <v>-1.9602599999999999</v>
      </c>
    </row>
    <row r="69" spans="1:3">
      <c r="A69" t="s">
        <v>1913</v>
      </c>
      <c r="B69">
        <v>52.491320000000002</v>
      </c>
      <c r="C69">
        <v>-1.9234100000000001</v>
      </c>
    </row>
    <row r="70" spans="1:3">
      <c r="A70" t="s">
        <v>1914</v>
      </c>
      <c r="B70">
        <v>52.496699999999997</v>
      </c>
      <c r="C70">
        <v>-1.90425</v>
      </c>
    </row>
    <row r="71" spans="1:3">
      <c r="A71" t="s">
        <v>1915</v>
      </c>
      <c r="B71">
        <v>52.47871</v>
      </c>
      <c r="C71">
        <v>-1.8969199999999999</v>
      </c>
    </row>
    <row r="72" spans="1:3">
      <c r="A72" t="s">
        <v>1916</v>
      </c>
      <c r="B72">
        <v>52.51379</v>
      </c>
      <c r="C72">
        <v>-1.91747</v>
      </c>
    </row>
    <row r="73" spans="1:3">
      <c r="A73" t="s">
        <v>1917</v>
      </c>
      <c r="B73">
        <v>52.506610000000002</v>
      </c>
      <c r="C73">
        <v>-1.9395899999999999</v>
      </c>
    </row>
    <row r="74" spans="1:3">
      <c r="A74" t="s">
        <v>1918</v>
      </c>
      <c r="B74">
        <v>52.528120000000001</v>
      </c>
      <c r="C74">
        <v>-1.85405</v>
      </c>
    </row>
    <row r="75" spans="1:3">
      <c r="A75" t="s">
        <v>1919</v>
      </c>
      <c r="B75">
        <v>52.519089999999998</v>
      </c>
      <c r="C75">
        <v>-1.82755</v>
      </c>
    </row>
    <row r="76" spans="1:3">
      <c r="A76" t="s">
        <v>1920</v>
      </c>
      <c r="B76">
        <v>52.465130000000002</v>
      </c>
      <c r="C76">
        <v>-1.8204</v>
      </c>
    </row>
    <row r="77" spans="1:3">
      <c r="A77" t="s">
        <v>1921</v>
      </c>
      <c r="B77">
        <v>52.460590000000003</v>
      </c>
      <c r="C77">
        <v>-1.7895099999999999</v>
      </c>
    </row>
    <row r="78" spans="1:3">
      <c r="A78" t="s">
        <v>1922</v>
      </c>
      <c r="B78">
        <v>52.444459999999999</v>
      </c>
      <c r="C78">
        <v>-1.82196</v>
      </c>
    </row>
    <row r="79" spans="1:3">
      <c r="A79" t="s">
        <v>1923</v>
      </c>
      <c r="B79">
        <v>52.426499999999997</v>
      </c>
      <c r="C79">
        <v>-1.8411500000000001</v>
      </c>
    </row>
    <row r="80" spans="1:3">
      <c r="A80" t="s">
        <v>1924</v>
      </c>
      <c r="B80">
        <v>52.437390000000001</v>
      </c>
      <c r="C80">
        <v>-1.9470400000000001</v>
      </c>
    </row>
    <row r="81" spans="1:3">
      <c r="A81" t="s">
        <v>1925</v>
      </c>
      <c r="B81">
        <v>52.480510000000002</v>
      </c>
      <c r="C81">
        <v>-1.90134</v>
      </c>
    </row>
    <row r="82" spans="1:3">
      <c r="A82" t="s">
        <v>1926</v>
      </c>
      <c r="B82">
        <v>52.422089999999997</v>
      </c>
      <c r="C82">
        <v>-1.92794</v>
      </c>
    </row>
    <row r="83" spans="1:3">
      <c r="A83" t="s">
        <v>1927</v>
      </c>
      <c r="B83">
        <v>52.407719999999998</v>
      </c>
      <c r="C83">
        <v>-1.97207</v>
      </c>
    </row>
    <row r="84" spans="1:3">
      <c r="A84" t="s">
        <v>1928</v>
      </c>
      <c r="B84">
        <v>52.448189999999997</v>
      </c>
      <c r="C84">
        <v>-1.99264</v>
      </c>
    </row>
    <row r="85" spans="1:3">
      <c r="A85" t="s">
        <v>1929</v>
      </c>
      <c r="B85">
        <v>52.480359999999997</v>
      </c>
      <c r="C85">
        <v>-1.78647</v>
      </c>
    </row>
    <row r="86" spans="1:3">
      <c r="A86" t="s">
        <v>1930</v>
      </c>
      <c r="B86">
        <v>52.495640000000002</v>
      </c>
      <c r="C86">
        <v>-1.78051</v>
      </c>
    </row>
    <row r="87" spans="1:3">
      <c r="A87" t="s">
        <v>1931</v>
      </c>
      <c r="B87">
        <v>52.519030000000001</v>
      </c>
      <c r="C87">
        <v>-1.78776</v>
      </c>
    </row>
    <row r="88" spans="1:3">
      <c r="A88" t="s">
        <v>1932</v>
      </c>
      <c r="B88">
        <v>52.503729999999997</v>
      </c>
      <c r="C88">
        <v>-1.7789900000000001</v>
      </c>
    </row>
    <row r="89" spans="1:3">
      <c r="A89" t="s">
        <v>1933</v>
      </c>
      <c r="B89">
        <v>52.478470000000002</v>
      </c>
      <c r="C89">
        <v>-1.7408300000000001</v>
      </c>
    </row>
    <row r="90" spans="1:3">
      <c r="A90" t="s">
        <v>1934</v>
      </c>
      <c r="B90">
        <v>52.399619999999999</v>
      </c>
      <c r="C90">
        <v>-1.9338500000000001</v>
      </c>
    </row>
    <row r="91" spans="1:3">
      <c r="A91" t="s">
        <v>1935</v>
      </c>
      <c r="B91">
        <v>52.482309999999998</v>
      </c>
      <c r="C91">
        <v>-1.8939699999999999</v>
      </c>
    </row>
    <row r="92" spans="1:3">
      <c r="A92" t="s">
        <v>1936</v>
      </c>
      <c r="B92">
        <v>52.458649999999999</v>
      </c>
      <c r="C92">
        <v>-1.7218100000000001</v>
      </c>
    </row>
    <row r="93" spans="1:3">
      <c r="A93" t="s">
        <v>1937</v>
      </c>
      <c r="B93">
        <v>52.533569999999997</v>
      </c>
      <c r="C93">
        <v>-1.91154</v>
      </c>
    </row>
    <row r="94" spans="1:3">
      <c r="A94" t="s">
        <v>1938</v>
      </c>
      <c r="B94">
        <v>52.547969999999999</v>
      </c>
      <c r="C94">
        <v>-1.9292100000000001</v>
      </c>
    </row>
    <row r="95" spans="1:3">
      <c r="A95" t="s">
        <v>1939</v>
      </c>
      <c r="B95">
        <v>52.545229999999997</v>
      </c>
      <c r="C95">
        <v>-1.8834900000000001</v>
      </c>
    </row>
    <row r="96" spans="1:3">
      <c r="A96" t="s">
        <v>1940</v>
      </c>
      <c r="B96">
        <v>52.387949999999996</v>
      </c>
      <c r="C96">
        <v>-2.0088200000000001</v>
      </c>
    </row>
    <row r="97" spans="1:3">
      <c r="A97" t="s">
        <v>1941</v>
      </c>
      <c r="B97">
        <v>52.508029999999998</v>
      </c>
      <c r="C97">
        <v>-1.6935100000000001</v>
      </c>
    </row>
    <row r="98" spans="1:3">
      <c r="A98" t="s">
        <v>1942</v>
      </c>
      <c r="B98">
        <v>52.386989999999997</v>
      </c>
      <c r="C98">
        <v>-1.8794999999999999</v>
      </c>
    </row>
    <row r="99" spans="1:3">
      <c r="A99" t="s">
        <v>1943</v>
      </c>
      <c r="B99">
        <v>52.35557</v>
      </c>
      <c r="C99">
        <v>-1.9486000000000001</v>
      </c>
    </row>
    <row r="100" spans="1:3">
      <c r="A100" t="s">
        <v>1944</v>
      </c>
      <c r="B100">
        <v>52.217039999999997</v>
      </c>
      <c r="C100">
        <v>-1.8667899999999999</v>
      </c>
    </row>
    <row r="101" spans="1:3">
      <c r="A101" t="s">
        <v>1945</v>
      </c>
      <c r="B101">
        <v>52.469720000000002</v>
      </c>
      <c r="C101">
        <v>-1.89547</v>
      </c>
    </row>
    <row r="102" spans="1:3">
      <c r="A102" t="s">
        <v>1946</v>
      </c>
      <c r="B102">
        <v>52.168469999999999</v>
      </c>
      <c r="C102">
        <v>-1.8537699999999999</v>
      </c>
    </row>
    <row r="103" spans="1:3">
      <c r="A103" t="s">
        <v>1947</v>
      </c>
      <c r="B103">
        <v>52.503880000000002</v>
      </c>
      <c r="C103">
        <v>-1.8850800000000001</v>
      </c>
    </row>
    <row r="104" spans="1:3">
      <c r="A104" t="s">
        <v>1948</v>
      </c>
      <c r="B104">
        <v>52.325899999999997</v>
      </c>
      <c r="C104">
        <v>-2.04989</v>
      </c>
    </row>
    <row r="105" spans="1:3">
      <c r="A105" t="s">
        <v>1949</v>
      </c>
      <c r="B105">
        <v>52.344769999999997</v>
      </c>
      <c r="C105">
        <v>-2.0675300000000001</v>
      </c>
    </row>
    <row r="106" spans="1:3">
      <c r="A106" t="s">
        <v>1950</v>
      </c>
      <c r="B106">
        <v>52.45628</v>
      </c>
      <c r="C106">
        <v>-2.0323799999999999</v>
      </c>
    </row>
    <row r="107" spans="1:3">
      <c r="A107" t="s">
        <v>1951</v>
      </c>
      <c r="B107">
        <v>52.451770000000003</v>
      </c>
      <c r="C107">
        <v>-2.0662199999999999</v>
      </c>
    </row>
    <row r="108" spans="1:3">
      <c r="A108" t="s">
        <v>1952</v>
      </c>
      <c r="B108">
        <v>52.472439999999999</v>
      </c>
      <c r="C108">
        <v>-2.0677300000000001</v>
      </c>
    </row>
    <row r="109" spans="1:3">
      <c r="A109" t="s">
        <v>1953</v>
      </c>
      <c r="B109">
        <v>52.483249999999998</v>
      </c>
      <c r="C109">
        <v>-2.04271</v>
      </c>
    </row>
    <row r="110" spans="1:3">
      <c r="A110" t="s">
        <v>1954</v>
      </c>
      <c r="B110">
        <v>52.493139999999997</v>
      </c>
      <c r="C110">
        <v>-1.96465</v>
      </c>
    </row>
    <row r="111" spans="1:3">
      <c r="A111" t="s">
        <v>1955</v>
      </c>
      <c r="B111">
        <v>52.485950000000003</v>
      </c>
      <c r="C111">
        <v>-1.97644</v>
      </c>
    </row>
    <row r="112" spans="1:3">
      <c r="A112" t="s">
        <v>1956</v>
      </c>
      <c r="B112">
        <v>52.478760000000001</v>
      </c>
      <c r="C112">
        <v>-2</v>
      </c>
    </row>
    <row r="113" spans="1:3">
      <c r="A113" t="s">
        <v>1957</v>
      </c>
      <c r="B113">
        <v>52.502130000000001</v>
      </c>
      <c r="C113">
        <v>-2.02799</v>
      </c>
    </row>
    <row r="114" spans="1:3">
      <c r="A114" t="s">
        <v>1958</v>
      </c>
      <c r="B114">
        <v>52.493070000000003</v>
      </c>
      <c r="C114">
        <v>-1.87185</v>
      </c>
    </row>
    <row r="115" spans="1:3">
      <c r="A115" t="s">
        <v>1959</v>
      </c>
      <c r="B115">
        <v>52.520119999999999</v>
      </c>
      <c r="C115">
        <v>-2.0029499999999998</v>
      </c>
    </row>
    <row r="116" spans="1:3">
      <c r="A116" t="s">
        <v>1960</v>
      </c>
      <c r="B116">
        <v>52.535400000000003</v>
      </c>
      <c r="C116">
        <v>-1.9896799999999999</v>
      </c>
    </row>
    <row r="117" spans="1:3">
      <c r="A117" t="s">
        <v>1961</v>
      </c>
      <c r="B117">
        <v>52.551450000000003</v>
      </c>
      <c r="C117">
        <v>-1.8215300000000001</v>
      </c>
    </row>
    <row r="118" spans="1:3">
      <c r="A118" t="s">
        <v>1962</v>
      </c>
      <c r="B118">
        <v>52.552379999999999</v>
      </c>
      <c r="C118">
        <v>-1.8421700000000001</v>
      </c>
    </row>
    <row r="119" spans="1:3">
      <c r="A119" t="s">
        <v>1963</v>
      </c>
      <c r="B119">
        <v>52.582970000000003</v>
      </c>
      <c r="C119">
        <v>-1.8583000000000001</v>
      </c>
    </row>
    <row r="120" spans="1:3">
      <c r="A120" t="s">
        <v>1964</v>
      </c>
      <c r="B120">
        <v>52.578400000000002</v>
      </c>
      <c r="C120">
        <v>-1.80813</v>
      </c>
    </row>
    <row r="121" spans="1:3">
      <c r="A121" t="s">
        <v>1965</v>
      </c>
      <c r="B121">
        <v>52.545099999999998</v>
      </c>
      <c r="C121">
        <v>-1.78616</v>
      </c>
    </row>
    <row r="122" spans="1:3">
      <c r="A122" t="s">
        <v>1966</v>
      </c>
      <c r="B122">
        <v>52.618549999999999</v>
      </c>
      <c r="C122">
        <v>-1.6676200000000001</v>
      </c>
    </row>
    <row r="123" spans="1:3">
      <c r="A123" t="s">
        <v>1967</v>
      </c>
      <c r="B123">
        <v>52.605980000000002</v>
      </c>
      <c r="C123">
        <v>-1.6736200000000001</v>
      </c>
    </row>
    <row r="124" spans="1:3">
      <c r="A124" t="s">
        <v>1968</v>
      </c>
      <c r="B124">
        <v>52.65005</v>
      </c>
      <c r="C124">
        <v>-1.68069</v>
      </c>
    </row>
    <row r="125" spans="1:3">
      <c r="A125" t="s">
        <v>1969</v>
      </c>
      <c r="B125">
        <v>52.490340000000003</v>
      </c>
      <c r="C125">
        <v>-1.8409199999999999</v>
      </c>
    </row>
    <row r="126" spans="1:3">
      <c r="A126" t="s">
        <v>1970</v>
      </c>
      <c r="B126">
        <v>52.276409999999998</v>
      </c>
      <c r="C126">
        <v>-1.8959299999999999</v>
      </c>
    </row>
    <row r="127" spans="1:3">
      <c r="A127" t="s">
        <v>1971</v>
      </c>
      <c r="B127">
        <v>52.477760000000004</v>
      </c>
      <c r="C127">
        <v>-1.84833</v>
      </c>
    </row>
    <row r="128" spans="1:3">
      <c r="A128" t="s">
        <v>1972</v>
      </c>
      <c r="B128">
        <v>52.400399999999998</v>
      </c>
      <c r="C128">
        <v>-1.82361</v>
      </c>
    </row>
    <row r="129" spans="1:3">
      <c r="A129" t="s">
        <v>1973</v>
      </c>
      <c r="B129">
        <v>52.413820000000001</v>
      </c>
      <c r="C129">
        <v>-1.7823800000000001</v>
      </c>
    </row>
    <row r="130" spans="1:3">
      <c r="A130" t="s">
        <v>1974</v>
      </c>
      <c r="B130">
        <v>52.436279999999996</v>
      </c>
      <c r="C130">
        <v>-1.77345</v>
      </c>
    </row>
    <row r="131" spans="1:3">
      <c r="A131" t="s">
        <v>1975</v>
      </c>
      <c r="B131">
        <v>52.380479999999999</v>
      </c>
      <c r="C131">
        <v>-1.74288</v>
      </c>
    </row>
    <row r="132" spans="1:3">
      <c r="A132" t="s">
        <v>1976</v>
      </c>
      <c r="B132">
        <v>52.350900000000003</v>
      </c>
      <c r="C132">
        <v>-1.7915000000000001</v>
      </c>
    </row>
    <row r="133" spans="1:3">
      <c r="A133" t="s">
        <v>1977</v>
      </c>
      <c r="B133">
        <v>52.285240000000002</v>
      </c>
      <c r="C133">
        <v>-1.7800800000000001</v>
      </c>
    </row>
    <row r="134" spans="1:3">
      <c r="A134" t="s">
        <v>1978</v>
      </c>
      <c r="B134">
        <v>52.25217</v>
      </c>
      <c r="C134">
        <v>-1.96044</v>
      </c>
    </row>
    <row r="135" spans="1:3">
      <c r="A135" t="s">
        <v>1979</v>
      </c>
      <c r="B135">
        <v>52.298929999999999</v>
      </c>
      <c r="C135">
        <v>-1.9545399999999999</v>
      </c>
    </row>
    <row r="136" spans="1:3">
      <c r="A136" t="s">
        <v>1980</v>
      </c>
      <c r="B136">
        <v>52.303400000000003</v>
      </c>
      <c r="C136">
        <v>-1.9134599999999999</v>
      </c>
    </row>
    <row r="137" spans="1:3">
      <c r="A137" t="s">
        <v>1981</v>
      </c>
      <c r="B137">
        <v>52.495953</v>
      </c>
      <c r="C137">
        <v>-1.8942140000000001</v>
      </c>
    </row>
    <row r="138" spans="1:3">
      <c r="A138" t="s">
        <v>1982</v>
      </c>
      <c r="B138">
        <v>51.391089999999998</v>
      </c>
      <c r="C138">
        <v>-2.35934</v>
      </c>
    </row>
    <row r="139" spans="1:3">
      <c r="A139" t="s">
        <v>1983</v>
      </c>
      <c r="B139">
        <v>51.112909999999999</v>
      </c>
      <c r="C139">
        <v>-2.4457599999999999</v>
      </c>
    </row>
    <row r="140" spans="1:3">
      <c r="A140" t="s">
        <v>1984</v>
      </c>
      <c r="B140">
        <v>51.236519999999999</v>
      </c>
      <c r="C140">
        <v>-2.3251900000000001</v>
      </c>
    </row>
    <row r="141" spans="1:3">
      <c r="A141" t="s">
        <v>1985</v>
      </c>
      <c r="B141">
        <v>51.171169999999996</v>
      </c>
      <c r="C141">
        <v>-2.1873999999999998</v>
      </c>
    </row>
    <row r="142" spans="1:3">
      <c r="A142" t="s">
        <v>1986</v>
      </c>
      <c r="B142">
        <v>51.262009999999997</v>
      </c>
      <c r="C142">
        <v>-2.1791700000000001</v>
      </c>
    </row>
    <row r="143" spans="1:3">
      <c r="A143" t="s">
        <v>1987</v>
      </c>
      <c r="B143">
        <v>51.318629999999999</v>
      </c>
      <c r="C143">
        <v>-2.20092</v>
      </c>
    </row>
    <row r="144" spans="1:3">
      <c r="A144" t="s">
        <v>1988</v>
      </c>
      <c r="B144">
        <v>51.350879999999997</v>
      </c>
      <c r="C144">
        <v>-2.2642500000000001</v>
      </c>
    </row>
    <row r="145" spans="1:3">
      <c r="A145" t="s">
        <v>1989</v>
      </c>
      <c r="B145">
        <v>51.124890000000001</v>
      </c>
      <c r="C145">
        <v>-2.7431299999999998</v>
      </c>
    </row>
    <row r="146" spans="1:3">
      <c r="A146" t="s">
        <v>1990</v>
      </c>
      <c r="B146">
        <v>51.359569999999998</v>
      </c>
      <c r="C146">
        <v>-2.3763299999999998</v>
      </c>
    </row>
    <row r="147" spans="1:3">
      <c r="A147" t="s">
        <v>1991</v>
      </c>
      <c r="B147">
        <v>50.937530000000002</v>
      </c>
      <c r="C147">
        <v>-2.6419299999999999</v>
      </c>
    </row>
    <row r="148" spans="1:3">
      <c r="A148" t="s">
        <v>1992</v>
      </c>
      <c r="B148">
        <v>50.951070000000001</v>
      </c>
      <c r="C148">
        <v>-2.6335799999999998</v>
      </c>
    </row>
    <row r="149" spans="1:3">
      <c r="A149" t="s">
        <v>1993</v>
      </c>
      <c r="B149">
        <v>50.968139999999998</v>
      </c>
      <c r="C149">
        <v>-2.63666</v>
      </c>
    </row>
    <row r="150" spans="1:3">
      <c r="A150" t="s">
        <v>1994</v>
      </c>
      <c r="B150">
        <v>51.274679999999996</v>
      </c>
      <c r="C150">
        <v>-2.4731299999999998</v>
      </c>
    </row>
    <row r="151" spans="1:3">
      <c r="A151" t="s">
        <v>1995</v>
      </c>
      <c r="B151">
        <v>51.171019999999999</v>
      </c>
      <c r="C151">
        <v>-2.5307300000000001</v>
      </c>
    </row>
    <row r="152" spans="1:3">
      <c r="A152" t="s">
        <v>1996</v>
      </c>
      <c r="B152">
        <v>51.21266</v>
      </c>
      <c r="C152">
        <v>-2.6529099999999999</v>
      </c>
    </row>
    <row r="153" spans="1:3">
      <c r="A153" t="s">
        <v>1997</v>
      </c>
      <c r="B153">
        <v>51.140419999999999</v>
      </c>
      <c r="C153">
        <v>-2.70478</v>
      </c>
    </row>
    <row r="154" spans="1:3">
      <c r="A154" t="s">
        <v>1998</v>
      </c>
      <c r="B154">
        <v>51.088329999999999</v>
      </c>
      <c r="C154">
        <v>-2.5183499999999999</v>
      </c>
    </row>
    <row r="155" spans="1:3">
      <c r="A155" t="s">
        <v>1999</v>
      </c>
      <c r="B155">
        <v>50.998829999999998</v>
      </c>
      <c r="C155">
        <v>-2.41046</v>
      </c>
    </row>
    <row r="156" spans="1:3">
      <c r="A156" t="s">
        <v>2000</v>
      </c>
      <c r="B156">
        <v>51.057290000000002</v>
      </c>
      <c r="C156">
        <v>-2.4095499999999999</v>
      </c>
    </row>
    <row r="157" spans="1:3">
      <c r="A157" t="s">
        <v>2001</v>
      </c>
      <c r="B157">
        <v>53.756250000000001</v>
      </c>
      <c r="C157">
        <v>-2.46265</v>
      </c>
    </row>
    <row r="158" spans="1:3">
      <c r="A158" t="s">
        <v>2002</v>
      </c>
      <c r="B158">
        <v>53.799190000000003</v>
      </c>
      <c r="C158">
        <v>-2.2186499999999998</v>
      </c>
    </row>
    <row r="159" spans="1:3">
      <c r="A159" t="s">
        <v>2003</v>
      </c>
      <c r="B159">
        <v>53.782940000000004</v>
      </c>
      <c r="C159">
        <v>-2.25196</v>
      </c>
    </row>
    <row r="160" spans="1:3">
      <c r="A160" t="s">
        <v>2004</v>
      </c>
      <c r="B160">
        <v>53.803530000000002</v>
      </c>
      <c r="C160">
        <v>-2.2900499999999999</v>
      </c>
    </row>
    <row r="161" spans="1:3">
      <c r="A161" t="s">
        <v>2005</v>
      </c>
      <c r="B161">
        <v>53.91433</v>
      </c>
      <c r="C161">
        <v>-2.1705299999999998</v>
      </c>
    </row>
    <row r="162" spans="1:3">
      <c r="A162" t="s">
        <v>2006</v>
      </c>
      <c r="B162">
        <v>53.741709999999998</v>
      </c>
      <c r="C162">
        <v>-2.5003899999999999</v>
      </c>
    </row>
    <row r="163" spans="1:3">
      <c r="A163" t="s">
        <v>2007</v>
      </c>
      <c r="B163">
        <v>53.697809999999997</v>
      </c>
      <c r="C163">
        <v>-2.4650300000000001</v>
      </c>
    </row>
    <row r="164" spans="1:3">
      <c r="A164" t="s">
        <v>2008</v>
      </c>
      <c r="B164">
        <v>53.703760000000003</v>
      </c>
      <c r="C164">
        <v>-2.2893599999999998</v>
      </c>
    </row>
    <row r="165" spans="1:3">
      <c r="A165" t="s">
        <v>2009</v>
      </c>
      <c r="B165">
        <v>53.754770000000001</v>
      </c>
      <c r="C165">
        <v>-2.3716200000000001</v>
      </c>
    </row>
    <row r="166" spans="1:3">
      <c r="A166" t="s">
        <v>2010</v>
      </c>
      <c r="B166">
        <v>53.792380000000001</v>
      </c>
      <c r="C166">
        <v>-2.4159799999999998</v>
      </c>
    </row>
    <row r="167" spans="1:3">
      <c r="A167" t="s">
        <v>2011</v>
      </c>
      <c r="B167">
        <v>53.873379999999997</v>
      </c>
      <c r="C167">
        <v>-2.3863599999999998</v>
      </c>
    </row>
    <row r="168" spans="1:3">
      <c r="A168" t="s">
        <v>2012</v>
      </c>
      <c r="B168">
        <v>53.857709999999997</v>
      </c>
      <c r="C168">
        <v>-2.1627000000000001</v>
      </c>
    </row>
    <row r="169" spans="1:3">
      <c r="A169" t="s">
        <v>2013</v>
      </c>
      <c r="B169">
        <v>53.836950000000002</v>
      </c>
      <c r="C169">
        <v>-2.2142900000000001</v>
      </c>
    </row>
    <row r="170" spans="1:3">
      <c r="A170" t="s">
        <v>2014</v>
      </c>
      <c r="B170">
        <v>53.915242999999997</v>
      </c>
      <c r="C170">
        <v>-2.1380330000000001</v>
      </c>
    </row>
    <row r="171" spans="1:3">
      <c r="A171" t="s">
        <v>2015</v>
      </c>
      <c r="B171">
        <v>53.795540000000003</v>
      </c>
      <c r="C171">
        <v>-1.7525200000000001</v>
      </c>
    </row>
    <row r="172" spans="1:3">
      <c r="A172" t="s">
        <v>2016</v>
      </c>
      <c r="B172">
        <v>53.831429999999997</v>
      </c>
      <c r="C172">
        <v>-1.72496</v>
      </c>
    </row>
    <row r="173" spans="1:3">
      <c r="A173" t="s">
        <v>2017</v>
      </c>
      <c r="B173">
        <v>53.751309999999997</v>
      </c>
      <c r="C173">
        <v>-1.67543</v>
      </c>
    </row>
    <row r="174" spans="1:3">
      <c r="A174" t="s">
        <v>2018</v>
      </c>
      <c r="B174">
        <v>53.746110000000002</v>
      </c>
      <c r="C174">
        <v>-1.7603899999999999</v>
      </c>
    </row>
    <row r="175" spans="1:3">
      <c r="A175" t="s">
        <v>2019</v>
      </c>
      <c r="B175">
        <v>53.785820000000001</v>
      </c>
      <c r="C175">
        <v>-1.85883</v>
      </c>
    </row>
    <row r="176" spans="1:3">
      <c r="A176" t="s">
        <v>2020</v>
      </c>
      <c r="B176">
        <v>53.782170000000001</v>
      </c>
      <c r="C176">
        <v>-1.8163499999999999</v>
      </c>
    </row>
    <row r="177" spans="1:3">
      <c r="A177" t="s">
        <v>2021</v>
      </c>
      <c r="B177">
        <v>53.809170000000002</v>
      </c>
      <c r="C177">
        <v>-1.8359700000000001</v>
      </c>
    </row>
    <row r="178" spans="1:3">
      <c r="A178" t="s">
        <v>2022</v>
      </c>
      <c r="B178">
        <v>53.848709999999997</v>
      </c>
      <c r="C178">
        <v>-1.8327800000000001</v>
      </c>
    </row>
    <row r="179" spans="1:3">
      <c r="A179" t="s">
        <v>2023</v>
      </c>
      <c r="B179">
        <v>53.846809999999998</v>
      </c>
      <c r="C179">
        <v>-1.76742</v>
      </c>
    </row>
    <row r="180" spans="1:3">
      <c r="A180" t="s">
        <v>2024</v>
      </c>
      <c r="B180">
        <v>53.831539999999997</v>
      </c>
      <c r="C180">
        <v>-1.7766200000000001</v>
      </c>
    </row>
    <row r="181" spans="1:3">
      <c r="A181" t="s">
        <v>2025</v>
      </c>
      <c r="B181">
        <v>53.727130000000002</v>
      </c>
      <c r="C181">
        <v>-1.712</v>
      </c>
    </row>
    <row r="182" spans="1:3">
      <c r="A182" t="s">
        <v>2026</v>
      </c>
      <c r="B182">
        <v>53.81438</v>
      </c>
      <c r="C182">
        <v>-1.7341800000000001</v>
      </c>
    </row>
    <row r="183" spans="1:3">
      <c r="A183" t="s">
        <v>2027</v>
      </c>
      <c r="B183">
        <v>53.896459999999998</v>
      </c>
      <c r="C183">
        <v>-1.9467300000000001</v>
      </c>
    </row>
    <row r="184" spans="1:3">
      <c r="A184" t="s">
        <v>2028</v>
      </c>
      <c r="B184">
        <v>53.864069999999998</v>
      </c>
      <c r="C184">
        <v>-1.90571</v>
      </c>
    </row>
    <row r="185" spans="1:3">
      <c r="A185" t="s">
        <v>2029</v>
      </c>
      <c r="B185">
        <v>53.845219999999998</v>
      </c>
      <c r="C185">
        <v>-1.9528799999999999</v>
      </c>
    </row>
    <row r="186" spans="1:3">
      <c r="A186" t="s">
        <v>2030</v>
      </c>
      <c r="B186">
        <v>53.992640000000002</v>
      </c>
      <c r="C186">
        <v>-2.0533899999999998</v>
      </c>
    </row>
    <row r="187" spans="1:3">
      <c r="A187" t="s">
        <v>2031</v>
      </c>
      <c r="B187">
        <v>54.077730000000003</v>
      </c>
      <c r="C187">
        <v>-2.2736100000000001</v>
      </c>
    </row>
    <row r="188" spans="1:3">
      <c r="A188" t="s">
        <v>2032</v>
      </c>
      <c r="B188">
        <v>53.798180000000002</v>
      </c>
      <c r="C188">
        <v>-1.7266900000000001</v>
      </c>
    </row>
    <row r="189" spans="1:3">
      <c r="A189" t="s">
        <v>2033</v>
      </c>
      <c r="B189">
        <v>53.775689999999997</v>
      </c>
      <c r="C189">
        <v>-1.71773</v>
      </c>
    </row>
    <row r="190" spans="1:3">
      <c r="A190" t="s">
        <v>2034</v>
      </c>
      <c r="B190">
        <v>53.778469999999999</v>
      </c>
      <c r="C190">
        <v>-1.7571699999999999</v>
      </c>
    </row>
    <row r="191" spans="1:3">
      <c r="A191" t="s">
        <v>2035</v>
      </c>
      <c r="B191">
        <v>53.764139999999998</v>
      </c>
      <c r="C191">
        <v>-1.78305</v>
      </c>
    </row>
    <row r="192" spans="1:3">
      <c r="A192" t="s">
        <v>2036</v>
      </c>
      <c r="B192">
        <v>53.783009999999997</v>
      </c>
      <c r="C192">
        <v>-1.7814300000000001</v>
      </c>
    </row>
    <row r="193" spans="1:3">
      <c r="A193" t="s">
        <v>2037</v>
      </c>
      <c r="B193">
        <v>53.800989999999999</v>
      </c>
      <c r="C193">
        <v>-1.7813399999999999</v>
      </c>
    </row>
    <row r="194" spans="1:3">
      <c r="A194" t="s">
        <v>2038</v>
      </c>
      <c r="B194">
        <v>53.811790000000002</v>
      </c>
      <c r="C194">
        <v>-1.78888</v>
      </c>
    </row>
    <row r="195" spans="1:3">
      <c r="A195" t="s">
        <v>2039</v>
      </c>
      <c r="B195">
        <v>53.850509000000002</v>
      </c>
      <c r="C195">
        <v>-1.837421</v>
      </c>
    </row>
    <row r="196" spans="1:3">
      <c r="A196" t="s">
        <v>2040</v>
      </c>
      <c r="B196">
        <v>53.837716999999998</v>
      </c>
      <c r="C196">
        <v>-1.7800130000000001</v>
      </c>
    </row>
    <row r="197" spans="1:3">
      <c r="A197" t="s">
        <v>2041</v>
      </c>
      <c r="B197">
        <v>53.794469999999997</v>
      </c>
      <c r="C197">
        <v>-1.7665390000000001</v>
      </c>
    </row>
    <row r="198" spans="1:3">
      <c r="A198" t="s">
        <v>2042</v>
      </c>
      <c r="B198">
        <v>50.724269999999997</v>
      </c>
      <c r="C198">
        <v>-1.8597300000000001</v>
      </c>
    </row>
    <row r="199" spans="1:3">
      <c r="A199" t="s">
        <v>2043</v>
      </c>
      <c r="B199">
        <v>50.758470000000003</v>
      </c>
      <c r="C199">
        <v>-1.8908199999999999</v>
      </c>
    </row>
    <row r="200" spans="1:3">
      <c r="A200" t="s">
        <v>2044</v>
      </c>
      <c r="B200">
        <v>50.761189999999999</v>
      </c>
      <c r="C200">
        <v>-1.9163399999999999</v>
      </c>
    </row>
    <row r="201" spans="1:3">
      <c r="A201" t="s">
        <v>2045</v>
      </c>
      <c r="B201">
        <v>50.736919999999998</v>
      </c>
      <c r="C201">
        <v>-1.9262999999999999</v>
      </c>
    </row>
    <row r="202" spans="1:3">
      <c r="A202" t="s">
        <v>2046</v>
      </c>
      <c r="B202">
        <v>50.70993</v>
      </c>
      <c r="C202">
        <v>-1.9178500000000001</v>
      </c>
    </row>
    <row r="203" spans="1:3">
      <c r="A203" t="s">
        <v>2047</v>
      </c>
      <c r="B203">
        <v>50.721640000000001</v>
      </c>
      <c r="C203">
        <v>-1.94333</v>
      </c>
    </row>
    <row r="204" spans="1:3">
      <c r="A204" t="s">
        <v>2048</v>
      </c>
      <c r="B204">
        <v>50.721649999999997</v>
      </c>
      <c r="C204">
        <v>-1.9844200000000001</v>
      </c>
    </row>
    <row r="205" spans="1:3">
      <c r="A205" t="s">
        <v>2049</v>
      </c>
      <c r="B205">
        <v>50.737830000000002</v>
      </c>
      <c r="C205">
        <v>-2.0439400000000001</v>
      </c>
    </row>
    <row r="206" spans="1:3">
      <c r="A206" t="s">
        <v>2050</v>
      </c>
      <c r="B206">
        <v>50.745930000000001</v>
      </c>
      <c r="C206">
        <v>-1.9744900000000001</v>
      </c>
    </row>
    <row r="207" spans="1:3">
      <c r="A207" t="s">
        <v>2051</v>
      </c>
      <c r="B207">
        <v>50.75853</v>
      </c>
      <c r="C207">
        <v>-1.99291</v>
      </c>
    </row>
    <row r="208" spans="1:3">
      <c r="A208" t="s">
        <v>2052</v>
      </c>
      <c r="B208">
        <v>50.611020000000003</v>
      </c>
      <c r="C208">
        <v>-1.9689000000000001</v>
      </c>
    </row>
    <row r="209" spans="1:3">
      <c r="A209" t="s">
        <v>2053</v>
      </c>
      <c r="B209">
        <v>50.721589999999999</v>
      </c>
      <c r="C209">
        <v>-1.8809899999999999</v>
      </c>
    </row>
    <row r="210" spans="1:3">
      <c r="A210" t="s">
        <v>2054</v>
      </c>
      <c r="B210">
        <v>50.686480000000003</v>
      </c>
      <c r="C210">
        <v>-2.1458200000000001</v>
      </c>
    </row>
    <row r="211" spans="1:3">
      <c r="A211" t="s">
        <v>2055</v>
      </c>
      <c r="B211">
        <v>50.812480000000001</v>
      </c>
      <c r="C211">
        <v>-1.9730300000000001</v>
      </c>
    </row>
    <row r="212" spans="1:3">
      <c r="A212" t="s">
        <v>2056</v>
      </c>
      <c r="B212">
        <v>50.805239999999998</v>
      </c>
      <c r="C212">
        <v>-1.8878699999999999</v>
      </c>
    </row>
    <row r="213" spans="1:3">
      <c r="A213" t="s">
        <v>2057</v>
      </c>
      <c r="B213">
        <v>50.745669999999997</v>
      </c>
      <c r="C213">
        <v>-1.75335</v>
      </c>
    </row>
    <row r="214" spans="1:3">
      <c r="A214" t="s">
        <v>2058</v>
      </c>
      <c r="B214">
        <v>50.843769999999999</v>
      </c>
      <c r="C214">
        <v>-1.7855099999999999</v>
      </c>
    </row>
    <row r="215" spans="1:3">
      <c r="A215" t="s">
        <v>2059</v>
      </c>
      <c r="B215">
        <v>50.751730000000002</v>
      </c>
      <c r="C215">
        <v>-1.6569199999999999</v>
      </c>
    </row>
    <row r="216" spans="1:3">
      <c r="A216" t="s">
        <v>2060</v>
      </c>
      <c r="B216">
        <v>50.735080000000004</v>
      </c>
      <c r="C216">
        <v>-1.87954</v>
      </c>
    </row>
    <row r="217" spans="1:3">
      <c r="A217" t="s">
        <v>2061</v>
      </c>
      <c r="B217">
        <v>50.875369999999997</v>
      </c>
      <c r="C217">
        <v>-1.8720699999999999</v>
      </c>
    </row>
    <row r="218" spans="1:3">
      <c r="A218" t="s">
        <v>2062</v>
      </c>
      <c r="B218">
        <v>50.720709999999997</v>
      </c>
      <c r="C218">
        <v>-1.8979900000000001</v>
      </c>
    </row>
    <row r="219" spans="1:3">
      <c r="A219" t="s">
        <v>2063</v>
      </c>
      <c r="B219">
        <v>50.72513</v>
      </c>
      <c r="C219">
        <v>-1.83422</v>
      </c>
    </row>
    <row r="220" spans="1:3">
      <c r="A220" t="s">
        <v>2064</v>
      </c>
      <c r="B220">
        <v>50.726880000000001</v>
      </c>
      <c r="C220">
        <v>-1.80446</v>
      </c>
    </row>
    <row r="221" spans="1:3">
      <c r="A221" t="s">
        <v>2065</v>
      </c>
      <c r="B221">
        <v>50.735019999999999</v>
      </c>
      <c r="C221">
        <v>-1.83135</v>
      </c>
    </row>
    <row r="222" spans="1:3">
      <c r="A222" t="s">
        <v>2066</v>
      </c>
      <c r="B222">
        <v>50.74044</v>
      </c>
      <c r="C222">
        <v>-1.85118</v>
      </c>
    </row>
    <row r="223" spans="1:3">
      <c r="A223" t="s">
        <v>2067</v>
      </c>
      <c r="B223">
        <v>50.749459999999999</v>
      </c>
      <c r="C223">
        <v>-1.871</v>
      </c>
    </row>
    <row r="224" spans="1:3">
      <c r="A224" t="s">
        <v>2068</v>
      </c>
      <c r="B224">
        <v>53.64526</v>
      </c>
      <c r="C224">
        <v>-2.3146800000000001</v>
      </c>
    </row>
    <row r="225" spans="1:3">
      <c r="A225" t="s">
        <v>2069</v>
      </c>
      <c r="B225">
        <v>53.590020000000003</v>
      </c>
      <c r="C225">
        <v>-2.44421</v>
      </c>
    </row>
    <row r="226" spans="1:3">
      <c r="A226" t="s">
        <v>2070</v>
      </c>
      <c r="B226">
        <v>53.576177999999999</v>
      </c>
      <c r="C226">
        <v>-2.428677</v>
      </c>
    </row>
    <row r="227" spans="1:3">
      <c r="A227" t="s">
        <v>2071</v>
      </c>
      <c r="B227">
        <v>53.587490000000003</v>
      </c>
      <c r="C227">
        <v>-2.39432</v>
      </c>
    </row>
    <row r="228" spans="1:3">
      <c r="A228" t="s">
        <v>2072</v>
      </c>
      <c r="B228">
        <v>53.564889999999998</v>
      </c>
      <c r="C228">
        <v>-2.4318599999999999</v>
      </c>
    </row>
    <row r="229" spans="1:3">
      <c r="A229" t="s">
        <v>2073</v>
      </c>
      <c r="B229">
        <v>53.547020000000003</v>
      </c>
      <c r="C229">
        <v>-2.3999899999999998</v>
      </c>
    </row>
    <row r="230" spans="1:3">
      <c r="A230" t="s">
        <v>2074</v>
      </c>
      <c r="B230">
        <v>53.549280000000003</v>
      </c>
      <c r="C230">
        <v>-2.5147300000000001</v>
      </c>
    </row>
    <row r="231" spans="1:3">
      <c r="A231" t="s">
        <v>2075</v>
      </c>
      <c r="B231">
        <v>53.591419999999999</v>
      </c>
      <c r="C231">
        <v>-2.5394100000000002</v>
      </c>
    </row>
    <row r="232" spans="1:3">
      <c r="A232" t="s">
        <v>2076</v>
      </c>
      <c r="B232">
        <v>53.629649999999998</v>
      </c>
      <c r="C232">
        <v>-2.4219400000000002</v>
      </c>
    </row>
    <row r="233" spans="1:3">
      <c r="A233" t="s">
        <v>2077</v>
      </c>
      <c r="B233">
        <v>53.571716000000002</v>
      </c>
      <c r="C233">
        <v>-2.4162940000000002</v>
      </c>
    </row>
    <row r="234" spans="1:3">
      <c r="A234" t="s">
        <v>2078</v>
      </c>
      <c r="B234">
        <v>53.604779999999998</v>
      </c>
      <c r="C234">
        <v>-2.32647</v>
      </c>
    </row>
    <row r="235" spans="1:3">
      <c r="A235" t="s">
        <v>2079</v>
      </c>
      <c r="B235">
        <v>53.5914</v>
      </c>
      <c r="C235">
        <v>-2.2855699999999999</v>
      </c>
    </row>
    <row r="236" spans="1:3">
      <c r="A236" t="s">
        <v>2080</v>
      </c>
      <c r="B236">
        <v>50.838999999999999</v>
      </c>
      <c r="C236">
        <v>-0.13786000000000001</v>
      </c>
    </row>
    <row r="237" spans="1:3">
      <c r="A237" t="s">
        <v>2081</v>
      </c>
      <c r="B237">
        <v>50.795299999999997</v>
      </c>
      <c r="C237">
        <v>2.32E-3</v>
      </c>
    </row>
    <row r="238" spans="1:3">
      <c r="A238" t="s">
        <v>2082</v>
      </c>
      <c r="B238">
        <v>50.81288</v>
      </c>
      <c r="C238">
        <v>-0.37598999999999999</v>
      </c>
    </row>
    <row r="239" spans="1:3">
      <c r="A239" t="s">
        <v>2083</v>
      </c>
      <c r="B239">
        <v>50.813540000000003</v>
      </c>
      <c r="C239">
        <v>-0.42423</v>
      </c>
    </row>
    <row r="240" spans="1:3">
      <c r="A240" t="s">
        <v>2084</v>
      </c>
      <c r="B240">
        <v>50.830370000000002</v>
      </c>
      <c r="C240">
        <v>-0.40521000000000001</v>
      </c>
    </row>
    <row r="241" spans="1:3">
      <c r="A241" t="s">
        <v>2085</v>
      </c>
      <c r="B241">
        <v>50.831809999999997</v>
      </c>
      <c r="C241">
        <v>-0.37958999999999998</v>
      </c>
    </row>
    <row r="242" spans="1:3">
      <c r="A242" t="s">
        <v>2086</v>
      </c>
      <c r="B242">
        <v>50.830129999999997</v>
      </c>
      <c r="C242">
        <v>-0.32425999999999999</v>
      </c>
    </row>
    <row r="243" spans="1:3">
      <c r="A243" t="s">
        <v>2087</v>
      </c>
      <c r="B243">
        <v>50.814459999999997</v>
      </c>
      <c r="C243">
        <v>-0.49376999999999999</v>
      </c>
    </row>
    <row r="244" spans="1:3">
      <c r="A244" t="s">
        <v>2088</v>
      </c>
      <c r="B244">
        <v>50.814079999999997</v>
      </c>
      <c r="C244">
        <v>-0.53495000000000004</v>
      </c>
    </row>
    <row r="245" spans="1:3">
      <c r="A245" t="s">
        <v>2089</v>
      </c>
      <c r="B245">
        <v>50.84881</v>
      </c>
      <c r="C245">
        <v>-0.57933000000000001</v>
      </c>
    </row>
    <row r="246" spans="1:3">
      <c r="A246" t="s">
        <v>2090</v>
      </c>
      <c r="B246">
        <v>50.82405</v>
      </c>
      <c r="C246">
        <v>-0.10296</v>
      </c>
    </row>
    <row r="247" spans="1:3">
      <c r="A247" t="s">
        <v>2091</v>
      </c>
      <c r="B247">
        <v>50.77449</v>
      </c>
      <c r="C247">
        <v>0.25535999999999998</v>
      </c>
    </row>
    <row r="248" spans="1:3">
      <c r="A248" t="s">
        <v>2092</v>
      </c>
      <c r="B248">
        <v>50.772280000000002</v>
      </c>
      <c r="C248">
        <v>0.27653</v>
      </c>
    </row>
    <row r="249" spans="1:3">
      <c r="A249" t="s">
        <v>2093</v>
      </c>
      <c r="B249">
        <v>50.788319999999999</v>
      </c>
      <c r="C249">
        <v>0.28439999999999999</v>
      </c>
    </row>
    <row r="250" spans="1:3">
      <c r="A250" t="s">
        <v>2094</v>
      </c>
      <c r="B250">
        <v>50.797640000000001</v>
      </c>
      <c r="C250">
        <v>0.31324999999999997</v>
      </c>
    </row>
    <row r="251" spans="1:3">
      <c r="A251" t="s">
        <v>2095</v>
      </c>
      <c r="B251">
        <v>50.816180000000003</v>
      </c>
      <c r="C251">
        <v>0.33119999999999999</v>
      </c>
    </row>
    <row r="252" spans="1:3">
      <c r="A252" t="s">
        <v>2096</v>
      </c>
      <c r="B252">
        <v>50.776330000000002</v>
      </c>
      <c r="C252">
        <v>0.10932</v>
      </c>
    </row>
    <row r="253" spans="1:3">
      <c r="A253" t="s">
        <v>2097</v>
      </c>
      <c r="B253">
        <v>50.820979999999999</v>
      </c>
      <c r="C253">
        <v>0.22352</v>
      </c>
    </row>
    <row r="254" spans="1:3">
      <c r="A254" t="s">
        <v>2098</v>
      </c>
      <c r="B254">
        <v>50.871459999999999</v>
      </c>
      <c r="C254">
        <v>0.26429999999999998</v>
      </c>
    </row>
    <row r="255" spans="1:3">
      <c r="A255" t="s">
        <v>2099</v>
      </c>
      <c r="B255">
        <v>50.83419</v>
      </c>
      <c r="C255">
        <v>-0.17498</v>
      </c>
    </row>
    <row r="256" spans="1:3">
      <c r="A256" t="s">
        <v>2100</v>
      </c>
      <c r="B256">
        <v>50.840200000000003</v>
      </c>
      <c r="C256">
        <v>-0.21451999999999999</v>
      </c>
    </row>
    <row r="257" spans="1:3">
      <c r="A257" t="s">
        <v>2101</v>
      </c>
      <c r="B257">
        <v>50.836860000000001</v>
      </c>
      <c r="C257">
        <v>-0.23169000000000001</v>
      </c>
    </row>
    <row r="258" spans="1:3">
      <c r="A258" t="s">
        <v>2102</v>
      </c>
      <c r="B258">
        <v>50.835569999999997</v>
      </c>
      <c r="C258">
        <v>-0.26583000000000001</v>
      </c>
    </row>
    <row r="259" spans="1:3">
      <c r="A259" t="s">
        <v>2103</v>
      </c>
      <c r="B259">
        <v>50.890360000000001</v>
      </c>
      <c r="C259">
        <v>-0.3221</v>
      </c>
    </row>
    <row r="260" spans="1:3">
      <c r="A260" t="s">
        <v>2104</v>
      </c>
      <c r="B260">
        <v>50.889200000000002</v>
      </c>
      <c r="C260">
        <v>-0.18421000000000001</v>
      </c>
    </row>
    <row r="261" spans="1:3">
      <c r="A261" t="s">
        <v>2105</v>
      </c>
      <c r="B261">
        <v>50.926450000000003</v>
      </c>
      <c r="C261">
        <v>-0.26815</v>
      </c>
    </row>
    <row r="262" spans="1:3">
      <c r="A262" t="s">
        <v>2106</v>
      </c>
      <c r="B262">
        <v>50.823442</v>
      </c>
      <c r="C262">
        <v>-0.14039599999999999</v>
      </c>
    </row>
    <row r="263" spans="1:3">
      <c r="A263" t="s">
        <v>2107</v>
      </c>
      <c r="B263">
        <v>50.804822999999999</v>
      </c>
      <c r="C263">
        <v>-5.8672000000000002E-2</v>
      </c>
    </row>
    <row r="264" spans="1:3">
      <c r="A264" t="s">
        <v>2108</v>
      </c>
      <c r="B264">
        <v>50.829256000000001</v>
      </c>
      <c r="C264">
        <v>-0.16841600000000001</v>
      </c>
    </row>
    <row r="265" spans="1:3">
      <c r="A265" t="s">
        <v>2109</v>
      </c>
      <c r="B265">
        <v>50.929180000000002</v>
      </c>
      <c r="C265">
        <v>-0.15276000000000001</v>
      </c>
    </row>
    <row r="266" spans="1:3">
      <c r="A266" t="s">
        <v>2110</v>
      </c>
      <c r="B266">
        <v>50.877189999999999</v>
      </c>
      <c r="C266">
        <v>1.3999999999999999E-4</v>
      </c>
    </row>
    <row r="267" spans="1:3">
      <c r="A267" t="s">
        <v>2111</v>
      </c>
      <c r="B267">
        <v>50.913179999999997</v>
      </c>
      <c r="C267">
        <v>5.1479999999999998E-2</v>
      </c>
    </row>
    <row r="268" spans="1:3">
      <c r="A268" t="s">
        <v>2112</v>
      </c>
      <c r="B268">
        <v>50.831246</v>
      </c>
      <c r="C268">
        <v>-0.14043800000000001</v>
      </c>
    </row>
    <row r="269" spans="1:3">
      <c r="A269" t="s">
        <v>2113</v>
      </c>
      <c r="B269">
        <v>50.795360000000002</v>
      </c>
      <c r="C269">
        <v>5.058E-2</v>
      </c>
    </row>
    <row r="270" spans="1:3">
      <c r="A270" t="s">
        <v>2114</v>
      </c>
      <c r="B270">
        <v>50.820239000000001</v>
      </c>
      <c r="C270">
        <v>-0.379944</v>
      </c>
    </row>
    <row r="271" spans="1:3">
      <c r="A271" t="s">
        <v>2115</v>
      </c>
      <c r="B271">
        <v>51.411070000000002</v>
      </c>
      <c r="C271">
        <v>2.1919999999999999E-2</v>
      </c>
    </row>
    <row r="272" spans="1:3">
      <c r="A272" t="s">
        <v>2116</v>
      </c>
      <c r="B272">
        <v>51.388579999999997</v>
      </c>
      <c r="C272">
        <v>2.2370000000000001E-2</v>
      </c>
    </row>
    <row r="273" spans="1:3">
      <c r="A273" t="s">
        <v>2117</v>
      </c>
      <c r="B273">
        <v>51.402970000000003</v>
      </c>
      <c r="C273">
        <v>-3.0200000000000001E-2</v>
      </c>
    </row>
    <row r="274" spans="1:3">
      <c r="A274" t="s">
        <v>2118</v>
      </c>
      <c r="B274">
        <v>51.375590000000003</v>
      </c>
      <c r="C274">
        <v>-6.9499999999999996E-3</v>
      </c>
    </row>
    <row r="275" spans="1:3">
      <c r="A275" t="s">
        <v>2119</v>
      </c>
      <c r="B275">
        <v>51.389830000000003</v>
      </c>
      <c r="C275">
        <v>0.10435999999999999</v>
      </c>
    </row>
    <row r="276" spans="1:3">
      <c r="A276" t="s">
        <v>2120</v>
      </c>
      <c r="B276">
        <v>51.365749999999998</v>
      </c>
      <c r="C276">
        <v>9.3200000000000005E-2</v>
      </c>
    </row>
    <row r="277" spans="1:3">
      <c r="A277" t="s">
        <v>2121</v>
      </c>
      <c r="B277">
        <v>51.41019</v>
      </c>
      <c r="C277">
        <v>7.2220000000000006E-2</v>
      </c>
    </row>
    <row r="278" spans="1:3">
      <c r="A278" t="s">
        <v>2122</v>
      </c>
      <c r="B278">
        <v>51.397509999999997</v>
      </c>
      <c r="C278">
        <v>0.17660000000000001</v>
      </c>
    </row>
    <row r="279" spans="1:3">
      <c r="A279" t="s">
        <v>2123</v>
      </c>
      <c r="B279">
        <v>51.453090000000003</v>
      </c>
      <c r="C279">
        <v>-2.593</v>
      </c>
    </row>
    <row r="280" spans="1:3">
      <c r="A280" t="s">
        <v>2124</v>
      </c>
      <c r="B280">
        <v>51.506059999999998</v>
      </c>
      <c r="C280">
        <v>-2.60954</v>
      </c>
    </row>
    <row r="281" spans="1:3">
      <c r="A281" t="s">
        <v>2125</v>
      </c>
      <c r="B281">
        <v>51.496720000000003</v>
      </c>
      <c r="C281">
        <v>-2.6742499999999998</v>
      </c>
    </row>
    <row r="282" spans="1:3">
      <c r="A282" t="s">
        <v>2126</v>
      </c>
      <c r="B282">
        <v>51.411630000000002</v>
      </c>
      <c r="C282">
        <v>-2.6111599999999999</v>
      </c>
    </row>
    <row r="283" spans="1:3">
      <c r="A283" t="s">
        <v>2127</v>
      </c>
      <c r="B283">
        <v>51.412779999999998</v>
      </c>
      <c r="C283">
        <v>-2.5608399999999998</v>
      </c>
    </row>
    <row r="284" spans="1:3">
      <c r="A284" t="s">
        <v>2128</v>
      </c>
      <c r="B284">
        <v>51.4589</v>
      </c>
      <c r="C284">
        <v>-2.5052699999999999</v>
      </c>
    </row>
    <row r="285" spans="1:3">
      <c r="A285" t="s">
        <v>2129</v>
      </c>
      <c r="B285">
        <v>51.484960000000001</v>
      </c>
      <c r="C285">
        <v>-2.5098799999999999</v>
      </c>
    </row>
    <row r="286" spans="1:3">
      <c r="A286" t="s">
        <v>2130</v>
      </c>
      <c r="B286">
        <v>51.459449999999997</v>
      </c>
      <c r="C286">
        <v>-2.58013</v>
      </c>
    </row>
    <row r="287" spans="1:3">
      <c r="A287" t="s">
        <v>2131</v>
      </c>
      <c r="B287">
        <v>51.47916</v>
      </c>
      <c r="C287">
        <v>-2.75176</v>
      </c>
    </row>
    <row r="288" spans="1:3">
      <c r="A288" t="s">
        <v>2132</v>
      </c>
      <c r="B288">
        <v>51.434429999999999</v>
      </c>
      <c r="C288">
        <v>-2.8488600000000002</v>
      </c>
    </row>
    <row r="289" spans="1:3">
      <c r="A289" t="s">
        <v>2133</v>
      </c>
      <c r="B289">
        <v>51.360080000000004</v>
      </c>
      <c r="C289">
        <v>-2.92936</v>
      </c>
    </row>
    <row r="290" spans="1:3">
      <c r="A290" t="s">
        <v>2134</v>
      </c>
      <c r="B290">
        <v>51.342660000000002</v>
      </c>
      <c r="C290">
        <v>-2.97065</v>
      </c>
    </row>
    <row r="291" spans="1:3">
      <c r="A291" t="s">
        <v>2135</v>
      </c>
      <c r="B291">
        <v>51.327689999999997</v>
      </c>
      <c r="C291">
        <v>-2.9315799999999999</v>
      </c>
    </row>
    <row r="292" spans="1:3">
      <c r="A292" t="s">
        <v>2136</v>
      </c>
      <c r="B292">
        <v>51.320390000000003</v>
      </c>
      <c r="C292">
        <v>-2.8252199999999998</v>
      </c>
    </row>
    <row r="293" spans="1:3">
      <c r="A293" t="s">
        <v>2137</v>
      </c>
      <c r="B293">
        <v>51.279710000000001</v>
      </c>
      <c r="C293">
        <v>-2.8546100000000001</v>
      </c>
    </row>
    <row r="294" spans="1:3">
      <c r="A294" t="s">
        <v>2138</v>
      </c>
      <c r="B294">
        <v>51.27131</v>
      </c>
      <c r="C294">
        <v>-2.7698700000000001</v>
      </c>
    </row>
    <row r="295" spans="1:3">
      <c r="A295" t="s">
        <v>2139</v>
      </c>
      <c r="B295">
        <v>51.225149999999999</v>
      </c>
      <c r="C295">
        <v>-2.8134899999999998</v>
      </c>
    </row>
    <row r="296" spans="1:3">
      <c r="A296" t="s">
        <v>2140</v>
      </c>
      <c r="B296">
        <v>51.33081</v>
      </c>
      <c r="C296">
        <v>-2.8770899999999999</v>
      </c>
    </row>
    <row r="297" spans="1:3">
      <c r="A297" t="s">
        <v>2141</v>
      </c>
      <c r="B297">
        <v>51.437759999999997</v>
      </c>
      <c r="C297">
        <v>-2.6014400000000002</v>
      </c>
    </row>
    <row r="298" spans="1:3">
      <c r="A298" t="s">
        <v>2142</v>
      </c>
      <c r="B298">
        <v>51.444650000000003</v>
      </c>
      <c r="C298">
        <v>-2.47201</v>
      </c>
    </row>
    <row r="299" spans="1:3">
      <c r="A299" t="s">
        <v>2143</v>
      </c>
      <c r="B299">
        <v>51.407699999999998</v>
      </c>
      <c r="C299">
        <v>-2.4917600000000002</v>
      </c>
    </row>
    <row r="300" spans="1:3">
      <c r="A300" t="s">
        <v>2144</v>
      </c>
      <c r="B300">
        <v>51.542279999999998</v>
      </c>
      <c r="C300">
        <v>-2.5595500000000002</v>
      </c>
    </row>
    <row r="301" spans="1:3">
      <c r="A301" t="s">
        <v>2145</v>
      </c>
      <c r="B301">
        <v>51.523380000000003</v>
      </c>
      <c r="C301">
        <v>-2.5636399999999999</v>
      </c>
    </row>
    <row r="302" spans="1:3">
      <c r="A302" t="s">
        <v>2146</v>
      </c>
      <c r="B302">
        <v>51.596290000000003</v>
      </c>
      <c r="C302">
        <v>-2.5486599999999999</v>
      </c>
    </row>
    <row r="303" spans="1:3">
      <c r="A303" t="s">
        <v>2147</v>
      </c>
      <c r="B303">
        <v>51.525530000000003</v>
      </c>
      <c r="C303">
        <v>-2.4858199999999999</v>
      </c>
    </row>
    <row r="304" spans="1:3">
      <c r="A304" t="s">
        <v>2148</v>
      </c>
      <c r="B304">
        <v>51.539279999999998</v>
      </c>
      <c r="C304">
        <v>-2.41675</v>
      </c>
    </row>
    <row r="305" spans="1:3">
      <c r="A305" t="s">
        <v>2149</v>
      </c>
      <c r="B305">
        <v>51.327489999999997</v>
      </c>
      <c r="C305">
        <v>-2.5310899999999998</v>
      </c>
    </row>
    <row r="306" spans="1:3">
      <c r="A306" t="s">
        <v>2150</v>
      </c>
      <c r="B306">
        <v>51.434370000000001</v>
      </c>
      <c r="C306">
        <v>-2.5611100000000002</v>
      </c>
    </row>
    <row r="307" spans="1:3">
      <c r="A307" t="s">
        <v>2151</v>
      </c>
      <c r="B307">
        <v>51.346440000000001</v>
      </c>
      <c r="C307">
        <v>-2.6907100000000002</v>
      </c>
    </row>
    <row r="308" spans="1:3">
      <c r="A308" t="s">
        <v>2152</v>
      </c>
      <c r="B308">
        <v>51.42221</v>
      </c>
      <c r="C308">
        <v>-2.65158</v>
      </c>
    </row>
    <row r="309" spans="1:3">
      <c r="A309" t="s">
        <v>2153</v>
      </c>
      <c r="B309">
        <v>51.425229999999999</v>
      </c>
      <c r="C309">
        <v>-2.7480000000000002</v>
      </c>
    </row>
    <row r="310" spans="1:3">
      <c r="A310" t="s">
        <v>2154</v>
      </c>
      <c r="B310">
        <v>51.379800000000003</v>
      </c>
      <c r="C310">
        <v>-2.8176700000000001</v>
      </c>
    </row>
    <row r="311" spans="1:3">
      <c r="A311" t="s">
        <v>2155</v>
      </c>
      <c r="B311">
        <v>51.461399999999998</v>
      </c>
      <c r="C311">
        <v>-2.5499200000000002</v>
      </c>
    </row>
    <row r="312" spans="1:3">
      <c r="A312" t="s">
        <v>2156</v>
      </c>
      <c r="B312">
        <v>51.470149999999997</v>
      </c>
      <c r="C312">
        <v>-2.5989800000000001</v>
      </c>
    </row>
    <row r="313" spans="1:3">
      <c r="A313" t="s">
        <v>2157</v>
      </c>
      <c r="B313">
        <v>51.486429999999999</v>
      </c>
      <c r="C313">
        <v>-2.58047</v>
      </c>
    </row>
    <row r="314" spans="1:3">
      <c r="A314" t="s">
        <v>2158</v>
      </c>
      <c r="B314">
        <v>51.457450000000001</v>
      </c>
      <c r="C314">
        <v>-2.6204100000000001</v>
      </c>
    </row>
    <row r="315" spans="1:3">
      <c r="A315" t="s">
        <v>2159</v>
      </c>
      <c r="B315">
        <v>51.521873999999997</v>
      </c>
      <c r="C315">
        <v>-2.5724689999999999</v>
      </c>
    </row>
    <row r="316" spans="1:3">
      <c r="A316" t="s">
        <v>2160</v>
      </c>
      <c r="B316">
        <v>51.487099999999998</v>
      </c>
      <c r="C316">
        <v>-2.62513</v>
      </c>
    </row>
    <row r="317" spans="1:3">
      <c r="A317" t="s">
        <v>2161</v>
      </c>
      <c r="B317">
        <v>51.459068000000002</v>
      </c>
      <c r="C317">
        <v>-2.5815320000000002</v>
      </c>
    </row>
    <row r="318" spans="1:3">
      <c r="A318" t="s">
        <v>2162</v>
      </c>
      <c r="B318">
        <v>51.457689999999999</v>
      </c>
      <c r="C318">
        <v>-2.5729099999999998</v>
      </c>
    </row>
    <row r="319" spans="1:3">
      <c r="A319" t="s">
        <v>2163</v>
      </c>
      <c r="B319">
        <v>54.599409999999999</v>
      </c>
      <c r="C319">
        <v>-5.9283799999999998</v>
      </c>
    </row>
    <row r="320" spans="1:3">
      <c r="A320" t="s">
        <v>2164</v>
      </c>
      <c r="B320">
        <v>54.559829999999998</v>
      </c>
      <c r="C320">
        <v>-5.9833800000000004</v>
      </c>
    </row>
    <row r="321" spans="1:3">
      <c r="A321" t="s">
        <v>2165</v>
      </c>
      <c r="B321">
        <v>54.575560000000003</v>
      </c>
      <c r="C321">
        <v>-5.9973000000000001</v>
      </c>
    </row>
    <row r="322" spans="1:3">
      <c r="A322" t="s">
        <v>2166</v>
      </c>
      <c r="B322">
        <v>54.592230000000001</v>
      </c>
      <c r="C322">
        <v>-5.9555699999999998</v>
      </c>
    </row>
    <row r="323" spans="1:3">
      <c r="A323" t="s">
        <v>2167</v>
      </c>
      <c r="B323">
        <v>54.605629999999998</v>
      </c>
      <c r="C323">
        <v>-5.9584200000000003</v>
      </c>
    </row>
    <row r="324" spans="1:3">
      <c r="A324" t="s">
        <v>2168</v>
      </c>
      <c r="B324">
        <v>54.620820000000002</v>
      </c>
      <c r="C324">
        <v>-5.9614399999999996</v>
      </c>
    </row>
    <row r="325" spans="1:3">
      <c r="A325" t="s">
        <v>2169</v>
      </c>
      <c r="B325">
        <v>54.623620000000003</v>
      </c>
      <c r="C325">
        <v>-5.9307100000000004</v>
      </c>
    </row>
    <row r="326" spans="1:3">
      <c r="A326" t="s">
        <v>2170</v>
      </c>
      <c r="B326">
        <v>54.591000000000001</v>
      </c>
      <c r="C326">
        <v>-5.7974600000000001</v>
      </c>
    </row>
    <row r="327" spans="1:3">
      <c r="A327" t="s">
        <v>2171</v>
      </c>
      <c r="B327">
        <v>54.554229999999997</v>
      </c>
      <c r="C327">
        <v>-6.0168799999999996</v>
      </c>
    </row>
    <row r="328" spans="1:3">
      <c r="A328" t="s">
        <v>2172</v>
      </c>
      <c r="B328">
        <v>54.641539999999999</v>
      </c>
      <c r="C328">
        <v>-5.8207899999999997</v>
      </c>
    </row>
    <row r="329" spans="1:3">
      <c r="A329" t="s">
        <v>2173</v>
      </c>
      <c r="B329">
        <v>54.651699999999998</v>
      </c>
      <c r="C329">
        <v>-5.6666299999999996</v>
      </c>
    </row>
    <row r="330" spans="1:3">
      <c r="A330" t="s">
        <v>2174</v>
      </c>
      <c r="B330">
        <v>54.593089999999997</v>
      </c>
      <c r="C330">
        <v>-5.9293199999999997</v>
      </c>
    </row>
    <row r="331" spans="1:3">
      <c r="A331" t="s">
        <v>2175</v>
      </c>
      <c r="B331">
        <v>54.658079999999998</v>
      </c>
      <c r="C331">
        <v>-5.6641000000000004</v>
      </c>
    </row>
    <row r="332" spans="1:3">
      <c r="A332" t="s">
        <v>2176</v>
      </c>
      <c r="B332">
        <v>54.638260000000002</v>
      </c>
      <c r="C332">
        <v>-5.5444800000000001</v>
      </c>
    </row>
    <row r="333" spans="1:3">
      <c r="A333" t="s">
        <v>2177</v>
      </c>
      <c r="B333">
        <v>54.5032</v>
      </c>
      <c r="C333">
        <v>-5.5188600000000001</v>
      </c>
    </row>
    <row r="334" spans="1:3">
      <c r="A334" t="s">
        <v>2178</v>
      </c>
      <c r="B334">
        <v>54.563009999999998</v>
      </c>
      <c r="C334">
        <v>-5.7143699999999997</v>
      </c>
    </row>
    <row r="335" spans="1:3">
      <c r="A335" t="s">
        <v>2179</v>
      </c>
      <c r="B335">
        <v>54.416829999999997</v>
      </c>
      <c r="C335">
        <v>-5.8723200000000002</v>
      </c>
    </row>
    <row r="336" spans="1:3">
      <c r="A336" t="s">
        <v>2180</v>
      </c>
      <c r="B336">
        <v>54.395449999999997</v>
      </c>
      <c r="C336">
        <v>-6.1107800000000001</v>
      </c>
    </row>
    <row r="337" spans="1:3">
      <c r="A337" t="s">
        <v>2181</v>
      </c>
      <c r="B337">
        <v>54.452010000000001</v>
      </c>
      <c r="C337">
        <v>-6.06088</v>
      </c>
    </row>
    <row r="338" spans="1:3">
      <c r="A338" t="s">
        <v>2182</v>
      </c>
      <c r="B338">
        <v>54.510039999999996</v>
      </c>
      <c r="C338">
        <v>-6.02027</v>
      </c>
    </row>
    <row r="339" spans="1:3">
      <c r="A339" t="s">
        <v>2183</v>
      </c>
      <c r="B339">
        <v>54.523049999999998</v>
      </c>
      <c r="C339">
        <v>-6.0880400000000003</v>
      </c>
    </row>
    <row r="340" spans="1:3">
      <c r="A340" t="s">
        <v>2184</v>
      </c>
      <c r="B340">
        <v>54.620179999999998</v>
      </c>
      <c r="C340">
        <v>-6.1939000000000002</v>
      </c>
    </row>
    <row r="341" spans="1:3">
      <c r="A341" t="s">
        <v>2185</v>
      </c>
      <c r="B341">
        <v>54.619990000000001</v>
      </c>
      <c r="C341">
        <v>-5.9040100000000004</v>
      </c>
    </row>
    <row r="342" spans="1:3">
      <c r="A342" t="s">
        <v>2186</v>
      </c>
      <c r="B342">
        <v>54.333959999999998</v>
      </c>
      <c r="C342">
        <v>-5.70444</v>
      </c>
    </row>
    <row r="343" spans="1:3">
      <c r="A343" t="s">
        <v>2187</v>
      </c>
      <c r="B343">
        <v>54.277830000000002</v>
      </c>
      <c r="C343">
        <v>-5.9699200000000001</v>
      </c>
    </row>
    <row r="344" spans="1:3">
      <c r="A344" t="s">
        <v>2188</v>
      </c>
      <c r="B344">
        <v>54.33502</v>
      </c>
      <c r="C344">
        <v>-6.2448300000000003</v>
      </c>
    </row>
    <row r="345" spans="1:3">
      <c r="A345" t="s">
        <v>2189</v>
      </c>
      <c r="B345">
        <v>54.220950000000002</v>
      </c>
      <c r="C345">
        <v>-5.8938499999999996</v>
      </c>
    </row>
    <row r="346" spans="1:3">
      <c r="A346" t="s">
        <v>2190</v>
      </c>
      <c r="B346">
        <v>54.15466</v>
      </c>
      <c r="C346">
        <v>-6.1803400000000002</v>
      </c>
    </row>
    <row r="347" spans="1:3">
      <c r="A347" t="s">
        <v>2191</v>
      </c>
      <c r="B347">
        <v>54.165010000000002</v>
      </c>
      <c r="C347">
        <v>-6.4435500000000001</v>
      </c>
    </row>
    <row r="348" spans="1:3">
      <c r="A348" t="s">
        <v>2192</v>
      </c>
      <c r="B348">
        <v>54.676819999999999</v>
      </c>
      <c r="C348">
        <v>-5.9544800000000002</v>
      </c>
    </row>
    <row r="349" spans="1:3">
      <c r="A349" t="s">
        <v>2193</v>
      </c>
      <c r="B349">
        <v>54.676580000000001</v>
      </c>
      <c r="C349">
        <v>-5.9063400000000001</v>
      </c>
    </row>
    <row r="350" spans="1:3">
      <c r="A350" t="s">
        <v>2194</v>
      </c>
      <c r="B350">
        <v>54.729500000000002</v>
      </c>
      <c r="C350">
        <v>-5.7979900000000004</v>
      </c>
    </row>
    <row r="351" spans="1:3">
      <c r="A351" t="s">
        <v>2195</v>
      </c>
      <c r="B351">
        <v>54.744909999999997</v>
      </c>
      <c r="C351">
        <v>-6.0171000000000001</v>
      </c>
    </row>
    <row r="352" spans="1:3">
      <c r="A352" t="s">
        <v>2196</v>
      </c>
      <c r="B352">
        <v>54.6023</v>
      </c>
      <c r="C352">
        <v>-5.8666799999999997</v>
      </c>
    </row>
    <row r="353" spans="1:3">
      <c r="A353" t="s">
        <v>2197</v>
      </c>
      <c r="B353">
        <v>54.846589999999999</v>
      </c>
      <c r="C353">
        <v>-5.8214600000000001</v>
      </c>
    </row>
    <row r="354" spans="1:3">
      <c r="A354" t="s">
        <v>2198</v>
      </c>
      <c r="B354">
        <v>54.73301</v>
      </c>
      <c r="C354">
        <v>-6.25997</v>
      </c>
    </row>
    <row r="355" spans="1:3">
      <c r="A355" t="s">
        <v>2199</v>
      </c>
      <c r="B355">
        <v>54.854579999999999</v>
      </c>
      <c r="C355">
        <v>-6.2821499999999997</v>
      </c>
    </row>
    <row r="356" spans="1:3">
      <c r="A356" t="s">
        <v>2200</v>
      </c>
      <c r="B356">
        <v>54.890239999999999</v>
      </c>
      <c r="C356">
        <v>-6.2656499999999999</v>
      </c>
    </row>
    <row r="357" spans="1:3">
      <c r="A357" t="s">
        <v>2201</v>
      </c>
      <c r="B357">
        <v>54.974159999999998</v>
      </c>
      <c r="C357">
        <v>-6.2839400000000003</v>
      </c>
    </row>
    <row r="358" spans="1:3">
      <c r="A358" t="s">
        <v>2202</v>
      </c>
      <c r="B358">
        <v>54.760449999999999</v>
      </c>
      <c r="C358">
        <v>-6.6393500000000003</v>
      </c>
    </row>
    <row r="359" spans="1:3">
      <c r="A359" t="s">
        <v>2203</v>
      </c>
      <c r="B359">
        <v>54.865679999999998</v>
      </c>
      <c r="C359">
        <v>-6.6639299999999997</v>
      </c>
    </row>
    <row r="360" spans="1:3">
      <c r="A360" t="s">
        <v>2204</v>
      </c>
      <c r="B360">
        <v>54.973860000000002</v>
      </c>
      <c r="C360">
        <v>-7.2115099999999996</v>
      </c>
    </row>
    <row r="361" spans="1:3">
      <c r="A361" t="s">
        <v>2205</v>
      </c>
      <c r="B361">
        <v>55.009329999999999</v>
      </c>
      <c r="C361">
        <v>-7.3273099999999998</v>
      </c>
    </row>
    <row r="362" spans="1:3">
      <c r="A362" t="s">
        <v>2206</v>
      </c>
      <c r="B362">
        <v>55.047739999999997</v>
      </c>
      <c r="C362">
        <v>-6.95153</v>
      </c>
    </row>
    <row r="363" spans="1:3">
      <c r="A363" t="s">
        <v>2207</v>
      </c>
      <c r="B363">
        <v>54.588700000000003</v>
      </c>
      <c r="C363">
        <v>-5.8700400000000004</v>
      </c>
    </row>
    <row r="364" spans="1:3">
      <c r="A364" t="s">
        <v>2208</v>
      </c>
      <c r="B364">
        <v>55.057609999999997</v>
      </c>
      <c r="C364">
        <v>-6.68</v>
      </c>
    </row>
    <row r="365" spans="1:3">
      <c r="A365" t="s">
        <v>2209</v>
      </c>
      <c r="B365">
        <v>55.134230000000002</v>
      </c>
      <c r="C365">
        <v>-6.6528499999999999</v>
      </c>
    </row>
    <row r="366" spans="1:3">
      <c r="A366" t="s">
        <v>2210</v>
      </c>
      <c r="B366">
        <v>55.085189999999997</v>
      </c>
      <c r="C366">
        <v>-6.4730499999999997</v>
      </c>
    </row>
    <row r="367" spans="1:3">
      <c r="A367" t="s">
        <v>2211</v>
      </c>
      <c r="B367">
        <v>55.19997</v>
      </c>
      <c r="C367">
        <v>-6.2578699999999996</v>
      </c>
    </row>
    <row r="368" spans="1:3">
      <c r="A368" t="s">
        <v>2212</v>
      </c>
      <c r="B368">
        <v>55.17971</v>
      </c>
      <c r="C368">
        <v>-6.7100499999999998</v>
      </c>
    </row>
    <row r="369" spans="1:3">
      <c r="A369" t="s">
        <v>2213</v>
      </c>
      <c r="B369">
        <v>55.198239999999998</v>
      </c>
      <c r="C369">
        <v>-6.6493200000000003</v>
      </c>
    </row>
    <row r="370" spans="1:3">
      <c r="A370" t="s">
        <v>2214</v>
      </c>
      <c r="B370">
        <v>55.2014</v>
      </c>
      <c r="C370">
        <v>-6.51755</v>
      </c>
    </row>
    <row r="371" spans="1:3">
      <c r="A371" t="s">
        <v>2215</v>
      </c>
      <c r="B371">
        <v>54.579740000000001</v>
      </c>
      <c r="C371">
        <v>-5.8970599999999997</v>
      </c>
    </row>
    <row r="372" spans="1:3">
      <c r="A372" t="s">
        <v>2216</v>
      </c>
      <c r="B372">
        <v>54.292189999999998</v>
      </c>
      <c r="C372">
        <v>-6.6495100000000003</v>
      </c>
    </row>
    <row r="373" spans="1:3">
      <c r="A373" t="s">
        <v>2217</v>
      </c>
      <c r="B373">
        <v>54.367899999999999</v>
      </c>
      <c r="C373">
        <v>-6.6226399999999996</v>
      </c>
    </row>
    <row r="374" spans="1:3">
      <c r="A374" t="s">
        <v>2218</v>
      </c>
      <c r="B374">
        <v>54.412559999999999</v>
      </c>
      <c r="C374">
        <v>-6.4641599999999997</v>
      </c>
    </row>
    <row r="375" spans="1:3">
      <c r="A375" t="s">
        <v>2219</v>
      </c>
      <c r="B375">
        <v>54.403619999999997</v>
      </c>
      <c r="C375">
        <v>-6.3891600000000004</v>
      </c>
    </row>
    <row r="376" spans="1:3">
      <c r="A376" t="s">
        <v>2220</v>
      </c>
      <c r="B376">
        <v>54.449379999999998</v>
      </c>
      <c r="C376">
        <v>-6.3925200000000002</v>
      </c>
    </row>
    <row r="377" spans="1:3">
      <c r="A377" t="s">
        <v>2221</v>
      </c>
      <c r="B377">
        <v>54.444960000000002</v>
      </c>
      <c r="C377">
        <v>-6.3658099999999997</v>
      </c>
    </row>
    <row r="378" spans="1:3">
      <c r="A378" t="s">
        <v>2222</v>
      </c>
      <c r="B378">
        <v>54.45514</v>
      </c>
      <c r="C378">
        <v>-6.3329199999999997</v>
      </c>
    </row>
    <row r="379" spans="1:3">
      <c r="A379" t="s">
        <v>2223</v>
      </c>
      <c r="B379">
        <v>54.487130000000001</v>
      </c>
      <c r="C379">
        <v>-6.2683200000000001</v>
      </c>
    </row>
    <row r="380" spans="1:3">
      <c r="A380" t="s">
        <v>2224</v>
      </c>
      <c r="B380">
        <v>54.366259999999997</v>
      </c>
      <c r="C380">
        <v>-6.8474300000000001</v>
      </c>
    </row>
    <row r="381" spans="1:3">
      <c r="A381" t="s">
        <v>2225</v>
      </c>
      <c r="B381">
        <v>54.424250000000001</v>
      </c>
      <c r="C381">
        <v>-6.9484300000000001</v>
      </c>
    </row>
    <row r="382" spans="1:3">
      <c r="A382" t="s">
        <v>2226</v>
      </c>
      <c r="B382">
        <v>54.581580000000002</v>
      </c>
      <c r="C382">
        <v>-5.9235600000000002</v>
      </c>
    </row>
    <row r="383" spans="1:3">
      <c r="A383" t="s">
        <v>2227</v>
      </c>
      <c r="B383">
        <v>54.514949999999999</v>
      </c>
      <c r="C383">
        <v>-6.8867200000000004</v>
      </c>
    </row>
    <row r="384" spans="1:3">
      <c r="A384" t="s">
        <v>2228</v>
      </c>
      <c r="B384">
        <v>54.513219999999997</v>
      </c>
      <c r="C384">
        <v>-6.7040199999999999</v>
      </c>
    </row>
    <row r="385" spans="1:3">
      <c r="A385" t="s">
        <v>2229</v>
      </c>
      <c r="B385">
        <v>54.343200000000003</v>
      </c>
      <c r="C385">
        <v>-7.66425</v>
      </c>
    </row>
    <row r="386" spans="1:3">
      <c r="A386" t="s">
        <v>2230</v>
      </c>
      <c r="B386">
        <v>54.375309999999999</v>
      </c>
      <c r="C386">
        <v>-7.3155900000000003</v>
      </c>
    </row>
    <row r="387" spans="1:3">
      <c r="A387" t="s">
        <v>2231</v>
      </c>
      <c r="B387">
        <v>54.419409999999999</v>
      </c>
      <c r="C387">
        <v>-7.1916700000000002</v>
      </c>
    </row>
    <row r="388" spans="1:3">
      <c r="A388" t="s">
        <v>2232</v>
      </c>
      <c r="B388">
        <v>54.427109999999999</v>
      </c>
      <c r="C388">
        <v>-7.1170099999999996</v>
      </c>
    </row>
    <row r="389" spans="1:3">
      <c r="A389" t="s">
        <v>2233</v>
      </c>
      <c r="B389">
        <v>54.571649999999998</v>
      </c>
      <c r="C389">
        <v>-7.37371</v>
      </c>
    </row>
    <row r="390" spans="1:3">
      <c r="A390" t="s">
        <v>2234</v>
      </c>
      <c r="B390">
        <v>54.624220000000001</v>
      </c>
      <c r="C390">
        <v>-7.2007300000000001</v>
      </c>
    </row>
    <row r="391" spans="1:3">
      <c r="A391" t="s">
        <v>2235</v>
      </c>
      <c r="B391">
        <v>54.539940000000001</v>
      </c>
      <c r="C391">
        <v>-5.9040900000000001</v>
      </c>
    </row>
    <row r="392" spans="1:3">
      <c r="A392" t="s">
        <v>2236</v>
      </c>
      <c r="B392">
        <v>54.644640000000003</v>
      </c>
      <c r="C392">
        <v>-6.7486899999999999</v>
      </c>
    </row>
    <row r="393" spans="1:3">
      <c r="A393" t="s">
        <v>2237</v>
      </c>
      <c r="B393">
        <v>54.693950000000001</v>
      </c>
      <c r="C393">
        <v>-7.6136900000000001</v>
      </c>
    </row>
    <row r="394" spans="1:3">
      <c r="A394" t="s">
        <v>2238</v>
      </c>
      <c r="B394">
        <v>54.825760000000002</v>
      </c>
      <c r="C394">
        <v>-7.4277699999999998</v>
      </c>
    </row>
    <row r="395" spans="1:3">
      <c r="A395" t="s">
        <v>2239</v>
      </c>
      <c r="B395">
        <v>54.571759999999998</v>
      </c>
      <c r="C395">
        <v>-5.9489400000000003</v>
      </c>
    </row>
    <row r="396" spans="1:3">
      <c r="A396" t="s">
        <v>2240</v>
      </c>
      <c r="B396">
        <v>54.222940000000001</v>
      </c>
      <c r="C396">
        <v>-7.4618399999999996</v>
      </c>
    </row>
    <row r="397" spans="1:3">
      <c r="A397" t="s">
        <v>2241</v>
      </c>
      <c r="B397">
        <v>54.4651</v>
      </c>
      <c r="C397">
        <v>-7.8263999999999996</v>
      </c>
    </row>
    <row r="398" spans="1:3">
      <c r="A398" t="s">
        <v>2242</v>
      </c>
      <c r="B398">
        <v>54.375950000000003</v>
      </c>
      <c r="C398">
        <v>-7.5407799999999998</v>
      </c>
    </row>
    <row r="399" spans="1:3">
      <c r="A399" t="s">
        <v>2243</v>
      </c>
      <c r="B399">
        <v>54.885350000000003</v>
      </c>
      <c r="C399">
        <v>-2.91046</v>
      </c>
    </row>
    <row r="400" spans="1:3">
      <c r="A400" t="s">
        <v>2244</v>
      </c>
      <c r="B400">
        <v>54.611040000000003</v>
      </c>
      <c r="C400">
        <v>-2.6596600000000001</v>
      </c>
    </row>
    <row r="401" spans="1:3">
      <c r="A401" t="s">
        <v>2245</v>
      </c>
      <c r="B401">
        <v>54.66422</v>
      </c>
      <c r="C401">
        <v>-2.7861099999999999</v>
      </c>
    </row>
    <row r="402" spans="1:3">
      <c r="A402" t="s">
        <v>2246</v>
      </c>
      <c r="B402">
        <v>54.602139999999999</v>
      </c>
      <c r="C402">
        <v>-3.1332599999999999</v>
      </c>
    </row>
    <row r="403" spans="1:3">
      <c r="A403" t="s">
        <v>2247</v>
      </c>
      <c r="B403">
        <v>54.659970000000001</v>
      </c>
      <c r="C403">
        <v>-3.3658899999999998</v>
      </c>
    </row>
    <row r="404" spans="1:3">
      <c r="A404" t="s">
        <v>2248</v>
      </c>
      <c r="B404">
        <v>54.634540000000001</v>
      </c>
      <c r="C404">
        <v>-3.5370400000000002</v>
      </c>
    </row>
    <row r="405" spans="1:3">
      <c r="A405" t="s">
        <v>2249</v>
      </c>
      <c r="B405">
        <v>54.711649999999999</v>
      </c>
      <c r="C405">
        <v>-3.4809600000000001</v>
      </c>
    </row>
    <row r="406" spans="1:3">
      <c r="A406" t="s">
        <v>2250</v>
      </c>
      <c r="B406">
        <v>54.574129999999997</v>
      </c>
      <c r="C406">
        <v>-2.4826899999999998</v>
      </c>
    </row>
    <row r="407" spans="1:3">
      <c r="A407" t="s">
        <v>2251</v>
      </c>
      <c r="B407">
        <v>54.478409999999997</v>
      </c>
      <c r="C407">
        <v>-2.3503699999999998</v>
      </c>
    </row>
    <row r="408" spans="1:3">
      <c r="A408" t="s">
        <v>2252</v>
      </c>
      <c r="B408">
        <v>54.354080000000003</v>
      </c>
      <c r="C408">
        <v>-3.38958</v>
      </c>
    </row>
    <row r="409" spans="1:3">
      <c r="A409" t="s">
        <v>2253</v>
      </c>
      <c r="B409">
        <v>54.386510000000001</v>
      </c>
      <c r="C409">
        <v>-3.3829699999999998</v>
      </c>
    </row>
    <row r="410" spans="1:3">
      <c r="A410" t="s">
        <v>2254</v>
      </c>
      <c r="B410">
        <v>54.884149999999998</v>
      </c>
      <c r="C410">
        <v>-2.9493999999999998</v>
      </c>
    </row>
    <row r="411" spans="1:3">
      <c r="A411" t="s">
        <v>2255</v>
      </c>
      <c r="B411">
        <v>54.409869999999998</v>
      </c>
      <c r="C411">
        <v>-3.4608099999999999</v>
      </c>
    </row>
    <row r="412" spans="1:3">
      <c r="A412" t="s">
        <v>2256</v>
      </c>
      <c r="B412">
        <v>54.445160000000001</v>
      </c>
      <c r="C412">
        <v>-3.51451</v>
      </c>
    </row>
    <row r="413" spans="1:3">
      <c r="A413" t="s">
        <v>2257</v>
      </c>
      <c r="B413">
        <v>54.48001</v>
      </c>
      <c r="C413">
        <v>-3.5312299999999999</v>
      </c>
    </row>
    <row r="414" spans="1:3">
      <c r="A414" t="s">
        <v>2258</v>
      </c>
      <c r="B414">
        <v>54.514650000000003</v>
      </c>
      <c r="C414">
        <v>-3.4923600000000001</v>
      </c>
    </row>
    <row r="415" spans="1:3">
      <c r="A415" t="s">
        <v>2259</v>
      </c>
      <c r="B415">
        <v>54.51493</v>
      </c>
      <c r="C415">
        <v>-3.5418099999999999</v>
      </c>
    </row>
    <row r="416" spans="1:3">
      <c r="A416" t="s">
        <v>2260</v>
      </c>
      <c r="B416">
        <v>54.52243</v>
      </c>
      <c r="C416">
        <v>-3.5173700000000001</v>
      </c>
    </row>
    <row r="417" spans="1:3">
      <c r="A417" t="s">
        <v>2261</v>
      </c>
      <c r="B417">
        <v>54.544449999999998</v>
      </c>
      <c r="C417">
        <v>-3.48108</v>
      </c>
    </row>
    <row r="418" spans="1:3">
      <c r="A418" t="s">
        <v>2262</v>
      </c>
      <c r="B418">
        <v>54.49091</v>
      </c>
      <c r="C418">
        <v>-3.5918600000000001</v>
      </c>
    </row>
    <row r="419" spans="1:3">
      <c r="A419" t="s">
        <v>2263</v>
      </c>
      <c r="B419">
        <v>54.543239999999997</v>
      </c>
      <c r="C419">
        <v>-3.5768900000000001</v>
      </c>
    </row>
    <row r="420" spans="1:3">
      <c r="A420" t="s">
        <v>2264</v>
      </c>
      <c r="B420">
        <v>54.907600000000002</v>
      </c>
      <c r="C420">
        <v>-2.9390399999999999</v>
      </c>
    </row>
    <row r="421" spans="1:3">
      <c r="A421" t="s">
        <v>2265</v>
      </c>
      <c r="B421">
        <v>54.846359999999997</v>
      </c>
      <c r="C421">
        <v>-2.8332600000000001</v>
      </c>
    </row>
    <row r="422" spans="1:3">
      <c r="A422" t="s">
        <v>2266</v>
      </c>
      <c r="B422">
        <v>54.854849999999999</v>
      </c>
      <c r="C422">
        <v>-3.0156999999999998</v>
      </c>
    </row>
    <row r="423" spans="1:3">
      <c r="A423" t="s">
        <v>2267</v>
      </c>
      <c r="B423">
        <v>54.994230000000002</v>
      </c>
      <c r="C423">
        <v>-2.8925999999999998</v>
      </c>
    </row>
    <row r="424" spans="1:3">
      <c r="A424" t="s">
        <v>2268</v>
      </c>
      <c r="B424">
        <v>54.806959999999997</v>
      </c>
      <c r="C424">
        <v>-3.2370199999999998</v>
      </c>
    </row>
    <row r="425" spans="1:3">
      <c r="A425" t="s">
        <v>2269</v>
      </c>
      <c r="B425">
        <v>54.938949999999998</v>
      </c>
      <c r="C425">
        <v>-2.6853099999999999</v>
      </c>
    </row>
    <row r="426" spans="1:3">
      <c r="A426" t="s">
        <v>2270</v>
      </c>
      <c r="B426">
        <v>54.801760000000002</v>
      </c>
      <c r="C426">
        <v>-2.4184999999999999</v>
      </c>
    </row>
    <row r="427" spans="1:3">
      <c r="A427" t="s">
        <v>2271</v>
      </c>
      <c r="B427">
        <v>54.644668000000003</v>
      </c>
      <c r="C427">
        <v>-3.5664500000000001</v>
      </c>
    </row>
    <row r="428" spans="1:3">
      <c r="A428" t="s">
        <v>2272</v>
      </c>
      <c r="B428">
        <v>54.890923000000001</v>
      </c>
      <c r="C428">
        <v>-2.9438469999999999</v>
      </c>
    </row>
    <row r="429" spans="1:3">
      <c r="A429" t="s">
        <v>2273</v>
      </c>
      <c r="B429">
        <v>52.176110000000001</v>
      </c>
      <c r="C429">
        <v>0.18955</v>
      </c>
    </row>
    <row r="430" spans="1:3">
      <c r="A430" t="s">
        <v>2274</v>
      </c>
      <c r="B430">
        <v>52.029890000000002</v>
      </c>
      <c r="C430">
        <v>0.26551000000000002</v>
      </c>
    </row>
    <row r="431" spans="1:3">
      <c r="A431" t="s">
        <v>2275</v>
      </c>
      <c r="B431">
        <v>51.999380000000002</v>
      </c>
      <c r="C431">
        <v>0.21443000000000001</v>
      </c>
    </row>
    <row r="432" spans="1:3">
      <c r="A432" t="s">
        <v>2276</v>
      </c>
      <c r="B432">
        <v>52.162759999999999</v>
      </c>
      <c r="C432">
        <v>0.13333</v>
      </c>
    </row>
    <row r="433" spans="1:3">
      <c r="A433" t="s">
        <v>2277</v>
      </c>
      <c r="B433">
        <v>52.13194</v>
      </c>
      <c r="C433">
        <v>0.29553000000000001</v>
      </c>
    </row>
    <row r="434" spans="1:3">
      <c r="A434" t="s">
        <v>2278</v>
      </c>
      <c r="B434">
        <v>52.127180000000003</v>
      </c>
      <c r="C434">
        <v>0.12898000000000001</v>
      </c>
    </row>
    <row r="435" spans="1:3">
      <c r="A435" t="s">
        <v>2279</v>
      </c>
      <c r="B435">
        <v>52.21349</v>
      </c>
      <c r="C435">
        <v>-2.215E-2</v>
      </c>
    </row>
    <row r="436" spans="1:3">
      <c r="A436" t="s">
        <v>2280</v>
      </c>
      <c r="B436">
        <v>52.315379999999998</v>
      </c>
      <c r="C436">
        <v>2.7619999999999999E-2</v>
      </c>
    </row>
    <row r="437" spans="1:3">
      <c r="A437" t="s">
        <v>2281</v>
      </c>
      <c r="B437">
        <v>52.260829999999999</v>
      </c>
      <c r="C437">
        <v>0.23615</v>
      </c>
    </row>
    <row r="438" spans="1:3">
      <c r="A438" t="s">
        <v>2282</v>
      </c>
      <c r="B438">
        <v>52.213239999999999</v>
      </c>
      <c r="C438">
        <v>2.4479999999999998E-2</v>
      </c>
    </row>
    <row r="439" spans="1:3">
      <c r="A439" t="s">
        <v>2283</v>
      </c>
      <c r="B439">
        <v>52.243119999999998</v>
      </c>
      <c r="C439">
        <v>0.11521000000000001</v>
      </c>
    </row>
    <row r="440" spans="1:3">
      <c r="A440" t="s">
        <v>2284</v>
      </c>
      <c r="B440">
        <v>52.238680000000002</v>
      </c>
      <c r="C440">
        <v>0.21021000000000001</v>
      </c>
    </row>
    <row r="441" spans="1:3">
      <c r="A441" t="s">
        <v>2285</v>
      </c>
      <c r="B441">
        <v>52.403880000000001</v>
      </c>
      <c r="C441">
        <v>0.22434000000000001</v>
      </c>
    </row>
    <row r="442" spans="1:3">
      <c r="A442" t="s">
        <v>2286</v>
      </c>
      <c r="B442">
        <v>52.366059999999997</v>
      </c>
      <c r="C442">
        <v>0.32086999999999999</v>
      </c>
    </row>
    <row r="443" spans="1:3">
      <c r="A443" t="s">
        <v>2287</v>
      </c>
      <c r="B443">
        <v>52.230829999999997</v>
      </c>
      <c r="C443">
        <v>0.42659000000000002</v>
      </c>
    </row>
    <row r="444" spans="1:3">
      <c r="A444" t="s">
        <v>2288</v>
      </c>
      <c r="B444">
        <v>52.082120000000003</v>
      </c>
      <c r="C444">
        <v>0.44186999999999999</v>
      </c>
    </row>
    <row r="445" spans="1:3">
      <c r="A445" t="s">
        <v>2289</v>
      </c>
      <c r="B445">
        <v>51.473869999999998</v>
      </c>
      <c r="C445">
        <v>-3.1764800000000002</v>
      </c>
    </row>
    <row r="446" spans="1:3">
      <c r="A446" t="s">
        <v>2290</v>
      </c>
      <c r="B446">
        <v>51.472810000000003</v>
      </c>
      <c r="C446">
        <v>-3.1922899999999998</v>
      </c>
    </row>
    <row r="447" spans="1:3">
      <c r="A447" t="s">
        <v>2291</v>
      </c>
      <c r="B447">
        <v>51.519469999999998</v>
      </c>
      <c r="C447">
        <v>-3.2021600000000001</v>
      </c>
    </row>
    <row r="448" spans="1:3">
      <c r="A448" t="s">
        <v>2292</v>
      </c>
      <c r="B448">
        <v>51.534010000000002</v>
      </c>
      <c r="C448">
        <v>-3.27319</v>
      </c>
    </row>
    <row r="449" spans="1:3">
      <c r="A449" t="s">
        <v>2293</v>
      </c>
      <c r="B449">
        <v>51.515500000000003</v>
      </c>
      <c r="C449">
        <v>-3.1501600000000001</v>
      </c>
    </row>
    <row r="450" spans="1:3">
      <c r="A450" t="s">
        <v>2294</v>
      </c>
      <c r="B450">
        <v>51.484789999999997</v>
      </c>
      <c r="C450">
        <v>-3.1637900000000001</v>
      </c>
    </row>
    <row r="451" spans="1:3">
      <c r="A451" t="s">
        <v>2295</v>
      </c>
      <c r="B451">
        <v>51.519469999999998</v>
      </c>
      <c r="C451">
        <v>-3.1113400000000002</v>
      </c>
    </row>
    <row r="452" spans="1:3">
      <c r="A452" t="s">
        <v>2296</v>
      </c>
      <c r="B452">
        <v>51.519635000000001</v>
      </c>
      <c r="C452">
        <v>-3.1195620000000002</v>
      </c>
    </row>
    <row r="453" spans="1:3">
      <c r="A453" t="s">
        <v>2297</v>
      </c>
      <c r="B453">
        <v>51.508760000000002</v>
      </c>
      <c r="C453">
        <v>-3.5751400000000002</v>
      </c>
    </row>
    <row r="454" spans="1:3">
      <c r="A454" t="s">
        <v>2298</v>
      </c>
      <c r="B454">
        <v>51.559919999999998</v>
      </c>
      <c r="C454">
        <v>-3.5826799999999999</v>
      </c>
    </row>
    <row r="455" spans="1:3">
      <c r="A455" t="s">
        <v>2299</v>
      </c>
      <c r="B455">
        <v>51.524239999999999</v>
      </c>
      <c r="C455">
        <v>-3.6910099999999999</v>
      </c>
    </row>
    <row r="456" spans="1:3">
      <c r="A456" t="s">
        <v>2300</v>
      </c>
      <c r="B456">
        <v>51.610239999999997</v>
      </c>
      <c r="C456">
        <v>-3.6508699999999998</v>
      </c>
    </row>
    <row r="457" spans="1:3">
      <c r="A457" t="s">
        <v>2301</v>
      </c>
      <c r="B457">
        <v>51.522109999999998</v>
      </c>
      <c r="C457">
        <v>-3.5179299999999998</v>
      </c>
    </row>
    <row r="458" spans="1:3">
      <c r="A458" t="s">
        <v>2302</v>
      </c>
      <c r="B458">
        <v>51.484560000000002</v>
      </c>
      <c r="C458">
        <v>-3.6981799999999998</v>
      </c>
    </row>
    <row r="459" spans="1:3">
      <c r="A459" t="s">
        <v>2303</v>
      </c>
      <c r="B459">
        <v>51.602600000000002</v>
      </c>
      <c r="C459">
        <v>-3.3328799999999998</v>
      </c>
    </row>
    <row r="460" spans="1:3">
      <c r="A460" t="s">
        <v>2304</v>
      </c>
      <c r="B460">
        <v>51.560339999999997</v>
      </c>
      <c r="C460">
        <v>-3.3316400000000002</v>
      </c>
    </row>
    <row r="461" spans="1:3">
      <c r="A461" t="s">
        <v>2305</v>
      </c>
      <c r="B461">
        <v>51.601529999999997</v>
      </c>
      <c r="C461">
        <v>-3.4238200000000001</v>
      </c>
    </row>
    <row r="462" spans="1:3">
      <c r="A462" t="s">
        <v>2306</v>
      </c>
      <c r="B462">
        <v>51.620089999999998</v>
      </c>
      <c r="C462">
        <v>-3.4504100000000002</v>
      </c>
    </row>
    <row r="463" spans="1:3">
      <c r="A463" t="s">
        <v>2307</v>
      </c>
      <c r="B463">
        <v>51.647579999999998</v>
      </c>
      <c r="C463">
        <v>-3.4816400000000001</v>
      </c>
    </row>
    <row r="464" spans="1:3">
      <c r="A464" t="s">
        <v>2308</v>
      </c>
      <c r="B464">
        <v>51.666849999999997</v>
      </c>
      <c r="C464">
        <v>-3.5213199999999998</v>
      </c>
    </row>
    <row r="465" spans="1:3">
      <c r="A465" t="s">
        <v>2309</v>
      </c>
      <c r="B465">
        <v>51.657879999999999</v>
      </c>
      <c r="C465">
        <v>-3.4487199999999998</v>
      </c>
    </row>
    <row r="466" spans="1:3">
      <c r="A466" t="s">
        <v>2310</v>
      </c>
      <c r="B466">
        <v>51.718020000000003</v>
      </c>
      <c r="C466">
        <v>-3.4578799999999998</v>
      </c>
    </row>
    <row r="467" spans="1:3">
      <c r="A467" t="s">
        <v>2311</v>
      </c>
      <c r="B467">
        <v>51.668819999999997</v>
      </c>
      <c r="C467">
        <v>-3.3608500000000001</v>
      </c>
    </row>
    <row r="468" spans="1:3">
      <c r="A468" t="s">
        <v>2312</v>
      </c>
      <c r="B468">
        <v>51.665010000000002</v>
      </c>
      <c r="C468">
        <v>-3.3</v>
      </c>
    </row>
    <row r="469" spans="1:3">
      <c r="A469" t="s">
        <v>2313</v>
      </c>
      <c r="B469">
        <v>51.751390000000001</v>
      </c>
      <c r="C469">
        <v>-3.3749199999999999</v>
      </c>
    </row>
    <row r="470" spans="1:3">
      <c r="A470" t="s">
        <v>2314</v>
      </c>
      <c r="B470">
        <v>51.740670000000001</v>
      </c>
      <c r="C470">
        <v>-3.3687999999999998</v>
      </c>
    </row>
    <row r="471" spans="1:3">
      <c r="A471" t="s">
        <v>2315</v>
      </c>
      <c r="B471">
        <v>51.482190000000003</v>
      </c>
      <c r="C471">
        <v>-3.2414999999999998</v>
      </c>
    </row>
    <row r="472" spans="1:3">
      <c r="A472" t="s">
        <v>2316</v>
      </c>
      <c r="B472">
        <v>51.40748</v>
      </c>
      <c r="C472">
        <v>-3.4796200000000002</v>
      </c>
    </row>
    <row r="473" spans="1:3">
      <c r="A473" t="s">
        <v>2317</v>
      </c>
      <c r="B473">
        <v>51.404119999999999</v>
      </c>
      <c r="C473">
        <v>-3.3084099999999999</v>
      </c>
    </row>
    <row r="474" spans="1:3">
      <c r="A474" t="s">
        <v>2318</v>
      </c>
      <c r="B474">
        <v>51.411900000000003</v>
      </c>
      <c r="C474">
        <v>-3.25542</v>
      </c>
    </row>
    <row r="475" spans="1:3">
      <c r="A475" t="s">
        <v>2319</v>
      </c>
      <c r="B475">
        <v>51.433280000000003</v>
      </c>
      <c r="C475">
        <v>-3.18838</v>
      </c>
    </row>
    <row r="476" spans="1:3">
      <c r="A476" t="s">
        <v>2320</v>
      </c>
      <c r="B476">
        <v>51.461759999999998</v>
      </c>
      <c r="C476">
        <v>-3.4540199999999999</v>
      </c>
    </row>
    <row r="477" spans="1:3">
      <c r="A477" t="s">
        <v>2321</v>
      </c>
      <c r="B477">
        <v>51.529890000000002</v>
      </c>
      <c r="C477">
        <v>-3.39852</v>
      </c>
    </row>
    <row r="478" spans="1:3">
      <c r="A478" t="s">
        <v>2322</v>
      </c>
      <c r="B478">
        <v>51.699800000000003</v>
      </c>
      <c r="C478">
        <v>-3.2431100000000002</v>
      </c>
    </row>
    <row r="479" spans="1:3">
      <c r="A479" t="s">
        <v>2323</v>
      </c>
      <c r="B479">
        <v>51.651319999999998</v>
      </c>
      <c r="C479">
        <v>-3.2360000000000002</v>
      </c>
    </row>
    <row r="480" spans="1:3">
      <c r="A480" t="s">
        <v>2324</v>
      </c>
      <c r="B480">
        <v>51.58587</v>
      </c>
      <c r="C480">
        <v>-3.2168999999999999</v>
      </c>
    </row>
    <row r="481" spans="1:3">
      <c r="A481" t="s">
        <v>2325</v>
      </c>
      <c r="B481">
        <v>51.465744999999998</v>
      </c>
      <c r="C481">
        <v>-3.1936339999999999</v>
      </c>
    </row>
    <row r="482" spans="1:3">
      <c r="A482" t="s">
        <v>2326</v>
      </c>
      <c r="B482">
        <v>51.481195999999997</v>
      </c>
      <c r="C482">
        <v>-3.1710389999999999</v>
      </c>
    </row>
    <row r="483" spans="1:3">
      <c r="A483" t="s">
        <v>2327</v>
      </c>
      <c r="B483">
        <v>51.464365999999998</v>
      </c>
      <c r="C483">
        <v>-3.161654</v>
      </c>
    </row>
    <row r="484" spans="1:3">
      <c r="A484" t="s">
        <v>2328</v>
      </c>
      <c r="B484">
        <v>53.201729999999998</v>
      </c>
      <c r="C484">
        <v>-2.9073199999999999</v>
      </c>
    </row>
    <row r="485" spans="1:3">
      <c r="A485" t="s">
        <v>2329</v>
      </c>
      <c r="B485">
        <v>53.2164</v>
      </c>
      <c r="C485">
        <v>-2.86869</v>
      </c>
    </row>
    <row r="486" spans="1:3">
      <c r="A486" t="s">
        <v>2330</v>
      </c>
      <c r="B486">
        <v>53.396971999999998</v>
      </c>
      <c r="C486">
        <v>-3.011914</v>
      </c>
    </row>
    <row r="487" spans="1:3">
      <c r="A487" t="s">
        <v>2331</v>
      </c>
      <c r="B487">
        <v>53.365696999999997</v>
      </c>
      <c r="C487">
        <v>-3.0659209999999999</v>
      </c>
    </row>
    <row r="488" spans="1:3">
      <c r="A488" t="s">
        <v>2332</v>
      </c>
      <c r="B488">
        <v>53.418339000000003</v>
      </c>
      <c r="C488">
        <v>-3.0331290000000002</v>
      </c>
    </row>
    <row r="489" spans="1:3">
      <c r="A489" t="s">
        <v>2333</v>
      </c>
      <c r="B489">
        <v>53.400433</v>
      </c>
      <c r="C489">
        <v>-3.1119560000000002</v>
      </c>
    </row>
    <row r="490" spans="1:3">
      <c r="A490" t="s">
        <v>2334</v>
      </c>
      <c r="B490">
        <v>53.390338</v>
      </c>
      <c r="C490">
        <v>-3.1793909999999999</v>
      </c>
    </row>
    <row r="491" spans="1:3">
      <c r="A491" t="s">
        <v>2335</v>
      </c>
      <c r="B491">
        <v>53.166400000000003</v>
      </c>
      <c r="C491">
        <v>-2.8212999999999999</v>
      </c>
    </row>
    <row r="492" spans="1:3">
      <c r="A492" t="s">
        <v>2336</v>
      </c>
      <c r="B492">
        <v>53.379055999999999</v>
      </c>
      <c r="C492">
        <v>-3.0984560000000001</v>
      </c>
    </row>
    <row r="493" spans="1:3">
      <c r="A493" t="s">
        <v>2337</v>
      </c>
      <c r="B493">
        <v>53.329737999999999</v>
      </c>
      <c r="C493">
        <v>-3.0988850000000001</v>
      </c>
    </row>
    <row r="494" spans="1:3">
      <c r="A494" t="s">
        <v>2338</v>
      </c>
      <c r="B494">
        <v>53.361944999999999</v>
      </c>
      <c r="C494">
        <v>-2.9976500000000001</v>
      </c>
    </row>
    <row r="495" spans="1:3">
      <c r="A495" t="s">
        <v>2339</v>
      </c>
      <c r="B495">
        <v>53.290550000000003</v>
      </c>
      <c r="C495">
        <v>-3.0626389999999999</v>
      </c>
    </row>
    <row r="496" spans="1:3">
      <c r="A496" t="s">
        <v>2340</v>
      </c>
      <c r="B496">
        <v>53.281708000000002</v>
      </c>
      <c r="C496">
        <v>-2.9081260000000002</v>
      </c>
    </row>
    <row r="497" spans="1:3">
      <c r="A497" t="s">
        <v>2341</v>
      </c>
      <c r="B497">
        <v>53.168230000000001</v>
      </c>
      <c r="C497">
        <v>-2.9380299999999999</v>
      </c>
    </row>
    <row r="498" spans="1:3">
      <c r="A498" t="s">
        <v>2342</v>
      </c>
      <c r="B498">
        <v>53.394019999999998</v>
      </c>
      <c r="C498">
        <v>-3.0302199999999999</v>
      </c>
    </row>
    <row r="499" spans="1:3">
      <c r="A499" t="s">
        <v>2343</v>
      </c>
      <c r="B499">
        <v>53.37433</v>
      </c>
      <c r="C499">
        <v>-3.0207299999999999</v>
      </c>
    </row>
    <row r="500" spans="1:3">
      <c r="A500" t="s">
        <v>2344</v>
      </c>
      <c r="B500">
        <v>53.382989999999999</v>
      </c>
      <c r="C500">
        <v>-3.0585300000000002</v>
      </c>
    </row>
    <row r="501" spans="1:3">
      <c r="A501" t="s">
        <v>2345</v>
      </c>
      <c r="B501">
        <v>53.41554</v>
      </c>
      <c r="C501">
        <v>-3.0367600000000001</v>
      </c>
    </row>
    <row r="502" spans="1:3">
      <c r="A502" t="s">
        <v>2346</v>
      </c>
      <c r="B502">
        <v>53.42801</v>
      </c>
      <c r="C502">
        <v>-3.0506099999999998</v>
      </c>
    </row>
    <row r="503" spans="1:3">
      <c r="A503" t="s">
        <v>2347</v>
      </c>
      <c r="B503">
        <v>53.403190000000002</v>
      </c>
      <c r="C503">
        <v>-3.1101800000000002</v>
      </c>
    </row>
    <row r="504" spans="1:3">
      <c r="A504" t="s">
        <v>2348</v>
      </c>
      <c r="B504">
        <v>53.396340000000002</v>
      </c>
      <c r="C504">
        <v>-3.16866</v>
      </c>
    </row>
    <row r="505" spans="1:3">
      <c r="A505" t="s">
        <v>2349</v>
      </c>
      <c r="B505">
        <v>53.371160000000003</v>
      </c>
      <c r="C505">
        <v>-3.16947</v>
      </c>
    </row>
    <row r="506" spans="1:3">
      <c r="A506" t="s">
        <v>2350</v>
      </c>
      <c r="B506">
        <v>53.380789999999998</v>
      </c>
      <c r="C506">
        <v>-3.1020799999999999</v>
      </c>
    </row>
    <row r="507" spans="1:3">
      <c r="A507" t="s">
        <v>2351</v>
      </c>
      <c r="B507">
        <v>53.204239999999999</v>
      </c>
      <c r="C507">
        <v>-3.0406399999999998</v>
      </c>
    </row>
    <row r="508" spans="1:3">
      <c r="A508" t="s">
        <v>2352</v>
      </c>
      <c r="B508">
        <v>53.250030000000002</v>
      </c>
      <c r="C508">
        <v>-3.1451799999999999</v>
      </c>
    </row>
    <row r="509" spans="1:3">
      <c r="A509" t="s">
        <v>2353</v>
      </c>
      <c r="B509">
        <v>53.32602</v>
      </c>
      <c r="C509">
        <v>-3.0946600000000002</v>
      </c>
    </row>
    <row r="510" spans="1:3">
      <c r="A510" t="s">
        <v>2354</v>
      </c>
      <c r="B510">
        <v>53.347540000000002</v>
      </c>
      <c r="C510">
        <v>-3.1012200000000001</v>
      </c>
    </row>
    <row r="511" spans="1:3">
      <c r="A511" t="s">
        <v>2355</v>
      </c>
      <c r="B511">
        <v>53.334209999999999</v>
      </c>
      <c r="C511">
        <v>-2.9807199999999998</v>
      </c>
    </row>
    <row r="512" spans="1:3">
      <c r="A512" t="s">
        <v>2356</v>
      </c>
      <c r="B512">
        <v>53.344740000000002</v>
      </c>
      <c r="C512">
        <v>-3.0110100000000002</v>
      </c>
    </row>
    <row r="513" spans="1:3">
      <c r="A513" t="s">
        <v>2357</v>
      </c>
      <c r="B513">
        <v>53.287790000000001</v>
      </c>
      <c r="C513">
        <v>-3.0471699999999999</v>
      </c>
    </row>
    <row r="514" spans="1:3">
      <c r="A514" t="s">
        <v>2358</v>
      </c>
      <c r="B514">
        <v>53.277290000000001</v>
      </c>
      <c r="C514">
        <v>-2.9014199999999999</v>
      </c>
    </row>
    <row r="515" spans="1:3">
      <c r="A515" t="s">
        <v>2359</v>
      </c>
      <c r="B515">
        <v>53.27704</v>
      </c>
      <c r="C515">
        <v>-2.9344199999999998</v>
      </c>
    </row>
    <row r="516" spans="1:3">
      <c r="A516" t="s">
        <v>2360</v>
      </c>
      <c r="B516">
        <v>53.169240000000002</v>
      </c>
      <c r="C516">
        <v>-3.1325599999999998</v>
      </c>
    </row>
    <row r="517" spans="1:3">
      <c r="A517" t="s">
        <v>2361</v>
      </c>
      <c r="B517">
        <v>53.192746</v>
      </c>
      <c r="C517">
        <v>-2.92259</v>
      </c>
    </row>
    <row r="518" spans="1:3">
      <c r="A518" t="s">
        <v>2362</v>
      </c>
      <c r="B518">
        <v>53.281440000000003</v>
      </c>
      <c r="C518">
        <v>-3.2405300000000001</v>
      </c>
    </row>
    <row r="519" spans="1:3">
      <c r="A519" t="s">
        <v>2363</v>
      </c>
      <c r="B519">
        <v>53.179571000000003</v>
      </c>
      <c r="C519">
        <v>-2.893891</v>
      </c>
    </row>
    <row r="520" spans="1:3">
      <c r="A520" t="s">
        <v>2364</v>
      </c>
      <c r="B520">
        <v>53.178328</v>
      </c>
      <c r="C520">
        <v>-2.894104</v>
      </c>
    </row>
    <row r="521" spans="1:3">
      <c r="A521" t="s">
        <v>2365</v>
      </c>
      <c r="B521">
        <v>51.662210000000002</v>
      </c>
      <c r="C521">
        <v>0.83718999999999999</v>
      </c>
    </row>
    <row r="522" spans="1:3">
      <c r="A522" t="s">
        <v>2366</v>
      </c>
      <c r="B522">
        <v>51.744540000000001</v>
      </c>
      <c r="C522">
        <v>0.45694000000000001</v>
      </c>
    </row>
    <row r="523" spans="1:3">
      <c r="A523" t="s">
        <v>2367</v>
      </c>
      <c r="B523">
        <v>51.623350000000002</v>
      </c>
      <c r="C523">
        <v>0.44605</v>
      </c>
    </row>
    <row r="524" spans="1:3">
      <c r="A524" t="s">
        <v>2368</v>
      </c>
      <c r="B524">
        <v>51.627569999999999</v>
      </c>
      <c r="C524">
        <v>0.41593000000000002</v>
      </c>
    </row>
    <row r="525" spans="1:3">
      <c r="A525" t="s">
        <v>2369</v>
      </c>
      <c r="B525">
        <v>51.615639999999999</v>
      </c>
      <c r="C525">
        <v>0.33872000000000002</v>
      </c>
    </row>
    <row r="526" spans="1:3">
      <c r="A526" t="s">
        <v>2370</v>
      </c>
      <c r="B526">
        <v>51.61835</v>
      </c>
      <c r="C526">
        <v>0.29263</v>
      </c>
    </row>
    <row r="527" spans="1:3">
      <c r="A527" t="s">
        <v>2371</v>
      </c>
      <c r="B527">
        <v>51.643279999999997</v>
      </c>
      <c r="C527">
        <v>0.30545</v>
      </c>
    </row>
    <row r="528" spans="1:3">
      <c r="A528" t="s">
        <v>2372</v>
      </c>
      <c r="B528">
        <v>51.699809999999999</v>
      </c>
      <c r="C528">
        <v>0.12161</v>
      </c>
    </row>
    <row r="529" spans="1:3">
      <c r="A529" t="s">
        <v>2373</v>
      </c>
      <c r="B529">
        <v>51.770429999999998</v>
      </c>
      <c r="C529">
        <v>0.14521999999999999</v>
      </c>
    </row>
    <row r="530" spans="1:3">
      <c r="A530" t="s">
        <v>2374</v>
      </c>
      <c r="B530">
        <v>51.755839999999999</v>
      </c>
      <c r="C530">
        <v>0.10685</v>
      </c>
    </row>
    <row r="531" spans="1:3">
      <c r="A531" t="s">
        <v>2375</v>
      </c>
      <c r="B531">
        <v>51.76</v>
      </c>
      <c r="C531">
        <v>7.5149999999999995E-2</v>
      </c>
    </row>
    <row r="532" spans="1:3">
      <c r="A532" t="s">
        <v>2376</v>
      </c>
      <c r="B532">
        <v>51.721409999999999</v>
      </c>
      <c r="C532">
        <v>0.48753999999999997</v>
      </c>
    </row>
    <row r="533" spans="1:3">
      <c r="A533" t="s">
        <v>2377</v>
      </c>
      <c r="B533">
        <v>51.774760000000001</v>
      </c>
      <c r="C533">
        <v>0.10483000000000001</v>
      </c>
    </row>
    <row r="534" spans="1:3">
      <c r="A534" t="s">
        <v>2378</v>
      </c>
      <c r="B534">
        <v>51.811770000000003</v>
      </c>
      <c r="C534">
        <v>0.14718000000000001</v>
      </c>
    </row>
    <row r="535" spans="1:3">
      <c r="A535" t="s">
        <v>2379</v>
      </c>
      <c r="B535">
        <v>51.861640000000001</v>
      </c>
      <c r="C535">
        <v>0.22217999999999999</v>
      </c>
    </row>
    <row r="536" spans="1:3">
      <c r="A536" t="s">
        <v>2380</v>
      </c>
      <c r="B536">
        <v>51.871780000000001</v>
      </c>
      <c r="C536">
        <v>0.16020999999999999</v>
      </c>
    </row>
    <row r="537" spans="1:3">
      <c r="A537" t="s">
        <v>2381</v>
      </c>
      <c r="B537">
        <v>51.898800000000001</v>
      </c>
      <c r="C537">
        <v>0.20657</v>
      </c>
    </row>
    <row r="538" spans="1:3">
      <c r="A538" t="s">
        <v>2382</v>
      </c>
      <c r="B538">
        <v>51.719320000000003</v>
      </c>
      <c r="C538">
        <v>0.58445000000000003</v>
      </c>
    </row>
    <row r="539" spans="1:3">
      <c r="A539" t="s">
        <v>2383</v>
      </c>
      <c r="B539">
        <v>51.673920000000003</v>
      </c>
      <c r="C539">
        <v>0.39234999999999998</v>
      </c>
    </row>
    <row r="540" spans="1:3">
      <c r="A540" t="s">
        <v>2384</v>
      </c>
      <c r="B540">
        <v>51.720829999999999</v>
      </c>
      <c r="C540">
        <v>0.24857000000000001</v>
      </c>
    </row>
    <row r="541" spans="1:3">
      <c r="A541" t="s">
        <v>2385</v>
      </c>
      <c r="B541">
        <v>51.876800000000003</v>
      </c>
      <c r="C541">
        <v>0.36677999999999999</v>
      </c>
    </row>
    <row r="542" spans="1:3">
      <c r="A542" t="s">
        <v>2386</v>
      </c>
      <c r="B542">
        <v>51.89752</v>
      </c>
      <c r="C542">
        <v>0.53796999999999995</v>
      </c>
    </row>
    <row r="543" spans="1:3">
      <c r="A543" t="s">
        <v>2387</v>
      </c>
      <c r="B543">
        <v>51.86224</v>
      </c>
      <c r="C543">
        <v>0.52554000000000001</v>
      </c>
    </row>
    <row r="544" spans="1:3">
      <c r="A544" t="s">
        <v>2388</v>
      </c>
      <c r="B544">
        <v>51.80536</v>
      </c>
      <c r="C544">
        <v>0.63870000000000005</v>
      </c>
    </row>
    <row r="545" spans="1:3">
      <c r="A545" t="s">
        <v>2389</v>
      </c>
      <c r="B545">
        <v>51.740969999999997</v>
      </c>
      <c r="C545">
        <v>0.70159000000000005</v>
      </c>
    </row>
    <row r="546" spans="1:3">
      <c r="A546" t="s">
        <v>2390</v>
      </c>
      <c r="B546">
        <v>51.735855999999998</v>
      </c>
      <c r="C546">
        <v>0.47300900000000001</v>
      </c>
    </row>
    <row r="547" spans="1:3">
      <c r="A547" t="s">
        <v>2391</v>
      </c>
      <c r="B547">
        <v>51.888910000000003</v>
      </c>
      <c r="C547">
        <v>0.90959999999999996</v>
      </c>
    </row>
    <row r="548" spans="1:3">
      <c r="A548" t="s">
        <v>2392</v>
      </c>
      <c r="B548">
        <v>52.05706</v>
      </c>
      <c r="C548">
        <v>0.72355000000000003</v>
      </c>
    </row>
    <row r="549" spans="1:3">
      <c r="A549" t="s">
        <v>2393</v>
      </c>
      <c r="B549">
        <v>51.94126</v>
      </c>
      <c r="C549">
        <v>1.0789</v>
      </c>
    </row>
    <row r="550" spans="1:3">
      <c r="A550" t="s">
        <v>2394</v>
      </c>
      <c r="B550">
        <v>51.931150000000002</v>
      </c>
      <c r="C550">
        <v>1.25427</v>
      </c>
    </row>
    <row r="551" spans="1:3">
      <c r="A551" t="s">
        <v>2395</v>
      </c>
      <c r="B551">
        <v>51.83802</v>
      </c>
      <c r="C551">
        <v>1.2388399999999999</v>
      </c>
    </row>
    <row r="552" spans="1:3">
      <c r="A552" t="s">
        <v>2396</v>
      </c>
      <c r="B552">
        <v>51.849789999999999</v>
      </c>
      <c r="C552">
        <v>1.2687299999999999</v>
      </c>
    </row>
    <row r="553" spans="1:3">
      <c r="A553" t="s">
        <v>2397</v>
      </c>
      <c r="B553">
        <v>51.796199999999999</v>
      </c>
      <c r="C553">
        <v>1.15605</v>
      </c>
    </row>
    <row r="554" spans="1:3">
      <c r="A554" t="s">
        <v>2398</v>
      </c>
      <c r="B554">
        <v>51.820390000000003</v>
      </c>
      <c r="C554">
        <v>1.1257999999999999</v>
      </c>
    </row>
    <row r="555" spans="1:3">
      <c r="A555" t="s">
        <v>2399</v>
      </c>
      <c r="B555">
        <v>51.86947</v>
      </c>
      <c r="C555">
        <v>0.89527000000000001</v>
      </c>
    </row>
    <row r="556" spans="1:3">
      <c r="A556" t="s">
        <v>2400</v>
      </c>
      <c r="B556">
        <v>51.884659999999997</v>
      </c>
      <c r="C556">
        <v>0.86280999999999997</v>
      </c>
    </row>
    <row r="557" spans="1:3">
      <c r="A557" t="s">
        <v>2401</v>
      </c>
      <c r="B557">
        <v>51.90654</v>
      </c>
      <c r="C557">
        <v>0.92383000000000004</v>
      </c>
    </row>
    <row r="558" spans="1:3">
      <c r="A558" t="s">
        <v>2402</v>
      </c>
      <c r="B558">
        <v>51.814590000000003</v>
      </c>
      <c r="C558">
        <v>0.82208999999999999</v>
      </c>
    </row>
    <row r="559" spans="1:3">
      <c r="A559" t="s">
        <v>2403</v>
      </c>
      <c r="B559">
        <v>51.924190000000003</v>
      </c>
      <c r="C559">
        <v>0.78968000000000005</v>
      </c>
    </row>
    <row r="560" spans="1:3">
      <c r="A560" t="s">
        <v>2404</v>
      </c>
      <c r="B560">
        <v>51.883800000000001</v>
      </c>
      <c r="C560">
        <v>1.0052000000000001</v>
      </c>
    </row>
    <row r="561" spans="1:3">
      <c r="A561" t="s">
        <v>2405</v>
      </c>
      <c r="B561">
        <v>51.973280000000003</v>
      </c>
      <c r="C561">
        <v>0.76797000000000004</v>
      </c>
    </row>
    <row r="562" spans="1:3">
      <c r="A562" t="s">
        <v>2406</v>
      </c>
      <c r="B562">
        <v>51.968780000000002</v>
      </c>
      <c r="C562">
        <v>0.61043000000000003</v>
      </c>
    </row>
    <row r="563" spans="1:3">
      <c r="A563" t="s">
        <v>2407</v>
      </c>
      <c r="B563">
        <v>51.372230000000002</v>
      </c>
      <c r="C563">
        <v>-7.4630000000000002E-2</v>
      </c>
    </row>
    <row r="564" spans="1:3">
      <c r="A564" t="s">
        <v>2408</v>
      </c>
      <c r="B564">
        <v>51.349829999999997</v>
      </c>
      <c r="C564">
        <v>-7.9880000000000007E-2</v>
      </c>
    </row>
    <row r="565" spans="1:3">
      <c r="A565" t="s">
        <v>2409</v>
      </c>
      <c r="B565">
        <v>51.28687</v>
      </c>
      <c r="C565">
        <v>-7.9640000000000002E-2</v>
      </c>
    </row>
    <row r="566" spans="1:3">
      <c r="A566" t="s">
        <v>2410</v>
      </c>
      <c r="B566">
        <v>51.404150000000001</v>
      </c>
      <c r="C566">
        <v>-0.15812999999999999</v>
      </c>
    </row>
    <row r="567" spans="1:3">
      <c r="A567" t="s">
        <v>2411</v>
      </c>
      <c r="B567">
        <v>51.312109999999997</v>
      </c>
      <c r="C567">
        <v>-0.13886000000000001</v>
      </c>
    </row>
    <row r="568" spans="1:3">
      <c r="A568" t="s">
        <v>2412</v>
      </c>
      <c r="B568">
        <v>51.307989999999997</v>
      </c>
      <c r="C568">
        <v>-5.1490000000000001E-2</v>
      </c>
    </row>
    <row r="569" spans="1:3">
      <c r="A569" t="s">
        <v>2413</v>
      </c>
      <c r="B569">
        <v>51.39517</v>
      </c>
      <c r="C569">
        <v>-0.10242</v>
      </c>
    </row>
    <row r="570" spans="1:3">
      <c r="A570" t="s">
        <v>2414</v>
      </c>
      <c r="B570">
        <v>51.335940000000001</v>
      </c>
      <c r="C570">
        <v>-0.11061</v>
      </c>
    </row>
    <row r="571" spans="1:3">
      <c r="A571" t="s">
        <v>2415</v>
      </c>
      <c r="B571">
        <v>51.372230000000002</v>
      </c>
      <c r="C571">
        <v>-7.4630000000000002E-2</v>
      </c>
    </row>
    <row r="572" spans="1:3">
      <c r="A572" t="s">
        <v>2416</v>
      </c>
      <c r="B572">
        <v>51.277189999999997</v>
      </c>
      <c r="C572">
        <v>1.0873299999999999</v>
      </c>
    </row>
    <row r="573" spans="1:3">
      <c r="A573" t="s">
        <v>2417</v>
      </c>
      <c r="B573">
        <v>51.362079999999999</v>
      </c>
      <c r="C573">
        <v>1.4307300000000001</v>
      </c>
    </row>
    <row r="574" spans="1:3">
      <c r="A574" t="s">
        <v>2418</v>
      </c>
      <c r="B574">
        <v>51.335569999999997</v>
      </c>
      <c r="C574">
        <v>1.41438</v>
      </c>
    </row>
    <row r="575" spans="1:3">
      <c r="A575" t="s">
        <v>2419</v>
      </c>
      <c r="B575">
        <v>51.34216</v>
      </c>
      <c r="C575">
        <v>1.3732200000000001</v>
      </c>
    </row>
    <row r="576" spans="1:3">
      <c r="A576" t="s">
        <v>2420</v>
      </c>
      <c r="B576">
        <v>51.266919999999999</v>
      </c>
      <c r="C576">
        <v>1.3304199999999999</v>
      </c>
    </row>
    <row r="577" spans="1:3">
      <c r="A577" t="s">
        <v>2421</v>
      </c>
      <c r="B577">
        <v>51.215820000000001</v>
      </c>
      <c r="C577">
        <v>1.38689</v>
      </c>
    </row>
    <row r="578" spans="1:3">
      <c r="A578" t="s">
        <v>2422</v>
      </c>
      <c r="B578">
        <v>51.17109</v>
      </c>
      <c r="C578">
        <v>1.2834300000000001</v>
      </c>
    </row>
    <row r="579" spans="1:3">
      <c r="A579" t="s">
        <v>2423</v>
      </c>
      <c r="B579">
        <v>51.139960000000002</v>
      </c>
      <c r="C579">
        <v>1.30267</v>
      </c>
    </row>
    <row r="580" spans="1:3">
      <c r="A580" t="s">
        <v>2424</v>
      </c>
      <c r="B580">
        <v>51.128450000000001</v>
      </c>
      <c r="C580">
        <v>1.29613</v>
      </c>
    </row>
    <row r="581" spans="1:3">
      <c r="A581" t="s">
        <v>2425</v>
      </c>
      <c r="B581">
        <v>51.114469999999997</v>
      </c>
      <c r="C581">
        <v>1.1507799999999999</v>
      </c>
    </row>
    <row r="582" spans="1:3">
      <c r="A582" t="s">
        <v>2426</v>
      </c>
      <c r="B582">
        <v>51.087850000000003</v>
      </c>
      <c r="C582">
        <v>1.1704000000000001</v>
      </c>
    </row>
    <row r="583" spans="1:3">
      <c r="A583" t="s">
        <v>2427</v>
      </c>
      <c r="B583">
        <v>51.292610000000003</v>
      </c>
      <c r="C583">
        <v>1.0826199999999999</v>
      </c>
    </row>
    <row r="584" spans="1:3">
      <c r="A584" t="s">
        <v>2428</v>
      </c>
      <c r="B584">
        <v>51.078989999999997</v>
      </c>
      <c r="C584">
        <v>1.16551</v>
      </c>
    </row>
    <row r="585" spans="1:3">
      <c r="A585" t="s">
        <v>2429</v>
      </c>
      <c r="B585">
        <v>51.072330000000001</v>
      </c>
      <c r="C585">
        <v>1.07795</v>
      </c>
    </row>
    <row r="586" spans="1:3">
      <c r="A586" t="s">
        <v>2430</v>
      </c>
      <c r="B586">
        <v>51.277430000000003</v>
      </c>
      <c r="C586">
        <v>1.2121299999999999</v>
      </c>
    </row>
    <row r="587" spans="1:3">
      <c r="A587" t="s">
        <v>2431</v>
      </c>
      <c r="B587">
        <v>51.224620000000002</v>
      </c>
      <c r="C587">
        <v>1.0680499999999999</v>
      </c>
    </row>
    <row r="588" spans="1:3">
      <c r="A588" t="s">
        <v>2432</v>
      </c>
      <c r="B588">
        <v>51.353180000000002</v>
      </c>
      <c r="C588">
        <v>1.0364100000000001</v>
      </c>
    </row>
    <row r="589" spans="1:3">
      <c r="A589" t="s">
        <v>2433</v>
      </c>
      <c r="B589">
        <v>51.075701000000002</v>
      </c>
      <c r="C589">
        <v>1.1491150000000001</v>
      </c>
    </row>
    <row r="590" spans="1:3">
      <c r="A590" t="s">
        <v>2434</v>
      </c>
      <c r="B590">
        <v>51.364199999999997</v>
      </c>
      <c r="C590">
        <v>1.1305400000000001</v>
      </c>
    </row>
    <row r="591" spans="1:3">
      <c r="A591" t="s">
        <v>2435</v>
      </c>
      <c r="B591">
        <v>51.371220000000001</v>
      </c>
      <c r="C591">
        <v>1.3006200000000001</v>
      </c>
    </row>
    <row r="592" spans="1:3">
      <c r="A592" t="s">
        <v>2436</v>
      </c>
      <c r="B592">
        <v>51.379959999999997</v>
      </c>
      <c r="C592">
        <v>1.3414999999999999</v>
      </c>
    </row>
    <row r="593" spans="1:3">
      <c r="A593" t="s">
        <v>2437</v>
      </c>
      <c r="B593">
        <v>51.383040000000001</v>
      </c>
      <c r="C593">
        <v>1.3906000000000001</v>
      </c>
    </row>
    <row r="594" spans="1:3">
      <c r="A594" t="s">
        <v>2438</v>
      </c>
      <c r="B594">
        <v>52.409390000000002</v>
      </c>
      <c r="C594">
        <v>-1.506</v>
      </c>
    </row>
    <row r="595" spans="1:3">
      <c r="A595" t="s">
        <v>2439</v>
      </c>
      <c r="B595">
        <v>52.525350000000003</v>
      </c>
      <c r="C595">
        <v>-1.5002800000000001</v>
      </c>
    </row>
    <row r="596" spans="1:3">
      <c r="A596" t="s">
        <v>2440</v>
      </c>
      <c r="B596">
        <v>52.51885</v>
      </c>
      <c r="C596">
        <v>-1.4531799999999999</v>
      </c>
    </row>
    <row r="597" spans="1:3">
      <c r="A597" t="s">
        <v>2441</v>
      </c>
      <c r="B597">
        <v>52.473990000000001</v>
      </c>
      <c r="C597">
        <v>-1.47288</v>
      </c>
    </row>
    <row r="598" spans="1:3">
      <c r="A598" t="s">
        <v>2442</v>
      </c>
      <c r="B598">
        <v>52.612169999999999</v>
      </c>
      <c r="C598">
        <v>-1.4136200000000001</v>
      </c>
    </row>
    <row r="599" spans="1:3">
      <c r="A599" t="s">
        <v>2443</v>
      </c>
      <c r="B599">
        <v>52.422699999999999</v>
      </c>
      <c r="C599">
        <v>-1.4646699999999999</v>
      </c>
    </row>
    <row r="600" spans="1:3">
      <c r="A600" t="s">
        <v>2444</v>
      </c>
      <c r="B600">
        <v>52.367739999999998</v>
      </c>
      <c r="C600">
        <v>-1.2743800000000001</v>
      </c>
    </row>
    <row r="601" spans="1:3">
      <c r="A601" t="s">
        <v>2445</v>
      </c>
      <c r="B601">
        <v>52.355220000000003</v>
      </c>
      <c r="C601">
        <v>-1.28633</v>
      </c>
    </row>
    <row r="602" spans="1:3">
      <c r="A602" t="s">
        <v>2446</v>
      </c>
      <c r="B602">
        <v>52.361649999999997</v>
      </c>
      <c r="C602">
        <v>-1.30826</v>
      </c>
    </row>
    <row r="603" spans="1:3">
      <c r="A603" t="s">
        <v>2447</v>
      </c>
      <c r="B603">
        <v>52.393099999999997</v>
      </c>
      <c r="C603">
        <v>-1.48119</v>
      </c>
    </row>
    <row r="604" spans="1:3">
      <c r="A604" t="s">
        <v>2448</v>
      </c>
      <c r="B604">
        <v>52.278190000000002</v>
      </c>
      <c r="C604">
        <v>-1.5235799999999999</v>
      </c>
    </row>
    <row r="605" spans="1:3">
      <c r="A605" t="s">
        <v>2449</v>
      </c>
      <c r="B605">
        <v>52.296199999999999</v>
      </c>
      <c r="C605">
        <v>-1.5307200000000001</v>
      </c>
    </row>
    <row r="606" spans="1:3">
      <c r="A606" t="s">
        <v>2450</v>
      </c>
      <c r="B606">
        <v>52.257350000000002</v>
      </c>
      <c r="C606">
        <v>-1.48424</v>
      </c>
    </row>
    <row r="607" spans="1:3">
      <c r="A607" t="s">
        <v>2451</v>
      </c>
      <c r="B607">
        <v>52.282899999999998</v>
      </c>
      <c r="C607">
        <v>-1.57924</v>
      </c>
    </row>
    <row r="608" spans="1:3">
      <c r="A608" t="s">
        <v>2452</v>
      </c>
      <c r="B608">
        <v>52.228999999999999</v>
      </c>
      <c r="C608">
        <v>-1.5944</v>
      </c>
    </row>
    <row r="609" spans="1:3">
      <c r="A609" t="s">
        <v>2453</v>
      </c>
      <c r="B609">
        <v>52.067259999999997</v>
      </c>
      <c r="C609">
        <v>-1.62504</v>
      </c>
    </row>
    <row r="610" spans="1:3">
      <c r="A610" t="s">
        <v>2454</v>
      </c>
      <c r="B610">
        <v>52.185299999999998</v>
      </c>
      <c r="C610">
        <v>-1.7132799999999999</v>
      </c>
    </row>
    <row r="611" spans="1:3">
      <c r="A611" t="s">
        <v>2455</v>
      </c>
      <c r="B611">
        <v>52.397939999999998</v>
      </c>
      <c r="C611">
        <v>-1.5649200000000001</v>
      </c>
    </row>
    <row r="612" spans="1:3">
      <c r="A612" t="s">
        <v>2456</v>
      </c>
      <c r="B612">
        <v>52.233490000000003</v>
      </c>
      <c r="C612">
        <v>-1.3849400000000001</v>
      </c>
    </row>
    <row r="613" spans="1:3">
      <c r="A613" t="s">
        <v>2457</v>
      </c>
      <c r="B613">
        <v>52.412269999999999</v>
      </c>
      <c r="C613">
        <v>-1.5500799999999999</v>
      </c>
    </row>
    <row r="614" spans="1:3">
      <c r="A614" t="s">
        <v>2458</v>
      </c>
      <c r="B614">
        <v>52.43188</v>
      </c>
      <c r="C614">
        <v>-1.50722</v>
      </c>
    </row>
    <row r="615" spans="1:3">
      <c r="A615" t="s">
        <v>2459</v>
      </c>
      <c r="B615">
        <v>52.443779999999997</v>
      </c>
      <c r="C615">
        <v>-1.5629999999999999</v>
      </c>
    </row>
    <row r="616" spans="1:3">
      <c r="A616" t="s">
        <v>2460</v>
      </c>
      <c r="B616">
        <v>52.351100000000002</v>
      </c>
      <c r="C616">
        <v>-1.5433600000000001</v>
      </c>
    </row>
    <row r="617" spans="1:3">
      <c r="A617" t="s">
        <v>2461</v>
      </c>
      <c r="B617">
        <v>52.58493</v>
      </c>
      <c r="C617">
        <v>-1.55864</v>
      </c>
    </row>
    <row r="618" spans="1:3">
      <c r="A618" t="s">
        <v>2462</v>
      </c>
      <c r="B618">
        <v>53.102809999999998</v>
      </c>
      <c r="C618">
        <v>-2.4346899999999998</v>
      </c>
    </row>
    <row r="619" spans="1:3">
      <c r="A619" t="s">
        <v>2463</v>
      </c>
      <c r="B619">
        <v>53.189070000000001</v>
      </c>
      <c r="C619">
        <v>-2.44604</v>
      </c>
    </row>
    <row r="620" spans="1:3">
      <c r="A620" t="s">
        <v>2464</v>
      </c>
      <c r="B620">
        <v>53.142600000000002</v>
      </c>
      <c r="C620">
        <v>-2.3648199999999999</v>
      </c>
    </row>
    <row r="621" spans="1:3">
      <c r="A621" t="s">
        <v>2465</v>
      </c>
      <c r="B621">
        <v>53.164549999999998</v>
      </c>
      <c r="C621">
        <v>-2.2109299999999998</v>
      </c>
    </row>
    <row r="622" spans="1:3">
      <c r="A622" t="s">
        <v>2466</v>
      </c>
      <c r="B622">
        <v>53.081189999999999</v>
      </c>
      <c r="C622">
        <v>-2.4464199999999998</v>
      </c>
    </row>
    <row r="623" spans="1:3">
      <c r="A623" t="s">
        <v>2467</v>
      </c>
      <c r="B623">
        <v>52.999519999999997</v>
      </c>
      <c r="C623">
        <v>-2.4053399999999998</v>
      </c>
    </row>
    <row r="624" spans="1:3">
      <c r="A624" t="s">
        <v>2468</v>
      </c>
      <c r="B624">
        <v>53.206479999999999</v>
      </c>
      <c r="C624">
        <v>-2.3473899999999999</v>
      </c>
    </row>
    <row r="625" spans="1:3">
      <c r="A625" t="s">
        <v>2469</v>
      </c>
      <c r="B625">
        <v>53.061999999999998</v>
      </c>
      <c r="C625">
        <v>-2.5208400000000002</v>
      </c>
    </row>
    <row r="626" spans="1:3">
      <c r="A626" t="s">
        <v>2470</v>
      </c>
      <c r="B626">
        <v>53.161969999999997</v>
      </c>
      <c r="C626">
        <v>-2.6656499999999999</v>
      </c>
    </row>
    <row r="627" spans="1:3">
      <c r="A627" t="s">
        <v>2471</v>
      </c>
      <c r="B627">
        <v>53.190539999999999</v>
      </c>
      <c r="C627">
        <v>-2.5268799999999998</v>
      </c>
    </row>
    <row r="628" spans="1:3">
      <c r="A628" t="s">
        <v>2472</v>
      </c>
      <c r="B628">
        <v>53.253300000000003</v>
      </c>
      <c r="C628">
        <v>-2.5636299999999999</v>
      </c>
    </row>
    <row r="629" spans="1:3">
      <c r="A629" t="s">
        <v>2473</v>
      </c>
      <c r="B629">
        <v>53.258969999999998</v>
      </c>
      <c r="C629">
        <v>-2.50074</v>
      </c>
    </row>
    <row r="630" spans="1:3">
      <c r="A630" t="s">
        <v>2474</v>
      </c>
      <c r="B630">
        <v>53.089331000000001</v>
      </c>
      <c r="C630">
        <v>-2.431667</v>
      </c>
    </row>
    <row r="631" spans="1:3">
      <c r="A631" t="s">
        <v>2475</v>
      </c>
      <c r="B631">
        <v>51.446370000000002</v>
      </c>
      <c r="C631">
        <v>0.20915</v>
      </c>
    </row>
    <row r="632" spans="1:3">
      <c r="A632" t="s">
        <v>2476</v>
      </c>
      <c r="B632">
        <v>51.444450000000003</v>
      </c>
      <c r="C632">
        <v>0.30836999999999998</v>
      </c>
    </row>
    <row r="633" spans="1:3">
      <c r="A633" t="s">
        <v>2477</v>
      </c>
      <c r="B633">
        <v>51.434550000000002</v>
      </c>
      <c r="C633">
        <v>0.35392000000000001</v>
      </c>
    </row>
    <row r="634" spans="1:3">
      <c r="A634" t="s">
        <v>2478</v>
      </c>
      <c r="B634">
        <v>51.427570000000003</v>
      </c>
      <c r="C634">
        <v>0.38808999999999999</v>
      </c>
    </row>
    <row r="635" spans="1:3">
      <c r="A635" t="s">
        <v>2479</v>
      </c>
      <c r="B635">
        <v>51.382350000000002</v>
      </c>
      <c r="C635">
        <v>0.35554999999999998</v>
      </c>
    </row>
    <row r="636" spans="1:3">
      <c r="A636" t="s">
        <v>2480</v>
      </c>
      <c r="B636">
        <v>51.424750000000003</v>
      </c>
      <c r="C636">
        <v>0.11316</v>
      </c>
    </row>
    <row r="637" spans="1:3">
      <c r="A637" t="s">
        <v>2481</v>
      </c>
      <c r="B637">
        <v>51.440289999999997</v>
      </c>
      <c r="C637">
        <v>9.9479999999999999E-2</v>
      </c>
    </row>
    <row r="638" spans="1:3">
      <c r="A638" t="s">
        <v>2482</v>
      </c>
      <c r="B638">
        <v>51.464399999999998</v>
      </c>
      <c r="C638">
        <v>0.10922999999999999</v>
      </c>
    </row>
    <row r="639" spans="1:3">
      <c r="A639" t="s">
        <v>2483</v>
      </c>
      <c r="B639">
        <v>51.48706</v>
      </c>
      <c r="C639">
        <v>0.14917</v>
      </c>
    </row>
    <row r="640" spans="1:3">
      <c r="A640" t="s">
        <v>2484</v>
      </c>
      <c r="B640">
        <v>51.49165</v>
      </c>
      <c r="C640">
        <v>0.14363000000000001</v>
      </c>
    </row>
    <row r="641" spans="1:3">
      <c r="A641" t="s">
        <v>2485</v>
      </c>
      <c r="B641">
        <v>51.4315</v>
      </c>
      <c r="C641">
        <v>0.23433000000000001</v>
      </c>
    </row>
    <row r="642" spans="1:3">
      <c r="A642" t="s">
        <v>2486</v>
      </c>
      <c r="B642">
        <v>51.384169999999997</v>
      </c>
      <c r="C642">
        <v>0.30964999999999998</v>
      </c>
    </row>
    <row r="643" spans="1:3">
      <c r="A643" t="s">
        <v>2487</v>
      </c>
      <c r="B643">
        <v>51.391060000000003</v>
      </c>
      <c r="C643">
        <v>0.23236000000000001</v>
      </c>
    </row>
    <row r="644" spans="1:3">
      <c r="A644" t="s">
        <v>2488</v>
      </c>
      <c r="B644">
        <v>51.440330000000003</v>
      </c>
      <c r="C644">
        <v>0.14698</v>
      </c>
    </row>
    <row r="645" spans="1:3">
      <c r="A645" t="s">
        <v>2489</v>
      </c>
      <c r="B645">
        <v>51.454839999999997</v>
      </c>
      <c r="C645">
        <v>0.14046</v>
      </c>
    </row>
    <row r="646" spans="1:3">
      <c r="A646" t="s">
        <v>2490</v>
      </c>
      <c r="B646">
        <v>51.465519999999998</v>
      </c>
      <c r="C646">
        <v>0.14671999999999999</v>
      </c>
    </row>
    <row r="647" spans="1:3">
      <c r="A647" t="s">
        <v>2491</v>
      </c>
      <c r="B647">
        <v>51.475740000000002</v>
      </c>
      <c r="C647">
        <v>0.17745</v>
      </c>
    </row>
    <row r="648" spans="1:3">
      <c r="A648" t="s">
        <v>2492</v>
      </c>
      <c r="B648">
        <v>51.447710000000001</v>
      </c>
      <c r="C648">
        <v>0.27975</v>
      </c>
    </row>
    <row r="649" spans="1:3">
      <c r="A649" t="s">
        <v>2493</v>
      </c>
      <c r="B649">
        <v>56.461100000000002</v>
      </c>
      <c r="C649">
        <v>-2.97702</v>
      </c>
    </row>
    <row r="650" spans="1:3">
      <c r="A650" t="s">
        <v>2494</v>
      </c>
      <c r="B650">
        <v>56.747239999999998</v>
      </c>
      <c r="C650">
        <v>-2.4268000000000001</v>
      </c>
    </row>
    <row r="651" spans="1:3">
      <c r="A651" t="s">
        <v>2495</v>
      </c>
      <c r="B651">
        <v>56.573120000000003</v>
      </c>
      <c r="C651">
        <v>-2.5973799999999998</v>
      </c>
    </row>
    <row r="652" spans="1:3">
      <c r="A652" t="s">
        <v>2496</v>
      </c>
      <c r="B652">
        <v>56.469679999999997</v>
      </c>
      <c r="C652">
        <v>-3.0275599999999998</v>
      </c>
    </row>
    <row r="653" spans="1:3">
      <c r="A653" t="s">
        <v>2497</v>
      </c>
      <c r="B653">
        <v>56.482570000000003</v>
      </c>
      <c r="C653">
        <v>-2.9889399999999999</v>
      </c>
    </row>
    <row r="654" spans="1:3">
      <c r="A654" t="s">
        <v>2498</v>
      </c>
      <c r="B654">
        <v>56.482089999999999</v>
      </c>
      <c r="C654">
        <v>-2.9353400000000001</v>
      </c>
    </row>
    <row r="655" spans="1:3">
      <c r="A655" t="s">
        <v>2499</v>
      </c>
      <c r="B655">
        <v>56.478119999999997</v>
      </c>
      <c r="C655">
        <v>-2.8621699999999999</v>
      </c>
    </row>
    <row r="656" spans="1:3">
      <c r="A656" t="s">
        <v>2500</v>
      </c>
      <c r="B656">
        <v>56.43723</v>
      </c>
      <c r="C656">
        <v>-2.9261200000000001</v>
      </c>
    </row>
    <row r="657" spans="1:3">
      <c r="A657" t="s">
        <v>2501</v>
      </c>
      <c r="B657">
        <v>56.503300000000003</v>
      </c>
      <c r="C657">
        <v>-2.71814</v>
      </c>
    </row>
    <row r="658" spans="1:3">
      <c r="A658" t="s">
        <v>2502</v>
      </c>
      <c r="B658">
        <v>56.656500000000001</v>
      </c>
      <c r="C658">
        <v>-2.92171</v>
      </c>
    </row>
    <row r="659" spans="1:3">
      <c r="A659" t="s">
        <v>2503</v>
      </c>
      <c r="B659">
        <v>56.747979999999998</v>
      </c>
      <c r="C659">
        <v>-2.6671999999999998</v>
      </c>
    </row>
    <row r="660" spans="1:3">
      <c r="A660" t="s">
        <v>2504</v>
      </c>
      <c r="B660">
        <v>52.919939999999997</v>
      </c>
      <c r="C660">
        <v>-1.47492</v>
      </c>
    </row>
    <row r="661" spans="1:3">
      <c r="A661" t="s">
        <v>2505</v>
      </c>
      <c r="B661">
        <v>52.773719999999997</v>
      </c>
      <c r="C661">
        <v>-1.5537700000000001</v>
      </c>
    </row>
    <row r="662" spans="1:3">
      <c r="A662" t="s">
        <v>2506</v>
      </c>
      <c r="B662">
        <v>52.725160000000002</v>
      </c>
      <c r="C662">
        <v>-1.5527899999999999</v>
      </c>
    </row>
    <row r="663" spans="1:3">
      <c r="A663" t="s">
        <v>2507</v>
      </c>
      <c r="B663">
        <v>52.807409999999997</v>
      </c>
      <c r="C663">
        <v>-1.6884399999999999</v>
      </c>
    </row>
    <row r="664" spans="1:3">
      <c r="A664" t="s">
        <v>2508</v>
      </c>
      <c r="B664">
        <v>52.804569999999998</v>
      </c>
      <c r="C664">
        <v>-1.6395</v>
      </c>
    </row>
    <row r="665" spans="1:3">
      <c r="A665" t="s">
        <v>2509</v>
      </c>
      <c r="B665">
        <v>52.799079999999996</v>
      </c>
      <c r="C665">
        <v>-1.6084000000000001</v>
      </c>
    </row>
    <row r="666" spans="1:3">
      <c r="A666" t="s">
        <v>2510</v>
      </c>
      <c r="B666">
        <v>52.933219999999999</v>
      </c>
      <c r="C666">
        <v>-1.43161</v>
      </c>
    </row>
    <row r="667" spans="1:3">
      <c r="A667" t="s">
        <v>2511</v>
      </c>
      <c r="B667">
        <v>52.933509999999998</v>
      </c>
      <c r="C667">
        <v>-1.49559</v>
      </c>
    </row>
    <row r="668" spans="1:3">
      <c r="A668" t="s">
        <v>2512</v>
      </c>
      <c r="B668">
        <v>52.901139999999998</v>
      </c>
      <c r="C668">
        <v>-1.49448</v>
      </c>
    </row>
    <row r="669" spans="1:3">
      <c r="A669" t="s">
        <v>2513</v>
      </c>
      <c r="B669">
        <v>52.890160000000002</v>
      </c>
      <c r="C669">
        <v>-1.4515</v>
      </c>
    </row>
    <row r="670" spans="1:3">
      <c r="A670" t="s">
        <v>2514</v>
      </c>
      <c r="B670">
        <v>52.908520000000003</v>
      </c>
      <c r="C670">
        <v>-1.5404899999999999</v>
      </c>
    </row>
    <row r="671" spans="1:3">
      <c r="A671" t="s">
        <v>2515</v>
      </c>
      <c r="B671">
        <v>53.127070000000003</v>
      </c>
      <c r="C671">
        <v>-1.5635699999999999</v>
      </c>
    </row>
    <row r="672" spans="1:3">
      <c r="A672" t="s">
        <v>2516</v>
      </c>
      <c r="B672">
        <v>53.214640000000003</v>
      </c>
      <c r="C672">
        <v>-1.6765000000000001</v>
      </c>
    </row>
    <row r="673" spans="1:3">
      <c r="A673" t="s">
        <v>2517</v>
      </c>
      <c r="B673">
        <v>53.044559999999997</v>
      </c>
      <c r="C673">
        <v>-1.4017999999999999</v>
      </c>
    </row>
    <row r="674" spans="1:3">
      <c r="A674" t="s">
        <v>2518</v>
      </c>
      <c r="B674">
        <v>53.101039999999998</v>
      </c>
      <c r="C674">
        <v>-1.37114</v>
      </c>
    </row>
    <row r="675" spans="1:3">
      <c r="A675" t="s">
        <v>2519</v>
      </c>
      <c r="B675">
        <v>53.021520000000002</v>
      </c>
      <c r="C675">
        <v>-1.4736899999999999</v>
      </c>
    </row>
    <row r="676" spans="1:3">
      <c r="A676" t="s">
        <v>2520</v>
      </c>
      <c r="B676">
        <v>52.993580000000001</v>
      </c>
      <c r="C676">
        <v>-1.7169000000000001</v>
      </c>
    </row>
    <row r="677" spans="1:3">
      <c r="A677" t="s">
        <v>2521</v>
      </c>
      <c r="B677">
        <v>52.866509999999998</v>
      </c>
      <c r="C677">
        <v>-1.60927</v>
      </c>
    </row>
    <row r="678" spans="1:3">
      <c r="A678" t="s">
        <v>2522</v>
      </c>
      <c r="B678">
        <v>52.972200000000001</v>
      </c>
      <c r="C678">
        <v>-1.3208899999999999</v>
      </c>
    </row>
    <row r="679" spans="1:3">
      <c r="A679" t="s">
        <v>2523</v>
      </c>
      <c r="B679">
        <v>52.893300000000004</v>
      </c>
      <c r="C679">
        <v>-1.3592900000000001</v>
      </c>
    </row>
    <row r="680" spans="1:3">
      <c r="A680" t="s">
        <v>2524</v>
      </c>
      <c r="B680">
        <v>52.846939999999996</v>
      </c>
      <c r="C680">
        <v>-1.43571</v>
      </c>
    </row>
    <row r="681" spans="1:3">
      <c r="A681" t="s">
        <v>2525</v>
      </c>
      <c r="B681">
        <v>52.843679999999999</v>
      </c>
      <c r="C681">
        <v>-1.32884</v>
      </c>
    </row>
    <row r="682" spans="1:3">
      <c r="A682" t="s">
        <v>2526</v>
      </c>
      <c r="B682">
        <v>53.012839999999997</v>
      </c>
      <c r="C682">
        <v>-1.3530500000000001</v>
      </c>
    </row>
    <row r="683" spans="1:3">
      <c r="A683" t="s">
        <v>2527</v>
      </c>
      <c r="B683">
        <v>52.915455000000001</v>
      </c>
      <c r="C683">
        <v>-1.4610799999999999</v>
      </c>
    </row>
    <row r="684" spans="1:3">
      <c r="A684" t="s">
        <v>2528</v>
      </c>
      <c r="B684">
        <v>55.073529999999998</v>
      </c>
      <c r="C684">
        <v>-3.5804499999999999</v>
      </c>
    </row>
    <row r="685" spans="1:3">
      <c r="A685" t="s">
        <v>2529</v>
      </c>
      <c r="B685">
        <v>55.319769999999998</v>
      </c>
      <c r="C685">
        <v>-3.4373499999999999</v>
      </c>
    </row>
    <row r="686" spans="1:3">
      <c r="A686" t="s">
        <v>2530</v>
      </c>
      <c r="B686">
        <v>55.113309999999998</v>
      </c>
      <c r="C686">
        <v>-3.3358400000000001</v>
      </c>
    </row>
    <row r="687" spans="1:3">
      <c r="A687" t="s">
        <v>2531</v>
      </c>
      <c r="B687">
        <v>54.989280000000001</v>
      </c>
      <c r="C687">
        <v>-3.2504400000000002</v>
      </c>
    </row>
    <row r="688" spans="1:3">
      <c r="A688" t="s">
        <v>2532</v>
      </c>
      <c r="B688">
        <v>55.172910000000002</v>
      </c>
      <c r="C688">
        <v>-3.0284900000000001</v>
      </c>
    </row>
    <row r="689" spans="1:3">
      <c r="A689" t="s">
        <v>2533</v>
      </c>
      <c r="B689">
        <v>55.080689999999997</v>
      </c>
      <c r="C689">
        <v>-2.9853900000000002</v>
      </c>
    </row>
    <row r="690" spans="1:3">
      <c r="A690" t="s">
        <v>2534</v>
      </c>
      <c r="B690">
        <v>54.997309999999999</v>
      </c>
      <c r="C690">
        <v>-3.0677699999999999</v>
      </c>
    </row>
    <row r="691" spans="1:3">
      <c r="A691" t="s">
        <v>2535</v>
      </c>
      <c r="B691">
        <v>55.064419999999998</v>
      </c>
      <c r="C691">
        <v>-3.6568299999999998</v>
      </c>
    </row>
    <row r="692" spans="1:3">
      <c r="A692" t="s">
        <v>2536</v>
      </c>
      <c r="B692">
        <v>55.236780000000003</v>
      </c>
      <c r="C692">
        <v>-3.7992699999999999</v>
      </c>
    </row>
    <row r="693" spans="1:3">
      <c r="A693" t="s">
        <v>2537</v>
      </c>
      <c r="B693">
        <v>55.375549999999997</v>
      </c>
      <c r="C693">
        <v>-3.9523600000000001</v>
      </c>
    </row>
    <row r="694" spans="1:3">
      <c r="A694" t="s">
        <v>2538</v>
      </c>
      <c r="B694">
        <v>54.92201</v>
      </c>
      <c r="C694">
        <v>-3.8101600000000002</v>
      </c>
    </row>
    <row r="695" spans="1:3">
      <c r="A695" t="s">
        <v>2539</v>
      </c>
      <c r="B695">
        <v>54.837209999999999</v>
      </c>
      <c r="C695">
        <v>-4.0555500000000002</v>
      </c>
    </row>
    <row r="696" spans="1:3">
      <c r="A696" t="s">
        <v>2540</v>
      </c>
      <c r="B696">
        <v>54.967379999999999</v>
      </c>
      <c r="C696">
        <v>-4.0121900000000004</v>
      </c>
    </row>
    <row r="697" spans="1:3">
      <c r="A697" t="s">
        <v>2541</v>
      </c>
      <c r="B697">
        <v>54.872590000000002</v>
      </c>
      <c r="C697">
        <v>-4.5156700000000001</v>
      </c>
    </row>
    <row r="698" spans="1:3">
      <c r="A698" t="s">
        <v>2542</v>
      </c>
      <c r="B698">
        <v>54.878149999999998</v>
      </c>
      <c r="C698">
        <v>-5.0212300000000001</v>
      </c>
    </row>
    <row r="699" spans="1:3">
      <c r="A699" t="s">
        <v>2543</v>
      </c>
      <c r="B699">
        <v>54.781030000000001</v>
      </c>
      <c r="C699">
        <v>-1.56616</v>
      </c>
    </row>
    <row r="700" spans="1:3">
      <c r="A700" t="s">
        <v>2544</v>
      </c>
      <c r="B700">
        <v>54.85933</v>
      </c>
      <c r="C700">
        <v>-1.5964799999999999</v>
      </c>
    </row>
    <row r="701" spans="1:3">
      <c r="A701" t="s">
        <v>2545</v>
      </c>
      <c r="B701">
        <v>54.871810000000004</v>
      </c>
      <c r="C701">
        <v>-1.5667500000000001</v>
      </c>
    </row>
    <row r="702" spans="1:3">
      <c r="A702" t="s">
        <v>2546</v>
      </c>
      <c r="B702">
        <v>54.854439999999997</v>
      </c>
      <c r="C702">
        <v>-1.4905999999999999</v>
      </c>
    </row>
    <row r="703" spans="1:3">
      <c r="A703" t="s">
        <v>2547</v>
      </c>
      <c r="B703">
        <v>54.823720000000002</v>
      </c>
      <c r="C703">
        <v>-1.45363</v>
      </c>
    </row>
    <row r="704" spans="1:3">
      <c r="A704" t="s">
        <v>2548</v>
      </c>
      <c r="B704">
        <v>54.752760000000002</v>
      </c>
      <c r="C704">
        <v>-1.46391</v>
      </c>
    </row>
    <row r="705" spans="1:3">
      <c r="A705" t="s">
        <v>2549</v>
      </c>
      <c r="B705">
        <v>54.789430000000003</v>
      </c>
      <c r="C705">
        <v>-1.6640600000000001</v>
      </c>
    </row>
    <row r="706" spans="1:3">
      <c r="A706" t="s">
        <v>2550</v>
      </c>
      <c r="B706">
        <v>54.855409999999999</v>
      </c>
      <c r="C706">
        <v>-1.84422</v>
      </c>
    </row>
    <row r="707" spans="1:3">
      <c r="A707" t="s">
        <v>2551</v>
      </c>
      <c r="B707">
        <v>54.867730000000002</v>
      </c>
      <c r="C707">
        <v>-1.7070399999999999</v>
      </c>
    </row>
    <row r="708" spans="1:3">
      <c r="A708" t="s">
        <v>2552</v>
      </c>
      <c r="B708">
        <v>54.779259000000003</v>
      </c>
      <c r="C708">
        <v>-1.5780529999999999</v>
      </c>
    </row>
    <row r="709" spans="1:3">
      <c r="A709" t="s">
        <v>2553</v>
      </c>
      <c r="B709">
        <v>54.934640999999999</v>
      </c>
      <c r="C709">
        <v>-1.615103</v>
      </c>
    </row>
    <row r="710" spans="1:3">
      <c r="A710" t="s">
        <v>2554</v>
      </c>
      <c r="B710">
        <v>54.786172999999998</v>
      </c>
      <c r="C710">
        <v>-1.5571440000000001</v>
      </c>
    </row>
    <row r="711" spans="1:3">
      <c r="A711" t="s">
        <v>2555</v>
      </c>
      <c r="B711">
        <v>54.530160000000002</v>
      </c>
      <c r="C711">
        <v>-1.53637</v>
      </c>
    </row>
    <row r="712" spans="1:3">
      <c r="A712" t="s">
        <v>2556</v>
      </c>
      <c r="B712">
        <v>54.413809999999998</v>
      </c>
      <c r="C712">
        <v>-1.69025</v>
      </c>
    </row>
    <row r="713" spans="1:3">
      <c r="A713" t="s">
        <v>2557</v>
      </c>
      <c r="B713">
        <v>54.438409999999998</v>
      </c>
      <c r="C713">
        <v>-1.8751</v>
      </c>
    </row>
    <row r="714" spans="1:3">
      <c r="A714" t="s">
        <v>2558</v>
      </c>
      <c r="B714">
        <v>54.572389999999999</v>
      </c>
      <c r="C714">
        <v>-1.9845299999999999</v>
      </c>
    </row>
    <row r="715" spans="1:3">
      <c r="A715" t="s">
        <v>2559</v>
      </c>
      <c r="B715">
        <v>54.716189999999997</v>
      </c>
      <c r="C715">
        <v>-1.95343</v>
      </c>
    </row>
    <row r="716" spans="1:3">
      <c r="A716" t="s">
        <v>2560</v>
      </c>
      <c r="B716">
        <v>54.651989999999998</v>
      </c>
      <c r="C716">
        <v>-1.6899900000000001</v>
      </c>
    </row>
    <row r="717" spans="1:3">
      <c r="A717" t="s">
        <v>2561</v>
      </c>
      <c r="B717">
        <v>54.709600000000002</v>
      </c>
      <c r="C717">
        <v>-1.7283599999999999</v>
      </c>
    </row>
    <row r="718" spans="1:3">
      <c r="A718" t="s">
        <v>2562</v>
      </c>
      <c r="B718">
        <v>54.698480000000004</v>
      </c>
      <c r="C718">
        <v>-1.60429</v>
      </c>
    </row>
    <row r="719" spans="1:3">
      <c r="A719" t="s">
        <v>2563</v>
      </c>
      <c r="B719">
        <v>54.681179999999998</v>
      </c>
      <c r="C719">
        <v>-1.5408599999999999</v>
      </c>
    </row>
    <row r="720" spans="1:3">
      <c r="A720" t="s">
        <v>2564</v>
      </c>
      <c r="B720">
        <v>54.528599999999997</v>
      </c>
      <c r="C720">
        <v>-1.6012999999999999</v>
      </c>
    </row>
    <row r="721" spans="1:3">
      <c r="A721" t="s">
        <v>2565</v>
      </c>
      <c r="B721">
        <v>54.532089999999997</v>
      </c>
      <c r="C721">
        <v>-1.5703499999999999</v>
      </c>
    </row>
    <row r="722" spans="1:3">
      <c r="A722" t="s">
        <v>2566</v>
      </c>
      <c r="B722">
        <v>54.630290000000002</v>
      </c>
      <c r="C722">
        <v>-1.64368</v>
      </c>
    </row>
    <row r="723" spans="1:3">
      <c r="A723" t="s">
        <v>2567</v>
      </c>
      <c r="B723">
        <v>54.617489999999997</v>
      </c>
      <c r="C723">
        <v>-1.57565</v>
      </c>
    </row>
    <row r="724" spans="1:3">
      <c r="A724" t="s">
        <v>2568</v>
      </c>
      <c r="B724">
        <v>54.370420000000003</v>
      </c>
      <c r="C724">
        <v>-1.3888499999999999</v>
      </c>
    </row>
    <row r="725" spans="1:3">
      <c r="A725" t="s">
        <v>2569</v>
      </c>
      <c r="B725">
        <v>54.337609999999998</v>
      </c>
      <c r="C725">
        <v>-1.48471</v>
      </c>
    </row>
    <row r="726" spans="1:3">
      <c r="A726" t="s">
        <v>2570</v>
      </c>
      <c r="B726">
        <v>54.292670000000001</v>
      </c>
      <c r="C726">
        <v>-1.7848900000000001</v>
      </c>
    </row>
    <row r="727" spans="1:3">
      <c r="A727" t="s">
        <v>2571</v>
      </c>
      <c r="B727">
        <v>54.375210000000003</v>
      </c>
      <c r="C727">
        <v>-1.70902</v>
      </c>
    </row>
    <row r="728" spans="1:3">
      <c r="A728" t="s">
        <v>2572</v>
      </c>
      <c r="B728">
        <v>53.52205</v>
      </c>
      <c r="C728">
        <v>-1.1295999999999999</v>
      </c>
    </row>
    <row r="729" spans="1:3">
      <c r="A729" t="s">
        <v>2573</v>
      </c>
      <c r="B729">
        <v>53.427050000000001</v>
      </c>
      <c r="C729">
        <v>-0.94338999999999995</v>
      </c>
    </row>
    <row r="730" spans="1:3">
      <c r="A730" t="s">
        <v>2574</v>
      </c>
      <c r="B730">
        <v>53.45158</v>
      </c>
      <c r="C730">
        <v>-1.08284</v>
      </c>
    </row>
    <row r="731" spans="1:3">
      <c r="A731" t="s">
        <v>2575</v>
      </c>
      <c r="B731">
        <v>53.483130000000003</v>
      </c>
      <c r="C731">
        <v>-1.22082</v>
      </c>
    </row>
    <row r="732" spans="1:3">
      <c r="A732" t="s">
        <v>2576</v>
      </c>
      <c r="B732">
        <v>53.707470000000001</v>
      </c>
      <c r="C732">
        <v>-0.93637999999999999</v>
      </c>
    </row>
    <row r="733" spans="1:3">
      <c r="A733" t="s">
        <v>2577</v>
      </c>
      <c r="B733">
        <v>53.614690000000003</v>
      </c>
      <c r="C733">
        <v>-0.64993999999999996</v>
      </c>
    </row>
    <row r="734" spans="1:3">
      <c r="A734" t="s">
        <v>2578</v>
      </c>
      <c r="B734">
        <v>53.567819999999998</v>
      </c>
      <c r="C734">
        <v>-0.63934999999999997</v>
      </c>
    </row>
    <row r="735" spans="1:3">
      <c r="A735" t="s">
        <v>2579</v>
      </c>
      <c r="B735">
        <v>53.572099999999999</v>
      </c>
      <c r="C735">
        <v>-0.70113999999999999</v>
      </c>
    </row>
    <row r="736" spans="1:3">
      <c r="A736" t="s">
        <v>2580</v>
      </c>
      <c r="B736">
        <v>53.680549999999997</v>
      </c>
      <c r="C736">
        <v>-0.44642999999999999</v>
      </c>
    </row>
    <row r="737" spans="1:3">
      <c r="A737" t="s">
        <v>2581</v>
      </c>
      <c r="B737">
        <v>53.683869999999999</v>
      </c>
      <c r="C737">
        <v>-0.35847000000000001</v>
      </c>
    </row>
    <row r="738" spans="1:3">
      <c r="A738" t="s">
        <v>2582</v>
      </c>
      <c r="B738">
        <v>53.532640000000001</v>
      </c>
      <c r="C738">
        <v>-1.10222</v>
      </c>
    </row>
    <row r="739" spans="1:3">
      <c r="A739" t="s">
        <v>2583</v>
      </c>
      <c r="B739">
        <v>53.557229999999997</v>
      </c>
      <c r="C739">
        <v>-0.50531000000000004</v>
      </c>
    </row>
    <row r="740" spans="1:3">
      <c r="A740" t="s">
        <v>2584</v>
      </c>
      <c r="B740">
        <v>53.419269999999997</v>
      </c>
      <c r="C740">
        <v>-0.70128999999999997</v>
      </c>
    </row>
    <row r="741" spans="1:3">
      <c r="A741" t="s">
        <v>2585</v>
      </c>
      <c r="B741">
        <v>53.323520000000002</v>
      </c>
      <c r="C741">
        <v>-0.92642999999999998</v>
      </c>
    </row>
    <row r="742" spans="1:3">
      <c r="A742" t="s">
        <v>2586</v>
      </c>
      <c r="B742">
        <v>53.545780000000001</v>
      </c>
      <c r="C742">
        <v>-1.0581700000000001</v>
      </c>
    </row>
    <row r="743" spans="1:3">
      <c r="A743" t="s">
        <v>2587</v>
      </c>
      <c r="B743">
        <v>53.570140000000002</v>
      </c>
      <c r="C743">
        <v>-8.6480000000000001E-2</v>
      </c>
    </row>
    <row r="744" spans="1:3">
      <c r="A744" t="s">
        <v>2588</v>
      </c>
      <c r="B744">
        <v>53.562660000000001</v>
      </c>
      <c r="C744">
        <v>-6.8690000000000001E-2</v>
      </c>
    </row>
    <row r="745" spans="1:3">
      <c r="A745" t="s">
        <v>2589</v>
      </c>
      <c r="B745">
        <v>53.539740000000002</v>
      </c>
      <c r="C745">
        <v>-9.6909999999999996E-2</v>
      </c>
    </row>
    <row r="746" spans="1:3">
      <c r="A746" t="s">
        <v>2590</v>
      </c>
      <c r="B746">
        <v>53.557049999999997</v>
      </c>
      <c r="C746">
        <v>-0.11123</v>
      </c>
    </row>
    <row r="747" spans="1:3">
      <c r="A747" t="s">
        <v>2591</v>
      </c>
      <c r="B747">
        <v>53.554940000000002</v>
      </c>
      <c r="C747">
        <v>-3.5830000000000001E-2</v>
      </c>
    </row>
    <row r="748" spans="1:3">
      <c r="A748" t="s">
        <v>2592</v>
      </c>
      <c r="B748">
        <v>53.510890000000003</v>
      </c>
      <c r="C748">
        <v>-3.6360000000000003E-2</v>
      </c>
    </row>
    <row r="749" spans="1:3">
      <c r="A749" t="s">
        <v>2593</v>
      </c>
      <c r="B749">
        <v>53.540329999999997</v>
      </c>
      <c r="C749">
        <v>-0.13461000000000001</v>
      </c>
    </row>
    <row r="750" spans="1:3">
      <c r="A750" t="s">
        <v>2594</v>
      </c>
      <c r="B750">
        <v>53.561149999999998</v>
      </c>
      <c r="C750">
        <v>-0.39191999999999999</v>
      </c>
    </row>
    <row r="751" spans="1:3">
      <c r="A751" t="s">
        <v>2595</v>
      </c>
      <c r="B751">
        <v>53.616999999999997</v>
      </c>
      <c r="C751">
        <v>-0.33384999999999998</v>
      </c>
    </row>
    <row r="752" spans="1:3">
      <c r="A752" t="s">
        <v>2596</v>
      </c>
      <c r="B752">
        <v>53.505809999999997</v>
      </c>
      <c r="C752">
        <v>-1.1208800000000001</v>
      </c>
    </row>
    <row r="753" spans="1:3">
      <c r="A753" t="s">
        <v>2597</v>
      </c>
      <c r="B753">
        <v>53.620800000000003</v>
      </c>
      <c r="C753">
        <v>-0.22331000000000001</v>
      </c>
    </row>
    <row r="754" spans="1:3">
      <c r="A754" t="s">
        <v>2598</v>
      </c>
      <c r="B754">
        <v>53.583509999999997</v>
      </c>
      <c r="C754">
        <v>-0.19466</v>
      </c>
    </row>
    <row r="755" spans="1:3">
      <c r="A755" t="s">
        <v>2599</v>
      </c>
      <c r="B755">
        <v>53.53763</v>
      </c>
      <c r="C755">
        <v>-1.17153</v>
      </c>
    </row>
    <row r="756" spans="1:3">
      <c r="A756" t="s">
        <v>2600</v>
      </c>
      <c r="B756">
        <v>53.512922000000003</v>
      </c>
      <c r="C756">
        <v>-1.125721</v>
      </c>
    </row>
    <row r="757" spans="1:3">
      <c r="A757" t="s">
        <v>2601</v>
      </c>
      <c r="B757">
        <v>53.5961</v>
      </c>
      <c r="C757">
        <v>-1.1764300000000001</v>
      </c>
    </row>
    <row r="758" spans="1:3">
      <c r="A758" t="s">
        <v>2602</v>
      </c>
      <c r="B758">
        <v>53.581389999999999</v>
      </c>
      <c r="C758">
        <v>-1.01508</v>
      </c>
    </row>
    <row r="759" spans="1:3">
      <c r="A759" t="s">
        <v>2603</v>
      </c>
      <c r="B759">
        <v>53.614150000000002</v>
      </c>
      <c r="C759">
        <v>-0.95535000000000003</v>
      </c>
    </row>
    <row r="760" spans="1:3">
      <c r="A760" t="s">
        <v>2604</v>
      </c>
      <c r="B760">
        <v>53.506610000000002</v>
      </c>
      <c r="C760">
        <v>-0.89315999999999995</v>
      </c>
    </row>
    <row r="761" spans="1:3">
      <c r="A761" t="s">
        <v>2605</v>
      </c>
      <c r="B761">
        <v>50.710929999999998</v>
      </c>
      <c r="C761">
        <v>-2.4405199999999998</v>
      </c>
    </row>
    <row r="762" spans="1:3">
      <c r="A762" t="s">
        <v>2606</v>
      </c>
      <c r="B762">
        <v>50.937019999999997</v>
      </c>
      <c r="C762">
        <v>-2.3330600000000001</v>
      </c>
    </row>
    <row r="763" spans="1:3">
      <c r="A763" t="s">
        <v>2607</v>
      </c>
      <c r="B763">
        <v>50.860909999999997</v>
      </c>
      <c r="C763">
        <v>-2.1804700000000001</v>
      </c>
    </row>
    <row r="764" spans="1:3">
      <c r="A764" t="s">
        <v>2608</v>
      </c>
      <c r="B764">
        <v>50.749549999999999</v>
      </c>
      <c r="C764">
        <v>-2.4536500000000001</v>
      </c>
    </row>
    <row r="765" spans="1:3">
      <c r="A765" t="s">
        <v>2609</v>
      </c>
      <c r="B765">
        <v>50.64067</v>
      </c>
      <c r="C765">
        <v>-2.4667400000000002</v>
      </c>
    </row>
    <row r="766" spans="1:3">
      <c r="A766" t="s">
        <v>2610</v>
      </c>
      <c r="B766">
        <v>50.609209999999997</v>
      </c>
      <c r="C766">
        <v>-2.4636</v>
      </c>
    </row>
    <row r="767" spans="1:3">
      <c r="A767" t="s">
        <v>2611</v>
      </c>
      <c r="B767">
        <v>50.547240000000002</v>
      </c>
      <c r="C767">
        <v>-2.44041</v>
      </c>
    </row>
    <row r="768" spans="1:3">
      <c r="A768" t="s">
        <v>2612</v>
      </c>
      <c r="B768">
        <v>50.738860000000003</v>
      </c>
      <c r="C768">
        <v>-2.77528</v>
      </c>
    </row>
    <row r="769" spans="1:3">
      <c r="A769" t="s">
        <v>2613</v>
      </c>
      <c r="B769">
        <v>50.7286</v>
      </c>
      <c r="C769">
        <v>-2.9465699999999999</v>
      </c>
    </row>
    <row r="770" spans="1:3">
      <c r="A770" t="s">
        <v>2614</v>
      </c>
      <c r="B770">
        <v>50.816319999999997</v>
      </c>
      <c r="C770">
        <v>-2.7581000000000002</v>
      </c>
    </row>
    <row r="771" spans="1:3">
      <c r="A771" t="s">
        <v>2615</v>
      </c>
      <c r="B771">
        <v>50.940860000000001</v>
      </c>
      <c r="C771">
        <v>-2.5152899999999998</v>
      </c>
    </row>
    <row r="772" spans="1:3">
      <c r="A772" t="s">
        <v>2616</v>
      </c>
      <c r="B772">
        <v>52.516480000000001</v>
      </c>
      <c r="C772">
        <v>-2.0958000000000001</v>
      </c>
    </row>
    <row r="773" spans="1:3">
      <c r="A773" t="s">
        <v>2617</v>
      </c>
      <c r="B773">
        <v>52.385939999999998</v>
      </c>
      <c r="C773">
        <v>-2.2248299999999999</v>
      </c>
    </row>
    <row r="774" spans="1:3">
      <c r="A774" t="s">
        <v>2618</v>
      </c>
      <c r="B774">
        <v>52.38496</v>
      </c>
      <c r="C774">
        <v>-2.2600899999999999</v>
      </c>
    </row>
    <row r="775" spans="1:3">
      <c r="A775" t="s">
        <v>2619</v>
      </c>
      <c r="B775">
        <v>52.385689999999997</v>
      </c>
      <c r="C775">
        <v>-2.3291599999999999</v>
      </c>
    </row>
    <row r="776" spans="1:3">
      <c r="A776" t="s">
        <v>2620</v>
      </c>
      <c r="B776">
        <v>52.336370000000002</v>
      </c>
      <c r="C776">
        <v>-2.2803499999999999</v>
      </c>
    </row>
    <row r="777" spans="1:3">
      <c r="A777" t="s">
        <v>2621</v>
      </c>
      <c r="B777">
        <v>52.379849999999998</v>
      </c>
      <c r="C777">
        <v>-2.4628199999999998</v>
      </c>
    </row>
    <row r="778" spans="1:3">
      <c r="A778" t="s">
        <v>2622</v>
      </c>
      <c r="B778">
        <v>52.49671</v>
      </c>
      <c r="C778">
        <v>-2.0810200000000001</v>
      </c>
    </row>
    <row r="779" spans="1:3">
      <c r="A779" t="s">
        <v>2623</v>
      </c>
      <c r="B779">
        <v>52.529940000000003</v>
      </c>
      <c r="C779">
        <v>-2.12826</v>
      </c>
    </row>
    <row r="780" spans="1:3">
      <c r="A780" t="s">
        <v>2624</v>
      </c>
      <c r="B780">
        <v>52.532690000000002</v>
      </c>
      <c r="C780">
        <v>-2.05308</v>
      </c>
    </row>
    <row r="781" spans="1:3">
      <c r="A781" t="s">
        <v>2625</v>
      </c>
      <c r="B781">
        <v>52.480490000000003</v>
      </c>
      <c r="C781">
        <v>-2.1222300000000001</v>
      </c>
    </row>
    <row r="782" spans="1:3">
      <c r="A782" t="s">
        <v>2626</v>
      </c>
      <c r="B782">
        <v>52.498420000000003</v>
      </c>
      <c r="C782">
        <v>-2.1635300000000002</v>
      </c>
    </row>
    <row r="783" spans="1:3">
      <c r="A783" t="s">
        <v>2627</v>
      </c>
      <c r="B783">
        <v>52.465960000000003</v>
      </c>
      <c r="C783">
        <v>-2.22376</v>
      </c>
    </row>
    <row r="784" spans="1:3">
      <c r="A784" t="s">
        <v>2628</v>
      </c>
      <c r="B784">
        <v>52.459780000000002</v>
      </c>
      <c r="C784">
        <v>-2.15455</v>
      </c>
    </row>
    <row r="785" spans="1:3">
      <c r="A785" t="s">
        <v>2629</v>
      </c>
      <c r="B785">
        <v>52.435540000000003</v>
      </c>
      <c r="C785">
        <v>-2.1221000000000001</v>
      </c>
    </row>
    <row r="786" spans="1:3">
      <c r="A786" t="s">
        <v>2630</v>
      </c>
      <c r="B786">
        <v>51.517659999999999</v>
      </c>
      <c r="C786">
        <v>-5.8409999999999997E-2</v>
      </c>
    </row>
    <row r="787" spans="1:3">
      <c r="A787" t="s">
        <v>2631</v>
      </c>
      <c r="B787">
        <v>51.56814</v>
      </c>
      <c r="C787">
        <v>-1.153E-2</v>
      </c>
    </row>
    <row r="788" spans="1:3">
      <c r="A788" t="s">
        <v>2632</v>
      </c>
      <c r="B788">
        <v>51.567689999999999</v>
      </c>
      <c r="C788">
        <v>1.443E-2</v>
      </c>
    </row>
    <row r="789" spans="1:3">
      <c r="A789" t="s">
        <v>2633</v>
      </c>
      <c r="B789">
        <v>51.54992</v>
      </c>
      <c r="C789">
        <v>5.4039999999999998E-2</v>
      </c>
    </row>
    <row r="790" spans="1:3">
      <c r="A790" t="s">
        <v>2634</v>
      </c>
      <c r="B790">
        <v>51.527000000000001</v>
      </c>
      <c r="C790">
        <v>2.7050000000000001E-2</v>
      </c>
    </row>
    <row r="791" spans="1:3">
      <c r="A791" t="s">
        <v>2635</v>
      </c>
      <c r="B791">
        <v>51.5062</v>
      </c>
      <c r="C791">
        <v>-1.8550000000000001E-2</v>
      </c>
    </row>
    <row r="792" spans="1:3">
      <c r="A792" t="s">
        <v>2636</v>
      </c>
      <c r="B792">
        <v>51.539110000000001</v>
      </c>
      <c r="C792">
        <v>3.0699999999999998E-3</v>
      </c>
    </row>
    <row r="793" spans="1:3">
      <c r="A793" t="s">
        <v>2637</v>
      </c>
      <c r="B793">
        <v>51.510829999999999</v>
      </c>
      <c r="C793">
        <v>2.6329999999999999E-2</v>
      </c>
    </row>
    <row r="794" spans="1:3">
      <c r="A794" t="s">
        <v>2638</v>
      </c>
      <c r="B794">
        <v>51.58623</v>
      </c>
      <c r="C794">
        <v>-1.796E-2</v>
      </c>
    </row>
    <row r="795" spans="1:3">
      <c r="A795" t="s">
        <v>2639</v>
      </c>
      <c r="B795">
        <v>51.591760000000001</v>
      </c>
      <c r="C795">
        <v>2.7050000000000001E-2</v>
      </c>
    </row>
    <row r="796" spans="1:3">
      <c r="A796" t="s">
        <v>2640</v>
      </c>
      <c r="B796">
        <v>51.507750000000001</v>
      </c>
      <c r="C796">
        <v>-5.7389999999999997E-2</v>
      </c>
    </row>
    <row r="797" spans="1:3">
      <c r="A797" t="s">
        <v>2641</v>
      </c>
      <c r="B797">
        <v>51.529389999999999</v>
      </c>
      <c r="C797">
        <v>-6.08E-2</v>
      </c>
    </row>
    <row r="798" spans="1:3">
      <c r="A798" t="s">
        <v>2642</v>
      </c>
      <c r="B798">
        <v>51.538611000000003</v>
      </c>
      <c r="C798">
        <v>-1.6389000000000001E-2</v>
      </c>
    </row>
    <row r="799" spans="1:3">
      <c r="A799" t="s">
        <v>2643</v>
      </c>
      <c r="B799">
        <v>51.527889999999999</v>
      </c>
      <c r="C799">
        <v>-2.4819999999999998E-2</v>
      </c>
    </row>
    <row r="800" spans="1:3">
      <c r="A800" t="s">
        <v>2644</v>
      </c>
      <c r="B800">
        <v>51.621960000000001</v>
      </c>
      <c r="C800">
        <v>-3.3899999999999998E-3</v>
      </c>
    </row>
    <row r="801" spans="1:3">
      <c r="A801" t="s">
        <v>2645</v>
      </c>
      <c r="B801">
        <v>51.558929999999997</v>
      </c>
      <c r="C801">
        <v>-5.2330000000000002E-2</v>
      </c>
    </row>
    <row r="802" spans="1:3">
      <c r="A802" t="s">
        <v>2646</v>
      </c>
      <c r="B802">
        <v>51.525599999999997</v>
      </c>
      <c r="C802">
        <v>5.5829999999999998E-2</v>
      </c>
    </row>
    <row r="803" spans="1:3">
      <c r="A803" t="s">
        <v>2647</v>
      </c>
      <c r="B803">
        <v>51.546779999999998</v>
      </c>
      <c r="C803">
        <v>2.793E-2</v>
      </c>
    </row>
    <row r="804" spans="1:3">
      <c r="A804" t="s">
        <v>2648</v>
      </c>
      <c r="B804">
        <v>51.513947999999999</v>
      </c>
      <c r="C804">
        <v>-6.9128999999999996E-2</v>
      </c>
    </row>
    <row r="805" spans="1:3">
      <c r="A805" t="s">
        <v>2649</v>
      </c>
      <c r="B805">
        <v>51.542020000000001</v>
      </c>
      <c r="C805">
        <v>-6.3149999999999998E-2</v>
      </c>
    </row>
    <row r="806" spans="1:3">
      <c r="A806" t="s">
        <v>2650</v>
      </c>
      <c r="B806">
        <v>51.542580000000001</v>
      </c>
      <c r="C806">
        <v>-4.2930000000000003E-2</v>
      </c>
    </row>
    <row r="807" spans="1:3">
      <c r="A807" t="s">
        <v>2651</v>
      </c>
      <c r="B807">
        <v>51.513677999999999</v>
      </c>
      <c r="C807">
        <v>-6.0885000000000002E-2</v>
      </c>
    </row>
    <row r="808" spans="1:3">
      <c r="A808" t="s">
        <v>2652</v>
      </c>
      <c r="B808">
        <v>51.522860000000001</v>
      </c>
      <c r="C808">
        <v>-0.10144</v>
      </c>
    </row>
    <row r="809" spans="1:3">
      <c r="A809" t="s">
        <v>2653</v>
      </c>
      <c r="B809">
        <v>51.520189999999999</v>
      </c>
      <c r="C809">
        <v>-0.10299999999999999</v>
      </c>
    </row>
    <row r="810" spans="1:3">
      <c r="A810" t="s">
        <v>2654</v>
      </c>
      <c r="B810">
        <v>51.521059999999999</v>
      </c>
      <c r="C810">
        <v>-0.10152</v>
      </c>
    </row>
    <row r="811" spans="1:3">
      <c r="A811" t="s">
        <v>2655</v>
      </c>
      <c r="B811">
        <v>51.52026</v>
      </c>
      <c r="C811">
        <v>-0.10732</v>
      </c>
    </row>
    <row r="812" spans="1:3">
      <c r="A812" t="s">
        <v>2656</v>
      </c>
      <c r="B812">
        <v>51.524503000000003</v>
      </c>
      <c r="C812">
        <v>-0.11208799999999999</v>
      </c>
    </row>
    <row r="813" spans="1:3">
      <c r="A813" t="s">
        <v>2657</v>
      </c>
      <c r="B813">
        <v>51.524749999999997</v>
      </c>
      <c r="C813">
        <v>-0.10713</v>
      </c>
    </row>
    <row r="814" spans="1:3">
      <c r="A814" t="s">
        <v>2658</v>
      </c>
      <c r="B814">
        <v>51.525489999999998</v>
      </c>
      <c r="C814">
        <v>-9.7009999999999999E-2</v>
      </c>
    </row>
    <row r="815" spans="1:3">
      <c r="A815" t="s">
        <v>2659</v>
      </c>
      <c r="B815">
        <v>51.52272</v>
      </c>
      <c r="C815">
        <v>-9.2799999999999994E-2</v>
      </c>
    </row>
    <row r="816" spans="1:3">
      <c r="A816" t="s">
        <v>2660</v>
      </c>
      <c r="B816">
        <v>51.519950000000001</v>
      </c>
      <c r="C816">
        <v>-8.8590000000000002E-2</v>
      </c>
    </row>
    <row r="817" spans="1:3">
      <c r="A817" t="s">
        <v>2661</v>
      </c>
      <c r="B817">
        <v>51.522599999999997</v>
      </c>
      <c r="C817">
        <v>-8.5599999999999996E-2</v>
      </c>
    </row>
    <row r="818" spans="1:3">
      <c r="A818" t="s">
        <v>2662</v>
      </c>
      <c r="B818">
        <v>51.51811</v>
      </c>
      <c r="C818">
        <v>-8.5779999999999995E-2</v>
      </c>
    </row>
    <row r="819" spans="1:3">
      <c r="A819" t="s">
        <v>2663</v>
      </c>
      <c r="B819">
        <v>51.516309999999997</v>
      </c>
      <c r="C819">
        <v>-8.5860000000000006E-2</v>
      </c>
    </row>
    <row r="820" spans="1:3">
      <c r="A820" t="s">
        <v>2664</v>
      </c>
      <c r="B820">
        <v>51.5167</v>
      </c>
      <c r="C820">
        <v>-9.3560000000000004E-2</v>
      </c>
    </row>
    <row r="821" spans="1:3">
      <c r="A821" t="s">
        <v>2665</v>
      </c>
      <c r="B821">
        <v>51.516399999999997</v>
      </c>
      <c r="C821">
        <v>-9.1619999999999993E-2</v>
      </c>
    </row>
    <row r="822" spans="1:3">
      <c r="A822" t="s">
        <v>2666</v>
      </c>
      <c r="B822">
        <v>51.515529999999998</v>
      </c>
      <c r="C822">
        <v>-9.3100000000000002E-2</v>
      </c>
    </row>
    <row r="823" spans="1:3">
      <c r="A823" t="s">
        <v>2667</v>
      </c>
      <c r="B823">
        <v>51.520069999999997</v>
      </c>
      <c r="C823">
        <v>-9.579E-2</v>
      </c>
    </row>
    <row r="824" spans="1:3">
      <c r="A824" t="s">
        <v>2668</v>
      </c>
      <c r="B824">
        <v>51.513570000000001</v>
      </c>
      <c r="C824">
        <v>-8.3089999999999997E-2</v>
      </c>
    </row>
    <row r="825" spans="1:3">
      <c r="A825" t="s">
        <v>2669</v>
      </c>
      <c r="B825">
        <v>51.515340000000002</v>
      </c>
      <c r="C825">
        <v>-8.158E-2</v>
      </c>
    </row>
    <row r="826" spans="1:3">
      <c r="A826" t="s">
        <v>2670</v>
      </c>
      <c r="B826">
        <v>51.51267</v>
      </c>
      <c r="C826">
        <v>-8.3129999999999996E-2</v>
      </c>
    </row>
    <row r="827" spans="1:3">
      <c r="A827" t="s">
        <v>2671</v>
      </c>
      <c r="B827">
        <v>51.512599999999999</v>
      </c>
      <c r="C827">
        <v>-7.8810000000000005E-2</v>
      </c>
    </row>
    <row r="828" spans="1:3">
      <c r="A828" t="s">
        <v>2672</v>
      </c>
      <c r="B828">
        <v>51.520159999999997</v>
      </c>
      <c r="C828">
        <v>-0.10156</v>
      </c>
    </row>
    <row r="829" spans="1:3">
      <c r="A829" t="s">
        <v>2673</v>
      </c>
      <c r="B829">
        <v>51.511789999999998</v>
      </c>
      <c r="C829">
        <v>-8.4610000000000005E-2</v>
      </c>
    </row>
    <row r="830" spans="1:3">
      <c r="A830" t="s">
        <v>2674</v>
      </c>
      <c r="B830">
        <v>51.51361</v>
      </c>
      <c r="C830">
        <v>-8.5970000000000005E-2</v>
      </c>
    </row>
    <row r="831" spans="1:3">
      <c r="A831" t="s">
        <v>2675</v>
      </c>
      <c r="B831">
        <v>51.514749999999999</v>
      </c>
      <c r="C831">
        <v>-0.10034</v>
      </c>
    </row>
    <row r="832" spans="1:3">
      <c r="A832" t="s">
        <v>2676</v>
      </c>
      <c r="B832">
        <v>51.51576</v>
      </c>
      <c r="C832">
        <v>-0.10750999999999999</v>
      </c>
    </row>
    <row r="833" spans="1:3">
      <c r="A833" t="s">
        <v>2677</v>
      </c>
      <c r="B833">
        <v>51.514749999999999</v>
      </c>
      <c r="C833">
        <v>-0.10034</v>
      </c>
    </row>
    <row r="834" spans="1:3">
      <c r="A834" t="s">
        <v>2678</v>
      </c>
      <c r="B834">
        <v>51.514629999999997</v>
      </c>
      <c r="C834">
        <v>-9.3140000000000001E-2</v>
      </c>
    </row>
    <row r="835" spans="1:3">
      <c r="A835" t="s">
        <v>2679</v>
      </c>
      <c r="B835">
        <v>51.524503000000003</v>
      </c>
      <c r="C835">
        <v>-0.11208799999999999</v>
      </c>
    </row>
    <row r="836" spans="1:3">
      <c r="A836" t="s">
        <v>2680</v>
      </c>
      <c r="B836">
        <v>51.51191</v>
      </c>
      <c r="C836">
        <v>-9.1810000000000003E-2</v>
      </c>
    </row>
    <row r="837" spans="1:3">
      <c r="A837" t="s">
        <v>2681</v>
      </c>
      <c r="B837">
        <v>51.512929999999997</v>
      </c>
      <c r="C837">
        <v>-9.8970000000000002E-2</v>
      </c>
    </row>
    <row r="838" spans="1:3">
      <c r="A838" t="s">
        <v>2682</v>
      </c>
      <c r="B838">
        <v>51.51397</v>
      </c>
      <c r="C838">
        <v>-0.10758</v>
      </c>
    </row>
    <row r="839" spans="1:3">
      <c r="A839" t="s">
        <v>2683</v>
      </c>
      <c r="B839">
        <v>51.524503000000003</v>
      </c>
      <c r="C839">
        <v>-0.11208799999999999</v>
      </c>
    </row>
    <row r="840" spans="1:3">
      <c r="A840" t="s">
        <v>2684</v>
      </c>
      <c r="B840">
        <v>55.95243</v>
      </c>
      <c r="C840">
        <v>-3.1884000000000001</v>
      </c>
    </row>
    <row r="841" spans="1:3">
      <c r="A841" t="s">
        <v>2685</v>
      </c>
      <c r="B841">
        <v>55.920769999999997</v>
      </c>
      <c r="C841">
        <v>-3.2098399999999998</v>
      </c>
    </row>
    <row r="842" spans="1:3">
      <c r="A842" t="s">
        <v>2686</v>
      </c>
      <c r="B842">
        <v>55.933869999999999</v>
      </c>
      <c r="C842">
        <v>-3.2486700000000002</v>
      </c>
    </row>
    <row r="843" spans="1:3">
      <c r="A843" t="s">
        <v>2687</v>
      </c>
      <c r="B843">
        <v>55.942619999999998</v>
      </c>
      <c r="C843">
        <v>-3.2713700000000001</v>
      </c>
    </row>
    <row r="844" spans="1:3">
      <c r="A844" t="s">
        <v>2688</v>
      </c>
      <c r="B844">
        <v>55.907879999999999</v>
      </c>
      <c r="C844">
        <v>-3.2414399999999999</v>
      </c>
    </row>
    <row r="845" spans="1:3">
      <c r="A845" t="s">
        <v>2689</v>
      </c>
      <c r="B845">
        <v>55.90925</v>
      </c>
      <c r="C845">
        <v>-3.28308</v>
      </c>
    </row>
    <row r="846" spans="1:3">
      <c r="A846" t="s">
        <v>2690</v>
      </c>
      <c r="B846">
        <v>55.946860000000001</v>
      </c>
      <c r="C846">
        <v>-3.1113599999999999</v>
      </c>
    </row>
    <row r="847" spans="1:3">
      <c r="A847" t="s">
        <v>2691</v>
      </c>
      <c r="B847">
        <v>55.92221</v>
      </c>
      <c r="C847">
        <v>-3.15387</v>
      </c>
    </row>
    <row r="848" spans="1:3">
      <c r="A848" t="s">
        <v>2692</v>
      </c>
      <c r="B848">
        <v>55.907040000000002</v>
      </c>
      <c r="C848">
        <v>-3.14222</v>
      </c>
    </row>
    <row r="849" spans="1:3">
      <c r="A849" t="s">
        <v>2693</v>
      </c>
      <c r="B849">
        <v>55.876669999999997</v>
      </c>
      <c r="C849">
        <v>-3.12215</v>
      </c>
    </row>
    <row r="850" spans="1:3">
      <c r="A850" t="s">
        <v>2694</v>
      </c>
      <c r="B850">
        <v>55.873240000000003</v>
      </c>
      <c r="C850">
        <v>-3.10446</v>
      </c>
    </row>
    <row r="851" spans="1:3">
      <c r="A851" t="s">
        <v>2695</v>
      </c>
      <c r="B851">
        <v>55.954169999999998</v>
      </c>
      <c r="C851">
        <v>-3.1948599999999998</v>
      </c>
    </row>
    <row r="852" spans="1:3">
      <c r="A852" t="s">
        <v>2696</v>
      </c>
      <c r="B852">
        <v>55.879049999999999</v>
      </c>
      <c r="C852">
        <v>-3.1557900000000001</v>
      </c>
    </row>
    <row r="853" spans="1:3">
      <c r="A853" t="s">
        <v>2697</v>
      </c>
      <c r="B853">
        <v>55.938450000000003</v>
      </c>
      <c r="C853">
        <v>-3.04548</v>
      </c>
    </row>
    <row r="854" spans="1:3">
      <c r="A854" t="s">
        <v>2698</v>
      </c>
      <c r="B854">
        <v>55.884410000000003</v>
      </c>
      <c r="C854">
        <v>-3.0600100000000001</v>
      </c>
    </row>
    <row r="855" spans="1:3">
      <c r="A855" t="s">
        <v>2699</v>
      </c>
      <c r="B855">
        <v>55.839559999999999</v>
      </c>
      <c r="C855">
        <v>-3.0508099999999998</v>
      </c>
    </row>
    <row r="856" spans="1:3">
      <c r="A856" t="s">
        <v>2700</v>
      </c>
      <c r="B856">
        <v>55.85051</v>
      </c>
      <c r="C856">
        <v>-3.1325699999999999</v>
      </c>
    </row>
    <row r="857" spans="1:3">
      <c r="A857" t="s">
        <v>2701</v>
      </c>
      <c r="B857">
        <v>55.85821</v>
      </c>
      <c r="C857">
        <v>-3.1743399999999999</v>
      </c>
    </row>
    <row r="858" spans="1:3">
      <c r="A858" t="s">
        <v>2702</v>
      </c>
      <c r="B858">
        <v>55.832569999999997</v>
      </c>
      <c r="C858">
        <v>-3.2230699999999999</v>
      </c>
    </row>
    <row r="859" spans="1:3">
      <c r="A859" t="s">
        <v>2703</v>
      </c>
      <c r="B859">
        <v>55.890630000000002</v>
      </c>
      <c r="C859">
        <v>-3.42319</v>
      </c>
    </row>
    <row r="860" spans="1:3">
      <c r="A860" t="s">
        <v>2704</v>
      </c>
      <c r="B860">
        <v>55.930599999999998</v>
      </c>
      <c r="C860">
        <v>-3.3862399999999999</v>
      </c>
    </row>
    <row r="861" spans="1:3">
      <c r="A861" t="s">
        <v>2705</v>
      </c>
      <c r="B861">
        <v>55.956519999999998</v>
      </c>
      <c r="C861">
        <v>-3.39838</v>
      </c>
    </row>
    <row r="862" spans="1:3">
      <c r="A862" t="s">
        <v>2706</v>
      </c>
      <c r="B862">
        <v>55.954120000000003</v>
      </c>
      <c r="C862">
        <v>-3.1996699999999998</v>
      </c>
    </row>
    <row r="863" spans="1:3">
      <c r="A863" t="s">
        <v>2707</v>
      </c>
      <c r="B863">
        <v>55.984549999999999</v>
      </c>
      <c r="C863">
        <v>-3.3833600000000001</v>
      </c>
    </row>
    <row r="864" spans="1:3">
      <c r="A864" t="s">
        <v>2708</v>
      </c>
      <c r="B864">
        <v>56.036270000000002</v>
      </c>
      <c r="C864">
        <v>-2.8266100000000001</v>
      </c>
    </row>
    <row r="865" spans="1:3">
      <c r="A865" t="s">
        <v>2709</v>
      </c>
      <c r="B865">
        <v>55.96799</v>
      </c>
      <c r="C865">
        <v>-2.9485299999999999</v>
      </c>
    </row>
    <row r="866" spans="1:3">
      <c r="A866" t="s">
        <v>2710</v>
      </c>
      <c r="B866">
        <v>55.941960000000002</v>
      </c>
      <c r="C866">
        <v>-2.94469</v>
      </c>
    </row>
    <row r="867" spans="1:3">
      <c r="A867" t="s">
        <v>2711</v>
      </c>
      <c r="B867">
        <v>55.909190000000002</v>
      </c>
      <c r="C867">
        <v>-2.8799000000000001</v>
      </c>
    </row>
    <row r="868" spans="1:3">
      <c r="A868" t="s">
        <v>2712</v>
      </c>
      <c r="B868">
        <v>55.910530000000001</v>
      </c>
      <c r="C868">
        <v>-2.9423300000000001</v>
      </c>
    </row>
    <row r="869" spans="1:3">
      <c r="A869" t="s">
        <v>2713</v>
      </c>
      <c r="B869">
        <v>55.856369999999998</v>
      </c>
      <c r="C869">
        <v>-2.85155</v>
      </c>
    </row>
    <row r="870" spans="1:3">
      <c r="A870" t="s">
        <v>2714</v>
      </c>
      <c r="B870">
        <v>55.861879999999999</v>
      </c>
      <c r="C870">
        <v>-2.9587300000000001</v>
      </c>
    </row>
    <row r="871" spans="1:3">
      <c r="A871" t="s">
        <v>2715</v>
      </c>
      <c r="B871">
        <v>55.786380000000001</v>
      </c>
      <c r="C871">
        <v>-2.9600599999999999</v>
      </c>
    </row>
    <row r="872" spans="1:3">
      <c r="A872" t="s">
        <v>2716</v>
      </c>
      <c r="B872">
        <v>56.04766</v>
      </c>
      <c r="C872">
        <v>-2.7305199999999998</v>
      </c>
    </row>
    <row r="873" spans="1:3">
      <c r="A873" t="s">
        <v>2717</v>
      </c>
      <c r="B873">
        <v>55.962530000000001</v>
      </c>
      <c r="C873">
        <v>-3.2576100000000001</v>
      </c>
    </row>
    <row r="874" spans="1:3">
      <c r="A874" t="s">
        <v>2718</v>
      </c>
      <c r="B874">
        <v>55.990569999999998</v>
      </c>
      <c r="C874">
        <v>-2.6556999999999999</v>
      </c>
    </row>
    <row r="875" spans="1:3">
      <c r="A875" t="s">
        <v>2719</v>
      </c>
      <c r="B875">
        <v>55.948540000000001</v>
      </c>
      <c r="C875">
        <v>-2.7751000000000001</v>
      </c>
    </row>
    <row r="876" spans="1:3">
      <c r="A876" t="s">
        <v>2720</v>
      </c>
      <c r="B876">
        <v>55.99389</v>
      </c>
      <c r="C876">
        <v>-2.5242800000000001</v>
      </c>
    </row>
    <row r="877" spans="1:3">
      <c r="A877" t="s">
        <v>2721</v>
      </c>
      <c r="B877">
        <v>55.624220000000001</v>
      </c>
      <c r="C877">
        <v>-3.0101</v>
      </c>
    </row>
    <row r="878" spans="1:3">
      <c r="A878" t="s">
        <v>2722</v>
      </c>
      <c r="B878">
        <v>55.620150000000002</v>
      </c>
      <c r="C878">
        <v>-3.0655800000000002</v>
      </c>
    </row>
    <row r="879" spans="1:3">
      <c r="A879" t="s">
        <v>2723</v>
      </c>
      <c r="B879">
        <v>55.654940000000003</v>
      </c>
      <c r="C879">
        <v>-3.1920899999999999</v>
      </c>
    </row>
    <row r="880" spans="1:3">
      <c r="A880" t="s">
        <v>2724</v>
      </c>
      <c r="B880">
        <v>55.736890000000002</v>
      </c>
      <c r="C880">
        <v>-3.3491</v>
      </c>
    </row>
    <row r="881" spans="1:3">
      <c r="A881" t="s">
        <v>2725</v>
      </c>
      <c r="B881">
        <v>55.859760000000001</v>
      </c>
      <c r="C881">
        <v>-3.6633599999999999</v>
      </c>
    </row>
    <row r="882" spans="1:3">
      <c r="A882" t="s">
        <v>2726</v>
      </c>
      <c r="B882">
        <v>55.9011</v>
      </c>
      <c r="C882">
        <v>-3.6635300000000002</v>
      </c>
    </row>
    <row r="883" spans="1:3">
      <c r="A883" t="s">
        <v>2727</v>
      </c>
      <c r="B883">
        <v>55.976559999999999</v>
      </c>
      <c r="C883">
        <v>-3.5978500000000002</v>
      </c>
    </row>
    <row r="884" spans="1:3">
      <c r="A884" t="s">
        <v>2728</v>
      </c>
      <c r="B884">
        <v>55.974629999999998</v>
      </c>
      <c r="C884">
        <v>-3.2163300000000001</v>
      </c>
    </row>
    <row r="885" spans="1:3">
      <c r="A885" t="s">
        <v>2729</v>
      </c>
      <c r="B885">
        <v>56.01153</v>
      </c>
      <c r="C885">
        <v>-3.6040999999999999</v>
      </c>
    </row>
    <row r="886" spans="1:3">
      <c r="A886" t="s">
        <v>2730</v>
      </c>
      <c r="B886">
        <v>55.937559999999998</v>
      </c>
      <c r="C886">
        <v>-3.4825599999999999</v>
      </c>
    </row>
    <row r="887" spans="1:3">
      <c r="A887" t="s">
        <v>2731</v>
      </c>
      <c r="B887">
        <v>55.893599999999999</v>
      </c>
      <c r="C887">
        <v>-3.4760800000000001</v>
      </c>
    </row>
    <row r="888" spans="1:3">
      <c r="A888" t="s">
        <v>2732</v>
      </c>
      <c r="B888">
        <v>55.892119999999998</v>
      </c>
      <c r="C888">
        <v>-3.524</v>
      </c>
    </row>
    <row r="889" spans="1:3">
      <c r="A889" t="s">
        <v>2733</v>
      </c>
      <c r="B889">
        <v>55.847479999999997</v>
      </c>
      <c r="C889">
        <v>-3.57178</v>
      </c>
    </row>
    <row r="890" spans="1:3">
      <c r="A890" t="s">
        <v>2734</v>
      </c>
      <c r="B890">
        <v>55.971440000000001</v>
      </c>
      <c r="C890">
        <v>-3.17456</v>
      </c>
    </row>
    <row r="891" spans="1:3">
      <c r="A891" t="s">
        <v>2735</v>
      </c>
      <c r="B891">
        <v>55.960749999999997</v>
      </c>
      <c r="C891">
        <v>-3.1646299999999998</v>
      </c>
    </row>
    <row r="892" spans="1:3">
      <c r="A892" t="s">
        <v>2736</v>
      </c>
      <c r="B892">
        <v>55.949089999999998</v>
      </c>
      <c r="C892">
        <v>-3.1626799999999999</v>
      </c>
    </row>
    <row r="893" spans="1:3">
      <c r="A893" t="s">
        <v>2737</v>
      </c>
      <c r="B893">
        <v>55.933599999999998</v>
      </c>
      <c r="C893">
        <v>-3.1846299999999998</v>
      </c>
    </row>
    <row r="894" spans="1:3">
      <c r="A894" t="s">
        <v>2738</v>
      </c>
      <c r="B894">
        <v>55.923228000000002</v>
      </c>
      <c r="C894">
        <v>-3.3051179999999998</v>
      </c>
    </row>
    <row r="895" spans="1:3">
      <c r="A895" t="s">
        <v>2739</v>
      </c>
      <c r="B895">
        <v>55.978620999999997</v>
      </c>
      <c r="C895">
        <v>-3.25352</v>
      </c>
    </row>
    <row r="896" spans="1:3">
      <c r="A896" t="s">
        <v>2740</v>
      </c>
      <c r="B896">
        <v>55.955590999999998</v>
      </c>
      <c r="C896">
        <v>-3.17611</v>
      </c>
    </row>
    <row r="897" spans="1:3">
      <c r="A897" t="s">
        <v>2741</v>
      </c>
      <c r="B897">
        <v>51.653599999999997</v>
      </c>
      <c r="C897">
        <v>-6.7070000000000005E-2</v>
      </c>
    </row>
    <row r="898" spans="1:3">
      <c r="A898" t="s">
        <v>2742</v>
      </c>
      <c r="B898">
        <v>51.740049999999997</v>
      </c>
      <c r="C898">
        <v>-1.992E-2</v>
      </c>
    </row>
    <row r="899" spans="1:3">
      <c r="A899" t="s">
        <v>2743</v>
      </c>
      <c r="B899">
        <v>51.76502</v>
      </c>
      <c r="C899">
        <v>-7.2300000000000003E-3</v>
      </c>
    </row>
    <row r="900" spans="1:3">
      <c r="A900" t="s">
        <v>2744</v>
      </c>
      <c r="B900">
        <v>51.658499999999997</v>
      </c>
      <c r="C900">
        <v>-9.1439999999999994E-2</v>
      </c>
    </row>
    <row r="901" spans="1:3">
      <c r="A901" t="s">
        <v>2745</v>
      </c>
      <c r="B901">
        <v>51.658520000000003</v>
      </c>
      <c r="C901">
        <v>-3.7940000000000002E-2</v>
      </c>
    </row>
    <row r="902" spans="1:3">
      <c r="A902" t="s">
        <v>2746</v>
      </c>
      <c r="B902">
        <v>51.6479</v>
      </c>
      <c r="C902">
        <v>-0.15983</v>
      </c>
    </row>
    <row r="903" spans="1:3">
      <c r="A903" t="s">
        <v>2747</v>
      </c>
      <c r="B903">
        <v>51.649340000000002</v>
      </c>
      <c r="C903">
        <v>-0.19447</v>
      </c>
    </row>
    <row r="904" spans="1:3">
      <c r="A904" t="s">
        <v>2748</v>
      </c>
      <c r="B904">
        <v>51.699420000000003</v>
      </c>
      <c r="C904">
        <v>-0.17655999999999999</v>
      </c>
    </row>
    <row r="905" spans="1:3">
      <c r="A905" t="s">
        <v>2749</v>
      </c>
      <c r="B905">
        <v>51.710250000000002</v>
      </c>
      <c r="C905">
        <v>-6.6100000000000006E-2</v>
      </c>
    </row>
    <row r="906" spans="1:3">
      <c r="A906" t="s">
        <v>2750</v>
      </c>
      <c r="B906">
        <v>51.697989999999997</v>
      </c>
      <c r="C906">
        <v>-3.1890000000000002E-2</v>
      </c>
    </row>
    <row r="907" spans="1:3">
      <c r="A907" t="s">
        <v>2751</v>
      </c>
      <c r="B907">
        <v>51.694510000000001</v>
      </c>
      <c r="C907">
        <v>1.427E-2</v>
      </c>
    </row>
    <row r="908" spans="1:3">
      <c r="A908" t="s">
        <v>2752</v>
      </c>
      <c r="B908">
        <v>50.725430000000003</v>
      </c>
      <c r="C908">
        <v>-3.5047899999999998</v>
      </c>
    </row>
    <row r="909" spans="1:3">
      <c r="A909" t="s">
        <v>2753</v>
      </c>
      <c r="B909">
        <v>50.692520000000002</v>
      </c>
      <c r="C909">
        <v>-3.2446100000000002</v>
      </c>
    </row>
    <row r="910" spans="1:3">
      <c r="A910" t="s">
        <v>2754</v>
      </c>
      <c r="B910">
        <v>50.746029999999998</v>
      </c>
      <c r="C910">
        <v>-3.28714</v>
      </c>
    </row>
    <row r="911" spans="1:3">
      <c r="A911" t="s">
        <v>2755</v>
      </c>
      <c r="B911">
        <v>50.705849999999998</v>
      </c>
      <c r="C911">
        <v>-3.08066</v>
      </c>
    </row>
    <row r="912" spans="1:3">
      <c r="A912" t="s">
        <v>2756</v>
      </c>
      <c r="B912">
        <v>50.786549999999998</v>
      </c>
      <c r="C912">
        <v>-3.0073300000000001</v>
      </c>
    </row>
    <row r="913" spans="1:3">
      <c r="A913" t="s">
        <v>2757</v>
      </c>
      <c r="B913">
        <v>50.812719999999999</v>
      </c>
      <c r="C913">
        <v>-3.1896</v>
      </c>
    </row>
    <row r="914" spans="1:3">
      <c r="A914" t="s">
        <v>2758</v>
      </c>
      <c r="B914">
        <v>50.876750000000001</v>
      </c>
      <c r="C914">
        <v>-3.33907</v>
      </c>
    </row>
    <row r="915" spans="1:3">
      <c r="A915" t="s">
        <v>2759</v>
      </c>
      <c r="B915">
        <v>50.922580000000004</v>
      </c>
      <c r="C915">
        <v>-3.4912200000000002</v>
      </c>
    </row>
    <row r="916" spans="1:3">
      <c r="A916" t="s">
        <v>2760</v>
      </c>
      <c r="B916">
        <v>50.81176</v>
      </c>
      <c r="C916">
        <v>-3.7020499999999998</v>
      </c>
    </row>
    <row r="917" spans="1:3">
      <c r="A917" t="s">
        <v>2761</v>
      </c>
      <c r="B917">
        <v>50.90155</v>
      </c>
      <c r="C917">
        <v>-3.8873899999999999</v>
      </c>
    </row>
    <row r="918" spans="1:3">
      <c r="A918" t="s">
        <v>2762</v>
      </c>
      <c r="B918">
        <v>50.877119999999998</v>
      </c>
      <c r="C918">
        <v>-4.0044000000000004</v>
      </c>
    </row>
    <row r="919" spans="1:3">
      <c r="A919" t="s">
        <v>2763</v>
      </c>
      <c r="B919">
        <v>50.709980000000002</v>
      </c>
      <c r="C919">
        <v>-3.5170499999999998</v>
      </c>
    </row>
    <row r="920" spans="1:3">
      <c r="A920" t="s">
        <v>2764</v>
      </c>
      <c r="B920">
        <v>50.750039999999998</v>
      </c>
      <c r="C920">
        <v>-4.0188199999999998</v>
      </c>
    </row>
    <row r="921" spans="1:3">
      <c r="A921" t="s">
        <v>2765</v>
      </c>
      <c r="B921">
        <v>50.805070000000001</v>
      </c>
      <c r="C921">
        <v>-4.2085699999999999</v>
      </c>
    </row>
    <row r="922" spans="1:3">
      <c r="A922" t="s">
        <v>2766</v>
      </c>
      <c r="B922">
        <v>50.828040000000001</v>
      </c>
      <c r="C922">
        <v>-4.3673000000000002</v>
      </c>
    </row>
    <row r="923" spans="1:3">
      <c r="A923" t="s">
        <v>2767</v>
      </c>
      <c r="B923">
        <v>50.823659999999997</v>
      </c>
      <c r="C923">
        <v>-4.5332299999999996</v>
      </c>
    </row>
    <row r="924" spans="1:3">
      <c r="A924" t="s">
        <v>2768</v>
      </c>
      <c r="B924">
        <v>50.738160000000001</v>
      </c>
      <c r="C924">
        <v>-3.0884900000000002</v>
      </c>
    </row>
    <row r="925" spans="1:3">
      <c r="A925" t="s">
        <v>2769</v>
      </c>
      <c r="B925">
        <v>50.686450000000001</v>
      </c>
      <c r="C925">
        <v>-3.45824</v>
      </c>
    </row>
    <row r="926" spans="1:3">
      <c r="A926" t="s">
        <v>2770</v>
      </c>
      <c r="B926">
        <v>51.085659999999997</v>
      </c>
      <c r="C926">
        <v>-4.0633900000000001</v>
      </c>
    </row>
    <row r="927" spans="1:3">
      <c r="A927" t="s">
        <v>2771</v>
      </c>
      <c r="B927">
        <v>51.071150000000003</v>
      </c>
      <c r="C927">
        <v>-4.0184899999999999</v>
      </c>
    </row>
    <row r="928" spans="1:3">
      <c r="A928" t="s">
        <v>2772</v>
      </c>
      <c r="B928">
        <v>51.113430000000001</v>
      </c>
      <c r="C928">
        <v>-4.1689400000000001</v>
      </c>
    </row>
    <row r="929" spans="1:3">
      <c r="A929" t="s">
        <v>2773</v>
      </c>
      <c r="B929">
        <v>51.19829</v>
      </c>
      <c r="C929">
        <v>-4.1027800000000001</v>
      </c>
    </row>
    <row r="930" spans="1:3">
      <c r="A930" t="s">
        <v>2774</v>
      </c>
      <c r="B930">
        <v>51.223599999999998</v>
      </c>
      <c r="C930">
        <v>-3.8274900000000001</v>
      </c>
    </row>
    <row r="931" spans="1:3">
      <c r="A931" t="s">
        <v>2775</v>
      </c>
      <c r="B931">
        <v>51.016379999999998</v>
      </c>
      <c r="C931">
        <v>-3.7922400000000001</v>
      </c>
    </row>
    <row r="932" spans="1:3">
      <c r="A932" t="s">
        <v>2776</v>
      </c>
      <c r="B932">
        <v>50.978749999999998</v>
      </c>
      <c r="C932">
        <v>-3.9517899999999999</v>
      </c>
    </row>
    <row r="933" spans="1:3">
      <c r="A933" t="s">
        <v>2777</v>
      </c>
      <c r="B933">
        <v>50.943759999999997</v>
      </c>
      <c r="C933">
        <v>-4.1510699999999998</v>
      </c>
    </row>
    <row r="934" spans="1:3">
      <c r="A934" t="s">
        <v>2778</v>
      </c>
      <c r="B934">
        <v>51.013939999999998</v>
      </c>
      <c r="C934">
        <v>-4.2455699999999998</v>
      </c>
    </row>
    <row r="935" spans="1:3">
      <c r="A935" t="s">
        <v>2779</v>
      </c>
      <c r="B935">
        <v>50.730550000000001</v>
      </c>
      <c r="C935">
        <v>-3.5262099999999998</v>
      </c>
    </row>
    <row r="936" spans="1:3">
      <c r="A936" t="s">
        <v>2780</v>
      </c>
      <c r="B936">
        <v>50.756839999999997</v>
      </c>
      <c r="C936">
        <v>-3.4391600000000002</v>
      </c>
    </row>
    <row r="937" spans="1:3">
      <c r="A937" t="s">
        <v>2781</v>
      </c>
      <c r="B937">
        <v>50.677439999999997</v>
      </c>
      <c r="C937">
        <v>-3.5966800000000001</v>
      </c>
    </row>
    <row r="938" spans="1:3">
      <c r="A938" t="s">
        <v>2782</v>
      </c>
      <c r="B938">
        <v>50.591830000000002</v>
      </c>
      <c r="C938">
        <v>-3.47227</v>
      </c>
    </row>
    <row r="939" spans="1:3">
      <c r="A939" t="s">
        <v>2783</v>
      </c>
      <c r="B939">
        <v>50.629579999999997</v>
      </c>
      <c r="C939">
        <v>-3.4013300000000002</v>
      </c>
    </row>
    <row r="940" spans="1:3">
      <c r="A940" t="s">
        <v>2784</v>
      </c>
      <c r="B940">
        <v>50.638599999999997</v>
      </c>
      <c r="C940">
        <v>-3.32239</v>
      </c>
    </row>
    <row r="941" spans="1:3">
      <c r="A941" t="s">
        <v>2785</v>
      </c>
      <c r="B941">
        <v>55.985550000000003</v>
      </c>
      <c r="C941">
        <v>-3.7938100000000001</v>
      </c>
    </row>
    <row r="942" spans="1:3">
      <c r="A942" t="s">
        <v>2786</v>
      </c>
      <c r="B942">
        <v>56.115160000000003</v>
      </c>
      <c r="C942">
        <v>-3.7805300000000002</v>
      </c>
    </row>
    <row r="943" spans="1:3">
      <c r="A943" t="s">
        <v>2787</v>
      </c>
      <c r="B943">
        <v>56.150089999999999</v>
      </c>
      <c r="C943">
        <v>-3.8497699999999999</v>
      </c>
    </row>
    <row r="944" spans="1:3">
      <c r="A944" t="s">
        <v>2788</v>
      </c>
      <c r="B944">
        <v>56.152630000000002</v>
      </c>
      <c r="C944">
        <v>-3.7999800000000001</v>
      </c>
    </row>
    <row r="945" spans="1:3">
      <c r="A945" t="s">
        <v>2789</v>
      </c>
      <c r="B945">
        <v>56.150779999999997</v>
      </c>
      <c r="C945">
        <v>-3.7403200000000001</v>
      </c>
    </row>
    <row r="946" spans="1:3">
      <c r="A946" t="s">
        <v>2790</v>
      </c>
      <c r="B946">
        <v>56.16536</v>
      </c>
      <c r="C946">
        <v>-3.6604399999999999</v>
      </c>
    </row>
    <row r="947" spans="1:3">
      <c r="A947" t="s">
        <v>2791</v>
      </c>
      <c r="B947">
        <v>56.202489999999997</v>
      </c>
      <c r="C947">
        <v>-3.94903</v>
      </c>
    </row>
    <row r="948" spans="1:3">
      <c r="A948" t="s">
        <v>2792</v>
      </c>
      <c r="B948">
        <v>56.190809999999999</v>
      </c>
      <c r="C948">
        <v>-4.05966</v>
      </c>
    </row>
    <row r="949" spans="1:3">
      <c r="A949" t="s">
        <v>2793</v>
      </c>
      <c r="B949">
        <v>56.240189999999998</v>
      </c>
      <c r="C949">
        <v>-4.2188699999999999</v>
      </c>
    </row>
    <row r="950" spans="1:3">
      <c r="A950" t="s">
        <v>2794</v>
      </c>
      <c r="B950">
        <v>56.324480000000001</v>
      </c>
      <c r="C950">
        <v>-4.32728</v>
      </c>
    </row>
    <row r="951" spans="1:3">
      <c r="A951" t="s">
        <v>2795</v>
      </c>
      <c r="B951">
        <v>56.370570000000001</v>
      </c>
      <c r="C951">
        <v>-4.3139000000000003</v>
      </c>
    </row>
    <row r="952" spans="1:3">
      <c r="A952" t="s">
        <v>2796</v>
      </c>
      <c r="B952">
        <v>56.004989999999999</v>
      </c>
      <c r="C952">
        <v>-3.75461</v>
      </c>
    </row>
    <row r="953" spans="1:3">
      <c r="A953" t="s">
        <v>2797</v>
      </c>
      <c r="B953">
        <v>56.406500000000001</v>
      </c>
      <c r="C953">
        <v>-4.6305899999999998</v>
      </c>
    </row>
    <row r="954" spans="1:3">
      <c r="A954" t="s">
        <v>2798</v>
      </c>
      <c r="B954">
        <v>56.465739999999997</v>
      </c>
      <c r="C954">
        <v>-4.3196899999999996</v>
      </c>
    </row>
    <row r="955" spans="1:3">
      <c r="A955" t="s">
        <v>2799</v>
      </c>
      <c r="B955">
        <v>56.010869999999997</v>
      </c>
      <c r="C955">
        <v>-3.7195800000000001</v>
      </c>
    </row>
    <row r="956" spans="1:3">
      <c r="A956" t="s">
        <v>2800</v>
      </c>
      <c r="B956">
        <v>55.997340000000001</v>
      </c>
      <c r="C956">
        <v>-3.9066200000000002</v>
      </c>
    </row>
    <row r="957" spans="1:3">
      <c r="A957" t="s">
        <v>2801</v>
      </c>
      <c r="B957">
        <v>56.025640000000003</v>
      </c>
      <c r="C957">
        <v>-3.8181400000000001</v>
      </c>
    </row>
    <row r="958" spans="1:3">
      <c r="A958" t="s">
        <v>2802</v>
      </c>
      <c r="B958">
        <v>56.02149</v>
      </c>
      <c r="C958">
        <v>-3.9142299999999999</v>
      </c>
    </row>
    <row r="959" spans="1:3">
      <c r="A959" t="s">
        <v>2803</v>
      </c>
      <c r="B959">
        <v>56.09695</v>
      </c>
      <c r="C959">
        <v>-3.9163600000000001</v>
      </c>
    </row>
    <row r="960" spans="1:3">
      <c r="A960" t="s">
        <v>2804</v>
      </c>
      <c r="B960">
        <v>56.130749999999999</v>
      </c>
      <c r="C960">
        <v>-4.0500100000000003</v>
      </c>
    </row>
    <row r="961" spans="1:3">
      <c r="A961" t="s">
        <v>2805</v>
      </c>
      <c r="B961">
        <v>56.142420000000001</v>
      </c>
      <c r="C961">
        <v>-3.9395500000000001</v>
      </c>
    </row>
    <row r="962" spans="1:3">
      <c r="A962" t="s">
        <v>2806</v>
      </c>
      <c r="B962">
        <v>53.754603000000003</v>
      </c>
      <c r="C962">
        <v>-3.0080100000000001</v>
      </c>
    </row>
    <row r="963" spans="1:3">
      <c r="A963" t="s">
        <v>2807</v>
      </c>
      <c r="B963">
        <v>53.815510000000003</v>
      </c>
      <c r="C963">
        <v>-3.0450900000000001</v>
      </c>
    </row>
    <row r="964" spans="1:3">
      <c r="A964" t="s">
        <v>2808</v>
      </c>
      <c r="B964">
        <v>53.845239999999997</v>
      </c>
      <c r="C964">
        <v>-3.03823</v>
      </c>
    </row>
    <row r="965" spans="1:3">
      <c r="A965" t="s">
        <v>2809</v>
      </c>
      <c r="B965">
        <v>53.821109999999997</v>
      </c>
      <c r="C965">
        <v>-3.0209199999999998</v>
      </c>
    </row>
    <row r="966" spans="1:3">
      <c r="A966" t="s">
        <v>2810</v>
      </c>
      <c r="B966">
        <v>53.79139</v>
      </c>
      <c r="C966">
        <v>-3.02779</v>
      </c>
    </row>
    <row r="967" spans="1:3">
      <c r="A967" t="s">
        <v>2811</v>
      </c>
      <c r="B967">
        <v>53.87415</v>
      </c>
      <c r="C967">
        <v>-3.0206900000000001</v>
      </c>
    </row>
    <row r="968" spans="1:3">
      <c r="A968" t="s">
        <v>2812</v>
      </c>
      <c r="B968">
        <v>53.868189999999998</v>
      </c>
      <c r="C968">
        <v>-2.9809999999999999</v>
      </c>
    </row>
    <row r="969" spans="1:3">
      <c r="A969" t="s">
        <v>2813</v>
      </c>
      <c r="B969">
        <v>53.916350000000001</v>
      </c>
      <c r="C969">
        <v>-3.0262899999999999</v>
      </c>
    </row>
    <row r="970" spans="1:3">
      <c r="A970" t="s">
        <v>2814</v>
      </c>
      <c r="B970">
        <v>53.750259999999997</v>
      </c>
      <c r="C970">
        <v>-3.0009999999999999</v>
      </c>
    </row>
    <row r="971" spans="1:3">
      <c r="A971" t="s">
        <v>2815</v>
      </c>
      <c r="B971">
        <v>55.860379999999999</v>
      </c>
      <c r="C971">
        <v>-4.2467100000000002</v>
      </c>
    </row>
    <row r="972" spans="1:3">
      <c r="A972" t="s">
        <v>2816</v>
      </c>
      <c r="B972">
        <v>55.873559999999998</v>
      </c>
      <c r="C972">
        <v>-4.31142</v>
      </c>
    </row>
    <row r="973" spans="1:3">
      <c r="A973" t="s">
        <v>2817</v>
      </c>
      <c r="B973">
        <v>55.88006</v>
      </c>
      <c r="C973">
        <v>-4.3006099999999998</v>
      </c>
    </row>
    <row r="974" spans="1:3">
      <c r="A974" t="s">
        <v>2818</v>
      </c>
      <c r="B974">
        <v>55.89358</v>
      </c>
      <c r="C974">
        <v>-4.3461999999999996</v>
      </c>
    </row>
    <row r="975" spans="1:3">
      <c r="A975" t="s">
        <v>2819</v>
      </c>
      <c r="B975">
        <v>55.880949999999999</v>
      </c>
      <c r="C975">
        <v>-4.3486399999999996</v>
      </c>
    </row>
    <row r="976" spans="1:3">
      <c r="A976" t="s">
        <v>2820</v>
      </c>
      <c r="B976">
        <v>55.909399999999998</v>
      </c>
      <c r="C976">
        <v>-4.3647600000000004</v>
      </c>
    </row>
    <row r="977" spans="1:3">
      <c r="A977" t="s">
        <v>2821</v>
      </c>
      <c r="B977">
        <v>55.863819999999997</v>
      </c>
      <c r="C977">
        <v>-4.2549000000000001</v>
      </c>
    </row>
    <row r="978" spans="1:3">
      <c r="A978" t="s">
        <v>2822</v>
      </c>
      <c r="B978">
        <v>55.885800000000003</v>
      </c>
      <c r="C978">
        <v>-4.2817600000000002</v>
      </c>
    </row>
    <row r="979" spans="1:3">
      <c r="A979" t="s">
        <v>2823</v>
      </c>
      <c r="B979">
        <v>55.880629999999996</v>
      </c>
      <c r="C979">
        <v>-4.2206900000000003</v>
      </c>
    </row>
    <row r="980" spans="1:3">
      <c r="A980" t="s">
        <v>2824</v>
      </c>
      <c r="B980">
        <v>55.889980000000001</v>
      </c>
      <c r="C980">
        <v>-4.2500200000000001</v>
      </c>
    </row>
    <row r="981" spans="1:3">
      <c r="A981" t="s">
        <v>2825</v>
      </c>
      <c r="B981">
        <v>55.90193</v>
      </c>
      <c r="C981">
        <v>-4.2843099999999996</v>
      </c>
    </row>
    <row r="982" spans="1:3">
      <c r="A982" t="s">
        <v>2826</v>
      </c>
      <c r="B982">
        <v>55.866190000000003</v>
      </c>
      <c r="C982">
        <v>-4.2726199999999999</v>
      </c>
    </row>
    <row r="983" spans="1:3">
      <c r="A983" t="s">
        <v>2827</v>
      </c>
      <c r="B983">
        <v>55.857480000000002</v>
      </c>
      <c r="C983">
        <v>-4.2081900000000001</v>
      </c>
    </row>
    <row r="984" spans="1:3">
      <c r="A984" t="s">
        <v>2828</v>
      </c>
      <c r="B984">
        <v>55.848399999999998</v>
      </c>
      <c r="C984">
        <v>-4.1629300000000002</v>
      </c>
    </row>
    <row r="985" spans="1:3">
      <c r="A985" t="s">
        <v>2829</v>
      </c>
      <c r="B985">
        <v>55.873510000000003</v>
      </c>
      <c r="C985">
        <v>-4.1659300000000004</v>
      </c>
    </row>
    <row r="986" spans="1:3">
      <c r="A986" t="s">
        <v>2830</v>
      </c>
      <c r="B986">
        <v>55.868169999999999</v>
      </c>
      <c r="C986">
        <v>-4.1112799999999998</v>
      </c>
    </row>
    <row r="987" spans="1:3">
      <c r="A987" t="s">
        <v>2831</v>
      </c>
      <c r="B987">
        <v>55.868369999999999</v>
      </c>
      <c r="C987">
        <v>-4.2519600000000004</v>
      </c>
    </row>
    <row r="988" spans="1:3">
      <c r="A988" t="s">
        <v>2832</v>
      </c>
      <c r="B988">
        <v>55.848239999999997</v>
      </c>
      <c r="C988">
        <v>-4.2220399999999998</v>
      </c>
    </row>
    <row r="989" spans="1:3">
      <c r="A989" t="s">
        <v>2833</v>
      </c>
      <c r="B989">
        <v>55.838149999999999</v>
      </c>
      <c r="C989">
        <v>-4.2821600000000002</v>
      </c>
    </row>
    <row r="990" spans="1:3">
      <c r="A990" t="s">
        <v>2834</v>
      </c>
      <c r="B990">
        <v>55.832340000000002</v>
      </c>
      <c r="C990">
        <v>-4.2562699999999998</v>
      </c>
    </row>
    <row r="991" spans="1:3">
      <c r="A991" t="s">
        <v>2835</v>
      </c>
      <c r="B991">
        <v>55.818249999999999</v>
      </c>
      <c r="C991">
        <v>-4.2889799999999996</v>
      </c>
    </row>
    <row r="992" spans="1:3">
      <c r="A992" t="s">
        <v>2836</v>
      </c>
      <c r="B992">
        <v>55.81438</v>
      </c>
      <c r="C992">
        <v>-4.2552300000000001</v>
      </c>
    </row>
    <row r="993" spans="1:3">
      <c r="A993" t="s">
        <v>2837</v>
      </c>
      <c r="B993">
        <v>55.804940000000002</v>
      </c>
      <c r="C993">
        <v>-4.2307399999999999</v>
      </c>
    </row>
    <row r="994" spans="1:3">
      <c r="A994" t="s">
        <v>2838</v>
      </c>
      <c r="B994">
        <v>55.804459999999999</v>
      </c>
      <c r="C994">
        <v>-4.3057299999999996</v>
      </c>
    </row>
    <row r="995" spans="1:3">
      <c r="A995" t="s">
        <v>2839</v>
      </c>
      <c r="B995">
        <v>55.84769</v>
      </c>
      <c r="C995">
        <v>-4.25237</v>
      </c>
    </row>
    <row r="996" spans="1:3">
      <c r="A996" t="s">
        <v>2840</v>
      </c>
      <c r="B996">
        <v>55.857340000000001</v>
      </c>
      <c r="C996">
        <v>-4.31365</v>
      </c>
    </row>
    <row r="997" spans="1:3">
      <c r="A997" t="s">
        <v>2841</v>
      </c>
      <c r="B997">
        <v>55.847700000000003</v>
      </c>
      <c r="C997">
        <v>-4.34823</v>
      </c>
    </row>
    <row r="998" spans="1:3">
      <c r="A998" t="s">
        <v>2842</v>
      </c>
      <c r="B998">
        <v>55.821570000000001</v>
      </c>
      <c r="C998">
        <v>-4.3514499999999998</v>
      </c>
    </row>
    <row r="999" spans="1:3">
      <c r="A999" t="s">
        <v>2843</v>
      </c>
      <c r="B999">
        <v>55.848424000000001</v>
      </c>
      <c r="C999">
        <v>-4.2772329999999998</v>
      </c>
    </row>
    <row r="1000" spans="1:3">
      <c r="A1000" t="s">
        <v>2844</v>
      </c>
      <c r="B1000">
        <v>55.922049999999999</v>
      </c>
      <c r="C1000">
        <v>-4.4535799999999997</v>
      </c>
    </row>
    <row r="1001" spans="1:3">
      <c r="A1001" t="s">
        <v>2845</v>
      </c>
      <c r="B1001">
        <v>55.919049999999999</v>
      </c>
      <c r="C1001">
        <v>-4.3301400000000001</v>
      </c>
    </row>
  </sheetData>
  <sheetProtection password="F98A" sheet="1" objects="1" scenarios="1"/>
  <hyperlinks>
    <hyperlink ref="A1" r:id="rId1" display="https://www.esrl.noaa.gov/gmd/grad/solcalc/calcdetails.html" xr:uid="{00000000-0004-0000-1900-000000000000}"/>
    <hyperlink ref="A6" r:id="rId2" display="www.freemaptools.com/download-uk-postcode-lat-lng.htm" xr:uid="{00000000-0004-0000-1900-000001000000}"/>
  </hyperlinks>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U156"/>
  <sheetViews>
    <sheetView showRowColHeaders="0" topLeftCell="AV1" zoomScale="70" zoomScaleNormal="70" workbookViewId="0"/>
  </sheetViews>
  <sheetFormatPr defaultColWidth="10.5" defaultRowHeight="16.5"/>
  <cols>
    <col min="1" max="2" width="9.875" hidden="1" customWidth="1"/>
    <col min="3" max="3" width="16.75" hidden="1" customWidth="1"/>
    <col min="4" max="4" width="20.875" hidden="1" customWidth="1"/>
    <col min="5" max="7" width="27.375" hidden="1" customWidth="1"/>
    <col min="8" max="8" width="31.125" hidden="1" customWidth="1"/>
    <col min="9" max="11" width="27.375" hidden="1" customWidth="1"/>
    <col min="12" max="12" width="4.625" hidden="1" customWidth="1"/>
    <col min="13" max="17" width="12.25" hidden="1" customWidth="1"/>
    <col min="18" max="18" width="4.625" style="401" hidden="1" customWidth="1"/>
    <col min="19" max="19" width="17.75" style="401" hidden="1" customWidth="1"/>
    <col min="20" max="22" width="17.75" hidden="1" customWidth="1"/>
    <col min="23" max="23" width="9.75" hidden="1" customWidth="1"/>
    <col min="24" max="25" width="9" hidden="1" customWidth="1"/>
    <col min="26" max="26" width="4.625" hidden="1" customWidth="1"/>
    <col min="27" max="27" width="52.875" hidden="1" customWidth="1"/>
    <col min="28" max="30" width="18.875" hidden="1" customWidth="1"/>
    <col min="31" max="31" width="4.625" hidden="1" customWidth="1"/>
    <col min="32" max="35" width="19" hidden="1" customWidth="1"/>
    <col min="36" max="36" width="4.625" hidden="1" customWidth="1"/>
    <col min="37" max="40" width="12.125" style="401" hidden="1" customWidth="1"/>
    <col min="41" max="42" width="12.125" hidden="1" customWidth="1"/>
    <col min="43" max="43" width="18.25" hidden="1" customWidth="1"/>
    <col min="44" max="44" width="27.75" hidden="1" customWidth="1"/>
    <col min="45" max="46" width="19.5" hidden="1" customWidth="1"/>
    <col min="47" max="47" width="4.625" hidden="1" customWidth="1"/>
  </cols>
  <sheetData>
    <row r="1" spans="1:40" ht="21.75" customHeight="1">
      <c r="A1" s="867" t="s">
        <v>2846</v>
      </c>
      <c r="R1"/>
      <c r="S1"/>
      <c r="AK1"/>
      <c r="AL1"/>
      <c r="AM1"/>
      <c r="AN1"/>
    </row>
    <row r="2" spans="1:40" ht="215.45" customHeight="1">
      <c r="A2" s="123" t="s">
        <v>2847</v>
      </c>
      <c r="R2"/>
      <c r="S2"/>
      <c r="AK2"/>
      <c r="AL2"/>
      <c r="AM2"/>
      <c r="AN2"/>
    </row>
    <row r="3" spans="1:40" ht="22.15" customHeight="1">
      <c r="A3" s="49" t="s">
        <v>2848</v>
      </c>
      <c r="F3" t="s">
        <v>2849</v>
      </c>
      <c r="I3" t="s">
        <v>411</v>
      </c>
      <c r="J3" t="s">
        <v>48</v>
      </c>
      <c r="R3"/>
      <c r="S3"/>
      <c r="AK3"/>
      <c r="AL3"/>
      <c r="AM3"/>
      <c r="AN3"/>
    </row>
    <row r="4" spans="1:40" ht="22.15" customHeight="1">
      <c r="F4" t="str">
        <f ca="1">VLOOKUP(Se_Lectionary, LecR_Lectionaries, 2, 0) &amp; Se_CellDelimiter</f>
        <v>LecR_RCL!</v>
      </c>
      <c r="I4" t="str">
        <f ca="1">IFERROR(INDIRECT(J4 &amp; Se_CellDelimiter &amp; "A3"), "")</f>
        <v>Church of England</v>
      </c>
      <c r="J4" t="s">
        <v>2850</v>
      </c>
      <c r="R4"/>
      <c r="S4"/>
      <c r="AK4"/>
      <c r="AL4"/>
      <c r="AM4"/>
      <c r="AN4"/>
    </row>
    <row r="5" spans="1:40" ht="22.15" customHeight="1">
      <c r="I5" t="str">
        <f ca="1">IFERROR(INDIRECT(J5 &amp; Se_CellDelimiter &amp; "A4"), "")</f>
        <v>Church of Wales</v>
      </c>
      <c r="J5" t="s">
        <v>2850</v>
      </c>
      <c r="R5"/>
      <c r="S5"/>
      <c r="AK5"/>
      <c r="AL5"/>
      <c r="AM5"/>
      <c r="AN5"/>
    </row>
    <row r="6" spans="1:40" ht="37.700000000000003" customHeight="1">
      <c r="A6" t="s">
        <v>2851</v>
      </c>
      <c r="B6" t="s">
        <v>2852</v>
      </c>
      <c r="C6" t="s">
        <v>2853</v>
      </c>
      <c r="F6" t="s">
        <v>2854</v>
      </c>
      <c r="G6" t="s">
        <v>2855</v>
      </c>
      <c r="I6" t="str">
        <f ca="1">IFERROR(INDIRECT(J6 &amp; Se_CellDelimiter &amp; "A3"), "")</f>
        <v>Revised Common Lectionary</v>
      </c>
      <c r="J6" t="s">
        <v>2856</v>
      </c>
      <c r="R6"/>
      <c r="S6"/>
      <c r="AK6"/>
      <c r="AL6"/>
      <c r="AM6"/>
      <c r="AN6"/>
    </row>
    <row r="7" spans="1:40" ht="22.15" customHeight="1">
      <c r="A7">
        <f ca="1">INDIRECT($F$4 &amp; "A7")</f>
        <v>3</v>
      </c>
      <c r="B7" t="str">
        <f ca="1">INDIRECT($F$4 &amp; "B7")</f>
        <v>Year C</v>
      </c>
      <c r="C7">
        <f ca="1">INDIRECT($F$4 &amp; "C7")</f>
        <v>15</v>
      </c>
      <c r="F7" t="str">
        <f ca="1">$F$4 &amp; "$B$" &amp; G7</f>
        <v>LecR_RCL!$B$28</v>
      </c>
      <c r="G7">
        <v>28</v>
      </c>
      <c r="I7" t="str">
        <f ca="1">IFERROR(INDIRECT(J7 &amp; Se_CellDelimiter &amp; "A3"), "")</f>
        <v>Scottish Episcopal Church</v>
      </c>
      <c r="J7" t="s">
        <v>2857</v>
      </c>
      <c r="R7"/>
      <c r="S7"/>
      <c r="AK7"/>
      <c r="AL7"/>
      <c r="AM7"/>
      <c r="AN7"/>
    </row>
    <row r="8" spans="1:40" ht="22.15" customHeight="1">
      <c r="A8">
        <f ca="1">INDIRECT($F$4 &amp; "A8")</f>
        <v>1</v>
      </c>
      <c r="B8" t="str">
        <f ca="1">INDIRECT($F$4 &amp; "B8")</f>
        <v>Year A</v>
      </c>
      <c r="C8">
        <f ca="1">INDIRECT($F$4 &amp; "C8")</f>
        <v>5</v>
      </c>
      <c r="F8" t="str">
        <f ca="1">$F$7 &amp; ":$B$" &amp; G8</f>
        <v>LecR_RCL!$B$28:$B$65</v>
      </c>
      <c r="G8">
        <v>65</v>
      </c>
      <c r="I8" t="str">
        <f ca="1">IFERROR(INDIRECT(J8 &amp; Se_CellDelimiter &amp; "A3"), "")</f>
        <v>BCP Lectionary - 1662</v>
      </c>
      <c r="J8" t="s">
        <v>2858</v>
      </c>
      <c r="R8"/>
      <c r="S8"/>
      <c r="AK8"/>
      <c r="AL8"/>
      <c r="AM8"/>
      <c r="AN8"/>
    </row>
    <row r="9" spans="1:40" ht="22.15" customHeight="1">
      <c r="F9" t="str">
        <f ca="1">$F$4 &amp; "$C$" &amp; G7 &amp; ":$C$" &amp; G8</f>
        <v>LecR_RCL!$C$28:$C$65</v>
      </c>
      <c r="I9" t="str">
        <f ca="1">IFERROR(INDIRECT(J9 &amp; Se_CellDelimiter &amp; "A4"), "")</f>
        <v>BCP Lectionary - Rev 1922</v>
      </c>
      <c r="J9" t="s">
        <v>2858</v>
      </c>
      <c r="R9"/>
      <c r="S9"/>
      <c r="AK9"/>
      <c r="AL9"/>
      <c r="AM9"/>
      <c r="AN9"/>
    </row>
    <row r="10" spans="1:40" ht="22.15" customHeight="1">
      <c r="A10" t="s">
        <v>2859</v>
      </c>
      <c r="D10" t="s">
        <v>2860</v>
      </c>
      <c r="F10" t="str">
        <f ca="1">$F$4 &amp; "$D$" &amp; G7 &amp; ":$E$" &amp; G8</f>
        <v>LecR_RCL!$D$28:$E$65</v>
      </c>
      <c r="I10" t="str">
        <f t="shared" ref="I10:I17" ca="1" si="0">IFERROR(INDIRECT(J10 &amp; Se_CellDelimiter &amp; "A3"), "")</f>
        <v>LCMS Lectionary</v>
      </c>
      <c r="J10" t="s">
        <v>2861</v>
      </c>
      <c r="R10"/>
      <c r="S10"/>
      <c r="AK10"/>
      <c r="AL10"/>
      <c r="AM10"/>
      <c r="AN10"/>
    </row>
    <row r="11" spans="1:40" ht="22.15" customHeight="1">
      <c r="A11" t="str">
        <f ca="1">INDIRECT($F$4 &amp; "A11")</f>
        <v>Readings are from the Revised Common Lectionary</v>
      </c>
      <c r="D11">
        <f ca="1">INDIRECT($F$4 &amp; "D11")</f>
        <v>21</v>
      </c>
      <c r="I11" t="str">
        <f t="shared" ca="1" si="0"/>
        <v>LCMS Lectionary – Historic</v>
      </c>
      <c r="J11" t="s">
        <v>2862</v>
      </c>
      <c r="R11"/>
      <c r="S11"/>
      <c r="AK11"/>
      <c r="AL11"/>
      <c r="AM11"/>
      <c r="AN11"/>
    </row>
    <row r="12" spans="1:40" ht="22.15" customHeight="1">
      <c r="F12" t="s">
        <v>2863</v>
      </c>
      <c r="I12" t="str">
        <f t="shared" ca="1" si="0"/>
        <v>Moravian Lectionary</v>
      </c>
      <c r="J12" t="s">
        <v>2864</v>
      </c>
      <c r="R12"/>
      <c r="S12"/>
      <c r="AK12"/>
      <c r="AL12"/>
      <c r="AM12"/>
      <c r="AN12"/>
    </row>
    <row r="13" spans="1:40" ht="22.15" customHeight="1">
      <c r="A13" t="s">
        <v>2865</v>
      </c>
      <c r="D13" t="s">
        <v>2866</v>
      </c>
      <c r="F13" t="str">
        <f ca="1">$F$4 &amp; "$B$" &amp; G13</f>
        <v>LecR_RCL!$B$67</v>
      </c>
      <c r="G13">
        <f>G8 + 2</f>
        <v>67</v>
      </c>
      <c r="I13" t="str">
        <f t="shared" ca="1" si="0"/>
        <v>Narrative Lectionary</v>
      </c>
      <c r="J13" t="s">
        <v>2867</v>
      </c>
      <c r="R13"/>
      <c r="S13"/>
      <c r="AK13"/>
      <c r="AL13"/>
      <c r="AM13"/>
      <c r="AN13"/>
    </row>
    <row r="14" spans="1:40" ht="22.15" customHeight="1">
      <c r="A14">
        <f ca="1">INDIRECT($F$4 &amp; "A14")</f>
        <v>4</v>
      </c>
      <c r="D14">
        <f ca="1">INDIRECT($F$4 &amp; "D14")</f>
        <v>101</v>
      </c>
      <c r="F14" t="str">
        <f ca="1">$F$13 &amp; ":$B$" &amp; G14</f>
        <v>LecR_RCL!$B$67:$B$97</v>
      </c>
      <c r="G14">
        <v>97</v>
      </c>
      <c r="I14" t="str">
        <f t="shared" ca="1" si="0"/>
        <v>ACNA Lectionary</v>
      </c>
      <c r="J14" t="s">
        <v>2868</v>
      </c>
      <c r="R14"/>
      <c r="S14"/>
      <c r="AK14"/>
      <c r="AL14"/>
      <c r="AM14"/>
      <c r="AN14"/>
    </row>
    <row r="15" spans="1:40" ht="22.15" customHeight="1">
      <c r="F15" t="str">
        <f ca="1">$F$4 &amp; "$C$" &amp; G13 &amp; ":$C$" &amp; G14</f>
        <v>LecR_RCL!$C$67:$C$97</v>
      </c>
      <c r="I15" t="str">
        <f t="shared" ca="1" si="0"/>
        <v>Women’s Lectionary - Wilcox</v>
      </c>
      <c r="J15" t="s">
        <v>2869</v>
      </c>
      <c r="R15"/>
      <c r="S15"/>
      <c r="AK15"/>
      <c r="AL15"/>
      <c r="AM15"/>
      <c r="AN15"/>
    </row>
    <row r="16" spans="1:40" ht="22.15" customHeight="1">
      <c r="A16" t="s">
        <v>2870</v>
      </c>
      <c r="F16" t="str">
        <f ca="1">$F$4 &amp; "$D$" &amp; G13 &amp; ":$E$" &amp; G14</f>
        <v>LecR_RCL!$D$67:$E$97</v>
      </c>
      <c r="I16" t="str">
        <f t="shared" ca="1" si="0"/>
        <v>Women’s Lectionary – Gafney</v>
      </c>
      <c r="J16" t="s">
        <v>2871</v>
      </c>
      <c r="R16"/>
      <c r="S16"/>
      <c r="AK16"/>
      <c r="AL16"/>
      <c r="AM16"/>
      <c r="AN16"/>
    </row>
    <row r="17" spans="1:47" ht="22.15" customHeight="1">
      <c r="A17">
        <f ca="1">INDIRECT($F$4 &amp; "A17")</f>
        <v>3</v>
      </c>
      <c r="I17" t="str">
        <f t="shared" ca="1" si="0"/>
        <v/>
      </c>
      <c r="J17" t="s">
        <v>2872</v>
      </c>
      <c r="R17"/>
      <c r="S17"/>
      <c r="AA17" t="s">
        <v>2873</v>
      </c>
      <c r="AK17" s="123" t="s">
        <v>2874</v>
      </c>
      <c r="AL17"/>
      <c r="AM17"/>
      <c r="AN17"/>
    </row>
    <row r="18" spans="1:47" ht="22.15" customHeight="1">
      <c r="F18" t="s">
        <v>2875</v>
      </c>
      <c r="R18"/>
      <c r="S18"/>
      <c r="AA18" s="49" t="s">
        <v>2876</v>
      </c>
      <c r="AB18" t="s">
        <v>2877</v>
      </c>
      <c r="AC18" t="s">
        <v>2878</v>
      </c>
      <c r="AK18"/>
      <c r="AL18"/>
      <c r="AM18"/>
      <c r="AN18"/>
    </row>
    <row r="19" spans="1:47" ht="22.15" customHeight="1">
      <c r="A19" t="s">
        <v>2879</v>
      </c>
      <c r="F19" t="str">
        <f ca="1">$F$4 &amp; "$B$" &amp; G19</f>
        <v>LecR_RCL!$B$101</v>
      </c>
      <c r="G19">
        <f>G14 + 4</f>
        <v>101</v>
      </c>
      <c r="R19"/>
      <c r="S19" t="s">
        <v>2880</v>
      </c>
      <c r="AA19" s="49" t="s">
        <v>2881</v>
      </c>
      <c r="AB19" t="s">
        <v>2882</v>
      </c>
      <c r="AC19" s="49" t="s">
        <v>858</v>
      </c>
      <c r="AK19"/>
      <c r="AL19"/>
      <c r="AM19"/>
      <c r="AN19"/>
    </row>
    <row r="20" spans="1:47" ht="22.15" customHeight="1">
      <c r="A20" t="str">
        <f t="array" aca="1" ref="A20:A23" ca="1">INDIRECT($F$4 &amp; "A20:A23")</f>
        <v>Year A</v>
      </c>
      <c r="R20"/>
      <c r="S20" t="b">
        <f>Se_Lectionary = LecR_NL!$A$3</f>
        <v>0</v>
      </c>
      <c r="AA20" t="s">
        <v>2883</v>
      </c>
      <c r="AB20" t="s">
        <v>2884</v>
      </c>
      <c r="AK20"/>
      <c r="AL20"/>
      <c r="AM20"/>
      <c r="AN20"/>
    </row>
    <row r="21" spans="1:47" ht="22.15" customHeight="1">
      <c r="A21" t="str">
        <f ca="1"/>
        <v>Year B</v>
      </c>
      <c r="F21" t="s">
        <v>2885</v>
      </c>
      <c r="R21"/>
      <c r="S21"/>
      <c r="AA21" s="49" t="s">
        <v>2886</v>
      </c>
      <c r="AB21" t="s">
        <v>2887</v>
      </c>
      <c r="AC21" t="s">
        <v>2888</v>
      </c>
      <c r="AF21" t="s">
        <v>2889</v>
      </c>
      <c r="AK21"/>
      <c r="AL21"/>
      <c r="AM21"/>
      <c r="AN21"/>
    </row>
    <row r="22" spans="1:47" ht="22.15" customHeight="1">
      <c r="A22" t="str">
        <f ca="1"/>
        <v>Year C</v>
      </c>
      <c r="F22" t="str">
        <f ca="1">$F$4 &amp; "$D$" &amp; $D$14 &amp; ":$D$" &amp; $D$14 + D11</f>
        <v>LecR_RCL!$D$101:$D$122</v>
      </c>
      <c r="R22"/>
      <c r="S22" t="s">
        <v>2890</v>
      </c>
      <c r="AA22" t="s">
        <v>2891</v>
      </c>
      <c r="AB22" s="49" t="s">
        <v>2892</v>
      </c>
      <c r="AC22" s="49" t="s">
        <v>2893</v>
      </c>
      <c r="AF22" t="s">
        <v>2894</v>
      </c>
      <c r="AK22"/>
      <c r="AL22"/>
      <c r="AM22"/>
      <c r="AN22"/>
    </row>
    <row r="23" spans="1:47" ht="22.15" customHeight="1">
      <c r="A23">
        <f ca="1"/>
        <v>0</v>
      </c>
      <c r="F23" t="str">
        <f ca="1">$F$4 &amp; "$C$" &amp; $D$14 &amp; ":$E$" &amp; $D$14 + D11</f>
        <v>LecR_RCL!$C$101:$E$122</v>
      </c>
      <c r="R23"/>
      <c r="S23" t="b">
        <f>Se_Lectionary = LecR_Wilcox!$A$3</f>
        <v>0</v>
      </c>
      <c r="AA23" t="s">
        <v>2895</v>
      </c>
      <c r="AB23" s="49" t="s">
        <v>2896</v>
      </c>
      <c r="AK23"/>
      <c r="AL23"/>
      <c r="AM23"/>
      <c r="AN23"/>
    </row>
    <row r="24" spans="1:47" ht="22.15" customHeight="1">
      <c r="R24"/>
      <c r="S24"/>
      <c r="AA24" s="49" t="s">
        <v>2897</v>
      </c>
      <c r="AB24" t="s">
        <v>2898</v>
      </c>
      <c r="AF24" t="s">
        <v>2899</v>
      </c>
      <c r="AK24"/>
      <c r="AL24" t="s">
        <v>2900</v>
      </c>
      <c r="AM24" t="s">
        <v>1043</v>
      </c>
      <c r="AN24" t="s">
        <v>2901</v>
      </c>
    </row>
    <row r="25" spans="1:47" ht="22.15" customHeight="1">
      <c r="R25"/>
      <c r="S25" t="s">
        <v>2902</v>
      </c>
      <c r="AA25" s="49" t="s">
        <v>2903</v>
      </c>
      <c r="AB25" t="s">
        <v>2904</v>
      </c>
      <c r="AF25" t="str">
        <f>SUBSTITUTE(  TRIM(RIGHT(SUBSTITUTE(TRIM(Lectionary!C10), "(", REPT(" ", 99)), 99)),    ")", "")</f>
        <v>ESVUK</v>
      </c>
      <c r="AK25" t="s">
        <v>2905</v>
      </c>
      <c r="AL25"/>
      <c r="AM25"/>
      <c r="AN25"/>
      <c r="AQ25" t="s">
        <v>2906</v>
      </c>
      <c r="AT25" t="s">
        <v>2907</v>
      </c>
    </row>
    <row r="26" spans="1:47" ht="19.350000000000001" customHeight="1">
      <c r="A26" t="s">
        <v>2908</v>
      </c>
      <c r="E26" t="s">
        <v>2909</v>
      </c>
      <c r="G26" t="s">
        <v>2910</v>
      </c>
      <c r="R26"/>
      <c r="S26" t="b">
        <f>OR(S20, S23)</f>
        <v>0</v>
      </c>
      <c r="AA26" s="49" t="s">
        <v>2911</v>
      </c>
      <c r="AK26">
        <f>COUNTIF(AM32:AM147, TRUE())</f>
        <v>0</v>
      </c>
      <c r="AL26" t="str">
        <f>TRIM(Lectionary!N10)</f>
        <v>Search …</v>
      </c>
      <c r="AM26">
        <f>LEN(AL26)</f>
        <v>8</v>
      </c>
      <c r="AN26" t="b">
        <f>AND(AL26 &lt;&gt; "Search …", AM26 &gt; 1)</f>
        <v>0</v>
      </c>
      <c r="AQ26">
        <f ca="1">COUNTIF(AN32:AN147, 1)</f>
        <v>0</v>
      </c>
      <c r="AT26">
        <v>116</v>
      </c>
    </row>
    <row r="27" spans="1:47" ht="19.350000000000001" customHeight="1">
      <c r="A27" t="str">
        <f>IF(OR(Se_Lectionary = LecR_CofE!A3, Se_Lectionary = LecR_CofE!A4, Se_Lectionary = LecR_ACNA!D15), " / Trinity ", " / Pentecost ")</f>
        <v xml:space="preserve"> / Pentecost </v>
      </c>
      <c r="E27">
        <f>Settings!AL4 + 6</f>
        <v>44563</v>
      </c>
      <c r="G27">
        <f>Festivals!AG6</f>
        <v>44563</v>
      </c>
      <c r="R27"/>
      <c r="S27"/>
      <c r="AF27" t="s">
        <v>2912</v>
      </c>
      <c r="AK27"/>
      <c r="AL27"/>
      <c r="AM27"/>
      <c r="AN27"/>
    </row>
    <row r="28" spans="1:47" ht="22.15" customHeight="1">
      <c r="A28">
        <f>IF(A27 = " / Trinity ", Fe_TrinitySunday, Fe_Pentecost)</f>
        <v>44717</v>
      </c>
      <c r="R28"/>
      <c r="S28"/>
      <c r="AF28" t="str">
        <f>"&amp;version=" &amp; AF25</f>
        <v>&amp;version=ESVUK</v>
      </c>
      <c r="AK28"/>
      <c r="AL28"/>
      <c r="AM28"/>
      <c r="AN28"/>
    </row>
    <row r="29" spans="1:47" ht="17.45" customHeight="1">
      <c r="R29"/>
      <c r="S29"/>
      <c r="AK29"/>
      <c r="AL29"/>
      <c r="AM29"/>
      <c r="AN29"/>
    </row>
    <row r="30" spans="1:47">
      <c r="B30" t="s">
        <v>2913</v>
      </c>
      <c r="M30" t="s">
        <v>2914</v>
      </c>
      <c r="N30" t="s">
        <v>2915</v>
      </c>
      <c r="O30" t="s">
        <v>2916</v>
      </c>
      <c r="P30" t="s">
        <v>2917</v>
      </c>
      <c r="R30"/>
      <c r="S30" t="s">
        <v>2918</v>
      </c>
      <c r="AA30" t="s">
        <v>2919</v>
      </c>
      <c r="AF30" t="s">
        <v>2920</v>
      </c>
      <c r="AK30" t="s">
        <v>2921</v>
      </c>
      <c r="AL30"/>
      <c r="AM30"/>
      <c r="AN30"/>
    </row>
    <row r="31" spans="1:47" ht="51.95" customHeight="1">
      <c r="C31" t="s">
        <v>258</v>
      </c>
      <c r="D31" t="s">
        <v>68</v>
      </c>
      <c r="E31" t="s">
        <v>2922</v>
      </c>
      <c r="F31" t="s">
        <v>2923</v>
      </c>
      <c r="G31" t="s">
        <v>2924</v>
      </c>
      <c r="H31" t="s">
        <v>2925</v>
      </c>
      <c r="I31" t="s">
        <v>2926</v>
      </c>
      <c r="J31" t="s">
        <v>2927</v>
      </c>
      <c r="K31" s="49" t="s">
        <v>2928</v>
      </c>
      <c r="N31" t="s">
        <v>752</v>
      </c>
      <c r="O31" t="s">
        <v>752</v>
      </c>
      <c r="P31" t="s">
        <v>2929</v>
      </c>
      <c r="R31"/>
      <c r="S31" t="s">
        <v>2930</v>
      </c>
      <c r="T31" t="s">
        <v>2931</v>
      </c>
      <c r="U31" t="s">
        <v>2930</v>
      </c>
      <c r="V31" t="s">
        <v>2923</v>
      </c>
      <c r="W31" t="s">
        <v>2932</v>
      </c>
      <c r="X31" t="s">
        <v>2932</v>
      </c>
      <c r="Y31" t="s">
        <v>2932</v>
      </c>
      <c r="AA31" t="s">
        <v>2923</v>
      </c>
      <c r="AB31" t="s">
        <v>2924</v>
      </c>
      <c r="AC31" t="s">
        <v>2933</v>
      </c>
      <c r="AD31" t="s">
        <v>2934</v>
      </c>
      <c r="AF31" t="s">
        <v>2923</v>
      </c>
      <c r="AG31" t="s">
        <v>2924</v>
      </c>
      <c r="AH31" t="s">
        <v>2933</v>
      </c>
      <c r="AI31" t="s">
        <v>2934</v>
      </c>
      <c r="AK31" t="s">
        <v>1211</v>
      </c>
      <c r="AL31" t="s">
        <v>2930</v>
      </c>
      <c r="AM31" t="s">
        <v>2935</v>
      </c>
      <c r="AN31" t="s">
        <v>2936</v>
      </c>
      <c r="AO31" t="s">
        <v>2931</v>
      </c>
      <c r="AP31" t="s">
        <v>2937</v>
      </c>
      <c r="AQ31" s="49" t="s">
        <v>2938</v>
      </c>
      <c r="AR31" s="49" t="s">
        <v>2939</v>
      </c>
      <c r="AS31" t="s">
        <v>2940</v>
      </c>
      <c r="AT31" s="49" t="s">
        <v>2941</v>
      </c>
    </row>
    <row r="32" spans="1:47" ht="99.75" customHeight="1">
      <c r="B32">
        <f t="array" ref="B32:B88">((C32:C88) - $A$28) / 7</f>
        <v>-22</v>
      </c>
      <c r="C32">
        <f>G27</f>
        <v>44563</v>
      </c>
      <c r="D32" t="str">
        <f t="array" ref="D32:E88" ca="1">IF($M32:$M88, INDEX(INDIRECT($F$10), $N32:$N88, 0), INDEX(INDIRECT($F$16), $O32:$O88, 0))</f>
        <v>White</v>
      </c>
      <c r="E32" t="str">
        <f ca="1"/>
        <v>2nd Sunday after Christmas</v>
      </c>
      <c r="F32" t="str">
        <f t="array" aca="1" ref="F32:I32" ca="1">IF($M32, OFFSET(INDIRECT($F$7), $N32 - 1, $P32, 1, $A$14), OFFSET(INDIRECT($F$13), $O32 - 1, $P32, 1, $A$14))</f>
        <v>Jeremiah 31:7-14 or Sirach 24:1-12
Psalm 147:12-20 
or Wisdom of Solomon 10:15-21
Ephesians 1:3-14
John 1:[1-9], 10-18</v>
      </c>
      <c r="G32" t="str">
        <f ca="1"/>
        <v>Jeremiah 31:7-14 or Sirach 24:1-12
Psalm 147:12-20 
or Wisdom of Solomon 10:15-21
Ephesians 1:3-14
John 1:[1-9], 10-18</v>
      </c>
      <c r="H32">
        <f ca="1"/>
        <v>0</v>
      </c>
      <c r="I32">
        <f ca="1"/>
        <v>0</v>
      </c>
      <c r="J32" t="str">
        <f t="shared" ref="J32:J63" ca="1" si="1">E32 &amp; IF(B32&gt;0, IF(OR(LEFT(E32, 6) = "Proper", LEFT(E32, 4) = "Week"), $A$27 &amp; B32, ""), "")</f>
        <v>2nd Sunday after Christmas</v>
      </c>
      <c r="K32" t="str">
        <f t="array" aca="1" ref="K32:K88" ca="1">TEXT(LecR_SundayDates, "DD MMM YYYY   (") &amp; LecR_SundayNames_Trin &amp; ")  -  " &amp; LecR_SundayColours</f>
        <v>02 Jan 2022   (2nd Sunday after Christmas)  -  White</v>
      </c>
      <c r="M32" t="b">
        <f t="array" ref="M32:M88" ca="1">NOT(ISNA(N32:N88))</f>
        <v>1</v>
      </c>
      <c r="N32">
        <f t="array" ref="N32:N88" ca="1">MATCH((LecR_SundayDates), INDIRECT($F$8), 0)</f>
        <v>2</v>
      </c>
      <c r="O32" t="e">
        <f t="array" ref="O32:O88" ca="1">MATCH(LecR_SundayDates, INDIRECT($F$14), 1)</f>
        <v>#N/A</v>
      </c>
      <c r="P32">
        <f t="array" ref="P32:P88" ca="1">IF($M32:$M88, INDEX(INDIRECT($F$9), $N32:$N88, 1), INDEX(INDIRECT($F$15), $O32:$O88, 1))</f>
        <v>15</v>
      </c>
      <c r="R32"/>
      <c r="S32" t="str">
        <f t="array" ref="S32:S88">IF($S$26, SEARCH("+", F32:F88), "")</f>
        <v/>
      </c>
      <c r="T32" t="str">
        <f t="array" ref="T32:T88">IF($S$26, SEARCH("+", F32:F88, S32:S88+1), "")</f>
        <v/>
      </c>
      <c r="U32" t="str">
        <f t="array" ref="U32:U88">IF($S$23, SEARCH("+", F32:F88, T32:T88+1), "")</f>
        <v/>
      </c>
      <c r="V32" t="str">
        <f t="shared" ref="V32:V63" si="2">IFERROR(IF($S$23, LEFT($F32, $S32 - 5) &amp; ", " &amp; MID($F32, $T32 + 4,  $U32 - $T32 - 7), IF($S$26, REPLACE($F32, $S32 - 1, $T32 - $S32 + 3, ", "), "")),"")</f>
        <v/>
      </c>
      <c r="AA32" t="str">
        <f t="array" ref="AA32:AD147" ca="1">IF($S$26, V32:Y147,  SUBSTITUTE(SUBSTITUTE(SUBSTITUTE(SUBSTITUTE(SUBSTITUTE(SUBSTITUTE(SUBSTITUTE(SUBSTITUTE(SUBSTITUTE(SUBSTITUTE(SUBSTITUTE(SUBSTITUTE(SUBSTITUTE(SUBSTITUTE(SUBSTITUTE(SUBSTITUTE(SUBSTITUTE(F32:I147, $AA$18, ""), $AA$19, ""), $AA$20, ""), $AA$21, ""), $AA$22, ""), $AA$23, ""), $AA$26, ""), $AA$25, ""), $AA$24, ""), $AB$19, ""), $AB$20, ""), $AB$21, "."), $AB$22, ""), $AB$23, ""), $AB$24, ","), $AC$22, $AC$19), $AB$25, "") )</f>
        <v>Jeremiah 31:7-14 or Sirach 24:1-12
Psalm 147:12-20 
or Wisdom of Solomon 10:15-21
Ephesians 1:3-14
John 1:1-9, 10-18</v>
      </c>
      <c r="AB32" t="str">
        <f ca="1"/>
        <v>Jeremiah 31:7-14 or Sirach 24:1-12
Psalm 147:12-20 
or Wisdom of Solomon 10:15-21
Ephesians 1:3-14
John 1:1-9, 10-18</v>
      </c>
      <c r="AC32" t="str">
        <f ca="1"/>
        <v>0</v>
      </c>
      <c r="AD32" t="str">
        <f ca="1"/>
        <v>0</v>
      </c>
      <c r="AF32" t="str">
        <f t="array" ref="AF32:AI147" ca="1">$AF$22 &amp; SUBSTITUTE(SUBSTITUTE(SUBSTITUTE(SUBSTITUTE(AA32:AD147, $AC$19, ","), $AB$18, ""), $AB$24, ",")," ","+") &amp; $AF$28</f>
        <v>https://www.biblegateway.com/passage/?search=Jeremiah+31:7-14+Sirach+24:1-12,Psalm+147:12-20+,or+Wisdom+of+Solomon+10:15-21,Ephesians+1:3-14,John+1:1-9,+10-18&amp;version=ESVUK</v>
      </c>
      <c r="AG32" t="str">
        <f ca="1"/>
        <v>https://www.biblegateway.com/passage/?search=Jeremiah+31:7-14+Sirach+24:1-12,Psalm+147:12-20+,or+Wisdom+of+Solomon+10:15-21,Ephesians+1:3-14,John+1:1-9,+10-18&amp;version=ESVUK</v>
      </c>
      <c r="AH32" t="str">
        <f ca="1"/>
        <v>https://www.biblegateway.com/passage/?search=0&amp;version=ESVUK</v>
      </c>
      <c r="AI32" t="str">
        <f ca="1"/>
        <v>https://www.biblegateway.com/passage/?search=0&amp;version=ESVUK</v>
      </c>
      <c r="AJ32" t="s">
        <v>242</v>
      </c>
      <c r="AK32" t="str">
        <f t="array" ref="AK32:AK84">IF($AN$26, SUBSTITUTE(CONCATENATE(AA32:AA84, "#", AB32:AB84, "#", AC32:AC84, "#", AD32:AD84, "#"), $AC$19, "#"), "")</f>
        <v/>
      </c>
      <c r="AL32">
        <f t="array" ref="AL32:AL84">IFERROR(IF($AN$26, SEARCH($AL$26, AK32:AK84), -1), -1)</f>
        <v>-1</v>
      </c>
      <c r="AM32" t="b">
        <f t="array" ref="AM32:AM147">AL32:AL147 &gt; 0</f>
        <v>0</v>
      </c>
      <c r="AN32">
        <f t="shared" ref="AN32:AN63" si="3">AM32 * NOT(ISNUMBER(VALUE(MID(AK32, AL32+$AM$26, 1))))</f>
        <v>0</v>
      </c>
      <c r="AO32">
        <f t="array" ref="AO32:AO147">IF(AN32:AN147 &gt; 0, SEARCH("#", AK32:AK147, AL32:AL147), -1)</f>
        <v>-1</v>
      </c>
      <c r="AP32" t="str">
        <f t="array" ref="AP32:AP147">IF(AN32:AN147 &gt; 0, MID(AK32:AK147, AL32:AL147, AO32:AO147 - AL32:AL147), "")</f>
        <v/>
      </c>
      <c r="AQ32" t="e">
        <f ca="1">MATCH(1, OFFSET($AN$32, 0, 0, AT$26, 1), 0)</f>
        <v>#N/A</v>
      </c>
      <c r="AR32" t="e">
        <f t="shared" ref="AR32:AR61" ca="1" si="4">CONCATENATE(INDEX($E$32:$E$147, $AQ32, 0), ":   ", INDEX($AP$32:$AP$147, $AQ32, 0))</f>
        <v>#N/A</v>
      </c>
      <c r="AS32" t="e">
        <f t="array" aca="1" ref="AS32:AS61" ca="1">CONCATENATE(Lectionary!$U$4, "C", AT32:AT61, IF(AQ32:AQ61 &gt; 53, ":N", ":K"), AT32:AT61 + 2)</f>
        <v>#N/A</v>
      </c>
      <c r="AT32" t="e">
        <f t="shared" ref="AT32:AT61" ca="1" si="5">IF(AQ32 &lt; 54, AQ32*4 + Lect_SundayRowOffset, (AQ32-60) * 4 + Lect_FestivalRowOffset)</f>
        <v>#N/A</v>
      </c>
      <c r="AU32" t="s">
        <v>242</v>
      </c>
    </row>
    <row r="33" spans="2:47">
      <c r="B33">
        <v>-21</v>
      </c>
      <c r="C33">
        <f t="shared" ref="C33:C64" si="6">C32+7</f>
        <v>44570</v>
      </c>
      <c r="D33" t="str">
        <f ca="1"/>
        <v>White</v>
      </c>
      <c r="E33" t="str">
        <f ca="1"/>
        <v>The Baptism of Christ</v>
      </c>
      <c r="F33" t="str">
        <f t="array" aca="1" ref="F33:I33" ca="1">IF($M33, OFFSET(INDIRECT($F$7), $N33 - 1, $P33, 1, $A$14), OFFSET(INDIRECT($F$13), $O33 - 1, $P33, 1, $A$14))</f>
        <v xml:space="preserve">Isaiah 43:1-7
Psalm 29 
Acts 8:14-17
Luke 3:15-17,21-22
</v>
      </c>
      <c r="G33" t="str">
        <f ca="1"/>
        <v xml:space="preserve">Isaiah 43:1-7
Psalm 29 
Acts 8:14-17
Luke 3:15-17,21-22
</v>
      </c>
      <c r="H33">
        <f ca="1"/>
        <v>0</v>
      </c>
      <c r="I33">
        <f ca="1"/>
        <v>0</v>
      </c>
      <c r="J33" t="str">
        <f t="shared" ca="1" si="1"/>
        <v>The Baptism of Christ</v>
      </c>
      <c r="K33" t="str">
        <f ca="1"/>
        <v>09 Jan 2022   (The Baptism of Christ)  -  White</v>
      </c>
      <c r="M33" t="b">
        <f ca="1"/>
        <v>1</v>
      </c>
      <c r="N33">
        <f ca="1"/>
        <v>4</v>
      </c>
      <c r="O33" t="e">
        <f ca="1"/>
        <v>#N/A</v>
      </c>
      <c r="P33">
        <f ca="1"/>
        <v>15</v>
      </c>
      <c r="R33"/>
      <c r="S33" t="str">
        <v/>
      </c>
      <c r="T33" t="str">
        <v/>
      </c>
      <c r="U33" t="str">
        <v/>
      </c>
      <c r="V33" t="str">
        <f t="shared" si="2"/>
        <v/>
      </c>
      <c r="AA33" t="str">
        <f ca="1"/>
        <v xml:space="preserve">Isaiah 43:1-7
Psalm 29 
Acts 8:14-17
Luke 3:15-17,21-22
</v>
      </c>
      <c r="AB33" t="str">
        <f ca="1"/>
        <v xml:space="preserve">Isaiah 43:1-7
Psalm 29 
Acts 8:14-17
Luke 3:15-17,21-22
</v>
      </c>
      <c r="AC33" t="str">
        <f ca="1"/>
        <v>0</v>
      </c>
      <c r="AD33" t="str">
        <f ca="1"/>
        <v>0</v>
      </c>
      <c r="AF33" t="str">
        <f ca="1"/>
        <v>https://www.biblegateway.com/passage/?search=Isaiah+43:1-7,Psalm+29+,Acts+8:14-17,Luke+3:15-17,21-22,&amp;version=ESVUK</v>
      </c>
      <c r="AG33" t="str">
        <f ca="1"/>
        <v>https://www.biblegateway.com/passage/?search=Isaiah+43:1-7,Psalm+29+,Acts+8:14-17,Luke+3:15-17,21-22,&amp;version=ESVUK</v>
      </c>
      <c r="AH33" t="str">
        <f ca="1"/>
        <v>https://www.biblegateway.com/passage/?search=0&amp;version=ESVUK</v>
      </c>
      <c r="AI33" t="str">
        <f ca="1"/>
        <v>https://www.biblegateway.com/passage/?search=0&amp;version=ESVUK</v>
      </c>
      <c r="AJ33" t="s">
        <v>242</v>
      </c>
      <c r="AK33" t="str">
        <v/>
      </c>
      <c r="AL33">
        <v>-1</v>
      </c>
      <c r="AM33" t="b">
        <v>0</v>
      </c>
      <c r="AN33">
        <f t="shared" si="3"/>
        <v>0</v>
      </c>
      <c r="AO33">
        <v>-1</v>
      </c>
      <c r="AP33" t="str">
        <v/>
      </c>
      <c r="AQ33" t="e">
        <f t="shared" ref="AQ33:AQ61" ca="1" si="7">MATCH(1, OFFSET($AN$32, AQ32, 0, $AT$26 - AQ32, 1), 0) + AQ32</f>
        <v>#N/A</v>
      </c>
      <c r="AR33" t="e">
        <f t="shared" ca="1" si="4"/>
        <v>#N/A</v>
      </c>
      <c r="AS33" t="e">
        <f ca="1"/>
        <v>#N/A</v>
      </c>
      <c r="AT33" t="e">
        <f t="shared" ca="1" si="5"/>
        <v>#N/A</v>
      </c>
      <c r="AU33" t="s">
        <v>242</v>
      </c>
    </row>
    <row r="34" spans="2:47">
      <c r="B34">
        <v>-20</v>
      </c>
      <c r="C34">
        <f t="shared" si="6"/>
        <v>44577</v>
      </c>
      <c r="D34" t="str">
        <f ca="1"/>
        <v>Green</v>
      </c>
      <c r="E34" t="str">
        <f ca="1"/>
        <v>2nd Sunday after Epiphany</v>
      </c>
      <c r="F34" t="str">
        <f t="array" aca="1" ref="F34:I34" ca="1">IF($M34, OFFSET(INDIRECT($F$7), $N34 - 1, $P34, 1, $A$14), OFFSET(INDIRECT($F$13), $O34 - 1, $P34, 1, $A$14))</f>
        <v>Isaiah 62:1-5
Psalm 36:5-10
1 Corinthians 12:1-11
John 2:1-11</v>
      </c>
      <c r="G34" t="str">
        <f ca="1"/>
        <v>Isaiah 62:1-5
Psalm 36:5-10
1 Corinthians 12:1-11
John 2:1-11</v>
      </c>
      <c r="H34">
        <f ca="1"/>
        <v>0</v>
      </c>
      <c r="I34">
        <f ca="1"/>
        <v>0</v>
      </c>
      <c r="J34" t="str">
        <f t="shared" ca="1" si="1"/>
        <v>2nd Sunday after Epiphany</v>
      </c>
      <c r="K34" t="str">
        <f ca="1"/>
        <v>16 Jan 2022   (2nd Sunday after Epiphany)  -  Green</v>
      </c>
      <c r="M34" t="b">
        <f ca="1"/>
        <v>1</v>
      </c>
      <c r="N34">
        <f ca="1"/>
        <v>5</v>
      </c>
      <c r="O34" t="e">
        <f ca="1"/>
        <v>#N/A</v>
      </c>
      <c r="P34">
        <f ca="1"/>
        <v>15</v>
      </c>
      <c r="R34"/>
      <c r="S34" t="str">
        <v/>
      </c>
      <c r="T34" t="str">
        <v/>
      </c>
      <c r="U34" t="str">
        <v/>
      </c>
      <c r="V34" t="str">
        <f t="shared" si="2"/>
        <v/>
      </c>
      <c r="AA34" t="str">
        <f ca="1"/>
        <v>Isaiah 62:1-5
Psalm 36:5-10
1 Corinthians 12:1-11
John 2:1-11</v>
      </c>
      <c r="AB34" t="str">
        <f ca="1"/>
        <v>Isaiah 62:1-5
Psalm 36:5-10
1 Corinthians 12:1-11
John 2:1-11</v>
      </c>
      <c r="AC34" t="str">
        <f ca="1"/>
        <v>0</v>
      </c>
      <c r="AD34" t="str">
        <f ca="1"/>
        <v>0</v>
      </c>
      <c r="AF34" t="str">
        <f ca="1"/>
        <v>https://www.biblegateway.com/passage/?search=Isaiah+62:1-5,Psalm+36:5-10,1+Corinthians+12:1-11,John+2:1-11&amp;version=ESVUK</v>
      </c>
      <c r="AG34" t="str">
        <f ca="1"/>
        <v>https://www.biblegateway.com/passage/?search=Isaiah+62:1-5,Psalm+36:5-10,1+Corinthians+12:1-11,John+2:1-11&amp;version=ESVUK</v>
      </c>
      <c r="AH34" t="str">
        <f ca="1"/>
        <v>https://www.biblegateway.com/passage/?search=0&amp;version=ESVUK</v>
      </c>
      <c r="AI34" t="str">
        <f ca="1"/>
        <v>https://www.biblegateway.com/passage/?search=0&amp;version=ESVUK</v>
      </c>
      <c r="AJ34" t="s">
        <v>242</v>
      </c>
      <c r="AK34" t="str">
        <v/>
      </c>
      <c r="AL34">
        <v>-1</v>
      </c>
      <c r="AM34" t="b">
        <v>0</v>
      </c>
      <c r="AN34">
        <f t="shared" si="3"/>
        <v>0</v>
      </c>
      <c r="AO34">
        <v>-1</v>
      </c>
      <c r="AP34" t="str">
        <v/>
      </c>
      <c r="AQ34" t="e">
        <f t="shared" ca="1" si="7"/>
        <v>#N/A</v>
      </c>
      <c r="AR34" t="e">
        <f t="shared" ca="1" si="4"/>
        <v>#N/A</v>
      </c>
      <c r="AS34" t="e">
        <f ca="1"/>
        <v>#N/A</v>
      </c>
      <c r="AT34" t="e">
        <f t="shared" ca="1" si="5"/>
        <v>#N/A</v>
      </c>
      <c r="AU34" t="s">
        <v>242</v>
      </c>
    </row>
    <row r="35" spans="2:47">
      <c r="B35">
        <v>-19</v>
      </c>
      <c r="C35">
        <f t="shared" si="6"/>
        <v>44584</v>
      </c>
      <c r="D35" t="str">
        <f ca="1"/>
        <v>Green</v>
      </c>
      <c r="E35" t="str">
        <f ca="1"/>
        <v>3rd Sunday after Epiphany</v>
      </c>
      <c r="F35" t="str">
        <f t="array" aca="1" ref="F35:I35" ca="1">IF($M35, OFFSET(INDIRECT($F$7), $N35 - 1, $P35, 1, $A$14), OFFSET(INDIRECT($F$13), $O35 - 1, $P35, 1, $A$14))</f>
        <v>Nehemiah 8:1-3,5-6,8-10
Psalm 19 
1 Corinthians 12:12-31a
Luke 4:14-21</v>
      </c>
      <c r="G35" t="str">
        <f ca="1"/>
        <v>Nehemiah 8:1-3,5-6,8-10
Psalm 19 
1 Corinthians 12:12-31a
Luke 4:14-21</v>
      </c>
      <c r="H35">
        <f ca="1"/>
        <v>0</v>
      </c>
      <c r="I35">
        <f ca="1"/>
        <v>0</v>
      </c>
      <c r="J35" t="str">
        <f t="shared" ca="1" si="1"/>
        <v>3rd Sunday after Epiphany</v>
      </c>
      <c r="K35" t="str">
        <f ca="1"/>
        <v>23 Jan 2022   (3rd Sunday after Epiphany)  -  Green</v>
      </c>
      <c r="M35" t="b">
        <f ca="1"/>
        <v>1</v>
      </c>
      <c r="N35">
        <f ca="1"/>
        <v>6</v>
      </c>
      <c r="O35" t="e">
        <f ca="1"/>
        <v>#N/A</v>
      </c>
      <c r="P35">
        <f ca="1"/>
        <v>15</v>
      </c>
      <c r="R35"/>
      <c r="S35" t="str">
        <v/>
      </c>
      <c r="T35" t="str">
        <v/>
      </c>
      <c r="U35" t="str">
        <v/>
      </c>
      <c r="V35" t="str">
        <f t="shared" si="2"/>
        <v/>
      </c>
      <c r="AA35" t="str">
        <f ca="1"/>
        <v>Nehemiah 8:1-3,5-6,8-10
Psalm 19 
1 Corinthians 12:12-31a
Luke 4:14-21</v>
      </c>
      <c r="AB35" t="str">
        <f ca="1"/>
        <v>Nehemiah 8:1-3,5-6,8-10
Psalm 19 
1 Corinthians 12:12-31a
Luke 4:14-21</v>
      </c>
      <c r="AC35" t="str">
        <f ca="1"/>
        <v>0</v>
      </c>
      <c r="AD35" t="str">
        <f ca="1"/>
        <v>0</v>
      </c>
      <c r="AF35" t="str">
        <f ca="1"/>
        <v>https://www.biblegateway.com/passage/?search=Nehemiah+8:1-3,5-6,8-10,Psalm+19+,1+Corinthians+12:12-31a,Luke+4:14-21&amp;version=ESVUK</v>
      </c>
      <c r="AG35" t="str">
        <f ca="1"/>
        <v>https://www.biblegateway.com/passage/?search=Nehemiah+8:1-3,5-6,8-10,Psalm+19+,1+Corinthians+12:12-31a,Luke+4:14-21&amp;version=ESVUK</v>
      </c>
      <c r="AH35" t="str">
        <f ca="1"/>
        <v>https://www.biblegateway.com/passage/?search=0&amp;version=ESVUK</v>
      </c>
      <c r="AI35" t="str">
        <f ca="1"/>
        <v>https://www.biblegateway.com/passage/?search=0&amp;version=ESVUK</v>
      </c>
      <c r="AJ35" t="s">
        <v>242</v>
      </c>
      <c r="AK35" t="str">
        <v/>
      </c>
      <c r="AL35">
        <v>-1</v>
      </c>
      <c r="AM35" t="b">
        <v>0</v>
      </c>
      <c r="AN35">
        <f t="shared" si="3"/>
        <v>0</v>
      </c>
      <c r="AO35">
        <v>-1</v>
      </c>
      <c r="AP35" t="str">
        <v/>
      </c>
      <c r="AQ35" t="e">
        <f t="shared" ca="1" si="7"/>
        <v>#N/A</v>
      </c>
      <c r="AR35" t="e">
        <f t="shared" ca="1" si="4"/>
        <v>#N/A</v>
      </c>
      <c r="AS35" t="e">
        <f ca="1"/>
        <v>#N/A</v>
      </c>
      <c r="AT35" t="e">
        <f t="shared" ca="1" si="5"/>
        <v>#N/A</v>
      </c>
      <c r="AU35" t="s">
        <v>242</v>
      </c>
    </row>
    <row r="36" spans="2:47">
      <c r="B36">
        <v>-18</v>
      </c>
      <c r="C36">
        <f t="shared" si="6"/>
        <v>44591</v>
      </c>
      <c r="D36" t="str">
        <f ca="1"/>
        <v>Green</v>
      </c>
      <c r="E36" t="str">
        <f ca="1"/>
        <v>4th Sunday after Epiphany</v>
      </c>
      <c r="F36" t="str">
        <f t="array" aca="1" ref="F36:I36" ca="1">IF($M36, OFFSET(INDIRECT($F$7), $N36 - 1, $P36, 1, $A$14), OFFSET(INDIRECT($F$13), $O36 - 1, $P36, 1, $A$14))</f>
        <v>Jeremiah 1:4-10
Psalm 71:1-6
1 Corinthians 13:1-13
Luke 4:21-30</v>
      </c>
      <c r="G36" t="str">
        <f ca="1"/>
        <v>Jeremiah 1:4-10
Psalm 71:1-6
1 Corinthians 13:1-13
Luke 4:21-30</v>
      </c>
      <c r="H36">
        <f ca="1"/>
        <v>0</v>
      </c>
      <c r="I36">
        <f ca="1"/>
        <v>0</v>
      </c>
      <c r="J36" t="str">
        <f t="shared" ca="1" si="1"/>
        <v>4th Sunday after Epiphany</v>
      </c>
      <c r="K36" t="str">
        <f ca="1"/>
        <v>30 Jan 2022   (4th Sunday after Epiphany)  -  Green</v>
      </c>
      <c r="M36" t="b">
        <f ca="1"/>
        <v>1</v>
      </c>
      <c r="N36">
        <f ca="1"/>
        <v>7</v>
      </c>
      <c r="O36" t="e">
        <f ca="1"/>
        <v>#N/A</v>
      </c>
      <c r="P36">
        <f ca="1"/>
        <v>15</v>
      </c>
      <c r="R36"/>
      <c r="S36" t="str">
        <v/>
      </c>
      <c r="T36" t="str">
        <v/>
      </c>
      <c r="U36" t="str">
        <v/>
      </c>
      <c r="V36" t="str">
        <f t="shared" si="2"/>
        <v/>
      </c>
      <c r="AA36" t="str">
        <f ca="1"/>
        <v>Jeremiah 1:4-10
Psalm 71:1-6
1 Corinthians 13:1-13
Luke 4:21-30</v>
      </c>
      <c r="AB36" t="str">
        <f ca="1"/>
        <v>Jeremiah 1:4-10
Psalm 71:1-6
1 Corinthians 13:1-13
Luke 4:21-30</v>
      </c>
      <c r="AC36" t="str">
        <f ca="1"/>
        <v>0</v>
      </c>
      <c r="AD36" t="str">
        <f ca="1"/>
        <v>0</v>
      </c>
      <c r="AF36" t="str">
        <f ca="1"/>
        <v>https://www.biblegateway.com/passage/?search=Jeremiah+1:4-10,Psalm+71:1-6,1+Corinthians+13:1-13,Luke+4:21-30&amp;version=ESVUK</v>
      </c>
      <c r="AG36" t="str">
        <f ca="1"/>
        <v>https://www.biblegateway.com/passage/?search=Jeremiah+1:4-10,Psalm+71:1-6,1+Corinthians+13:1-13,Luke+4:21-30&amp;version=ESVUK</v>
      </c>
      <c r="AH36" t="str">
        <f ca="1"/>
        <v>https://www.biblegateway.com/passage/?search=0&amp;version=ESVUK</v>
      </c>
      <c r="AI36" t="str">
        <f ca="1"/>
        <v>https://www.biblegateway.com/passage/?search=0&amp;version=ESVUK</v>
      </c>
      <c r="AJ36" t="s">
        <v>242</v>
      </c>
      <c r="AK36" t="str">
        <v/>
      </c>
      <c r="AL36">
        <v>-1</v>
      </c>
      <c r="AM36" t="b">
        <v>0</v>
      </c>
      <c r="AN36">
        <f t="shared" si="3"/>
        <v>0</v>
      </c>
      <c r="AO36">
        <v>-1</v>
      </c>
      <c r="AP36" t="str">
        <v/>
      </c>
      <c r="AQ36" t="e">
        <f t="shared" ca="1" si="7"/>
        <v>#N/A</v>
      </c>
      <c r="AR36" t="e">
        <f t="shared" ca="1" si="4"/>
        <v>#N/A</v>
      </c>
      <c r="AS36" t="e">
        <f ca="1"/>
        <v>#N/A</v>
      </c>
      <c r="AT36" t="e">
        <f t="shared" ca="1" si="5"/>
        <v>#N/A</v>
      </c>
      <c r="AU36" t="s">
        <v>242</v>
      </c>
    </row>
    <row r="37" spans="2:47">
      <c r="B37">
        <v>-17</v>
      </c>
      <c r="C37">
        <f t="shared" si="6"/>
        <v>44598</v>
      </c>
      <c r="D37" t="str">
        <f ca="1"/>
        <v>Green</v>
      </c>
      <c r="E37" t="str">
        <f ca="1"/>
        <v>5th Sunday after Epiphany</v>
      </c>
      <c r="F37" t="str">
        <f t="array" aca="1" ref="F37:I37" ca="1">IF($M37, OFFSET(INDIRECT($F$7), $N37 - 1, $P37, 1, $A$14), OFFSET(INDIRECT($F$13), $O37 - 1, $P37, 1, $A$14))</f>
        <v>Isaiah 6:1-8, [9-13]
Psalm 138 
1 Corinthians 15:1-11
Luke 5:1-11</v>
      </c>
      <c r="G37" t="str">
        <f ca="1"/>
        <v>Isaiah 6:1-8, [9-13]
Psalm 138 
1 Corinthians 15:1-11
Luke 5:1-11</v>
      </c>
      <c r="H37">
        <f ca="1"/>
        <v>0</v>
      </c>
      <c r="I37">
        <f ca="1"/>
        <v>0</v>
      </c>
      <c r="J37" t="str">
        <f t="shared" ca="1" si="1"/>
        <v>5th Sunday after Epiphany</v>
      </c>
      <c r="K37" t="str">
        <f ca="1"/>
        <v>06 Feb 2022   (5th Sunday after Epiphany)  -  Green</v>
      </c>
      <c r="M37" t="b">
        <f ca="1"/>
        <v>1</v>
      </c>
      <c r="N37">
        <f ca="1"/>
        <v>8</v>
      </c>
      <c r="O37" t="e">
        <f ca="1"/>
        <v>#N/A</v>
      </c>
      <c r="P37">
        <f ca="1"/>
        <v>15</v>
      </c>
      <c r="R37"/>
      <c r="S37" t="str">
        <v/>
      </c>
      <c r="T37" t="str">
        <v/>
      </c>
      <c r="U37" t="str">
        <v/>
      </c>
      <c r="V37" t="str">
        <f t="shared" si="2"/>
        <v/>
      </c>
      <c r="AA37" t="str">
        <f ca="1"/>
        <v>Isaiah 6:1-8, 9-13
Psalm 138 
1 Corinthians 15:1-11
Luke 5:1-11</v>
      </c>
      <c r="AB37" t="str">
        <f ca="1"/>
        <v>Isaiah 6:1-8, 9-13
Psalm 138 
1 Corinthians 15:1-11
Luke 5:1-11</v>
      </c>
      <c r="AC37" t="str">
        <f ca="1"/>
        <v>0</v>
      </c>
      <c r="AD37" t="str">
        <f ca="1"/>
        <v>0</v>
      </c>
      <c r="AF37" t="str">
        <f ca="1"/>
        <v>https://www.biblegateway.com/passage/?search=Isaiah+6:1-8,+9-13,Psalm+138+,1+Corinthians+15:1-11,Luke+5:1-11&amp;version=ESVUK</v>
      </c>
      <c r="AG37" t="str">
        <f ca="1"/>
        <v>https://www.biblegateway.com/passage/?search=Isaiah+6:1-8,+9-13,Psalm+138+,1+Corinthians+15:1-11,Luke+5:1-11&amp;version=ESVUK</v>
      </c>
      <c r="AH37" t="str">
        <f ca="1"/>
        <v>https://www.biblegateway.com/passage/?search=0&amp;version=ESVUK</v>
      </c>
      <c r="AI37" t="str">
        <f ca="1"/>
        <v>https://www.biblegateway.com/passage/?search=0&amp;version=ESVUK</v>
      </c>
      <c r="AJ37" t="s">
        <v>242</v>
      </c>
      <c r="AK37" t="str">
        <v/>
      </c>
      <c r="AL37">
        <v>-1</v>
      </c>
      <c r="AM37" t="b">
        <v>0</v>
      </c>
      <c r="AN37">
        <f t="shared" si="3"/>
        <v>0</v>
      </c>
      <c r="AO37">
        <v>-1</v>
      </c>
      <c r="AP37" t="str">
        <v/>
      </c>
      <c r="AQ37" t="e">
        <f t="shared" ca="1" si="7"/>
        <v>#N/A</v>
      </c>
      <c r="AR37" t="e">
        <f t="shared" ca="1" si="4"/>
        <v>#N/A</v>
      </c>
      <c r="AS37" t="e">
        <f ca="1"/>
        <v>#N/A</v>
      </c>
      <c r="AT37" t="e">
        <f t="shared" ca="1" si="5"/>
        <v>#N/A</v>
      </c>
      <c r="AU37" t="s">
        <v>242</v>
      </c>
    </row>
    <row r="38" spans="2:47">
      <c r="B38">
        <v>-16</v>
      </c>
      <c r="C38">
        <f t="shared" si="6"/>
        <v>44605</v>
      </c>
      <c r="D38" t="str">
        <f ca="1"/>
        <v>Green</v>
      </c>
      <c r="E38" t="str">
        <f ca="1"/>
        <v>6th Sunday after Epiphany</v>
      </c>
      <c r="F38" t="str">
        <f t="array" aca="1" ref="F38:I38" ca="1">IF($M38, OFFSET(INDIRECT($F$7), $N38 - 1, $P38, 1, $A$14), OFFSET(INDIRECT($F$13), $O38 - 1, $P38, 1, $A$14))</f>
        <v>Jeremiah 17:5-10
Psalm 1 
1 Corinthians 15:12-20
Luke 6:17-26</v>
      </c>
      <c r="G38" t="str">
        <f ca="1"/>
        <v>Jeremiah 17:5-10
Psalm 1 
1 Corinthians 15:12-20
Luke 6:17-26</v>
      </c>
      <c r="H38">
        <f ca="1"/>
        <v>0</v>
      </c>
      <c r="I38">
        <f ca="1"/>
        <v>0</v>
      </c>
      <c r="J38" t="str">
        <f t="shared" ca="1" si="1"/>
        <v>6th Sunday after Epiphany</v>
      </c>
      <c r="K38" t="str">
        <f ca="1"/>
        <v>13 Feb 2022   (6th Sunday after Epiphany)  -  Green</v>
      </c>
      <c r="M38" t="b">
        <f ca="1"/>
        <v>0</v>
      </c>
      <c r="N38" t="e">
        <f ca="1"/>
        <v>#N/A</v>
      </c>
      <c r="O38">
        <f ca="1"/>
        <v>1</v>
      </c>
      <c r="P38">
        <f ca="1"/>
        <v>15</v>
      </c>
      <c r="R38"/>
      <c r="S38" t="str">
        <v/>
      </c>
      <c r="T38" t="str">
        <v/>
      </c>
      <c r="U38" t="str">
        <v/>
      </c>
      <c r="V38" t="str">
        <f t="shared" si="2"/>
        <v/>
      </c>
      <c r="AA38" t="str">
        <f ca="1"/>
        <v>Jeremiah 17:5-10
Psalm 1 
1 Corinthians 15:12-20
Luke 6:17-26</v>
      </c>
      <c r="AB38" t="str">
        <f ca="1"/>
        <v>Jeremiah 17:5-10
Psalm 1 
1 Corinthians 15:12-20
Luke 6:17-26</v>
      </c>
      <c r="AC38" t="str">
        <f ca="1"/>
        <v>0</v>
      </c>
      <c r="AD38" t="str">
        <f ca="1"/>
        <v>0</v>
      </c>
      <c r="AF38" t="str">
        <f ca="1"/>
        <v>https://www.biblegateway.com/passage/?search=Jeremiah+17:5-10,Psalm+1+,1+Corinthians+15:12-20,Luke+6:17-26&amp;version=ESVUK</v>
      </c>
      <c r="AG38" t="str">
        <f ca="1"/>
        <v>https://www.biblegateway.com/passage/?search=Jeremiah+17:5-10,Psalm+1+,1+Corinthians+15:12-20,Luke+6:17-26&amp;version=ESVUK</v>
      </c>
      <c r="AH38" t="str">
        <f ca="1"/>
        <v>https://www.biblegateway.com/passage/?search=0&amp;version=ESVUK</v>
      </c>
      <c r="AI38" t="str">
        <f ca="1"/>
        <v>https://www.biblegateway.com/passage/?search=0&amp;version=ESVUK</v>
      </c>
      <c r="AJ38" t="s">
        <v>242</v>
      </c>
      <c r="AK38" t="str">
        <v/>
      </c>
      <c r="AL38">
        <v>-1</v>
      </c>
      <c r="AM38" t="b">
        <v>0</v>
      </c>
      <c r="AN38">
        <f t="shared" si="3"/>
        <v>0</v>
      </c>
      <c r="AO38">
        <v>-1</v>
      </c>
      <c r="AP38" t="str">
        <v/>
      </c>
      <c r="AQ38" t="e">
        <f t="shared" ca="1" si="7"/>
        <v>#N/A</v>
      </c>
      <c r="AR38" t="e">
        <f t="shared" ca="1" si="4"/>
        <v>#N/A</v>
      </c>
      <c r="AS38" t="e">
        <f ca="1"/>
        <v>#N/A</v>
      </c>
      <c r="AT38" t="e">
        <f t="shared" ca="1" si="5"/>
        <v>#N/A</v>
      </c>
      <c r="AU38" t="s">
        <v>242</v>
      </c>
    </row>
    <row r="39" spans="2:47">
      <c r="B39">
        <v>-15</v>
      </c>
      <c r="C39">
        <f t="shared" si="6"/>
        <v>44612</v>
      </c>
      <c r="D39" t="str">
        <f ca="1"/>
        <v>Green</v>
      </c>
      <c r="E39" t="str">
        <f ca="1"/>
        <v>7th Sunday after Epiphany</v>
      </c>
      <c r="F39" t="str">
        <f t="array" aca="1" ref="F39:I39" ca="1">IF($M39, OFFSET(INDIRECT($F$7), $N39 - 1, $P39, 1, $A$14), OFFSET(INDIRECT($F$13), $O39 - 1, $P39, 1, $A$14))</f>
        <v>Genesis 45:3-11, 15
Psalm 37:1-11, 39-40
1 Corinthians 15:35-38, 42-50
Luke 6:27-38</v>
      </c>
      <c r="G39" t="str">
        <f ca="1"/>
        <v>Genesis 45:3-11, 15
Psalm 37:1-11, 39-40
1 Corinthians 15:35-38, 42-50
Luke 6:27-38</v>
      </c>
      <c r="H39">
        <f ca="1"/>
        <v>0</v>
      </c>
      <c r="I39">
        <f ca="1"/>
        <v>0</v>
      </c>
      <c r="J39" t="str">
        <f t="shared" ca="1" si="1"/>
        <v>7th Sunday after Epiphany</v>
      </c>
      <c r="K39" t="str">
        <f ca="1"/>
        <v>20 Feb 2022   (7th Sunday after Epiphany)  -  Green</v>
      </c>
      <c r="M39" t="b">
        <f ca="1"/>
        <v>0</v>
      </c>
      <c r="N39" t="e">
        <f ca="1"/>
        <v>#N/A</v>
      </c>
      <c r="O39">
        <f ca="1"/>
        <v>2</v>
      </c>
      <c r="P39">
        <f ca="1"/>
        <v>15</v>
      </c>
      <c r="R39"/>
      <c r="S39" t="str">
        <v/>
      </c>
      <c r="T39" t="str">
        <v/>
      </c>
      <c r="U39" t="str">
        <v/>
      </c>
      <c r="V39" t="str">
        <f t="shared" si="2"/>
        <v/>
      </c>
      <c r="AA39" t="str">
        <f ca="1"/>
        <v>Genesis 45:3-11, 15
Psalm 37:1-11, 39-40
1 Corinthians 15:35-38, 42-50
Luke 6:27-38</v>
      </c>
      <c r="AB39" t="str">
        <f ca="1"/>
        <v>Genesis 45:3-11, 15
Psalm 37:1-11, 39-40
1 Corinthians 15:35-38, 42-50
Luke 6:27-38</v>
      </c>
      <c r="AC39" t="str">
        <f ca="1"/>
        <v>0</v>
      </c>
      <c r="AD39" t="str">
        <f ca="1"/>
        <v>0</v>
      </c>
      <c r="AF39" t="str">
        <f ca="1"/>
        <v>https://www.biblegateway.com/passage/?search=Genesis+45:3-11,+15,Psalm+37:1-11,+39-40,1+Corinthians+15:35-38,+42-50,Luke+6:27-38&amp;version=ESVUK</v>
      </c>
      <c r="AG39" t="str">
        <f ca="1"/>
        <v>https://www.biblegateway.com/passage/?search=Genesis+45:3-11,+15,Psalm+37:1-11,+39-40,1+Corinthians+15:35-38,+42-50,Luke+6:27-38&amp;version=ESVUK</v>
      </c>
      <c r="AH39" t="str">
        <f ca="1"/>
        <v>https://www.biblegateway.com/passage/?search=0&amp;version=ESVUK</v>
      </c>
      <c r="AI39" t="str">
        <f ca="1"/>
        <v>https://www.biblegateway.com/passage/?search=0&amp;version=ESVUK</v>
      </c>
      <c r="AJ39" t="s">
        <v>242</v>
      </c>
      <c r="AK39" t="str">
        <v/>
      </c>
      <c r="AL39">
        <v>-1</v>
      </c>
      <c r="AM39" t="b">
        <v>0</v>
      </c>
      <c r="AN39">
        <f t="shared" si="3"/>
        <v>0</v>
      </c>
      <c r="AO39">
        <v>-1</v>
      </c>
      <c r="AP39" t="str">
        <v/>
      </c>
      <c r="AQ39" t="e">
        <f t="shared" ca="1" si="7"/>
        <v>#N/A</v>
      </c>
      <c r="AR39" t="e">
        <f t="shared" ca="1" si="4"/>
        <v>#N/A</v>
      </c>
      <c r="AS39" t="e">
        <f ca="1"/>
        <v>#N/A</v>
      </c>
      <c r="AT39" t="e">
        <f t="shared" ca="1" si="5"/>
        <v>#N/A</v>
      </c>
      <c r="AU39" t="s">
        <v>242</v>
      </c>
    </row>
    <row r="40" spans="2:47">
      <c r="B40">
        <v>-14</v>
      </c>
      <c r="C40">
        <f t="shared" si="6"/>
        <v>44619</v>
      </c>
      <c r="D40" t="str">
        <f ca="1"/>
        <v>White</v>
      </c>
      <c r="E40" t="str">
        <f ca="1"/>
        <v>Transfiguration Sunday</v>
      </c>
      <c r="F40" t="str">
        <f t="array" aca="1" ref="F40:I40" ca="1">IF($M40, OFFSET(INDIRECT($F$7), $N40 - 1, $P40, 1, $A$14), OFFSET(INDIRECT($F$13), $O40 - 1, $P40, 1, $A$14))</f>
        <v>Exodus 34:29-35
Psalm 99 
2 Corinthians 3:12-4:2
Luke 9:28-36, [37-43]</v>
      </c>
      <c r="G40" t="str">
        <f ca="1"/>
        <v>Exodus 34:29-35
Psalm 99 
2 Corinthians 3:12-4:2
Luke 9:28-36, [37-43]</v>
      </c>
      <c r="H40">
        <f ca="1"/>
        <v>0</v>
      </c>
      <c r="I40">
        <f ca="1"/>
        <v>0</v>
      </c>
      <c r="J40" t="str">
        <f t="shared" ca="1" si="1"/>
        <v>Transfiguration Sunday</v>
      </c>
      <c r="K40" t="str">
        <f ca="1"/>
        <v>27 Feb 2022   (Transfiguration Sunday)  -  White</v>
      </c>
      <c r="M40" t="b">
        <f ca="1"/>
        <v>1</v>
      </c>
      <c r="N40">
        <f ca="1"/>
        <v>9</v>
      </c>
      <c r="O40">
        <f ca="1"/>
        <v>3</v>
      </c>
      <c r="P40">
        <f ca="1"/>
        <v>15</v>
      </c>
      <c r="R40"/>
      <c r="S40" t="str">
        <v/>
      </c>
      <c r="T40" t="str">
        <v/>
      </c>
      <c r="U40" t="str">
        <v/>
      </c>
      <c r="V40" t="str">
        <f t="shared" si="2"/>
        <v/>
      </c>
      <c r="AA40" t="str">
        <f ca="1"/>
        <v>Exodus 34:29-35
Psalm 99 
2 Corinthians 3:12-4:2
Luke 9:28-36, 37-43</v>
      </c>
      <c r="AB40" t="str">
        <f ca="1"/>
        <v>Exodus 34:29-35
Psalm 99 
2 Corinthians 3:12-4:2
Luke 9:28-36, 37-43</v>
      </c>
      <c r="AC40" t="str">
        <f ca="1"/>
        <v>0</v>
      </c>
      <c r="AD40" t="str">
        <f ca="1"/>
        <v>0</v>
      </c>
      <c r="AF40" t="str">
        <f ca="1"/>
        <v>https://www.biblegateway.com/passage/?search=Exodus+34:29-35,Psalm+99+,2+Corinthians+3:12-4:2,Luke+9:28-36,+37-43&amp;version=ESVUK</v>
      </c>
      <c r="AG40" t="str">
        <f ca="1"/>
        <v>https://www.biblegateway.com/passage/?search=Exodus+34:29-35,Psalm+99+,2+Corinthians+3:12-4:2,Luke+9:28-36,+37-43&amp;version=ESVUK</v>
      </c>
      <c r="AH40" t="str">
        <f ca="1"/>
        <v>https://www.biblegateway.com/passage/?search=0&amp;version=ESVUK</v>
      </c>
      <c r="AI40" t="str">
        <f ca="1"/>
        <v>https://www.biblegateway.com/passage/?search=0&amp;version=ESVUK</v>
      </c>
      <c r="AJ40" t="s">
        <v>242</v>
      </c>
      <c r="AK40" t="str">
        <v/>
      </c>
      <c r="AL40">
        <v>-1</v>
      </c>
      <c r="AM40" t="b">
        <v>0</v>
      </c>
      <c r="AN40">
        <f t="shared" si="3"/>
        <v>0</v>
      </c>
      <c r="AO40">
        <v>-1</v>
      </c>
      <c r="AP40" t="str">
        <v/>
      </c>
      <c r="AQ40" t="e">
        <f t="shared" ca="1" si="7"/>
        <v>#N/A</v>
      </c>
      <c r="AR40" t="e">
        <f t="shared" ca="1" si="4"/>
        <v>#N/A</v>
      </c>
      <c r="AS40" t="e">
        <f ca="1"/>
        <v>#N/A</v>
      </c>
      <c r="AT40" t="e">
        <f t="shared" ca="1" si="5"/>
        <v>#N/A</v>
      </c>
      <c r="AU40" t="s">
        <v>242</v>
      </c>
    </row>
    <row r="41" spans="2:47">
      <c r="B41">
        <v>-13</v>
      </c>
      <c r="C41">
        <f t="shared" si="6"/>
        <v>44626</v>
      </c>
      <c r="D41" t="str">
        <f ca="1"/>
        <v>Purple</v>
      </c>
      <c r="E41" t="str">
        <f ca="1"/>
        <v>1st Sunday in Lent</v>
      </c>
      <c r="F41" t="str">
        <f t="array" aca="1" ref="F41:I41" ca="1">IF($M41, OFFSET(INDIRECT($F$7), $N41 - 1, $P41, 1, $A$14), OFFSET(INDIRECT($F$13), $O41 - 1, $P41, 1, $A$14))</f>
        <v>Deuteronomy 26:1-11
Psalm 91:1-2,9-16
Romans 10:8b-13
Luke 4:1-13</v>
      </c>
      <c r="G41" t="str">
        <f ca="1"/>
        <v>Deuteronomy 26:1-11
Psalm 91:1-2,9-16
Romans 10:8b-13
Luke 4:1-13</v>
      </c>
      <c r="H41">
        <f ca="1"/>
        <v>0</v>
      </c>
      <c r="I41">
        <f ca="1"/>
        <v>0</v>
      </c>
      <c r="J41" t="str">
        <f t="shared" ca="1" si="1"/>
        <v>1st Sunday in Lent</v>
      </c>
      <c r="K41" t="str">
        <f ca="1"/>
        <v>06 Mar 2022   (1st Sunday in Lent)  -  Purple</v>
      </c>
      <c r="M41" t="b">
        <f ca="1"/>
        <v>1</v>
      </c>
      <c r="N41">
        <f ca="1"/>
        <v>10</v>
      </c>
      <c r="O41">
        <f ca="1"/>
        <v>4</v>
      </c>
      <c r="P41">
        <f ca="1"/>
        <v>15</v>
      </c>
      <c r="R41"/>
      <c r="S41" t="str">
        <v/>
      </c>
      <c r="T41" t="str">
        <v/>
      </c>
      <c r="U41" t="str">
        <v/>
      </c>
      <c r="V41" t="str">
        <f t="shared" si="2"/>
        <v/>
      </c>
      <c r="AA41" t="str">
        <f ca="1"/>
        <v>Deuteronomy 26:1-11
Psalm 91:1-2,9-16
Romans 10:8b-13
Luke 4:1-13</v>
      </c>
      <c r="AB41" t="str">
        <f ca="1"/>
        <v>Deuteronomy 26:1-11
Psalm 91:1-2,9-16
Romans 10:8b-13
Luke 4:1-13</v>
      </c>
      <c r="AC41" t="str">
        <f ca="1"/>
        <v>0</v>
      </c>
      <c r="AD41" t="str">
        <f ca="1"/>
        <v>0</v>
      </c>
      <c r="AF41" t="str">
        <f ca="1"/>
        <v>https://www.biblegateway.com/passage/?search=Deuteronomy+26:1-11,Psalm+91:1-2,9-16,Romans+10:8b-13,Luke+4:1-13&amp;version=ESVUK</v>
      </c>
      <c r="AG41" t="str">
        <f ca="1"/>
        <v>https://www.biblegateway.com/passage/?search=Deuteronomy+26:1-11,Psalm+91:1-2,9-16,Romans+10:8b-13,Luke+4:1-13&amp;version=ESVUK</v>
      </c>
      <c r="AH41" t="str">
        <f ca="1"/>
        <v>https://www.biblegateway.com/passage/?search=0&amp;version=ESVUK</v>
      </c>
      <c r="AI41" t="str">
        <f ca="1"/>
        <v>https://www.biblegateway.com/passage/?search=0&amp;version=ESVUK</v>
      </c>
      <c r="AJ41" t="s">
        <v>242</v>
      </c>
      <c r="AK41" t="str">
        <v/>
      </c>
      <c r="AL41">
        <v>-1</v>
      </c>
      <c r="AM41" t="b">
        <v>0</v>
      </c>
      <c r="AN41">
        <f t="shared" si="3"/>
        <v>0</v>
      </c>
      <c r="AO41">
        <v>-1</v>
      </c>
      <c r="AP41" t="str">
        <v/>
      </c>
      <c r="AQ41" t="e">
        <f t="shared" ca="1" si="7"/>
        <v>#N/A</v>
      </c>
      <c r="AR41" t="e">
        <f t="shared" ca="1" si="4"/>
        <v>#N/A</v>
      </c>
      <c r="AS41" t="e">
        <f ca="1"/>
        <v>#N/A</v>
      </c>
      <c r="AT41" t="e">
        <f t="shared" ca="1" si="5"/>
        <v>#N/A</v>
      </c>
      <c r="AU41" t="s">
        <v>242</v>
      </c>
    </row>
    <row r="42" spans="2:47">
      <c r="B42">
        <v>-12</v>
      </c>
      <c r="C42">
        <f t="shared" si="6"/>
        <v>44633</v>
      </c>
      <c r="D42" t="str">
        <f ca="1"/>
        <v>Purple</v>
      </c>
      <c r="E42" t="str">
        <f ca="1"/>
        <v>2nd Sunday in Lent</v>
      </c>
      <c r="F42" t="str">
        <f t="array" aca="1" ref="F42:I42" ca="1">IF($M42, OFFSET(INDIRECT($F$7), $N42 - 1, $P42, 1, $A$14), OFFSET(INDIRECT($F$13), $O42 - 1, $P42, 1, $A$14))</f>
        <v>Genesis 15:1-12, 17-18
Psalm 27 
Philippians 3:17-4:1
Luke 13:31-35 or  Luke 9:28-36</v>
      </c>
      <c r="G42" t="str">
        <f ca="1"/>
        <v>Genesis 15:1-12, 17-18
Psalm 27 
Philippians 3:17-4:1
Luke 13:31-35 or  Luke 9:28-36</v>
      </c>
      <c r="H42">
        <f ca="1"/>
        <v>0</v>
      </c>
      <c r="I42">
        <f ca="1"/>
        <v>0</v>
      </c>
      <c r="J42" t="str">
        <f t="shared" ca="1" si="1"/>
        <v>2nd Sunday in Lent</v>
      </c>
      <c r="K42" t="str">
        <f ca="1"/>
        <v>13 Mar 2022   (2nd Sunday in Lent)  -  Purple</v>
      </c>
      <c r="M42" t="b">
        <f ca="1"/>
        <v>1</v>
      </c>
      <c r="N42">
        <f ca="1"/>
        <v>11</v>
      </c>
      <c r="O42">
        <f ca="1"/>
        <v>4</v>
      </c>
      <c r="P42">
        <f ca="1"/>
        <v>15</v>
      </c>
      <c r="R42"/>
      <c r="S42" t="str">
        <v/>
      </c>
      <c r="T42" t="str">
        <v/>
      </c>
      <c r="U42" t="str">
        <v/>
      </c>
      <c r="V42" t="str">
        <f t="shared" si="2"/>
        <v/>
      </c>
      <c r="AA42" t="str">
        <f ca="1"/>
        <v>Genesis 15:1-12, 17-18
Psalm 27 
Philippians 3:17-4:1
Luke 13:31-35 or  Luke 9:28-36</v>
      </c>
      <c r="AB42" t="str">
        <f ca="1"/>
        <v>Genesis 15:1-12, 17-18
Psalm 27 
Philippians 3:17-4:1
Luke 13:31-35 or  Luke 9:28-36</v>
      </c>
      <c r="AC42" t="str">
        <f ca="1"/>
        <v>0</v>
      </c>
      <c r="AD42" t="str">
        <f ca="1"/>
        <v>0</v>
      </c>
      <c r="AF42" t="str">
        <f ca="1"/>
        <v>https://www.biblegateway.com/passage/?search=Genesis+15:1-12,+17-18,Psalm+27+,Philippians+3:17-4:1,Luke+13:31-35++Luke+9:28-36&amp;version=ESVUK</v>
      </c>
      <c r="AG42" t="str">
        <f ca="1"/>
        <v>https://www.biblegateway.com/passage/?search=Genesis+15:1-12,+17-18,Psalm+27+,Philippians+3:17-4:1,Luke+13:31-35++Luke+9:28-36&amp;version=ESVUK</v>
      </c>
      <c r="AH42" t="str">
        <f ca="1"/>
        <v>https://www.biblegateway.com/passage/?search=0&amp;version=ESVUK</v>
      </c>
      <c r="AI42" t="str">
        <f ca="1"/>
        <v>https://www.biblegateway.com/passage/?search=0&amp;version=ESVUK</v>
      </c>
      <c r="AJ42" t="s">
        <v>242</v>
      </c>
      <c r="AK42" t="str">
        <v/>
      </c>
      <c r="AL42">
        <v>-1</v>
      </c>
      <c r="AM42" t="b">
        <v>0</v>
      </c>
      <c r="AN42">
        <f t="shared" si="3"/>
        <v>0</v>
      </c>
      <c r="AO42">
        <v>-1</v>
      </c>
      <c r="AP42" t="str">
        <v/>
      </c>
      <c r="AQ42" t="e">
        <f t="shared" ca="1" si="7"/>
        <v>#N/A</v>
      </c>
      <c r="AR42" t="e">
        <f t="shared" ca="1" si="4"/>
        <v>#N/A</v>
      </c>
      <c r="AS42" t="e">
        <f ca="1"/>
        <v>#N/A</v>
      </c>
      <c r="AT42" t="e">
        <f t="shared" ca="1" si="5"/>
        <v>#N/A</v>
      </c>
      <c r="AU42" t="s">
        <v>242</v>
      </c>
    </row>
    <row r="43" spans="2:47">
      <c r="B43">
        <v>-11</v>
      </c>
      <c r="C43">
        <f t="shared" si="6"/>
        <v>44640</v>
      </c>
      <c r="D43" t="str">
        <f ca="1"/>
        <v>Purple</v>
      </c>
      <c r="E43" t="str">
        <f ca="1"/>
        <v>3rd Sunday in Lent</v>
      </c>
      <c r="F43" t="str">
        <f t="array" aca="1" ref="F43:I43" ca="1">IF($M43, OFFSET(INDIRECT($F$7), $N43 - 1, $P43, 1, $A$14), OFFSET(INDIRECT($F$13), $O43 - 1, $P43, 1, $A$14))</f>
        <v>Isaiah 55:1-9
Psalm 63:1-8
1 Corinthians 10:1-13
Luke 13:1-9</v>
      </c>
      <c r="G43" t="str">
        <f ca="1"/>
        <v>Isaiah 55:1-9
Psalm 63:1-8
1 Corinthians 10:1-13
Luke 13:1-9</v>
      </c>
      <c r="H43">
        <f ca="1"/>
        <v>0</v>
      </c>
      <c r="I43">
        <f ca="1"/>
        <v>0</v>
      </c>
      <c r="J43" t="str">
        <f t="shared" ca="1" si="1"/>
        <v>3rd Sunday in Lent</v>
      </c>
      <c r="K43" t="str">
        <f ca="1"/>
        <v>20 Mar 2022   (3rd Sunday in Lent)  -  Purple</v>
      </c>
      <c r="M43" t="b">
        <f ca="1"/>
        <v>1</v>
      </c>
      <c r="N43">
        <f ca="1"/>
        <v>12</v>
      </c>
      <c r="O43">
        <f ca="1"/>
        <v>4</v>
      </c>
      <c r="P43">
        <f ca="1"/>
        <v>15</v>
      </c>
      <c r="R43"/>
      <c r="S43" t="str">
        <v/>
      </c>
      <c r="T43" t="str">
        <v/>
      </c>
      <c r="U43" t="str">
        <v/>
      </c>
      <c r="V43" t="str">
        <f t="shared" si="2"/>
        <v/>
      </c>
      <c r="AA43" t="str">
        <f ca="1"/>
        <v>Isaiah 55:1-9
Psalm 63:1-8
1 Corinthians 10:1-13
Luke 13:1-9</v>
      </c>
      <c r="AB43" t="str">
        <f ca="1"/>
        <v>Isaiah 55:1-9
Psalm 63:1-8
1 Corinthians 10:1-13
Luke 13:1-9</v>
      </c>
      <c r="AC43" t="str">
        <f ca="1"/>
        <v>0</v>
      </c>
      <c r="AD43" t="str">
        <f ca="1"/>
        <v>0</v>
      </c>
      <c r="AF43" t="str">
        <f ca="1"/>
        <v>https://www.biblegateway.com/passage/?search=Isaiah+55:1-9,Psalm+63:1-8,1+Corinthians+10:1-13,Luke+13:1-9&amp;version=ESVUK</v>
      </c>
      <c r="AG43" t="str">
        <f ca="1"/>
        <v>https://www.biblegateway.com/passage/?search=Isaiah+55:1-9,Psalm+63:1-8,1+Corinthians+10:1-13,Luke+13:1-9&amp;version=ESVUK</v>
      </c>
      <c r="AH43" t="str">
        <f ca="1"/>
        <v>https://www.biblegateway.com/passage/?search=0&amp;version=ESVUK</v>
      </c>
      <c r="AI43" t="str">
        <f ca="1"/>
        <v>https://www.biblegateway.com/passage/?search=0&amp;version=ESVUK</v>
      </c>
      <c r="AJ43" t="s">
        <v>242</v>
      </c>
      <c r="AK43" t="str">
        <v/>
      </c>
      <c r="AL43">
        <v>-1</v>
      </c>
      <c r="AM43" t="b">
        <v>0</v>
      </c>
      <c r="AN43">
        <f t="shared" si="3"/>
        <v>0</v>
      </c>
      <c r="AO43">
        <v>-1</v>
      </c>
      <c r="AP43" t="str">
        <v/>
      </c>
      <c r="AQ43" t="e">
        <f t="shared" ca="1" si="7"/>
        <v>#N/A</v>
      </c>
      <c r="AR43" t="e">
        <f t="shared" ca="1" si="4"/>
        <v>#N/A</v>
      </c>
      <c r="AS43" t="e">
        <f ca="1"/>
        <v>#N/A</v>
      </c>
      <c r="AT43" t="e">
        <f t="shared" ca="1" si="5"/>
        <v>#N/A</v>
      </c>
      <c r="AU43" t="s">
        <v>242</v>
      </c>
    </row>
    <row r="44" spans="2:47">
      <c r="B44">
        <v>-10</v>
      </c>
      <c r="C44">
        <f t="shared" si="6"/>
        <v>44647</v>
      </c>
      <c r="D44" t="str">
        <f ca="1"/>
        <v>Purple</v>
      </c>
      <c r="E44" t="str">
        <f ca="1"/>
        <v>4th Sunday in Lent</v>
      </c>
      <c r="F44" t="str">
        <f t="array" aca="1" ref="F44:I44" ca="1">IF($M44, OFFSET(INDIRECT($F$7), $N44 - 1, $P44, 1, $A$14), OFFSET(INDIRECT($F$13), $O44 - 1, $P44, 1, $A$14))</f>
        <v>Joshua 5:9-12
Psalm 32 
2 Corinthians 5:16-21
Luke 15:1-3,11b-32</v>
      </c>
      <c r="G44" t="str">
        <f ca="1"/>
        <v>Joshua 5:9-12
Psalm 32 
2 Corinthians 5:16-21
Luke 15:1-3,11b-32</v>
      </c>
      <c r="H44">
        <f ca="1"/>
        <v>0</v>
      </c>
      <c r="I44">
        <f ca="1"/>
        <v>0</v>
      </c>
      <c r="J44" t="str">
        <f t="shared" ca="1" si="1"/>
        <v>4th Sunday in Lent</v>
      </c>
      <c r="K44" t="str">
        <f ca="1"/>
        <v>27 Mar 2022   (4th Sunday in Lent)  -  Purple</v>
      </c>
      <c r="M44" t="b">
        <f ca="1"/>
        <v>1</v>
      </c>
      <c r="N44">
        <f ca="1"/>
        <v>13</v>
      </c>
      <c r="O44">
        <f ca="1"/>
        <v>4</v>
      </c>
      <c r="P44">
        <f ca="1"/>
        <v>15</v>
      </c>
      <c r="R44"/>
      <c r="S44" t="str">
        <v/>
      </c>
      <c r="T44" t="str">
        <v/>
      </c>
      <c r="U44" t="str">
        <v/>
      </c>
      <c r="V44" t="str">
        <f t="shared" si="2"/>
        <v/>
      </c>
      <c r="AA44" t="str">
        <f ca="1"/>
        <v>Joshua 5:9-12
Psalm 32 
2 Corinthians 5:16-21
Luke 15:1-3,11b-32</v>
      </c>
      <c r="AB44" t="str">
        <f ca="1"/>
        <v>Joshua 5:9-12
Psalm 32 
2 Corinthians 5:16-21
Luke 15:1-3,11b-32</v>
      </c>
      <c r="AC44" t="str">
        <f ca="1"/>
        <v>0</v>
      </c>
      <c r="AD44" t="str">
        <f ca="1"/>
        <v>0</v>
      </c>
      <c r="AF44" t="str">
        <f ca="1"/>
        <v>https://www.biblegateway.com/passage/?search=Joshua+5:9-12,Psalm+32+,2+Corinthians+5:16-21,Luke+15:1-3,11b-32&amp;version=ESVUK</v>
      </c>
      <c r="AG44" t="str">
        <f ca="1"/>
        <v>https://www.biblegateway.com/passage/?search=Joshua+5:9-12,Psalm+32+,2+Corinthians+5:16-21,Luke+15:1-3,11b-32&amp;version=ESVUK</v>
      </c>
      <c r="AH44" t="str">
        <f ca="1"/>
        <v>https://www.biblegateway.com/passage/?search=0&amp;version=ESVUK</v>
      </c>
      <c r="AI44" t="str">
        <f ca="1"/>
        <v>https://www.biblegateway.com/passage/?search=0&amp;version=ESVUK</v>
      </c>
      <c r="AJ44" t="s">
        <v>242</v>
      </c>
      <c r="AK44" t="str">
        <v/>
      </c>
      <c r="AL44">
        <v>-1</v>
      </c>
      <c r="AM44" t="b">
        <v>0</v>
      </c>
      <c r="AN44">
        <f t="shared" si="3"/>
        <v>0</v>
      </c>
      <c r="AO44">
        <v>-1</v>
      </c>
      <c r="AP44" t="str">
        <v/>
      </c>
      <c r="AQ44" t="e">
        <f t="shared" ca="1" si="7"/>
        <v>#N/A</v>
      </c>
      <c r="AR44" t="e">
        <f t="shared" ca="1" si="4"/>
        <v>#N/A</v>
      </c>
      <c r="AS44" t="e">
        <f ca="1"/>
        <v>#N/A</v>
      </c>
      <c r="AT44" t="e">
        <f t="shared" ca="1" si="5"/>
        <v>#N/A</v>
      </c>
      <c r="AU44" t="s">
        <v>242</v>
      </c>
    </row>
    <row r="45" spans="2:47">
      <c r="B45">
        <v>-9</v>
      </c>
      <c r="C45">
        <f t="shared" si="6"/>
        <v>44654</v>
      </c>
      <c r="D45" t="str">
        <f ca="1"/>
        <v>Purple</v>
      </c>
      <c r="E45" t="str">
        <f ca="1"/>
        <v>5th Sunday in Lent</v>
      </c>
      <c r="F45" t="str">
        <f t="array" aca="1" ref="F45:I45" ca="1">IF($M45, OFFSET(INDIRECT($F$7), $N45 - 1, $P45, 1, $A$14), OFFSET(INDIRECT($F$13), $O45 - 1, $P45, 1, $A$14))</f>
        <v xml:space="preserve">Isaiah 43:16-21
Psalm 126 
Philippians 3:4b-14
John 12:1-8
</v>
      </c>
      <c r="G45" t="str">
        <f ca="1"/>
        <v xml:space="preserve">Isaiah 43:16-21
Psalm 126 
Philippians 3:4b-14
John 12:1-8
</v>
      </c>
      <c r="H45">
        <f ca="1"/>
        <v>0</v>
      </c>
      <c r="I45">
        <f ca="1"/>
        <v>0</v>
      </c>
      <c r="J45" t="str">
        <f t="shared" ca="1" si="1"/>
        <v>5th Sunday in Lent</v>
      </c>
      <c r="K45" t="str">
        <f ca="1"/>
        <v>03 Apr 2022   (5th Sunday in Lent)  -  Purple</v>
      </c>
      <c r="M45" t="b">
        <f ca="1"/>
        <v>1</v>
      </c>
      <c r="N45">
        <f ca="1"/>
        <v>14</v>
      </c>
      <c r="O45">
        <f ca="1"/>
        <v>4</v>
      </c>
      <c r="P45">
        <f ca="1"/>
        <v>15</v>
      </c>
      <c r="R45"/>
      <c r="S45" t="str">
        <v/>
      </c>
      <c r="T45" t="str">
        <v/>
      </c>
      <c r="U45" t="str">
        <v/>
      </c>
      <c r="V45" t="str">
        <f t="shared" si="2"/>
        <v/>
      </c>
      <c r="AA45" t="str">
        <f ca="1"/>
        <v xml:space="preserve">Isaiah 43:16-21
Psalm 126 
Philippians 3:4b-14
John 12:1-8
</v>
      </c>
      <c r="AB45" t="str">
        <f ca="1"/>
        <v xml:space="preserve">Isaiah 43:16-21
Psalm 126 
Philippians 3:4b-14
John 12:1-8
</v>
      </c>
      <c r="AC45" t="str">
        <f ca="1"/>
        <v>0</v>
      </c>
      <c r="AD45" t="str">
        <f ca="1"/>
        <v>0</v>
      </c>
      <c r="AF45" t="str">
        <f ca="1"/>
        <v>https://www.biblegateway.com/passage/?search=Isaiah+43:16-21,Psalm+126+,Philippians+3:4b-14,John+12:1-8,&amp;version=ESVUK</v>
      </c>
      <c r="AG45" t="str">
        <f ca="1"/>
        <v>https://www.biblegateway.com/passage/?search=Isaiah+43:16-21,Psalm+126+,Philippians+3:4b-14,John+12:1-8,&amp;version=ESVUK</v>
      </c>
      <c r="AH45" t="str">
        <f ca="1"/>
        <v>https://www.biblegateway.com/passage/?search=0&amp;version=ESVUK</v>
      </c>
      <c r="AI45" t="str">
        <f ca="1"/>
        <v>https://www.biblegateway.com/passage/?search=0&amp;version=ESVUK</v>
      </c>
      <c r="AJ45" t="s">
        <v>242</v>
      </c>
      <c r="AK45" t="str">
        <v/>
      </c>
      <c r="AL45">
        <v>-1</v>
      </c>
      <c r="AM45" t="b">
        <v>0</v>
      </c>
      <c r="AN45">
        <f t="shared" si="3"/>
        <v>0</v>
      </c>
      <c r="AO45">
        <v>-1</v>
      </c>
      <c r="AP45" t="str">
        <v/>
      </c>
      <c r="AQ45" t="e">
        <f t="shared" ca="1" si="7"/>
        <v>#N/A</v>
      </c>
      <c r="AR45" t="e">
        <f t="shared" ca="1" si="4"/>
        <v>#N/A</v>
      </c>
      <c r="AS45" t="e">
        <f ca="1"/>
        <v>#N/A</v>
      </c>
      <c r="AT45" t="e">
        <f t="shared" ca="1" si="5"/>
        <v>#N/A</v>
      </c>
      <c r="AU45" t="s">
        <v>242</v>
      </c>
    </row>
    <row r="46" spans="2:47">
      <c r="B46">
        <v>-8</v>
      </c>
      <c r="C46">
        <f t="shared" si="6"/>
        <v>44661</v>
      </c>
      <c r="D46" t="str">
        <f ca="1"/>
        <v>Red</v>
      </c>
      <c r="E46" t="str">
        <f ca="1"/>
        <v>Palm Sunday</v>
      </c>
      <c r="F46" t="str">
        <f t="array" aca="1" ref="F46:I46" ca="1">IF($M46, OFFSET(INDIRECT($F$7), $N46 - 1, $P46, 1, $A$14), OFFSET(INDIRECT($F$13), $O46 - 1, $P46, 1, $A$14))</f>
        <v>Liturgy of the Palms:
Luke 19:28-40
Psalm 118:1-2,19-29
Liturgy of the Passion:
Isaiah 50:4-9a
Psalm 31:9-16
Philippians 2:5-11
Luke 22:14 - 23:56 or Luke 23:1-49</v>
      </c>
      <c r="G46" t="str">
        <f ca="1"/>
        <v>Liturgy of the Palms:
Luke 19:28-40
Psalm 118:1-2,19-29
Liturgy of the Passion:
Isaiah 50:4-9a
Psalm 31:9-16
Philippians 2:5-11
Luke 22:14 - 23:56 or Luke 23:1-49</v>
      </c>
      <c r="H46">
        <f ca="1"/>
        <v>0</v>
      </c>
      <c r="I46">
        <f ca="1"/>
        <v>0</v>
      </c>
      <c r="J46" t="str">
        <f t="shared" ca="1" si="1"/>
        <v>Palm Sunday</v>
      </c>
      <c r="K46" t="str">
        <f ca="1"/>
        <v>10 Apr 2022   (Palm Sunday)  -  Red</v>
      </c>
      <c r="M46" t="b">
        <f ca="1"/>
        <v>1</v>
      </c>
      <c r="N46">
        <f ca="1"/>
        <v>15</v>
      </c>
      <c r="O46">
        <f ca="1"/>
        <v>4</v>
      </c>
      <c r="P46">
        <f ca="1"/>
        <v>15</v>
      </c>
      <c r="R46"/>
      <c r="S46" t="str">
        <v/>
      </c>
      <c r="T46" t="str">
        <v/>
      </c>
      <c r="U46" t="str">
        <v/>
      </c>
      <c r="V46" t="str">
        <f t="shared" si="2"/>
        <v/>
      </c>
      <c r="AA46" t="str">
        <f ca="1"/>
        <v>Luke 19:28-40
Psalm 118:1-2,19-29
Isaiah 50:4-9a
Psalm 31:9-16
Philippians 2:5-11
Luke 22:14 - 23:56 or Luke 23:1-49</v>
      </c>
      <c r="AB46" t="str">
        <f ca="1"/>
        <v>Luke 19:28-40
Psalm 118:1-2,19-29
Isaiah 50:4-9a
Psalm 31:9-16
Philippians 2:5-11
Luke 22:14 - 23:56 or Luke 23:1-49</v>
      </c>
      <c r="AC46" t="str">
        <f ca="1"/>
        <v>0</v>
      </c>
      <c r="AD46" t="str">
        <f ca="1"/>
        <v>0</v>
      </c>
      <c r="AF46" t="str">
        <f ca="1"/>
        <v>https://www.biblegateway.com/passage/?search=Luke+19:28-40,Psalm+118:1-2,19-29,Isaiah+50:4-9a,Psalm+31:9-16,Philippians+2:5-11,Luke+22:14+-+23:56+Luke+23:1-49&amp;version=ESVUK</v>
      </c>
      <c r="AG46" t="str">
        <f ca="1"/>
        <v>https://www.biblegateway.com/passage/?search=Luke+19:28-40,Psalm+118:1-2,19-29,Isaiah+50:4-9a,Psalm+31:9-16,Philippians+2:5-11,Luke+22:14+-+23:56+Luke+23:1-49&amp;version=ESVUK</v>
      </c>
      <c r="AH46" t="str">
        <f ca="1"/>
        <v>https://www.biblegateway.com/passage/?search=0&amp;version=ESVUK</v>
      </c>
      <c r="AI46" t="str">
        <f ca="1"/>
        <v>https://www.biblegateway.com/passage/?search=0&amp;version=ESVUK</v>
      </c>
      <c r="AJ46" t="s">
        <v>242</v>
      </c>
      <c r="AK46" t="str">
        <v/>
      </c>
      <c r="AL46">
        <v>-1</v>
      </c>
      <c r="AM46" t="b">
        <v>0</v>
      </c>
      <c r="AN46">
        <f t="shared" si="3"/>
        <v>0</v>
      </c>
      <c r="AO46">
        <v>-1</v>
      </c>
      <c r="AP46" t="str">
        <v/>
      </c>
      <c r="AQ46" t="e">
        <f t="shared" ca="1" si="7"/>
        <v>#N/A</v>
      </c>
      <c r="AR46" t="e">
        <f t="shared" ca="1" si="4"/>
        <v>#N/A</v>
      </c>
      <c r="AS46" t="e">
        <f ca="1"/>
        <v>#N/A</v>
      </c>
      <c r="AT46" t="e">
        <f t="shared" ca="1" si="5"/>
        <v>#N/A</v>
      </c>
      <c r="AU46" t="s">
        <v>242</v>
      </c>
    </row>
    <row r="47" spans="2:47">
      <c r="B47">
        <v>-7</v>
      </c>
      <c r="C47">
        <f t="shared" si="6"/>
        <v>44668</v>
      </c>
      <c r="D47" t="str">
        <f ca="1"/>
        <v>White</v>
      </c>
      <c r="E47" t="str">
        <f ca="1"/>
        <v>Easter Day</v>
      </c>
      <c r="F47" t="str">
        <f t="array" aca="1" ref="F47:I47" ca="1">IF($M47, OFFSET(INDIRECT($F$7), $N47 - 1, $P47, 1, $A$14), OFFSET(INDIRECT($F$13), $O47 - 1, $P47, 1, $A$14))</f>
        <v>Acts 10:34-43 or  Isaiah 65:17-25
Psalm 118:1-2, 14-24
1 Corinthians 15:19-26 or  Acts 10:34-43
John 20:1-18 or  Luke 24:1-12</v>
      </c>
      <c r="G47" t="str">
        <f ca="1"/>
        <v>Acts 10:34-43 or  Isaiah 65:17-25
Psalm 118:1-2, 14-24
1 Corinthians 15:19-26 or  Acts 10:34-43
John 20:1-18 or  Luke 24:1-12</v>
      </c>
      <c r="H47">
        <f ca="1"/>
        <v>0</v>
      </c>
      <c r="I47">
        <f ca="1"/>
        <v>0</v>
      </c>
      <c r="J47" t="str">
        <f t="shared" ca="1" si="1"/>
        <v>Easter Day</v>
      </c>
      <c r="K47" t="str">
        <f ca="1"/>
        <v>17 Apr 2022   (Easter Day)  -  White</v>
      </c>
      <c r="M47" t="b">
        <f ca="1"/>
        <v>1</v>
      </c>
      <c r="N47">
        <f ca="1"/>
        <v>16</v>
      </c>
      <c r="O47">
        <f ca="1"/>
        <v>4</v>
      </c>
      <c r="P47">
        <f ca="1"/>
        <v>15</v>
      </c>
      <c r="R47"/>
      <c r="S47" t="str">
        <v/>
      </c>
      <c r="T47" t="str">
        <v/>
      </c>
      <c r="U47" t="str">
        <v/>
      </c>
      <c r="V47" t="str">
        <f t="shared" si="2"/>
        <v/>
      </c>
      <c r="AA47" t="str">
        <f ca="1"/>
        <v>Acts 10:34-43 or  Isaiah 65:17-25
Psalm 118:1-2, 14-24
1 Corinthians 15:19-26 or  Acts 10:34-43
John 20:1-18 or  Luke 24:1-12</v>
      </c>
      <c r="AB47" t="str">
        <f ca="1"/>
        <v>Acts 10:34-43 or  Isaiah 65:17-25
Psalm 118:1-2, 14-24
1 Corinthians 15:19-26 or  Acts 10:34-43
John 20:1-18 or  Luke 24:1-12</v>
      </c>
      <c r="AC47" t="str">
        <f ca="1"/>
        <v>0</v>
      </c>
      <c r="AD47" t="str">
        <f ca="1"/>
        <v>0</v>
      </c>
      <c r="AF47" t="str">
        <f ca="1"/>
        <v>https://www.biblegateway.com/passage/?search=Acts+10:34-43++Isaiah+65:17-25,Psalm+118:1-2,+14-24,1+Corinthians+15:19-26++Acts+10:34-43,John+20:1-18++Luke+24:1-12&amp;version=ESVUK</v>
      </c>
      <c r="AG47" t="str">
        <f ca="1"/>
        <v>https://www.biblegateway.com/passage/?search=Acts+10:34-43++Isaiah+65:17-25,Psalm+118:1-2,+14-24,1+Corinthians+15:19-26++Acts+10:34-43,John+20:1-18++Luke+24:1-12&amp;version=ESVUK</v>
      </c>
      <c r="AH47" t="str">
        <f ca="1"/>
        <v>https://www.biblegateway.com/passage/?search=0&amp;version=ESVUK</v>
      </c>
      <c r="AI47" t="str">
        <f ca="1"/>
        <v>https://www.biblegateway.com/passage/?search=0&amp;version=ESVUK</v>
      </c>
      <c r="AJ47" t="s">
        <v>242</v>
      </c>
      <c r="AK47" t="str">
        <v/>
      </c>
      <c r="AL47">
        <v>-1</v>
      </c>
      <c r="AM47" t="b">
        <v>0</v>
      </c>
      <c r="AN47">
        <f t="shared" si="3"/>
        <v>0</v>
      </c>
      <c r="AO47">
        <v>-1</v>
      </c>
      <c r="AP47" t="str">
        <v/>
      </c>
      <c r="AQ47" t="e">
        <f t="shared" ca="1" si="7"/>
        <v>#N/A</v>
      </c>
      <c r="AR47" t="e">
        <f t="shared" ca="1" si="4"/>
        <v>#N/A</v>
      </c>
      <c r="AS47" t="e">
        <f ca="1"/>
        <v>#N/A</v>
      </c>
      <c r="AT47" t="e">
        <f t="shared" ca="1" si="5"/>
        <v>#N/A</v>
      </c>
      <c r="AU47" t="s">
        <v>242</v>
      </c>
    </row>
    <row r="48" spans="2:47">
      <c r="B48">
        <v>-6</v>
      </c>
      <c r="C48">
        <f t="shared" si="6"/>
        <v>44675</v>
      </c>
      <c r="D48" t="str">
        <f ca="1"/>
        <v>White</v>
      </c>
      <c r="E48" t="str">
        <f ca="1"/>
        <v>2nd Sunday of Easter</v>
      </c>
      <c r="F48" t="str">
        <f t="array" aca="1" ref="F48:I48" ca="1">IF($M48, OFFSET(INDIRECT($F$7), $N48 - 1, $P48, 1, $A$14), OFFSET(INDIRECT($F$13), $O48 - 1, $P48, 1, $A$14))</f>
        <v>Acts 5:27-32
Psalm 118:14-29 or  Psalm 150 
Revelation 1:4-8
John 20:19-31</v>
      </c>
      <c r="G48" t="str">
        <f ca="1"/>
        <v>Acts 5:27-32
Psalm 118:14-29 or  Psalm 150 
Revelation 1:4-8
John 20:19-31</v>
      </c>
      <c r="H48">
        <f ca="1"/>
        <v>0</v>
      </c>
      <c r="I48">
        <f ca="1"/>
        <v>0</v>
      </c>
      <c r="J48" t="str">
        <f t="shared" ca="1" si="1"/>
        <v>2nd Sunday of Easter</v>
      </c>
      <c r="K48" t="str">
        <f ca="1"/>
        <v>24 Apr 2022   (2nd Sunday of Easter)  -  White</v>
      </c>
      <c r="M48" t="b">
        <f ca="1"/>
        <v>1</v>
      </c>
      <c r="N48">
        <f ca="1"/>
        <v>17</v>
      </c>
      <c r="O48">
        <f ca="1"/>
        <v>4</v>
      </c>
      <c r="P48">
        <f ca="1"/>
        <v>15</v>
      </c>
      <c r="R48"/>
      <c r="S48" t="str">
        <v/>
      </c>
      <c r="T48" t="str">
        <v/>
      </c>
      <c r="U48" t="str">
        <v/>
      </c>
      <c r="V48" t="str">
        <f t="shared" si="2"/>
        <v/>
      </c>
      <c r="AA48" t="str">
        <f ca="1"/>
        <v>Acts 5:27-32
Psalm 118:14-29 or  Psalm 150 
Revelation 1:4-8
John 20:19-31</v>
      </c>
      <c r="AB48" t="str">
        <f ca="1"/>
        <v>Acts 5:27-32
Psalm 118:14-29 or  Psalm 150 
Revelation 1:4-8
John 20:19-31</v>
      </c>
      <c r="AC48" t="str">
        <f ca="1"/>
        <v>0</v>
      </c>
      <c r="AD48" t="str">
        <f ca="1"/>
        <v>0</v>
      </c>
      <c r="AF48" t="str">
        <f ca="1"/>
        <v>https://www.biblegateway.com/passage/?search=Acts+5:27-32,Psalm+118:14-29++Psalm+150+,Revelation+1:4-8,John+20:19-31&amp;version=ESVUK</v>
      </c>
      <c r="AG48" t="str">
        <f ca="1"/>
        <v>https://www.biblegateway.com/passage/?search=Acts+5:27-32,Psalm+118:14-29++Psalm+150+,Revelation+1:4-8,John+20:19-31&amp;version=ESVUK</v>
      </c>
      <c r="AH48" t="str">
        <f ca="1"/>
        <v>https://www.biblegateway.com/passage/?search=0&amp;version=ESVUK</v>
      </c>
      <c r="AI48" t="str">
        <f ca="1"/>
        <v>https://www.biblegateway.com/passage/?search=0&amp;version=ESVUK</v>
      </c>
      <c r="AJ48" t="s">
        <v>242</v>
      </c>
      <c r="AK48" t="str">
        <v/>
      </c>
      <c r="AL48">
        <v>-1</v>
      </c>
      <c r="AM48" t="b">
        <v>0</v>
      </c>
      <c r="AN48">
        <f t="shared" si="3"/>
        <v>0</v>
      </c>
      <c r="AO48">
        <v>-1</v>
      </c>
      <c r="AP48" t="str">
        <v/>
      </c>
      <c r="AQ48" t="e">
        <f t="shared" ca="1" si="7"/>
        <v>#N/A</v>
      </c>
      <c r="AR48" t="e">
        <f t="shared" ca="1" si="4"/>
        <v>#N/A</v>
      </c>
      <c r="AS48" t="e">
        <f ca="1"/>
        <v>#N/A</v>
      </c>
      <c r="AT48" t="e">
        <f t="shared" ca="1" si="5"/>
        <v>#N/A</v>
      </c>
      <c r="AU48" t="s">
        <v>242</v>
      </c>
    </row>
    <row r="49" spans="2:47">
      <c r="B49">
        <v>-5</v>
      </c>
      <c r="C49">
        <f t="shared" si="6"/>
        <v>44682</v>
      </c>
      <c r="D49" t="str">
        <f ca="1"/>
        <v>White</v>
      </c>
      <c r="E49" t="str">
        <f ca="1"/>
        <v>3rd Sunday of Easter</v>
      </c>
      <c r="F49" t="str">
        <f t="array" aca="1" ref="F49:I49" ca="1">IF($M49, OFFSET(INDIRECT($F$7), $N49 - 1, $P49, 1, $A$14), OFFSET(INDIRECT($F$13), $O49 - 1, $P49, 1, $A$14))</f>
        <v>Acts 9:1-6, [7-20]
Psalm 30 
Revelation 5:11-14
John 21:1-19</v>
      </c>
      <c r="G49" t="str">
        <f ca="1"/>
        <v>Acts 9:1-6, [7-20]
Psalm 30 
Revelation 5:11-14
John 21:1-19</v>
      </c>
      <c r="H49">
        <f ca="1"/>
        <v>0</v>
      </c>
      <c r="I49">
        <f ca="1"/>
        <v>0</v>
      </c>
      <c r="J49" t="str">
        <f t="shared" ca="1" si="1"/>
        <v>3rd Sunday of Easter</v>
      </c>
      <c r="K49" t="str">
        <f ca="1"/>
        <v>01 May 2022   (3rd Sunday of Easter)  -  White</v>
      </c>
      <c r="M49" t="b">
        <f ca="1"/>
        <v>1</v>
      </c>
      <c r="N49">
        <f ca="1"/>
        <v>18</v>
      </c>
      <c r="O49">
        <f ca="1"/>
        <v>4</v>
      </c>
      <c r="P49">
        <f ca="1"/>
        <v>15</v>
      </c>
      <c r="R49"/>
      <c r="S49" t="str">
        <v/>
      </c>
      <c r="T49" t="str">
        <v/>
      </c>
      <c r="U49" t="str">
        <v/>
      </c>
      <c r="V49" t="str">
        <f t="shared" si="2"/>
        <v/>
      </c>
      <c r="AA49" t="str">
        <f ca="1"/>
        <v>Acts 9:1-6, 7-20
Psalm 30 
Revelation 5:11-14
John 21:1-19</v>
      </c>
      <c r="AB49" t="str">
        <f ca="1"/>
        <v>Acts 9:1-6, 7-20
Psalm 30 
Revelation 5:11-14
John 21:1-19</v>
      </c>
      <c r="AC49" t="str">
        <f ca="1"/>
        <v>0</v>
      </c>
      <c r="AD49" t="str">
        <f ca="1"/>
        <v>0</v>
      </c>
      <c r="AF49" t="str">
        <f ca="1"/>
        <v>https://www.biblegateway.com/passage/?search=Acts+9:1-6,+7-20,Psalm+30+,Revelation+5:11-14,John+21:1-19&amp;version=ESVUK</v>
      </c>
      <c r="AG49" t="str">
        <f ca="1"/>
        <v>https://www.biblegateway.com/passage/?search=Acts+9:1-6,+7-20,Psalm+30+,Revelation+5:11-14,John+21:1-19&amp;version=ESVUK</v>
      </c>
      <c r="AH49" t="str">
        <f ca="1"/>
        <v>https://www.biblegateway.com/passage/?search=0&amp;version=ESVUK</v>
      </c>
      <c r="AI49" t="str">
        <f ca="1"/>
        <v>https://www.biblegateway.com/passage/?search=0&amp;version=ESVUK</v>
      </c>
      <c r="AJ49" t="s">
        <v>242</v>
      </c>
      <c r="AK49" t="str">
        <v/>
      </c>
      <c r="AL49">
        <v>-1</v>
      </c>
      <c r="AM49" t="b">
        <v>0</v>
      </c>
      <c r="AN49">
        <f t="shared" si="3"/>
        <v>0</v>
      </c>
      <c r="AO49">
        <v>-1</v>
      </c>
      <c r="AP49" t="str">
        <v/>
      </c>
      <c r="AQ49" t="e">
        <f t="shared" ca="1" si="7"/>
        <v>#N/A</v>
      </c>
      <c r="AR49" t="e">
        <f t="shared" ca="1" si="4"/>
        <v>#N/A</v>
      </c>
      <c r="AS49" t="e">
        <f ca="1"/>
        <v>#N/A</v>
      </c>
      <c r="AT49" t="e">
        <f t="shared" ca="1" si="5"/>
        <v>#N/A</v>
      </c>
      <c r="AU49" t="s">
        <v>242</v>
      </c>
    </row>
    <row r="50" spans="2:47">
      <c r="B50">
        <v>-4</v>
      </c>
      <c r="C50">
        <f t="shared" si="6"/>
        <v>44689</v>
      </c>
      <c r="D50" t="str">
        <f ca="1"/>
        <v>White</v>
      </c>
      <c r="E50" t="str">
        <f ca="1"/>
        <v>4th Sunday of Easter</v>
      </c>
      <c r="F50" t="str">
        <f t="array" aca="1" ref="F50:I50" ca="1">IF($M50, OFFSET(INDIRECT($F$7), $N50 - 1, $P50, 1, $A$14), OFFSET(INDIRECT($F$13), $O50 - 1, $P50, 1, $A$14))</f>
        <v>Acts 9:36-43
Psalm 23 
Revelation7:9-17
John 10:22-30</v>
      </c>
      <c r="G50" t="str">
        <f ca="1"/>
        <v>Acts 9:36-43
Psalm 23 
Revelation7:9-17
John 10:22-30</v>
      </c>
      <c r="H50">
        <f ca="1"/>
        <v>0</v>
      </c>
      <c r="I50">
        <f ca="1"/>
        <v>0</v>
      </c>
      <c r="J50" t="str">
        <f t="shared" ca="1" si="1"/>
        <v>4th Sunday of Easter</v>
      </c>
      <c r="K50" t="str">
        <f ca="1"/>
        <v>08 May 2022   (4th Sunday of Easter)  -  White</v>
      </c>
      <c r="M50" t="b">
        <f ca="1"/>
        <v>1</v>
      </c>
      <c r="N50">
        <f ca="1"/>
        <v>19</v>
      </c>
      <c r="O50">
        <f ca="1"/>
        <v>4</v>
      </c>
      <c r="P50">
        <f ca="1"/>
        <v>15</v>
      </c>
      <c r="R50"/>
      <c r="S50" t="str">
        <v/>
      </c>
      <c r="T50" t="str">
        <v/>
      </c>
      <c r="U50" t="str">
        <v/>
      </c>
      <c r="V50" t="str">
        <f t="shared" si="2"/>
        <v/>
      </c>
      <c r="AA50" t="str">
        <f ca="1"/>
        <v>Acts 9:36-43
Psalm 23 
Revelation7:9-17
John 10:22-30</v>
      </c>
      <c r="AB50" t="str">
        <f ca="1"/>
        <v>Acts 9:36-43
Psalm 23 
Revelation7:9-17
John 10:22-30</v>
      </c>
      <c r="AC50" t="str">
        <f ca="1"/>
        <v>0</v>
      </c>
      <c r="AD50" t="str">
        <f ca="1"/>
        <v>0</v>
      </c>
      <c r="AF50" t="str">
        <f ca="1"/>
        <v>https://www.biblegateway.com/passage/?search=Acts+9:36-43,Psalm+23+,Revelation7:9-17,John+10:22-30&amp;version=ESVUK</v>
      </c>
      <c r="AG50" t="str">
        <f ca="1"/>
        <v>https://www.biblegateway.com/passage/?search=Acts+9:36-43,Psalm+23+,Revelation7:9-17,John+10:22-30&amp;version=ESVUK</v>
      </c>
      <c r="AH50" t="str">
        <f ca="1"/>
        <v>https://www.biblegateway.com/passage/?search=0&amp;version=ESVUK</v>
      </c>
      <c r="AI50" t="str">
        <f ca="1"/>
        <v>https://www.biblegateway.com/passage/?search=0&amp;version=ESVUK</v>
      </c>
      <c r="AJ50" t="s">
        <v>242</v>
      </c>
      <c r="AK50" t="str">
        <v/>
      </c>
      <c r="AL50">
        <v>-1</v>
      </c>
      <c r="AM50" t="b">
        <v>0</v>
      </c>
      <c r="AN50">
        <f t="shared" si="3"/>
        <v>0</v>
      </c>
      <c r="AO50">
        <v>-1</v>
      </c>
      <c r="AP50" t="str">
        <v/>
      </c>
      <c r="AQ50" t="e">
        <f t="shared" ca="1" si="7"/>
        <v>#N/A</v>
      </c>
      <c r="AR50" t="e">
        <f t="shared" ca="1" si="4"/>
        <v>#N/A</v>
      </c>
      <c r="AS50" t="e">
        <f ca="1"/>
        <v>#N/A</v>
      </c>
      <c r="AT50" t="e">
        <f t="shared" ca="1" si="5"/>
        <v>#N/A</v>
      </c>
      <c r="AU50" t="s">
        <v>242</v>
      </c>
    </row>
    <row r="51" spans="2:47">
      <c r="B51">
        <v>-3</v>
      </c>
      <c r="C51">
        <f t="shared" si="6"/>
        <v>44696</v>
      </c>
      <c r="D51" t="str">
        <f ca="1"/>
        <v>White</v>
      </c>
      <c r="E51" t="str">
        <f ca="1"/>
        <v>5th Sunday of Easter</v>
      </c>
      <c r="F51" t="str">
        <f t="array" aca="1" ref="F51:I51" ca="1">IF($M51, OFFSET(INDIRECT($F$7), $N51 - 1, $P51, 1, $A$14), OFFSET(INDIRECT($F$13), $O51 - 1, $P51, 1, $A$14))</f>
        <v>Acts 11:1-18
Psalm 148 
Revelation 21:1-6
John 13:31-35</v>
      </c>
      <c r="G51" t="str">
        <f ca="1"/>
        <v>Acts 11:1-18
Psalm 148 
Revelation 21:1-6
John 13:31-35</v>
      </c>
      <c r="H51">
        <f ca="1"/>
        <v>0</v>
      </c>
      <c r="I51">
        <f ca="1"/>
        <v>0</v>
      </c>
      <c r="J51" t="str">
        <f t="shared" ca="1" si="1"/>
        <v>5th Sunday of Easter</v>
      </c>
      <c r="K51" t="str">
        <f ca="1"/>
        <v>15 May 2022   (5th Sunday of Easter)  -  White</v>
      </c>
      <c r="M51" t="b">
        <f ca="1"/>
        <v>1</v>
      </c>
      <c r="N51">
        <f ca="1"/>
        <v>20</v>
      </c>
      <c r="O51">
        <f ca="1"/>
        <v>4</v>
      </c>
      <c r="P51">
        <f ca="1"/>
        <v>15</v>
      </c>
      <c r="R51"/>
      <c r="S51" t="str">
        <v/>
      </c>
      <c r="T51" t="str">
        <v/>
      </c>
      <c r="U51" t="str">
        <v/>
      </c>
      <c r="V51" t="str">
        <f t="shared" si="2"/>
        <v/>
      </c>
      <c r="AA51" t="str">
        <f ca="1"/>
        <v>Acts 11:1-18
Psalm 148 
Revelation 21:1-6
John 13:31-35</v>
      </c>
      <c r="AB51" t="str">
        <f ca="1"/>
        <v>Acts 11:1-18
Psalm 148 
Revelation 21:1-6
John 13:31-35</v>
      </c>
      <c r="AC51" t="str">
        <f ca="1"/>
        <v>0</v>
      </c>
      <c r="AD51" t="str">
        <f ca="1"/>
        <v>0</v>
      </c>
      <c r="AF51" t="str">
        <f ca="1"/>
        <v>https://www.biblegateway.com/passage/?search=Acts+11:1-18,Psalm+148+,Revelation+21:1-6,John+13:31-35&amp;version=ESVUK</v>
      </c>
      <c r="AG51" t="str">
        <f ca="1"/>
        <v>https://www.biblegateway.com/passage/?search=Acts+11:1-18,Psalm+148+,Revelation+21:1-6,John+13:31-35&amp;version=ESVUK</v>
      </c>
      <c r="AH51" t="str">
        <f ca="1"/>
        <v>https://www.biblegateway.com/passage/?search=0&amp;version=ESVUK</v>
      </c>
      <c r="AI51" t="str">
        <f ca="1"/>
        <v>https://www.biblegateway.com/passage/?search=0&amp;version=ESVUK</v>
      </c>
      <c r="AJ51" t="s">
        <v>242</v>
      </c>
      <c r="AK51" t="str">
        <v/>
      </c>
      <c r="AL51">
        <v>-1</v>
      </c>
      <c r="AM51" t="b">
        <v>0</v>
      </c>
      <c r="AN51">
        <f t="shared" si="3"/>
        <v>0</v>
      </c>
      <c r="AO51">
        <v>-1</v>
      </c>
      <c r="AP51" t="str">
        <v/>
      </c>
      <c r="AQ51" t="e">
        <f t="shared" ca="1" si="7"/>
        <v>#N/A</v>
      </c>
      <c r="AR51" t="e">
        <f t="shared" ca="1" si="4"/>
        <v>#N/A</v>
      </c>
      <c r="AS51" t="e">
        <f ca="1"/>
        <v>#N/A</v>
      </c>
      <c r="AT51" t="e">
        <f t="shared" ca="1" si="5"/>
        <v>#N/A</v>
      </c>
      <c r="AU51" t="s">
        <v>242</v>
      </c>
    </row>
    <row r="52" spans="2:47">
      <c r="B52">
        <v>-2</v>
      </c>
      <c r="C52">
        <f t="shared" si="6"/>
        <v>44703</v>
      </c>
      <c r="D52" t="str">
        <f ca="1"/>
        <v>White</v>
      </c>
      <c r="E52" t="str">
        <f ca="1"/>
        <v>6th Sunday of Easter</v>
      </c>
      <c r="F52" t="str">
        <f t="array" aca="1" ref="F52:I52" ca="1">IF($M52, OFFSET(INDIRECT($F$7), $N52 - 1, $P52, 1, $A$14), OFFSET(INDIRECT($F$13), $O52 - 1, $P52, 1, $A$14))</f>
        <v>Acts 16:9-15
Psalm 67 
Revelation 21:10, 22-22:5
John 14:23-29 or  John 5:1-9</v>
      </c>
      <c r="G52" t="str">
        <f ca="1"/>
        <v>Acts 16:9-15
Psalm 67 
Revelation 21:10, 22-22:5
John 14:23-29 or  John 5:1-9</v>
      </c>
      <c r="H52">
        <f ca="1"/>
        <v>0</v>
      </c>
      <c r="I52">
        <f ca="1"/>
        <v>0</v>
      </c>
      <c r="J52" t="str">
        <f t="shared" ca="1" si="1"/>
        <v>6th Sunday of Easter</v>
      </c>
      <c r="K52" t="str">
        <f ca="1"/>
        <v>22 May 2022   (6th Sunday of Easter)  -  White</v>
      </c>
      <c r="M52" t="b">
        <f ca="1"/>
        <v>1</v>
      </c>
      <c r="N52">
        <f ca="1"/>
        <v>21</v>
      </c>
      <c r="O52">
        <f ca="1"/>
        <v>5</v>
      </c>
      <c r="P52">
        <f ca="1"/>
        <v>15</v>
      </c>
      <c r="R52"/>
      <c r="S52" t="str">
        <v/>
      </c>
      <c r="T52" t="str">
        <v/>
      </c>
      <c r="U52" t="str">
        <v/>
      </c>
      <c r="V52" t="str">
        <f t="shared" si="2"/>
        <v/>
      </c>
      <c r="AA52" t="str">
        <f ca="1"/>
        <v>Acts 16:9-15
Psalm 67 
Revelation 21:10, 22-22:5
John 14:23-29 or  John 5:1-9</v>
      </c>
      <c r="AB52" t="str">
        <f ca="1"/>
        <v>Acts 16:9-15
Psalm 67 
Revelation 21:10, 22-22:5
John 14:23-29 or  John 5:1-9</v>
      </c>
      <c r="AC52" t="str">
        <f ca="1"/>
        <v>0</v>
      </c>
      <c r="AD52" t="str">
        <f ca="1"/>
        <v>0</v>
      </c>
      <c r="AF52" t="str">
        <f ca="1"/>
        <v>https://www.biblegateway.com/passage/?search=Acts+16:9-15,Psalm+67+,Revelation+21:10,+22-22:5,John+14:23-29++John+5:1-9&amp;version=ESVUK</v>
      </c>
      <c r="AG52" t="str">
        <f ca="1"/>
        <v>https://www.biblegateway.com/passage/?search=Acts+16:9-15,Psalm+67+,Revelation+21:10,+22-22:5,John+14:23-29++John+5:1-9&amp;version=ESVUK</v>
      </c>
      <c r="AH52" t="str">
        <f ca="1"/>
        <v>https://www.biblegateway.com/passage/?search=0&amp;version=ESVUK</v>
      </c>
      <c r="AI52" t="str">
        <f ca="1"/>
        <v>https://www.biblegateway.com/passage/?search=0&amp;version=ESVUK</v>
      </c>
      <c r="AJ52" t="s">
        <v>242</v>
      </c>
      <c r="AK52" t="str">
        <v/>
      </c>
      <c r="AL52">
        <v>-1</v>
      </c>
      <c r="AM52" t="b">
        <v>0</v>
      </c>
      <c r="AN52">
        <f t="shared" si="3"/>
        <v>0</v>
      </c>
      <c r="AO52">
        <v>-1</v>
      </c>
      <c r="AP52" t="str">
        <v/>
      </c>
      <c r="AQ52" t="e">
        <f t="shared" ca="1" si="7"/>
        <v>#N/A</v>
      </c>
      <c r="AR52" t="e">
        <f t="shared" ca="1" si="4"/>
        <v>#N/A</v>
      </c>
      <c r="AS52" t="e">
        <f ca="1"/>
        <v>#N/A</v>
      </c>
      <c r="AT52" t="e">
        <f t="shared" ca="1" si="5"/>
        <v>#N/A</v>
      </c>
      <c r="AU52" t="s">
        <v>242</v>
      </c>
    </row>
    <row r="53" spans="2:47">
      <c r="B53">
        <v>-1</v>
      </c>
      <c r="C53">
        <f t="shared" si="6"/>
        <v>44710</v>
      </c>
      <c r="D53" t="str">
        <f ca="1"/>
        <v>White</v>
      </c>
      <c r="E53" t="str">
        <f ca="1"/>
        <v>7th Sunday of Easter</v>
      </c>
      <c r="F53" t="str">
        <f t="array" aca="1" ref="F53:I53" ca="1">IF($M53, OFFSET(INDIRECT($F$7), $N53 - 1, $P53, 1, $A$14), OFFSET(INDIRECT($F$13), $O53 - 1, $P53, 1, $A$14))</f>
        <v>Acts 16:16-34
Psalm 97 
Revelation 22:12-14, 16-17, 20-21
John 17:20-26</v>
      </c>
      <c r="G53" t="str">
        <f ca="1"/>
        <v>Acts 16:16-34
Psalm 97 
Revelation 22:12-14, 16-17, 20-21
John 17:20-26</v>
      </c>
      <c r="H53">
        <f ca="1"/>
        <v>0</v>
      </c>
      <c r="I53">
        <f ca="1"/>
        <v>0</v>
      </c>
      <c r="J53" t="str">
        <f t="shared" ca="1" si="1"/>
        <v>7th Sunday of Easter</v>
      </c>
      <c r="K53" t="str">
        <f ca="1"/>
        <v>29 May 2022   (7th Sunday of Easter)  -  White</v>
      </c>
      <c r="M53" t="b">
        <f ca="1"/>
        <v>1</v>
      </c>
      <c r="N53">
        <f ca="1"/>
        <v>22</v>
      </c>
      <c r="O53">
        <f ca="1"/>
        <v>6</v>
      </c>
      <c r="P53">
        <f ca="1"/>
        <v>15</v>
      </c>
      <c r="R53"/>
      <c r="S53" t="str">
        <v/>
      </c>
      <c r="T53" t="str">
        <v/>
      </c>
      <c r="U53" t="str">
        <v/>
      </c>
      <c r="V53" t="str">
        <f t="shared" si="2"/>
        <v/>
      </c>
      <c r="AA53" t="str">
        <f ca="1"/>
        <v>Acts 16:16-34
Psalm 97 
Revelation 22:12-14, 16-17, 20-21
John 17:20-26</v>
      </c>
      <c r="AB53" t="str">
        <f ca="1"/>
        <v>Acts 16:16-34
Psalm 97 
Revelation 22:12-14, 16-17, 20-21
John 17:20-26</v>
      </c>
      <c r="AC53" t="str">
        <f ca="1"/>
        <v>0</v>
      </c>
      <c r="AD53" t="str">
        <f ca="1"/>
        <v>0</v>
      </c>
      <c r="AF53" t="str">
        <f ca="1"/>
        <v>https://www.biblegateway.com/passage/?search=Acts+16:16-34,Psalm+97+,Revelation+22:12-14,+16-17,+20-21,John+17:20-26&amp;version=ESVUK</v>
      </c>
      <c r="AG53" t="str">
        <f ca="1"/>
        <v>https://www.biblegateway.com/passage/?search=Acts+16:16-34,Psalm+97+,Revelation+22:12-14,+16-17,+20-21,John+17:20-26&amp;version=ESVUK</v>
      </c>
      <c r="AH53" t="str">
        <f ca="1"/>
        <v>https://www.biblegateway.com/passage/?search=0&amp;version=ESVUK</v>
      </c>
      <c r="AI53" t="str">
        <f ca="1"/>
        <v>https://www.biblegateway.com/passage/?search=0&amp;version=ESVUK</v>
      </c>
      <c r="AJ53" t="s">
        <v>242</v>
      </c>
      <c r="AK53" t="str">
        <v/>
      </c>
      <c r="AL53">
        <v>-1</v>
      </c>
      <c r="AM53" t="b">
        <v>0</v>
      </c>
      <c r="AN53">
        <f t="shared" si="3"/>
        <v>0</v>
      </c>
      <c r="AO53">
        <v>-1</v>
      </c>
      <c r="AP53" t="str">
        <v/>
      </c>
      <c r="AQ53" t="e">
        <f t="shared" ca="1" si="7"/>
        <v>#N/A</v>
      </c>
      <c r="AR53" t="e">
        <f t="shared" ca="1" si="4"/>
        <v>#N/A</v>
      </c>
      <c r="AS53" t="e">
        <f ca="1"/>
        <v>#N/A</v>
      </c>
      <c r="AT53" t="e">
        <f t="shared" ca="1" si="5"/>
        <v>#N/A</v>
      </c>
      <c r="AU53" t="s">
        <v>242</v>
      </c>
    </row>
    <row r="54" spans="2:47">
      <c r="B54">
        <v>0</v>
      </c>
      <c r="C54">
        <f t="shared" si="6"/>
        <v>44717</v>
      </c>
      <c r="D54" t="str">
        <f ca="1"/>
        <v>Red</v>
      </c>
      <c r="E54" t="str">
        <f ca="1"/>
        <v>Pentecost</v>
      </c>
      <c r="F54" t="str">
        <f t="array" aca="1" ref="F54:I54" ca="1">IF($M54, OFFSET(INDIRECT($F$7), $N54 - 1, $P54, 1, $A$14), OFFSET(INDIRECT($F$13), $O54 - 1, $P54, 1, $A$14))</f>
        <v>The Acts reading must be used as either
the 1st or 2nd reading:
Acts 2:1-21 or Genesis 11:1-9
Psalm 104:24-34,35b
Romans 8:14-17 or Acts 2:1-21
John 14:8-17, [25-27]</v>
      </c>
      <c r="G54" t="str">
        <f ca="1"/>
        <v>The Acts reading must be used as either
the 1st or 2nd reading:
Acts 2:1-21 or Genesis 11:1-9
Psalm 104:24-34,35b
Romans 8:14-17 or Acts 2:1-21
John 14:8-17, [25-27]</v>
      </c>
      <c r="H54">
        <f ca="1"/>
        <v>0</v>
      </c>
      <c r="I54">
        <f ca="1"/>
        <v>0</v>
      </c>
      <c r="J54" t="str">
        <f t="shared" ca="1" si="1"/>
        <v>Pentecost</v>
      </c>
      <c r="K54" t="str">
        <f ca="1"/>
        <v>05 Jun 2022   (Pentecost)  -  Red</v>
      </c>
      <c r="M54" t="b">
        <f ca="1"/>
        <v>1</v>
      </c>
      <c r="N54">
        <f ca="1"/>
        <v>23</v>
      </c>
      <c r="O54">
        <f ca="1"/>
        <v>7</v>
      </c>
      <c r="P54">
        <f ca="1"/>
        <v>15</v>
      </c>
      <c r="R54"/>
      <c r="S54" t="str">
        <v/>
      </c>
      <c r="T54" t="str">
        <v/>
      </c>
      <c r="U54" t="str">
        <v/>
      </c>
      <c r="V54" t="str">
        <f t="shared" si="2"/>
        <v/>
      </c>
      <c r="AA54" t="str">
        <f ca="1"/>
        <v>The Acts reading must be used as either
the 1st or 2nd reading:
Acts 2:1-21 or Genesis 11:1-9
Psalm 104:24-34,35b
Romans 8:14-17 or Acts 2:1-21
John 14:8-17, 25-27</v>
      </c>
      <c r="AB54" t="str">
        <f ca="1"/>
        <v>The Acts reading must be used as either
the 1st or 2nd reading:
Acts 2:1-21 or Genesis 11:1-9
Psalm 104:24-34,35b
Romans 8:14-17 or Acts 2:1-21
John 14:8-17, 25-27</v>
      </c>
      <c r="AC54" t="str">
        <f ca="1"/>
        <v>0</v>
      </c>
      <c r="AD54" t="str">
        <f ca="1"/>
        <v>0</v>
      </c>
      <c r="AF54" t="str">
        <f ca="1"/>
        <v>https://www.biblegateway.com/passage/?search=The+Acts+reading+must+be+used+as+either,the+1st+2nd+reading:,Acts+2:1-21+Genesis+11:1-9,Psalm+104:24-34,35b,Romans+8:14-17+Acts+2:1-21,John+14:8-17,+25-27&amp;version=ESVUK</v>
      </c>
      <c r="AG54" t="str">
        <f ca="1"/>
        <v>https://www.biblegateway.com/passage/?search=The+Acts+reading+must+be+used+as+either,the+1st+2nd+reading:,Acts+2:1-21+Genesis+11:1-9,Psalm+104:24-34,35b,Romans+8:14-17+Acts+2:1-21,John+14:8-17,+25-27&amp;version=ESVUK</v>
      </c>
      <c r="AH54" t="str">
        <f ca="1"/>
        <v>https://www.biblegateway.com/passage/?search=0&amp;version=ESVUK</v>
      </c>
      <c r="AI54" t="str">
        <f ca="1"/>
        <v>https://www.biblegateway.com/passage/?search=0&amp;version=ESVUK</v>
      </c>
      <c r="AJ54" t="s">
        <v>242</v>
      </c>
      <c r="AK54" t="str">
        <v/>
      </c>
      <c r="AL54">
        <v>-1</v>
      </c>
      <c r="AM54" t="b">
        <v>0</v>
      </c>
      <c r="AN54">
        <f t="shared" si="3"/>
        <v>0</v>
      </c>
      <c r="AO54">
        <v>-1</v>
      </c>
      <c r="AP54" t="str">
        <v/>
      </c>
      <c r="AQ54" t="e">
        <f t="shared" ca="1" si="7"/>
        <v>#N/A</v>
      </c>
      <c r="AR54" t="e">
        <f t="shared" ca="1" si="4"/>
        <v>#N/A</v>
      </c>
      <c r="AS54" t="e">
        <f ca="1"/>
        <v>#N/A</v>
      </c>
      <c r="AT54" t="e">
        <f t="shared" ca="1" si="5"/>
        <v>#N/A</v>
      </c>
      <c r="AU54" t="s">
        <v>242</v>
      </c>
    </row>
    <row r="55" spans="2:47">
      <c r="B55">
        <v>1</v>
      </c>
      <c r="C55">
        <f t="shared" si="6"/>
        <v>44724</v>
      </c>
      <c r="D55" t="str">
        <f ca="1"/>
        <v>White</v>
      </c>
      <c r="E55" t="str">
        <f ca="1"/>
        <v>Trinity Sunday</v>
      </c>
      <c r="F55" t="str">
        <f t="array" aca="1" ref="F55:I55" ca="1">IF($M55, OFFSET(INDIRECT($F$7), $N55 - 1, $P55, 1, $A$14), OFFSET(INDIRECT($F$13), $O55 - 1, $P55, 1, $A$14))</f>
        <v>Proverbs 8:1-4,22-31
Psalm 8 
Romans 5:1-5
John 16:12-15</v>
      </c>
      <c r="G55" t="str">
        <f ca="1"/>
        <v>Proverbs 8:1-4,22-31
Psalm 8 
Romans 5:1-5
John 16:12-15</v>
      </c>
      <c r="H55">
        <f ca="1"/>
        <v>0</v>
      </c>
      <c r="I55">
        <f ca="1"/>
        <v>0</v>
      </c>
      <c r="J55" t="str">
        <f t="shared" ca="1" si="1"/>
        <v>Trinity Sunday</v>
      </c>
      <c r="K55" t="str">
        <f ca="1"/>
        <v>12 Jun 2022   (Trinity Sunday)  -  White</v>
      </c>
      <c r="M55" t="b">
        <f ca="1"/>
        <v>1</v>
      </c>
      <c r="N55">
        <f ca="1"/>
        <v>24</v>
      </c>
      <c r="O55">
        <f ca="1"/>
        <v>8</v>
      </c>
      <c r="P55">
        <f ca="1"/>
        <v>15</v>
      </c>
      <c r="R55"/>
      <c r="S55" t="str">
        <v/>
      </c>
      <c r="T55" t="str">
        <v/>
      </c>
      <c r="U55" t="str">
        <v/>
      </c>
      <c r="V55" t="str">
        <f t="shared" si="2"/>
        <v/>
      </c>
      <c r="AA55" t="str">
        <f ca="1"/>
        <v>Proverbs 8:1-4,22-31
Psalm 8 
Romans 5:1-5
John 16:12-15</v>
      </c>
      <c r="AB55" t="str">
        <f ca="1"/>
        <v>Proverbs 8:1-4,22-31
Psalm 8 
Romans 5:1-5
John 16:12-15</v>
      </c>
      <c r="AC55" t="str">
        <f ca="1"/>
        <v>0</v>
      </c>
      <c r="AD55" t="str">
        <f ca="1"/>
        <v>0</v>
      </c>
      <c r="AF55" t="str">
        <f ca="1"/>
        <v>https://www.biblegateway.com/passage/?search=Proverbs+8:1-4,22-31,Psalm+8+,Romans+5:1-5,John+16:12-15&amp;version=ESVUK</v>
      </c>
      <c r="AG55" t="str">
        <f ca="1"/>
        <v>https://www.biblegateway.com/passage/?search=Proverbs+8:1-4,22-31,Psalm+8+,Romans+5:1-5,John+16:12-15&amp;version=ESVUK</v>
      </c>
      <c r="AH55" t="str">
        <f ca="1"/>
        <v>https://www.biblegateway.com/passage/?search=0&amp;version=ESVUK</v>
      </c>
      <c r="AI55" t="str">
        <f ca="1"/>
        <v>https://www.biblegateway.com/passage/?search=0&amp;version=ESVUK</v>
      </c>
      <c r="AJ55" t="s">
        <v>242</v>
      </c>
      <c r="AK55" t="str">
        <v/>
      </c>
      <c r="AL55">
        <v>-1</v>
      </c>
      <c r="AM55" t="b">
        <v>0</v>
      </c>
      <c r="AN55">
        <f t="shared" si="3"/>
        <v>0</v>
      </c>
      <c r="AO55">
        <v>-1</v>
      </c>
      <c r="AP55" t="str">
        <v/>
      </c>
      <c r="AQ55" t="e">
        <f t="shared" ca="1" si="7"/>
        <v>#N/A</v>
      </c>
      <c r="AR55" t="e">
        <f t="shared" ca="1" si="4"/>
        <v>#N/A</v>
      </c>
      <c r="AS55" t="e">
        <f ca="1"/>
        <v>#N/A</v>
      </c>
      <c r="AT55" t="e">
        <f t="shared" ca="1" si="5"/>
        <v>#N/A</v>
      </c>
      <c r="AU55" t="s">
        <v>242</v>
      </c>
    </row>
    <row r="56" spans="2:47">
      <c r="B56">
        <v>2</v>
      </c>
      <c r="C56">
        <f t="shared" si="6"/>
        <v>44731</v>
      </c>
      <c r="D56" t="str">
        <f ca="1"/>
        <v>Green</v>
      </c>
      <c r="E56" t="str">
        <f ca="1"/>
        <v>Proper 7</v>
      </c>
      <c r="F56" t="str">
        <f t="array" aca="1" ref="F56:I56" ca="1">IF($M56, OFFSET(INDIRECT($F$7), $N56 - 1, $P56, 1, $A$14), OFFSET(INDIRECT($F$13), $O56 - 1, $P56, 1, $A$14))</f>
        <v>1 Kings 19:1-4, [5-7], 8-15a
Psalm 42, 43
Galatians 3:23-29
Luke 8:26-39</v>
      </c>
      <c r="G56" t="str">
        <f ca="1"/>
        <v>Isaiah 65:1-9
Psalm 22:19-28
Galatians 3:23-29
Luke 8:26-39</v>
      </c>
      <c r="H56">
        <f ca="1"/>
        <v>0</v>
      </c>
      <c r="I56">
        <f ca="1"/>
        <v>0</v>
      </c>
      <c r="J56" t="str">
        <f t="shared" ca="1" si="1"/>
        <v>Proper 7 / Pentecost 2</v>
      </c>
      <c r="K56" t="str">
        <f ca="1"/>
        <v>19 Jun 2022   (Proper 7 / Pentecost 2)  -  Green</v>
      </c>
      <c r="M56" t="b">
        <f ca="1"/>
        <v>0</v>
      </c>
      <c r="N56" t="e">
        <f ca="1"/>
        <v>#N/A</v>
      </c>
      <c r="O56">
        <f ca="1"/>
        <v>9</v>
      </c>
      <c r="P56">
        <f ca="1"/>
        <v>15</v>
      </c>
      <c r="R56"/>
      <c r="S56" t="str">
        <v/>
      </c>
      <c r="T56" t="str">
        <v/>
      </c>
      <c r="U56" t="str">
        <v/>
      </c>
      <c r="V56" t="str">
        <f t="shared" si="2"/>
        <v/>
      </c>
      <c r="AA56" t="str">
        <f ca="1"/>
        <v>1 Kings 19:1-4, 5-7, 8-15a
Psalm 42, 43
Galatians 3:23-29
Luke 8:26-39</v>
      </c>
      <c r="AB56" t="str">
        <f ca="1"/>
        <v>Isaiah 65:1-9
Psalm 22:19-28
Galatians 3:23-29
Luke 8:26-39</v>
      </c>
      <c r="AC56" t="str">
        <f ca="1"/>
        <v>0</v>
      </c>
      <c r="AD56" t="str">
        <f ca="1"/>
        <v>0</v>
      </c>
      <c r="AF56" t="str">
        <f ca="1"/>
        <v>https://www.biblegateway.com/passage/?search=1+Kings+19:1-4,+5-7,+8-15a,Psalm+42,+43,Galatians+3:23-29,Luke+8:26-39&amp;version=ESVUK</v>
      </c>
      <c r="AG56" t="str">
        <f ca="1"/>
        <v>https://www.biblegateway.com/passage/?search=Isaiah+65:1-9,Psalm+22:19-28,Galatians+3:23-29,Luke+8:26-39&amp;version=ESVUK</v>
      </c>
      <c r="AH56" t="str">
        <f ca="1"/>
        <v>https://www.biblegateway.com/passage/?search=0&amp;version=ESVUK</v>
      </c>
      <c r="AI56" t="str">
        <f ca="1"/>
        <v>https://www.biblegateway.com/passage/?search=0&amp;version=ESVUK</v>
      </c>
      <c r="AJ56" t="s">
        <v>242</v>
      </c>
      <c r="AK56" t="str">
        <v/>
      </c>
      <c r="AL56">
        <v>-1</v>
      </c>
      <c r="AM56" t="b">
        <v>0</v>
      </c>
      <c r="AN56">
        <f t="shared" si="3"/>
        <v>0</v>
      </c>
      <c r="AO56">
        <v>-1</v>
      </c>
      <c r="AP56" t="str">
        <v/>
      </c>
      <c r="AQ56" t="e">
        <f t="shared" ca="1" si="7"/>
        <v>#N/A</v>
      </c>
      <c r="AR56" t="e">
        <f t="shared" ca="1" si="4"/>
        <v>#N/A</v>
      </c>
      <c r="AS56" t="e">
        <f ca="1"/>
        <v>#N/A</v>
      </c>
      <c r="AT56" t="e">
        <f t="shared" ca="1" si="5"/>
        <v>#N/A</v>
      </c>
      <c r="AU56" t="s">
        <v>242</v>
      </c>
    </row>
    <row r="57" spans="2:47">
      <c r="B57">
        <v>3</v>
      </c>
      <c r="C57">
        <f t="shared" si="6"/>
        <v>44738</v>
      </c>
      <c r="D57" t="str">
        <f ca="1"/>
        <v>Green</v>
      </c>
      <c r="E57" t="str">
        <f ca="1"/>
        <v>Proper 8</v>
      </c>
      <c r="F57" t="str">
        <f t="array" aca="1" ref="F57:I57" ca="1">IF($M57, OFFSET(INDIRECT($F$7), $N57 - 1, $P57, 1, $A$14), OFFSET(INDIRECT($F$13), $O57 - 1, $P57, 1, $A$14))</f>
        <v>2 Kings 2:1-2,6-14
Psalm 77:1-2,11-20
Galatians 5:1,13-25
Luke 9:51-62</v>
      </c>
      <c r="G57" t="str">
        <f ca="1"/>
        <v>1 Kings 19:15-16,19-21
Psalm 16 
Galatians 5:1,13-25
Luke 9:51-62</v>
      </c>
      <c r="H57">
        <f ca="1"/>
        <v>0</v>
      </c>
      <c r="I57">
        <f ca="1"/>
        <v>0</v>
      </c>
      <c r="J57" t="str">
        <f t="shared" ca="1" si="1"/>
        <v>Proper 8 / Pentecost 3</v>
      </c>
      <c r="K57" t="str">
        <f ca="1"/>
        <v>26 Jun 2022   (Proper 8 / Pentecost 3)  -  Green</v>
      </c>
      <c r="M57" t="b">
        <f ca="1"/>
        <v>0</v>
      </c>
      <c r="N57" t="e">
        <f ca="1"/>
        <v>#N/A</v>
      </c>
      <c r="O57">
        <f ca="1"/>
        <v>10</v>
      </c>
      <c r="P57">
        <f ca="1"/>
        <v>15</v>
      </c>
      <c r="R57"/>
      <c r="S57" t="str">
        <v/>
      </c>
      <c r="T57" t="str">
        <v/>
      </c>
      <c r="U57" t="str">
        <v/>
      </c>
      <c r="V57" t="str">
        <f t="shared" si="2"/>
        <v/>
      </c>
      <c r="AA57" t="str">
        <f ca="1"/>
        <v>2 Kings 2:1-2,6-14
Psalm 77:1-2,11-20
Galatians 5:1,13-25
Luke 9:51-62</v>
      </c>
      <c r="AB57" t="str">
        <f ca="1"/>
        <v>1 Kings 19:15-16,19-21
Psalm 16 
Galatians 5:1,13-25
Luke 9:51-62</v>
      </c>
      <c r="AC57" t="str">
        <f ca="1"/>
        <v>0</v>
      </c>
      <c r="AD57" t="str">
        <f ca="1"/>
        <v>0</v>
      </c>
      <c r="AF57" t="str">
        <f ca="1"/>
        <v>https://www.biblegateway.com/passage/?search=2+Kings+2:1-2,6-14,Psalm+77:1-2,11-20,Galatians+5:1,13-25,Luke+9:51-62&amp;version=ESVUK</v>
      </c>
      <c r="AG57" t="str">
        <f ca="1"/>
        <v>https://www.biblegateway.com/passage/?search=1+Kings+19:15-16,19-21,Psalm+16+,Galatians+5:1,13-25,Luke+9:51-62&amp;version=ESVUK</v>
      </c>
      <c r="AH57" t="str">
        <f ca="1"/>
        <v>https://www.biblegateway.com/passage/?search=0&amp;version=ESVUK</v>
      </c>
      <c r="AI57" t="str">
        <f ca="1"/>
        <v>https://www.biblegateway.com/passage/?search=0&amp;version=ESVUK</v>
      </c>
      <c r="AJ57" t="s">
        <v>242</v>
      </c>
      <c r="AK57" t="str">
        <v/>
      </c>
      <c r="AL57">
        <v>-1</v>
      </c>
      <c r="AM57" t="b">
        <v>0</v>
      </c>
      <c r="AN57">
        <f t="shared" si="3"/>
        <v>0</v>
      </c>
      <c r="AO57">
        <v>-1</v>
      </c>
      <c r="AP57" t="str">
        <v/>
      </c>
      <c r="AQ57" t="e">
        <f t="shared" ca="1" si="7"/>
        <v>#N/A</v>
      </c>
      <c r="AR57" t="e">
        <f t="shared" ca="1" si="4"/>
        <v>#N/A</v>
      </c>
      <c r="AS57" t="e">
        <f ca="1"/>
        <v>#N/A</v>
      </c>
      <c r="AT57" t="e">
        <f t="shared" ca="1" si="5"/>
        <v>#N/A</v>
      </c>
      <c r="AU57" t="s">
        <v>242</v>
      </c>
    </row>
    <row r="58" spans="2:47">
      <c r="B58">
        <v>4</v>
      </c>
      <c r="C58">
        <f t="shared" si="6"/>
        <v>44745</v>
      </c>
      <c r="D58" t="str">
        <f ca="1"/>
        <v>Green</v>
      </c>
      <c r="E58" t="str">
        <f ca="1"/>
        <v>Proper 9</v>
      </c>
      <c r="F58" t="str">
        <f t="array" aca="1" ref="F58:I58" ca="1">IF($M58, OFFSET(INDIRECT($F$7), $N58 - 1, $P58, 1, $A$14), OFFSET(INDIRECT($F$13), $O58 - 1, $P58, 1, $A$14))</f>
        <v>2 Kings 5:1-14
Psalm 30 
Galatians 6:[1-6], 7-16
Luke 10:1-11,16-20</v>
      </c>
      <c r="G58" t="str">
        <f ca="1"/>
        <v>Isaiah 66:10-14
Psalm 66:1-9
Galatians 6:[1-6], 7-16
Luke 10:1-11,16-20</v>
      </c>
      <c r="H58">
        <f ca="1"/>
        <v>0</v>
      </c>
      <c r="I58">
        <f ca="1"/>
        <v>0</v>
      </c>
      <c r="J58" t="str">
        <f t="shared" ca="1" si="1"/>
        <v>Proper 9 / Pentecost 4</v>
      </c>
      <c r="K58" t="str">
        <f ca="1"/>
        <v>03 Jul 2022   (Proper 9 / Pentecost 4)  -  Green</v>
      </c>
      <c r="M58" t="b">
        <f ca="1"/>
        <v>0</v>
      </c>
      <c r="N58" t="e">
        <f ca="1"/>
        <v>#N/A</v>
      </c>
      <c r="O58">
        <f ca="1"/>
        <v>11</v>
      </c>
      <c r="P58">
        <f ca="1"/>
        <v>15</v>
      </c>
      <c r="R58"/>
      <c r="S58" t="str">
        <v/>
      </c>
      <c r="T58" t="str">
        <v/>
      </c>
      <c r="U58" t="str">
        <v/>
      </c>
      <c r="V58" t="str">
        <f t="shared" si="2"/>
        <v/>
      </c>
      <c r="AA58" t="str">
        <f ca="1"/>
        <v>2 Kings 5:1-14
Psalm 30 
Galatians 6:1-6, 7-16
Luke 10:1-11,16-20</v>
      </c>
      <c r="AB58" t="str">
        <f ca="1"/>
        <v>Isaiah 66:10-14
Psalm 66:1-9
Galatians 6:1-6, 7-16
Luke 10:1-11,16-20</v>
      </c>
      <c r="AC58" t="str">
        <f ca="1"/>
        <v>0</v>
      </c>
      <c r="AD58" t="str">
        <f ca="1"/>
        <v>0</v>
      </c>
      <c r="AF58" t="str">
        <f ca="1"/>
        <v>https://www.biblegateway.com/passage/?search=2+Kings+5:1-14,Psalm+30+,Galatians+6:1-6,+7-16,Luke+10:1-11,16-20&amp;version=ESVUK</v>
      </c>
      <c r="AG58" t="str">
        <f ca="1"/>
        <v>https://www.biblegateway.com/passage/?search=Isaiah+66:10-14,Psalm+66:1-9,Galatians+6:1-6,+7-16,Luke+10:1-11,16-20&amp;version=ESVUK</v>
      </c>
      <c r="AH58" t="str">
        <f ca="1"/>
        <v>https://www.biblegateway.com/passage/?search=0&amp;version=ESVUK</v>
      </c>
      <c r="AI58" t="str">
        <f ca="1"/>
        <v>https://www.biblegateway.com/passage/?search=0&amp;version=ESVUK</v>
      </c>
      <c r="AJ58" t="s">
        <v>242</v>
      </c>
      <c r="AK58" t="str">
        <v/>
      </c>
      <c r="AL58">
        <v>-1</v>
      </c>
      <c r="AM58" t="b">
        <v>0</v>
      </c>
      <c r="AN58">
        <f t="shared" si="3"/>
        <v>0</v>
      </c>
      <c r="AO58">
        <v>-1</v>
      </c>
      <c r="AP58" t="str">
        <v/>
      </c>
      <c r="AQ58" t="e">
        <f t="shared" ca="1" si="7"/>
        <v>#N/A</v>
      </c>
      <c r="AR58" t="e">
        <f t="shared" ca="1" si="4"/>
        <v>#N/A</v>
      </c>
      <c r="AS58" t="e">
        <f ca="1"/>
        <v>#N/A</v>
      </c>
      <c r="AT58" t="e">
        <f t="shared" ca="1" si="5"/>
        <v>#N/A</v>
      </c>
      <c r="AU58" t="s">
        <v>242</v>
      </c>
    </row>
    <row r="59" spans="2:47">
      <c r="B59">
        <v>5</v>
      </c>
      <c r="C59">
        <f t="shared" si="6"/>
        <v>44752</v>
      </c>
      <c r="D59" t="str">
        <f ca="1"/>
        <v>Green</v>
      </c>
      <c r="E59" t="str">
        <f ca="1"/>
        <v>Proper 10</v>
      </c>
      <c r="F59" t="str">
        <f t="array" aca="1" ref="F59:I59" ca="1">IF($M59, OFFSET(INDIRECT($F$7), $N59 - 1, $P59, 1, $A$14), OFFSET(INDIRECT($F$13), $O59 - 1, $P59, 1, $A$14))</f>
        <v>Amos 7:7-17
Psalm 82 
Colossians 1:1-14
Luke 10:25-37</v>
      </c>
      <c r="G59" t="str">
        <f ca="1"/>
        <v>Deuteronomy 30:9-14
Psalm 25:1-10
Colossians 1:1-14
Luke 10:25-37</v>
      </c>
      <c r="H59">
        <f ca="1"/>
        <v>0</v>
      </c>
      <c r="I59">
        <f ca="1"/>
        <v>0</v>
      </c>
      <c r="J59" t="str">
        <f t="shared" ca="1" si="1"/>
        <v>Proper 10 / Pentecost 5</v>
      </c>
      <c r="K59" t="str">
        <f ca="1"/>
        <v>10 Jul 2022   (Proper 10 / Pentecost 5)  -  Green</v>
      </c>
      <c r="M59" t="b">
        <f ca="1"/>
        <v>0</v>
      </c>
      <c r="N59" t="e">
        <f ca="1"/>
        <v>#N/A</v>
      </c>
      <c r="O59">
        <f ca="1"/>
        <v>12</v>
      </c>
      <c r="P59">
        <f ca="1"/>
        <v>15</v>
      </c>
      <c r="R59"/>
      <c r="S59" t="str">
        <v/>
      </c>
      <c r="T59" t="str">
        <v/>
      </c>
      <c r="U59" t="str">
        <v/>
      </c>
      <c r="V59" t="str">
        <f t="shared" si="2"/>
        <v/>
      </c>
      <c r="AA59" t="str">
        <f ca="1"/>
        <v>Amos 7:7-17
Psalm 82 
Colossians 1:1-14
Luke 10:25-37</v>
      </c>
      <c r="AB59" t="str">
        <f ca="1"/>
        <v>Deuteronomy 30:9-14
Psalm 25:1-10
Colossians 1:1-14
Luke 10:25-37</v>
      </c>
      <c r="AC59" t="str">
        <f ca="1"/>
        <v>0</v>
      </c>
      <c r="AD59" t="str">
        <f ca="1"/>
        <v>0</v>
      </c>
      <c r="AF59" t="str">
        <f ca="1"/>
        <v>https://www.biblegateway.com/passage/?search=Amos+7:7-17,Psalm+82+,Colossians+1:1-14,Luke+10:25-37&amp;version=ESVUK</v>
      </c>
      <c r="AG59" t="str">
        <f ca="1"/>
        <v>https://www.biblegateway.com/passage/?search=Deuteronomy+30:9-14,Psalm+25:1-10,Colossians+1:1-14,Luke+10:25-37&amp;version=ESVUK</v>
      </c>
      <c r="AH59" t="str">
        <f ca="1"/>
        <v>https://www.biblegateway.com/passage/?search=0&amp;version=ESVUK</v>
      </c>
      <c r="AI59" t="str">
        <f ca="1"/>
        <v>https://www.biblegateway.com/passage/?search=0&amp;version=ESVUK</v>
      </c>
      <c r="AJ59" t="s">
        <v>242</v>
      </c>
      <c r="AK59" t="str">
        <v/>
      </c>
      <c r="AL59">
        <v>-1</v>
      </c>
      <c r="AM59" t="b">
        <v>0</v>
      </c>
      <c r="AN59">
        <f t="shared" si="3"/>
        <v>0</v>
      </c>
      <c r="AO59">
        <v>-1</v>
      </c>
      <c r="AP59" t="str">
        <v/>
      </c>
      <c r="AQ59" t="e">
        <f t="shared" ca="1" si="7"/>
        <v>#N/A</v>
      </c>
      <c r="AR59" t="e">
        <f t="shared" ca="1" si="4"/>
        <v>#N/A</v>
      </c>
      <c r="AS59" t="e">
        <f ca="1"/>
        <v>#N/A</v>
      </c>
      <c r="AT59" t="e">
        <f t="shared" ca="1" si="5"/>
        <v>#N/A</v>
      </c>
      <c r="AU59" t="s">
        <v>242</v>
      </c>
    </row>
    <row r="60" spans="2:47">
      <c r="B60">
        <v>6</v>
      </c>
      <c r="C60">
        <f t="shared" si="6"/>
        <v>44759</v>
      </c>
      <c r="D60" t="str">
        <f ca="1"/>
        <v>Green</v>
      </c>
      <c r="E60" t="str">
        <f ca="1"/>
        <v>Proper 11</v>
      </c>
      <c r="F60" t="str">
        <f t="array" aca="1" ref="F60:I60" ca="1">IF($M60, OFFSET(INDIRECT($F$7), $N60 - 1, $P60, 1, $A$14), OFFSET(INDIRECT($F$13), $O60 - 1, $P60, 1, $A$14))</f>
        <v>Amos 8:1-12
Psalm 52 
Colossians 1:15-28
Luke 10:38-42</v>
      </c>
      <c r="G60" t="str">
        <f ca="1"/>
        <v>Genesis 18:1-10a
Psalm 15 
Colossians 1:15-28
Luke 10:38-42</v>
      </c>
      <c r="H60">
        <f ca="1"/>
        <v>0</v>
      </c>
      <c r="I60">
        <f ca="1"/>
        <v>0</v>
      </c>
      <c r="J60" t="str">
        <f t="shared" ca="1" si="1"/>
        <v>Proper 11 / Pentecost 6</v>
      </c>
      <c r="K60" t="str">
        <f ca="1"/>
        <v>17 Jul 2022   (Proper 11 / Pentecost 6)  -  Green</v>
      </c>
      <c r="M60" t="b">
        <f ca="1"/>
        <v>0</v>
      </c>
      <c r="N60" t="e">
        <f ca="1"/>
        <v>#N/A</v>
      </c>
      <c r="O60">
        <f ca="1"/>
        <v>13</v>
      </c>
      <c r="P60">
        <f ca="1"/>
        <v>15</v>
      </c>
      <c r="R60"/>
      <c r="S60" t="str">
        <v/>
      </c>
      <c r="T60" t="str">
        <v/>
      </c>
      <c r="U60" t="str">
        <v/>
      </c>
      <c r="V60" t="str">
        <f t="shared" si="2"/>
        <v/>
      </c>
      <c r="AA60" t="str">
        <f ca="1"/>
        <v>Amos 8:1-12
Psalm 52 
Colossians 1:15-28
Luke 10:38-42</v>
      </c>
      <c r="AB60" t="str">
        <f ca="1"/>
        <v>Genesis 18:1-10a
Psalm 15 
Colossians 1:15-28
Luke 10:38-42</v>
      </c>
      <c r="AC60" t="str">
        <f ca="1"/>
        <v>0</v>
      </c>
      <c r="AD60" t="str">
        <f ca="1"/>
        <v>0</v>
      </c>
      <c r="AF60" t="str">
        <f ca="1"/>
        <v>https://www.biblegateway.com/passage/?search=Amos+8:1-12,Psalm+52+,Colossians+1:15-28,Luke+10:38-42&amp;version=ESVUK</v>
      </c>
      <c r="AG60" t="str">
        <f ca="1"/>
        <v>https://www.biblegateway.com/passage/?search=Genesis+18:1-10a,Psalm+15+,Colossians+1:15-28,Luke+10:38-42&amp;version=ESVUK</v>
      </c>
      <c r="AH60" t="str">
        <f ca="1"/>
        <v>https://www.biblegateway.com/passage/?search=0&amp;version=ESVUK</v>
      </c>
      <c r="AI60" t="str">
        <f ca="1"/>
        <v>https://www.biblegateway.com/passage/?search=0&amp;version=ESVUK</v>
      </c>
      <c r="AJ60" t="s">
        <v>242</v>
      </c>
      <c r="AK60" t="str">
        <v/>
      </c>
      <c r="AL60">
        <v>-1</v>
      </c>
      <c r="AM60" t="b">
        <v>0</v>
      </c>
      <c r="AN60">
        <f t="shared" si="3"/>
        <v>0</v>
      </c>
      <c r="AO60">
        <v>-1</v>
      </c>
      <c r="AP60" t="str">
        <v/>
      </c>
      <c r="AQ60" t="e">
        <f t="shared" ca="1" si="7"/>
        <v>#N/A</v>
      </c>
      <c r="AR60" t="e">
        <f t="shared" ca="1" si="4"/>
        <v>#N/A</v>
      </c>
      <c r="AS60" t="e">
        <f ca="1"/>
        <v>#N/A</v>
      </c>
      <c r="AT60" t="e">
        <f t="shared" ca="1" si="5"/>
        <v>#N/A</v>
      </c>
      <c r="AU60" t="s">
        <v>242</v>
      </c>
    </row>
    <row r="61" spans="2:47">
      <c r="B61">
        <v>7</v>
      </c>
      <c r="C61">
        <f t="shared" si="6"/>
        <v>44766</v>
      </c>
      <c r="D61" t="str">
        <f ca="1"/>
        <v>Green</v>
      </c>
      <c r="E61" t="str">
        <f ca="1"/>
        <v>Proper 12</v>
      </c>
      <c r="F61" t="str">
        <f t="array" aca="1" ref="F61:I61" ca="1">IF($M61, OFFSET(INDIRECT($F$7), $N61 - 1, $P61, 1, $A$14), OFFSET(INDIRECT($F$13), $O61 - 1, $P61, 1, $A$14))</f>
        <v>Hosea 1:2-10
Psalm 85 
Colossians 2:6-15, [16-19]
Luke 11:1-13</v>
      </c>
      <c r="G61" t="str">
        <f ca="1"/>
        <v>Genesis 18:20-32
Psalm 138 
Colossians 2:6-15, [16-19]
Luke 11:1-13</v>
      </c>
      <c r="H61">
        <f ca="1"/>
        <v>0</v>
      </c>
      <c r="I61">
        <f ca="1"/>
        <v>0</v>
      </c>
      <c r="J61" t="str">
        <f t="shared" ca="1" si="1"/>
        <v>Proper 12 / Pentecost 7</v>
      </c>
      <c r="K61" t="str">
        <f ca="1"/>
        <v>24 Jul 2022   (Proper 12 / Pentecost 7)  -  Green</v>
      </c>
      <c r="M61" t="b">
        <f ca="1"/>
        <v>0</v>
      </c>
      <c r="N61" t="e">
        <f ca="1"/>
        <v>#N/A</v>
      </c>
      <c r="O61">
        <f ca="1"/>
        <v>14</v>
      </c>
      <c r="P61">
        <f ca="1"/>
        <v>15</v>
      </c>
      <c r="R61"/>
      <c r="S61" t="str">
        <v/>
      </c>
      <c r="T61" t="str">
        <v/>
      </c>
      <c r="U61" t="str">
        <v/>
      </c>
      <c r="V61" t="str">
        <f t="shared" si="2"/>
        <v/>
      </c>
      <c r="AA61" t="str">
        <f ca="1"/>
        <v>Hosea 1:2-10
Psalm 85 
Colossians 2:6-15, 16-19
Luke 11:1-13</v>
      </c>
      <c r="AB61" t="str">
        <f ca="1"/>
        <v>Genesis 18:20-32
Psalm 138 
Colossians 2:6-15, 16-19
Luke 11:1-13</v>
      </c>
      <c r="AC61" t="str">
        <f ca="1"/>
        <v>0</v>
      </c>
      <c r="AD61" t="str">
        <f ca="1"/>
        <v>0</v>
      </c>
      <c r="AF61" t="str">
        <f ca="1"/>
        <v>https://www.biblegateway.com/passage/?search=Hosea+1:2-10,Psalm+85+,Colossians+2:6-15,+16-19,Luke+11:1-13&amp;version=ESVUK</v>
      </c>
      <c r="AG61" t="str">
        <f ca="1"/>
        <v>https://www.biblegateway.com/passage/?search=Genesis+18:20-32,Psalm+138+,Colossians+2:6-15,+16-19,Luke+11:1-13&amp;version=ESVUK</v>
      </c>
      <c r="AH61" t="str">
        <f ca="1"/>
        <v>https://www.biblegateway.com/passage/?search=0&amp;version=ESVUK</v>
      </c>
      <c r="AI61" t="str">
        <f ca="1"/>
        <v>https://www.biblegateway.com/passage/?search=0&amp;version=ESVUK</v>
      </c>
      <c r="AJ61" t="s">
        <v>242</v>
      </c>
      <c r="AK61" t="str">
        <v/>
      </c>
      <c r="AL61">
        <v>-1</v>
      </c>
      <c r="AM61" t="b">
        <v>0</v>
      </c>
      <c r="AN61">
        <f t="shared" si="3"/>
        <v>0</v>
      </c>
      <c r="AO61">
        <v>-1</v>
      </c>
      <c r="AP61" t="str">
        <v/>
      </c>
      <c r="AQ61" t="e">
        <f t="shared" ca="1" si="7"/>
        <v>#N/A</v>
      </c>
      <c r="AR61" t="e">
        <f t="shared" ca="1" si="4"/>
        <v>#N/A</v>
      </c>
      <c r="AS61" t="e">
        <f ca="1"/>
        <v>#N/A</v>
      </c>
      <c r="AT61" t="e">
        <f t="shared" ca="1" si="5"/>
        <v>#N/A</v>
      </c>
      <c r="AU61" t="s">
        <v>242</v>
      </c>
    </row>
    <row r="62" spans="2:47">
      <c r="B62">
        <v>8</v>
      </c>
      <c r="C62">
        <f t="shared" si="6"/>
        <v>44773</v>
      </c>
      <c r="D62" t="str">
        <f ca="1"/>
        <v>Green</v>
      </c>
      <c r="E62" t="str">
        <f ca="1"/>
        <v>Proper 13</v>
      </c>
      <c r="F62" t="str">
        <f t="array" aca="1" ref="F62:I62" ca="1">IF($M62, OFFSET(INDIRECT($F$7), $N62 - 1, $P62, 1, $A$14), OFFSET(INDIRECT($F$13), $O62 - 1, $P62, 1, $A$14))</f>
        <v>Hosea 11:1-11
Psalm 107:1-9,43
Colossians 3:1-11
Luke 12:13-21</v>
      </c>
      <c r="G62" t="str">
        <f ca="1"/>
        <v>Ecclesiastes 1:2,12-14; 2:18-23
Psalm 49:1-12
Colossians 3:1-11
Luke 12:13-21</v>
      </c>
      <c r="H62">
        <f ca="1"/>
        <v>0</v>
      </c>
      <c r="I62">
        <f ca="1"/>
        <v>0</v>
      </c>
      <c r="J62" t="str">
        <f t="shared" ca="1" si="1"/>
        <v>Proper 13 / Pentecost 8</v>
      </c>
      <c r="K62" t="str">
        <f ca="1"/>
        <v>31 Jul 2022   (Proper 13 / Pentecost 8)  -  Green</v>
      </c>
      <c r="M62" t="b">
        <f ca="1"/>
        <v>0</v>
      </c>
      <c r="N62" t="e">
        <f ca="1"/>
        <v>#N/A</v>
      </c>
      <c r="O62">
        <f ca="1"/>
        <v>15</v>
      </c>
      <c r="P62">
        <f ca="1"/>
        <v>15</v>
      </c>
      <c r="R62"/>
      <c r="S62" t="str">
        <v/>
      </c>
      <c r="T62" t="str">
        <v/>
      </c>
      <c r="U62" t="str">
        <v/>
      </c>
      <c r="V62" t="str">
        <f t="shared" si="2"/>
        <v/>
      </c>
      <c r="AA62" t="str">
        <f ca="1"/>
        <v>Hosea 11:1-11
Psalm 107:1-9,43
Colossians 3:1-11
Luke 12:13-21</v>
      </c>
      <c r="AB62" t="str">
        <f ca="1"/>
        <v>Ecclesiastes 1:2,12-14; 2:18-23
Psalm 49:1-12
Colossians 3:1-11
Luke 12:13-21</v>
      </c>
      <c r="AC62" t="str">
        <f ca="1"/>
        <v>0</v>
      </c>
      <c r="AD62" t="str">
        <f ca="1"/>
        <v>0</v>
      </c>
      <c r="AF62" t="str">
        <f ca="1"/>
        <v>https://www.biblegateway.com/passage/?search=Hosea+11:1-11,Psalm+107:1-9,43,Colossians+3:1-11,Luke+12:13-21&amp;version=ESVUK</v>
      </c>
      <c r="AG62" t="str">
        <f ca="1"/>
        <v>https://www.biblegateway.com/passage/?search=Ecclesiastes+1:2,12-14;+2:18-23,Psalm+49:1-12,Colossians+3:1-11,Luke+12:13-21&amp;version=ESVUK</v>
      </c>
      <c r="AH62" t="str">
        <f ca="1"/>
        <v>https://www.biblegateway.com/passage/?search=0&amp;version=ESVUK</v>
      </c>
      <c r="AI62" t="str">
        <f ca="1"/>
        <v>https://www.biblegateway.com/passage/?search=0&amp;version=ESVUK</v>
      </c>
      <c r="AJ62" t="s">
        <v>242</v>
      </c>
      <c r="AK62" t="str">
        <v/>
      </c>
      <c r="AL62">
        <v>-1</v>
      </c>
      <c r="AM62" t="b">
        <v>0</v>
      </c>
      <c r="AN62">
        <f t="shared" si="3"/>
        <v>0</v>
      </c>
      <c r="AO62">
        <v>-1</v>
      </c>
      <c r="AP62" t="str">
        <v/>
      </c>
      <c r="AU62" t="s">
        <v>242</v>
      </c>
    </row>
    <row r="63" spans="2:47">
      <c r="B63">
        <v>9</v>
      </c>
      <c r="C63">
        <f t="shared" si="6"/>
        <v>44780</v>
      </c>
      <c r="D63" t="str">
        <f ca="1"/>
        <v>Green</v>
      </c>
      <c r="E63" t="str">
        <f ca="1"/>
        <v>Proper 14</v>
      </c>
      <c r="F63" t="str">
        <f t="array" aca="1" ref="F63:I63" ca="1">IF($M63, OFFSET(INDIRECT($F$7), $N63 - 1, $P63, 1, $A$14), OFFSET(INDIRECT($F$13), $O63 - 1, $P63, 1, $A$14))</f>
        <v>Isaiah 1:1,10-20
Psalm 50:1-8, 23,24
Hebrews 11:1-3,8-16
Luke 12:32-40</v>
      </c>
      <c r="G63" t="str">
        <f ca="1"/>
        <v>Genesis 15:1-6
Psalm 33:12-22
Hebrews 11:1-3,8-16
Luke 12:32-40</v>
      </c>
      <c r="H63">
        <f ca="1"/>
        <v>0</v>
      </c>
      <c r="I63">
        <f ca="1"/>
        <v>0</v>
      </c>
      <c r="J63" t="str">
        <f t="shared" ca="1" si="1"/>
        <v>Proper 14 / Pentecost 9</v>
      </c>
      <c r="K63" t="str">
        <f ca="1"/>
        <v>07 Aug 2022   (Proper 14 / Pentecost 9)  -  Green</v>
      </c>
      <c r="M63" t="b">
        <f ca="1"/>
        <v>0</v>
      </c>
      <c r="N63" t="e">
        <f ca="1"/>
        <v>#N/A</v>
      </c>
      <c r="O63">
        <f ca="1"/>
        <v>16</v>
      </c>
      <c r="P63">
        <f ca="1"/>
        <v>15</v>
      </c>
      <c r="R63"/>
      <c r="S63" t="str">
        <v/>
      </c>
      <c r="T63" t="str">
        <v/>
      </c>
      <c r="U63" t="str">
        <v/>
      </c>
      <c r="V63" t="str">
        <f t="shared" si="2"/>
        <v/>
      </c>
      <c r="AA63" t="str">
        <f ca="1"/>
        <v>Isaiah 1:1,10-20
Psalm 50:1-8, 23,24
Hebrews 11:1-3,8-16
Luke 12:32-40</v>
      </c>
      <c r="AB63" t="str">
        <f ca="1"/>
        <v>Genesis 15:1-6
Psalm 33:12-22
Hebrews 11:1-3,8-16
Luke 12:32-40</v>
      </c>
      <c r="AC63" t="str">
        <f ca="1"/>
        <v>0</v>
      </c>
      <c r="AD63" t="str">
        <f ca="1"/>
        <v>0</v>
      </c>
      <c r="AF63" t="str">
        <f ca="1"/>
        <v>https://www.biblegateway.com/passage/?search=Isaiah+1:1,10-20,Psalm+50:1-8,+23,24,Hebrews+11:1-3,8-16,Luke+12:32-40&amp;version=ESVUK</v>
      </c>
      <c r="AG63" t="str">
        <f ca="1"/>
        <v>https://www.biblegateway.com/passage/?search=Genesis+15:1-6,Psalm+33:12-22,Hebrews+11:1-3,8-16,Luke+12:32-40&amp;version=ESVUK</v>
      </c>
      <c r="AH63" t="str">
        <f ca="1"/>
        <v>https://www.biblegateway.com/passage/?search=0&amp;version=ESVUK</v>
      </c>
      <c r="AI63" t="str">
        <f ca="1"/>
        <v>https://www.biblegateway.com/passage/?search=0&amp;version=ESVUK</v>
      </c>
      <c r="AJ63" t="s">
        <v>242</v>
      </c>
      <c r="AK63" t="str">
        <v/>
      </c>
      <c r="AL63">
        <v>-1</v>
      </c>
      <c r="AM63" t="b">
        <v>0</v>
      </c>
      <c r="AN63">
        <f t="shared" si="3"/>
        <v>0</v>
      </c>
      <c r="AO63">
        <v>-1</v>
      </c>
      <c r="AP63" t="str">
        <v/>
      </c>
      <c r="AU63" t="s">
        <v>242</v>
      </c>
    </row>
    <row r="64" spans="2:47">
      <c r="B64">
        <v>10</v>
      </c>
      <c r="C64">
        <f t="shared" si="6"/>
        <v>44787</v>
      </c>
      <c r="D64" t="str">
        <f ca="1"/>
        <v>Green</v>
      </c>
      <c r="E64" t="str">
        <f ca="1"/>
        <v>Proper 15</v>
      </c>
      <c r="F64" t="str">
        <f t="array" aca="1" ref="F64:I64" ca="1">IF($M64, OFFSET(INDIRECT($F$7), $N64 - 1, $P64, 1, $A$14), OFFSET(INDIRECT($F$13), $O64 - 1, $P64, 1, $A$14))</f>
        <v>Isaiah 5:1-7
Psalm 80:1-2,9-20
Hebrews 11:29 - 12:2
Luke 12:49-56</v>
      </c>
      <c r="G64" t="str">
        <f ca="1"/>
        <v>Jeremiah 23:23-29
Psalm 82 
Hebrews 11:29 - 12:2
Luke 12:49-56</v>
      </c>
      <c r="H64">
        <f ca="1"/>
        <v>0</v>
      </c>
      <c r="I64">
        <f ca="1"/>
        <v>0</v>
      </c>
      <c r="J64" t="str">
        <f t="shared" ref="J64:J88" ca="1" si="8">E64 &amp; IF(B64&gt;0, IF(OR(LEFT(E64, 6) = "Proper", LEFT(E64, 4) = "Week"), $A$27 &amp; B64, ""), "")</f>
        <v>Proper 15 / Pentecost 10</v>
      </c>
      <c r="K64" t="str">
        <f ca="1"/>
        <v>14 Aug 2022   (Proper 15 / Pentecost 10)  -  Green</v>
      </c>
      <c r="M64" t="b">
        <f ca="1"/>
        <v>0</v>
      </c>
      <c r="N64" t="e">
        <f ca="1"/>
        <v>#N/A</v>
      </c>
      <c r="O64">
        <f ca="1"/>
        <v>17</v>
      </c>
      <c r="P64">
        <f ca="1"/>
        <v>15</v>
      </c>
      <c r="R64"/>
      <c r="S64" t="str">
        <v/>
      </c>
      <c r="T64" t="str">
        <v/>
      </c>
      <c r="U64" t="str">
        <v/>
      </c>
      <c r="V64" t="str">
        <f t="shared" ref="V64:V88" si="9">IFERROR(IF($S$23, LEFT($F64, $S64 - 5) &amp; ", " &amp; MID($F64, $T64 + 4,  $U64 - $T64 - 7), IF($S$26, REPLACE($F64, $S64 - 1, $T64 - $S64 + 3, ", "), "")),"")</f>
        <v/>
      </c>
      <c r="AA64" t="str">
        <f ca="1"/>
        <v>Isaiah 5:1-7
Psalm 80:1-2,9-20
Hebrews 11:29 - 12:2
Luke 12:49-56</v>
      </c>
      <c r="AB64" t="str">
        <f ca="1"/>
        <v>Jeremiah 23:23-29
Psalm 82 
Hebrews 11:29 - 12:2
Luke 12:49-56</v>
      </c>
      <c r="AC64" t="str">
        <f ca="1"/>
        <v>0</v>
      </c>
      <c r="AD64" t="str">
        <f ca="1"/>
        <v>0</v>
      </c>
      <c r="AF64" t="str">
        <f ca="1"/>
        <v>https://www.biblegateway.com/passage/?search=Isaiah+5:1-7,Psalm+80:1-2,9-20,Hebrews+11:29+-+12:2,Luke+12:49-56&amp;version=ESVUK</v>
      </c>
      <c r="AG64" t="str">
        <f ca="1"/>
        <v>https://www.biblegateway.com/passage/?search=Jeremiah+23:23-29,Psalm+82+,Hebrews+11:29+-+12:2,Luke+12:49-56&amp;version=ESVUK</v>
      </c>
      <c r="AH64" t="str">
        <f ca="1"/>
        <v>https://www.biblegateway.com/passage/?search=0&amp;version=ESVUK</v>
      </c>
      <c r="AI64" t="str">
        <f ca="1"/>
        <v>https://www.biblegateway.com/passage/?search=0&amp;version=ESVUK</v>
      </c>
      <c r="AJ64" t="s">
        <v>242</v>
      </c>
      <c r="AK64" t="str">
        <v/>
      </c>
      <c r="AL64">
        <v>-1</v>
      </c>
      <c r="AM64" t="b">
        <v>0</v>
      </c>
      <c r="AN64">
        <f t="shared" ref="AN64:AN95" si="10">AM64 * NOT(ISNUMBER(VALUE(MID(AK64, AL64+$AM$26, 1))))</f>
        <v>0</v>
      </c>
      <c r="AO64">
        <v>-1</v>
      </c>
      <c r="AP64" t="str">
        <v/>
      </c>
      <c r="AU64" t="s">
        <v>242</v>
      </c>
    </row>
    <row r="65" spans="2:47">
      <c r="B65">
        <v>11</v>
      </c>
      <c r="C65">
        <f t="shared" ref="C65:C88" si="11">C64+7</f>
        <v>44794</v>
      </c>
      <c r="D65" t="str">
        <f ca="1"/>
        <v>Green</v>
      </c>
      <c r="E65" t="str">
        <f ca="1"/>
        <v>Proper 16</v>
      </c>
      <c r="F65" t="str">
        <f t="array" aca="1" ref="F65:I65" ca="1">IF($M65, OFFSET(INDIRECT($F$7), $N65 - 1, $P65, 1, $A$14), OFFSET(INDIRECT($F$13), $O65 - 1, $P65, 1, $A$14))</f>
        <v>Jeremiah 1:4-10
Psalm 71:1-6
Hebrews 12:18-29
Luke 13:10-17</v>
      </c>
      <c r="G65" t="str">
        <f ca="1"/>
        <v>Isaiah 58:9b-14
Psalm 103:1-8
Hebrews 12:18-29
Luke 13:10-17</v>
      </c>
      <c r="H65">
        <f ca="1"/>
        <v>0</v>
      </c>
      <c r="I65">
        <f ca="1"/>
        <v>0</v>
      </c>
      <c r="J65" t="str">
        <f t="shared" ca="1" si="8"/>
        <v>Proper 16 / Pentecost 11</v>
      </c>
      <c r="K65" t="str">
        <f ca="1"/>
        <v>21 Aug 2022   (Proper 16 / Pentecost 11)  -  Green</v>
      </c>
      <c r="M65" t="b">
        <f ca="1"/>
        <v>0</v>
      </c>
      <c r="N65" t="e">
        <f ca="1"/>
        <v>#N/A</v>
      </c>
      <c r="O65">
        <f ca="1"/>
        <v>18</v>
      </c>
      <c r="P65">
        <f ca="1"/>
        <v>15</v>
      </c>
      <c r="R65"/>
      <c r="S65" t="str">
        <v/>
      </c>
      <c r="T65" t="str">
        <v/>
      </c>
      <c r="U65" t="str">
        <v/>
      </c>
      <c r="V65" t="str">
        <f t="shared" si="9"/>
        <v/>
      </c>
      <c r="AA65" t="str">
        <f ca="1"/>
        <v>Jeremiah 1:4-10
Psalm 71:1-6
Hebrews 12:18-29
Luke 13:10-17</v>
      </c>
      <c r="AB65" t="str">
        <f ca="1"/>
        <v>Isaiah 58:9b-14
Psalm 103:1-8
Hebrews 12:18-29
Luke 13:10-17</v>
      </c>
      <c r="AC65" t="str">
        <f ca="1"/>
        <v>0</v>
      </c>
      <c r="AD65" t="str">
        <f ca="1"/>
        <v>0</v>
      </c>
      <c r="AF65" t="str">
        <f ca="1"/>
        <v>https://www.biblegateway.com/passage/?search=Jeremiah+1:4-10,Psalm+71:1-6,Hebrews+12:18-29,Luke+13:10-17&amp;version=ESVUK</v>
      </c>
      <c r="AG65" t="str">
        <f ca="1"/>
        <v>https://www.biblegateway.com/passage/?search=Isaiah+58:9b-14,Psalm+103:1-8,Hebrews+12:18-29,Luke+13:10-17&amp;version=ESVUK</v>
      </c>
      <c r="AH65" t="str">
        <f ca="1"/>
        <v>https://www.biblegateway.com/passage/?search=0&amp;version=ESVUK</v>
      </c>
      <c r="AI65" t="str">
        <f ca="1"/>
        <v>https://www.biblegateway.com/passage/?search=0&amp;version=ESVUK</v>
      </c>
      <c r="AJ65" t="s">
        <v>242</v>
      </c>
      <c r="AK65" t="str">
        <v/>
      </c>
      <c r="AL65">
        <v>-1</v>
      </c>
      <c r="AM65" t="b">
        <v>0</v>
      </c>
      <c r="AN65">
        <f t="shared" si="10"/>
        <v>0</v>
      </c>
      <c r="AO65">
        <v>-1</v>
      </c>
      <c r="AP65" t="str">
        <v/>
      </c>
      <c r="AU65" t="s">
        <v>242</v>
      </c>
    </row>
    <row r="66" spans="2:47">
      <c r="B66">
        <v>12</v>
      </c>
      <c r="C66">
        <f t="shared" si="11"/>
        <v>44801</v>
      </c>
      <c r="D66" t="str">
        <f ca="1"/>
        <v>Green</v>
      </c>
      <c r="E66" t="str">
        <f ca="1"/>
        <v>Proper 17</v>
      </c>
      <c r="F66" t="str">
        <f t="array" aca="1" ref="F66:I66" ca="1">IF($M66, OFFSET(INDIRECT($F$7), $N66 - 1, $P66, 1, $A$14), OFFSET(INDIRECT($F$13), $O66 - 1, $P66, 1, $A$14))</f>
        <v>Jeremiah 2:4-13
Psalm 81:1,10-16
Hebrews 13:1-8,15,16
Luke 14:1,7-14</v>
      </c>
      <c r="G66" t="str">
        <f ca="1"/>
        <v>Sirach 10:12-18 or Proverbs 25:6-7
Psalm 112 
Hebrews 13:1-8,15,16
Luke 14:1,7-14</v>
      </c>
      <c r="H66">
        <f ca="1"/>
        <v>0</v>
      </c>
      <c r="I66">
        <f ca="1"/>
        <v>0</v>
      </c>
      <c r="J66" t="str">
        <f t="shared" ca="1" si="8"/>
        <v>Proper 17 / Pentecost 12</v>
      </c>
      <c r="K66" t="str">
        <f ca="1"/>
        <v>28 Aug 2022   (Proper 17 / Pentecost 12)  -  Green</v>
      </c>
      <c r="M66" t="b">
        <f ca="1"/>
        <v>0</v>
      </c>
      <c r="N66" t="e">
        <f ca="1"/>
        <v>#N/A</v>
      </c>
      <c r="O66">
        <f ca="1"/>
        <v>19</v>
      </c>
      <c r="P66">
        <f ca="1"/>
        <v>15</v>
      </c>
      <c r="R66"/>
      <c r="S66" t="str">
        <v/>
      </c>
      <c r="T66" t="str">
        <v/>
      </c>
      <c r="U66" t="str">
        <v/>
      </c>
      <c r="V66" t="str">
        <f t="shared" si="9"/>
        <v/>
      </c>
      <c r="AA66" t="str">
        <f ca="1"/>
        <v>Jeremiah 2:4-13
Psalm 81:1,10-16
Hebrews 13:1-8,15,16
Luke 14:1,7-14</v>
      </c>
      <c r="AB66" t="str">
        <f ca="1"/>
        <v>Sirach 10:12-18 or Proverbs 25:6-7
Psalm 112 
Hebrews 13:1-8,15,16
Luke 14:1,7-14</v>
      </c>
      <c r="AC66" t="str">
        <f ca="1"/>
        <v>0</v>
      </c>
      <c r="AD66" t="str">
        <f ca="1"/>
        <v>0</v>
      </c>
      <c r="AF66" t="str">
        <f ca="1"/>
        <v>https://www.biblegateway.com/passage/?search=Jeremiah+2:4-13,Psalm+81:1,10-16,Hebrews+13:1-8,15,16,Luke+14:1,7-14&amp;version=ESVUK</v>
      </c>
      <c r="AG66" t="str">
        <f ca="1"/>
        <v>https://www.biblegateway.com/passage/?search=Sirach+10:12-18+Proverbs+25:6-7,Psalm+112+,Hebrews+13:1-8,15,16,Luke+14:1,7-14&amp;version=ESVUK</v>
      </c>
      <c r="AH66" t="str">
        <f ca="1"/>
        <v>https://www.biblegateway.com/passage/?search=0&amp;version=ESVUK</v>
      </c>
      <c r="AI66" t="str">
        <f ca="1"/>
        <v>https://www.biblegateway.com/passage/?search=0&amp;version=ESVUK</v>
      </c>
      <c r="AJ66" t="s">
        <v>242</v>
      </c>
      <c r="AK66" t="str">
        <v/>
      </c>
      <c r="AL66">
        <v>-1</v>
      </c>
      <c r="AM66" t="b">
        <v>0</v>
      </c>
      <c r="AN66">
        <f t="shared" si="10"/>
        <v>0</v>
      </c>
      <c r="AO66">
        <v>-1</v>
      </c>
      <c r="AP66" t="str">
        <v/>
      </c>
      <c r="AU66" t="s">
        <v>242</v>
      </c>
    </row>
    <row r="67" spans="2:47">
      <c r="B67">
        <v>13</v>
      </c>
      <c r="C67">
        <f t="shared" si="11"/>
        <v>44808</v>
      </c>
      <c r="D67" t="str">
        <f ca="1"/>
        <v>Green</v>
      </c>
      <c r="E67" t="str">
        <f ca="1"/>
        <v>Proper 18</v>
      </c>
      <c r="F67" t="str">
        <f t="array" aca="1" ref="F67:I67" ca="1">IF($M67, OFFSET(INDIRECT($F$7), $N67 - 1, $P67, 1, $A$14), OFFSET(INDIRECT($F$13), $O67 - 1, $P67, 1, $A$14))</f>
        <v>Jeremiah 18:1-11
Psalm 139:1-5,12-18
Philemon 1-21
Luke 14:25-33</v>
      </c>
      <c r="G67" t="str">
        <f ca="1"/>
        <v>Deuteronomy 30:15-20
Psalm 1 
Philemon 1-21
Luke 14:25-33</v>
      </c>
      <c r="H67">
        <f ca="1"/>
        <v>0</v>
      </c>
      <c r="I67">
        <f ca="1"/>
        <v>0</v>
      </c>
      <c r="J67" t="str">
        <f t="shared" ca="1" si="8"/>
        <v>Proper 18 / Pentecost 13</v>
      </c>
      <c r="K67" t="str">
        <f ca="1"/>
        <v>04 Sep 2022   (Proper 18 / Pentecost 13)  -  Green</v>
      </c>
      <c r="M67" t="b">
        <f ca="1"/>
        <v>0</v>
      </c>
      <c r="N67" t="e">
        <f ca="1"/>
        <v>#N/A</v>
      </c>
      <c r="O67">
        <f ca="1"/>
        <v>20</v>
      </c>
      <c r="P67">
        <f ca="1"/>
        <v>15</v>
      </c>
      <c r="R67"/>
      <c r="S67" t="str">
        <v/>
      </c>
      <c r="T67" t="str">
        <v/>
      </c>
      <c r="U67" t="str">
        <v/>
      </c>
      <c r="V67" t="str">
        <f t="shared" si="9"/>
        <v/>
      </c>
      <c r="AA67" t="str">
        <f ca="1"/>
        <v>Jeremiah 18:1-11
Psalm 139:1-5,12-18
Philemon 1-21
Luke 14:25-33</v>
      </c>
      <c r="AB67" t="str">
        <f ca="1"/>
        <v>Deuteronomy 30:15-20
Psalm 1 
Philemon 1-21
Luke 14:25-33</v>
      </c>
      <c r="AC67" t="str">
        <f ca="1"/>
        <v>0</v>
      </c>
      <c r="AD67" t="str">
        <f ca="1"/>
        <v>0</v>
      </c>
      <c r="AF67" t="str">
        <f ca="1"/>
        <v>https://www.biblegateway.com/passage/?search=Jeremiah+18:1-11,Psalm+139:1-5,12-18,Philemon+1-21,Luke+14:25-33&amp;version=ESVUK</v>
      </c>
      <c r="AG67" t="str">
        <f ca="1"/>
        <v>https://www.biblegateway.com/passage/?search=Deuteronomy+30:15-20,Psalm+1+,Philemon+1-21,Luke+14:25-33&amp;version=ESVUK</v>
      </c>
      <c r="AH67" t="str">
        <f ca="1"/>
        <v>https://www.biblegateway.com/passage/?search=0&amp;version=ESVUK</v>
      </c>
      <c r="AI67" t="str">
        <f ca="1"/>
        <v>https://www.biblegateway.com/passage/?search=0&amp;version=ESVUK</v>
      </c>
      <c r="AJ67" t="s">
        <v>242</v>
      </c>
      <c r="AK67" t="str">
        <v/>
      </c>
      <c r="AL67">
        <v>-1</v>
      </c>
      <c r="AM67" t="b">
        <v>0</v>
      </c>
      <c r="AN67">
        <f t="shared" si="10"/>
        <v>0</v>
      </c>
      <c r="AO67">
        <v>-1</v>
      </c>
      <c r="AP67" t="str">
        <v/>
      </c>
      <c r="AU67" t="s">
        <v>242</v>
      </c>
    </row>
    <row r="68" spans="2:47">
      <c r="B68">
        <v>14</v>
      </c>
      <c r="C68">
        <f t="shared" si="11"/>
        <v>44815</v>
      </c>
      <c r="D68" t="str">
        <f ca="1"/>
        <v>Green</v>
      </c>
      <c r="E68" t="str">
        <f ca="1"/>
        <v>Proper 19</v>
      </c>
      <c r="F68" t="str">
        <f t="array" aca="1" ref="F68:I68" ca="1">IF($M68, OFFSET(INDIRECT($F$7), $N68 - 1, $P68, 1, $A$14), OFFSET(INDIRECT($F$13), $O68 - 1, $P68, 1, $A$14))</f>
        <v>Jeremiah 4:11-12,22-28
Psalm 14 
1 Timothy 1:12-17
Luke 15:1-10</v>
      </c>
      <c r="G68" t="str">
        <f ca="1"/>
        <v>Exodus 32:7-14
Psalm 51:1-10
1 Timothy 1:12-17
Luke 15:1-10</v>
      </c>
      <c r="H68">
        <f ca="1"/>
        <v>0</v>
      </c>
      <c r="I68">
        <f ca="1"/>
        <v>0</v>
      </c>
      <c r="J68" t="str">
        <f t="shared" ca="1" si="8"/>
        <v>Proper 19 / Pentecost 14</v>
      </c>
      <c r="K68" t="str">
        <f ca="1"/>
        <v>11 Sep 2022   (Proper 19 / Pentecost 14)  -  Green</v>
      </c>
      <c r="M68" t="b">
        <f ca="1"/>
        <v>0</v>
      </c>
      <c r="N68" t="e">
        <f ca="1"/>
        <v>#N/A</v>
      </c>
      <c r="O68">
        <f ca="1"/>
        <v>21</v>
      </c>
      <c r="P68">
        <f ca="1"/>
        <v>15</v>
      </c>
      <c r="R68"/>
      <c r="S68" t="str">
        <v/>
      </c>
      <c r="T68" t="str">
        <v/>
      </c>
      <c r="U68" t="str">
        <v/>
      </c>
      <c r="V68" t="str">
        <f t="shared" si="9"/>
        <v/>
      </c>
      <c r="AA68" t="str">
        <f ca="1"/>
        <v>Jeremiah 4:11-12,22-28
Psalm 14 
1 Timothy 1:12-17
Luke 15:1-10</v>
      </c>
      <c r="AB68" t="str">
        <f ca="1"/>
        <v>Exodus 32:7-14
Psalm 51:1-10
1 Timothy 1:12-17
Luke 15:1-10</v>
      </c>
      <c r="AC68" t="str">
        <f ca="1"/>
        <v>0</v>
      </c>
      <c r="AD68" t="str">
        <f ca="1"/>
        <v>0</v>
      </c>
      <c r="AF68" t="str">
        <f ca="1"/>
        <v>https://www.biblegateway.com/passage/?search=Jeremiah+4:11-12,22-28,Psalm+14+,1+Timothy+1:12-17,Luke+15:1-10&amp;version=ESVUK</v>
      </c>
      <c r="AG68" t="str">
        <f ca="1"/>
        <v>https://www.biblegateway.com/passage/?search=Exodus+32:7-14,Psalm+51:1-10,1+Timothy+1:12-17,Luke+15:1-10&amp;version=ESVUK</v>
      </c>
      <c r="AH68" t="str">
        <f ca="1"/>
        <v>https://www.biblegateway.com/passage/?search=0&amp;version=ESVUK</v>
      </c>
      <c r="AI68" t="str">
        <f ca="1"/>
        <v>https://www.biblegateway.com/passage/?search=0&amp;version=ESVUK</v>
      </c>
      <c r="AJ68" t="s">
        <v>242</v>
      </c>
      <c r="AK68" t="str">
        <v/>
      </c>
      <c r="AL68">
        <v>-1</v>
      </c>
      <c r="AM68" t="b">
        <v>0</v>
      </c>
      <c r="AN68">
        <f t="shared" si="10"/>
        <v>0</v>
      </c>
      <c r="AO68">
        <v>-1</v>
      </c>
      <c r="AP68" t="str">
        <v/>
      </c>
      <c r="AU68" t="s">
        <v>242</v>
      </c>
    </row>
    <row r="69" spans="2:47">
      <c r="B69">
        <v>15</v>
      </c>
      <c r="C69">
        <f t="shared" si="11"/>
        <v>44822</v>
      </c>
      <c r="D69" t="str">
        <f ca="1"/>
        <v>Green</v>
      </c>
      <c r="E69" t="str">
        <f ca="1"/>
        <v>Proper 20</v>
      </c>
      <c r="F69" t="str">
        <f t="array" aca="1" ref="F69:I69" ca="1">IF($M69, OFFSET(INDIRECT($F$7), $N69 - 1, $P69, 1, $A$14), OFFSET(INDIRECT($F$13), $O69 - 1, $P69, 1, $A$14))</f>
        <v>Jeremiah 8:18 - 9:1
Psalm 79:1-9
1 Timothy 2:1-7
Luke 16:1-13</v>
      </c>
      <c r="G69" t="str">
        <f ca="1"/>
        <v>Amos 8:4-7
Psalm 113 
1 Timothy 2:1-7
Luke 16:1-13</v>
      </c>
      <c r="H69">
        <f ca="1"/>
        <v>0</v>
      </c>
      <c r="I69">
        <f ca="1"/>
        <v>0</v>
      </c>
      <c r="J69" t="str">
        <f t="shared" ca="1" si="8"/>
        <v>Proper 20 / Pentecost 15</v>
      </c>
      <c r="K69" t="str">
        <f ca="1"/>
        <v>18 Sep 2022   (Proper 20 / Pentecost 15)  -  Green</v>
      </c>
      <c r="M69" t="b">
        <f ca="1"/>
        <v>0</v>
      </c>
      <c r="N69" t="e">
        <f ca="1"/>
        <v>#N/A</v>
      </c>
      <c r="O69">
        <f ca="1"/>
        <v>22</v>
      </c>
      <c r="P69">
        <f ca="1"/>
        <v>15</v>
      </c>
      <c r="R69"/>
      <c r="S69" t="str">
        <v/>
      </c>
      <c r="T69" t="str">
        <v/>
      </c>
      <c r="U69" t="str">
        <v/>
      </c>
      <c r="V69" t="str">
        <f t="shared" si="9"/>
        <v/>
      </c>
      <c r="AA69" t="str">
        <f ca="1"/>
        <v>Jeremiah 8:18 - 9:1
Psalm 79:1-9
1 Timothy 2:1-7
Luke 16:1-13</v>
      </c>
      <c r="AB69" t="str">
        <f ca="1"/>
        <v>Amos 8:4-7
Psalm 113 
1 Timothy 2:1-7
Luke 16:1-13</v>
      </c>
      <c r="AC69" t="str">
        <f ca="1"/>
        <v>0</v>
      </c>
      <c r="AD69" t="str">
        <f ca="1"/>
        <v>0</v>
      </c>
      <c r="AF69" t="str">
        <f ca="1"/>
        <v>https://www.biblegateway.com/passage/?search=Jeremiah+8:18+-+9:1,Psalm+79:1-9,1+Timothy+2:1-7,Luke+16:1-13&amp;version=ESVUK</v>
      </c>
      <c r="AG69" t="str">
        <f ca="1"/>
        <v>https://www.biblegateway.com/passage/?search=Amos+8:4-7,Psalm+113+,1+Timothy+2:1-7,Luke+16:1-13&amp;version=ESVUK</v>
      </c>
      <c r="AH69" t="str">
        <f ca="1"/>
        <v>https://www.biblegateway.com/passage/?search=0&amp;version=ESVUK</v>
      </c>
      <c r="AI69" t="str">
        <f ca="1"/>
        <v>https://www.biblegateway.com/passage/?search=0&amp;version=ESVUK</v>
      </c>
      <c r="AJ69" t="s">
        <v>242</v>
      </c>
      <c r="AK69" t="str">
        <v/>
      </c>
      <c r="AL69">
        <v>-1</v>
      </c>
      <c r="AM69" t="b">
        <v>0</v>
      </c>
      <c r="AN69">
        <f t="shared" si="10"/>
        <v>0</v>
      </c>
      <c r="AO69">
        <v>-1</v>
      </c>
      <c r="AP69" t="str">
        <v/>
      </c>
      <c r="AU69" t="s">
        <v>242</v>
      </c>
    </row>
    <row r="70" spans="2:47">
      <c r="B70">
        <v>16</v>
      </c>
      <c r="C70">
        <f t="shared" si="11"/>
        <v>44829</v>
      </c>
      <c r="D70" t="str">
        <f ca="1"/>
        <v>Green</v>
      </c>
      <c r="E70" t="str">
        <f ca="1"/>
        <v>Proper 21</v>
      </c>
      <c r="F70" t="str">
        <f t="array" aca="1" ref="F70:I70" ca="1">IF($M70, OFFSET(INDIRECT($F$7), $N70 - 1, $P70, 1, $A$14), OFFSET(INDIRECT($F$13), $O70 - 1, $P70, 1, $A$14))</f>
        <v>Jeremiah 32:1-3a,6-15
Psalm 91:1-6,14-16
1 Timothy 6:6-19
Luke 16:19-31</v>
      </c>
      <c r="G70" t="str">
        <f ca="1"/>
        <v>Amos 6:1a,4-7
Psalm 146 
1 Timothy 6:6-19
Luke 16:19-31</v>
      </c>
      <c r="H70">
        <f ca="1"/>
        <v>0</v>
      </c>
      <c r="I70">
        <f ca="1"/>
        <v>0</v>
      </c>
      <c r="J70" t="str">
        <f t="shared" ca="1" si="8"/>
        <v>Proper 21 / Pentecost 16</v>
      </c>
      <c r="K70" t="str">
        <f ca="1"/>
        <v>25 Sep 2022   (Proper 21 / Pentecost 16)  -  Green</v>
      </c>
      <c r="M70" t="b">
        <f ca="1"/>
        <v>0</v>
      </c>
      <c r="N70" t="e">
        <f ca="1"/>
        <v>#N/A</v>
      </c>
      <c r="O70">
        <f ca="1"/>
        <v>23</v>
      </c>
      <c r="P70">
        <f ca="1"/>
        <v>15</v>
      </c>
      <c r="R70"/>
      <c r="S70" t="str">
        <v/>
      </c>
      <c r="T70" t="str">
        <v/>
      </c>
      <c r="U70" t="str">
        <v/>
      </c>
      <c r="V70" t="str">
        <f t="shared" si="9"/>
        <v/>
      </c>
      <c r="AA70" t="str">
        <f ca="1"/>
        <v>Jeremiah 32:1-3a,6-15
Psalm 91:1-6,14-16
1 Timothy 6:6-19
Luke 16:19-31</v>
      </c>
      <c r="AB70" t="str">
        <f ca="1"/>
        <v>Amos 6:1a,4-7
Psalm 146 
1 Timothy 6:6-19
Luke 16:19-31</v>
      </c>
      <c r="AC70" t="str">
        <f ca="1"/>
        <v>0</v>
      </c>
      <c r="AD70" t="str">
        <f ca="1"/>
        <v>0</v>
      </c>
      <c r="AF70" t="str">
        <f ca="1"/>
        <v>https://www.biblegateway.com/passage/?search=Jeremiah+32:1-3a,6-15,Psalm+91:1-6,14-16,1+Timothy+6:6-19,Luke+16:19-31&amp;version=ESVUK</v>
      </c>
      <c r="AG70" t="str">
        <f ca="1"/>
        <v>https://www.biblegateway.com/passage/?search=Amos+6:1a,4-7,Psalm+146+,1+Timothy+6:6-19,Luke+16:19-31&amp;version=ESVUK</v>
      </c>
      <c r="AH70" t="str">
        <f ca="1"/>
        <v>https://www.biblegateway.com/passage/?search=0&amp;version=ESVUK</v>
      </c>
      <c r="AI70" t="str">
        <f ca="1"/>
        <v>https://www.biblegateway.com/passage/?search=0&amp;version=ESVUK</v>
      </c>
      <c r="AJ70" t="s">
        <v>242</v>
      </c>
      <c r="AK70" t="str">
        <v/>
      </c>
      <c r="AL70">
        <v>-1</v>
      </c>
      <c r="AM70" t="b">
        <v>0</v>
      </c>
      <c r="AN70">
        <f t="shared" si="10"/>
        <v>0</v>
      </c>
      <c r="AO70">
        <v>-1</v>
      </c>
      <c r="AP70" t="str">
        <v/>
      </c>
      <c r="AU70" t="s">
        <v>242</v>
      </c>
    </row>
    <row r="71" spans="2:47">
      <c r="B71">
        <v>17</v>
      </c>
      <c r="C71">
        <f t="shared" si="11"/>
        <v>44836</v>
      </c>
      <c r="D71" t="str">
        <f ca="1"/>
        <v>Green</v>
      </c>
      <c r="E71" t="str">
        <f ca="1"/>
        <v>Proper 22</v>
      </c>
      <c r="F71" t="str">
        <f t="array" aca="1" ref="F71:I71" ca="1">IF($M71, OFFSET(INDIRECT($F$7), $N71 - 1, $P71, 1, $A$14), OFFSET(INDIRECT($F$13), $O71 - 1, $P71, 1, $A$14))</f>
        <v xml:space="preserve">Lamentations 1:1-6
Lamentations 3:19-26 or Psalm 137 
2 Timothy 1:1-14
Luke 17:5-10
</v>
      </c>
      <c r="G71" t="str">
        <f ca="1"/>
        <v xml:space="preserve">Habakkuk 1:1-4; 2:1-4
Psalm 37:1-9
2 Timothy 1:1-14
Luke 17:5-10
</v>
      </c>
      <c r="H71">
        <f ca="1"/>
        <v>0</v>
      </c>
      <c r="I71">
        <f ca="1"/>
        <v>0</v>
      </c>
      <c r="J71" t="str">
        <f t="shared" ca="1" si="8"/>
        <v>Proper 22 / Pentecost 17</v>
      </c>
      <c r="K71" t="str">
        <f ca="1"/>
        <v>02 Oct 2022   (Proper 22 / Pentecost 17)  -  Green</v>
      </c>
      <c r="M71" t="b">
        <f ca="1"/>
        <v>0</v>
      </c>
      <c r="N71" t="e">
        <f ca="1"/>
        <v>#N/A</v>
      </c>
      <c r="O71">
        <f ca="1"/>
        <v>24</v>
      </c>
      <c r="P71">
        <f ca="1"/>
        <v>15</v>
      </c>
      <c r="R71"/>
      <c r="S71" t="str">
        <v/>
      </c>
      <c r="T71" t="str">
        <v/>
      </c>
      <c r="U71" t="str">
        <v/>
      </c>
      <c r="V71" t="str">
        <f t="shared" si="9"/>
        <v/>
      </c>
      <c r="AA71" t="str">
        <f ca="1"/>
        <v xml:space="preserve">Lamentations 1:1-6
Lamentations 3:19-26 or Psalm 137 
2 Timothy 1:1-14
Luke 17:5-10
</v>
      </c>
      <c r="AB71" t="str">
        <f ca="1"/>
        <v xml:space="preserve">Habakkuk 1:1-4; 2:1-4
Psalm 37:1-9
2 Timothy 1:1-14
Luke 17:5-10
</v>
      </c>
      <c r="AC71" t="str">
        <f ca="1"/>
        <v>0</v>
      </c>
      <c r="AD71" t="str">
        <f ca="1"/>
        <v>0</v>
      </c>
      <c r="AF71" t="str">
        <f ca="1"/>
        <v>https://www.biblegateway.com/passage/?search=Lamentations+1:1-6,Lamentations+3:19-26+Psalm+137+,2+Timothy+1:1-14,Luke+17:5-10,&amp;version=ESVUK</v>
      </c>
      <c r="AG71" t="str">
        <f ca="1"/>
        <v>https://www.biblegateway.com/passage/?search=Habakkuk+1:1-4;+2:1-4,Psalm+37:1-9,2+Timothy+1:1-14,Luke+17:5-10,&amp;version=ESVUK</v>
      </c>
      <c r="AH71" t="str">
        <f ca="1"/>
        <v>https://www.biblegateway.com/passage/?search=0&amp;version=ESVUK</v>
      </c>
      <c r="AI71" t="str">
        <f ca="1"/>
        <v>https://www.biblegateway.com/passage/?search=0&amp;version=ESVUK</v>
      </c>
      <c r="AJ71" t="s">
        <v>242</v>
      </c>
      <c r="AK71" t="str">
        <v/>
      </c>
      <c r="AL71">
        <v>-1</v>
      </c>
      <c r="AM71" t="b">
        <v>0</v>
      </c>
      <c r="AN71">
        <f t="shared" si="10"/>
        <v>0</v>
      </c>
      <c r="AO71">
        <v>-1</v>
      </c>
      <c r="AP71" t="str">
        <v/>
      </c>
      <c r="AU71" t="s">
        <v>242</v>
      </c>
    </row>
    <row r="72" spans="2:47">
      <c r="B72">
        <v>18</v>
      </c>
      <c r="C72">
        <f t="shared" si="11"/>
        <v>44843</v>
      </c>
      <c r="D72" t="str">
        <f ca="1"/>
        <v>Green</v>
      </c>
      <c r="E72" t="str">
        <f ca="1"/>
        <v>Proper 23</v>
      </c>
      <c r="F72" t="str">
        <f t="array" aca="1" ref="F72:I72" ca="1">IF($M72, OFFSET(INDIRECT($F$7), $N72 - 1, $P72, 1, $A$14), OFFSET(INDIRECT($F$13), $O72 - 1, $P72, 1, $A$14))</f>
        <v>Jeremiah 29:1,4-7
Psalm 66:1-12
2 Timothy 2:8-15
Luke 17:11-19</v>
      </c>
      <c r="G72" t="str">
        <f ca="1"/>
        <v>2 Kings 5:1-3,7-15c
Psalm 111 
2 Timothy 2:8-15
Luke 17:11-19</v>
      </c>
      <c r="H72">
        <f ca="1"/>
        <v>0</v>
      </c>
      <c r="I72">
        <f ca="1"/>
        <v>0</v>
      </c>
      <c r="J72" t="str">
        <f t="shared" ca="1" si="8"/>
        <v>Proper 23 / Pentecost 18</v>
      </c>
      <c r="K72" t="str">
        <f ca="1"/>
        <v>09 Oct 2022   (Proper 23 / Pentecost 18)  -  Green</v>
      </c>
      <c r="M72" t="b">
        <f ca="1"/>
        <v>0</v>
      </c>
      <c r="N72" t="e">
        <f ca="1"/>
        <v>#N/A</v>
      </c>
      <c r="O72">
        <f ca="1"/>
        <v>25</v>
      </c>
      <c r="P72">
        <f ca="1"/>
        <v>15</v>
      </c>
      <c r="R72"/>
      <c r="S72" t="str">
        <v/>
      </c>
      <c r="T72" t="str">
        <v/>
      </c>
      <c r="U72" t="str">
        <v/>
      </c>
      <c r="V72" t="str">
        <f t="shared" si="9"/>
        <v/>
      </c>
      <c r="AA72" t="str">
        <f ca="1"/>
        <v>Jeremiah 29:1,4-7
Psalm 66:1-12
2 Timothy 2:8-15
Luke 17:11-19</v>
      </c>
      <c r="AB72" t="str">
        <f ca="1"/>
        <v>2 Kings 5:1-3,7-15c
Psalm 111 
2 Timothy 2:8-15
Luke 17:11-19</v>
      </c>
      <c r="AC72" t="str">
        <f ca="1"/>
        <v>0</v>
      </c>
      <c r="AD72" t="str">
        <f ca="1"/>
        <v>0</v>
      </c>
      <c r="AF72" t="str">
        <f ca="1"/>
        <v>https://www.biblegateway.com/passage/?search=Jeremiah+29:1,4-7,Psalm+66:1-12,2+Timothy+2:8-15,Luke+17:11-19&amp;version=ESVUK</v>
      </c>
      <c r="AG72" t="str">
        <f ca="1"/>
        <v>https://www.biblegateway.com/passage/?search=2+Kings+5:1-3,7-15c,Psalm+111+,2+Timothy+2:8-15,Luke+17:11-19&amp;version=ESVUK</v>
      </c>
      <c r="AH72" t="str">
        <f ca="1"/>
        <v>https://www.biblegateway.com/passage/?search=0&amp;version=ESVUK</v>
      </c>
      <c r="AI72" t="str">
        <f ca="1"/>
        <v>https://www.biblegateway.com/passage/?search=0&amp;version=ESVUK</v>
      </c>
      <c r="AJ72" t="s">
        <v>242</v>
      </c>
      <c r="AK72" t="str">
        <v/>
      </c>
      <c r="AL72">
        <v>-1</v>
      </c>
      <c r="AM72" t="b">
        <v>0</v>
      </c>
      <c r="AN72">
        <f t="shared" si="10"/>
        <v>0</v>
      </c>
      <c r="AO72">
        <v>-1</v>
      </c>
      <c r="AP72" t="str">
        <v/>
      </c>
      <c r="AU72" t="s">
        <v>242</v>
      </c>
    </row>
    <row r="73" spans="2:47">
      <c r="B73">
        <v>19</v>
      </c>
      <c r="C73">
        <f t="shared" si="11"/>
        <v>44850</v>
      </c>
      <c r="D73" t="str">
        <f ca="1"/>
        <v>Green</v>
      </c>
      <c r="E73" t="str">
        <f ca="1"/>
        <v>Proper 24</v>
      </c>
      <c r="F73" t="str">
        <f t="array" aca="1" ref="F73:I73" ca="1">IF($M73, OFFSET(INDIRECT($F$7), $N73 - 1, $P73, 1, $A$14), OFFSET(INDIRECT($F$13), $O73 - 1, $P73, 1, $A$14))</f>
        <v>Jeremiah 31:27-34
Psalm 119:97-104
2 Timothy 3:14 - 4:5
Luke 18:1-8</v>
      </c>
      <c r="G73" t="str">
        <f ca="1"/>
        <v>Genesis 32:22-31
Psalm 121 
2 Timothy 3:14 - 4:5
Luke 18:1-8</v>
      </c>
      <c r="H73">
        <f ca="1"/>
        <v>0</v>
      </c>
      <c r="I73">
        <f ca="1"/>
        <v>0</v>
      </c>
      <c r="J73" t="str">
        <f t="shared" ca="1" si="8"/>
        <v>Proper 24 / Pentecost 19</v>
      </c>
      <c r="K73" t="str">
        <f ca="1"/>
        <v>16 Oct 2022   (Proper 24 / Pentecost 19)  -  Green</v>
      </c>
      <c r="M73" t="b">
        <f ca="1"/>
        <v>0</v>
      </c>
      <c r="N73" t="e">
        <f ca="1"/>
        <v>#N/A</v>
      </c>
      <c r="O73">
        <f ca="1"/>
        <v>26</v>
      </c>
      <c r="P73">
        <f ca="1"/>
        <v>15</v>
      </c>
      <c r="R73"/>
      <c r="S73" t="str">
        <v/>
      </c>
      <c r="T73" t="str">
        <v/>
      </c>
      <c r="U73" t="str">
        <v/>
      </c>
      <c r="V73" t="str">
        <f t="shared" si="9"/>
        <v/>
      </c>
      <c r="AA73" t="str">
        <f ca="1"/>
        <v>Jeremiah 31:27-34
Psalm 119:97-104
2 Timothy 3:14 - 4:5
Luke 18:1-8</v>
      </c>
      <c r="AB73" t="str">
        <f ca="1"/>
        <v>Genesis 32:22-31
Psalm 121 
2 Timothy 3:14 - 4:5
Luke 18:1-8</v>
      </c>
      <c r="AC73" t="str">
        <f ca="1"/>
        <v>0</v>
      </c>
      <c r="AD73" t="str">
        <f ca="1"/>
        <v>0</v>
      </c>
      <c r="AF73" t="str">
        <f ca="1"/>
        <v>https://www.biblegateway.com/passage/?search=Jeremiah+31:27-34,Psalm+119:97-104,2+Timothy+3:14+-+4:5,Luke+18:1-8&amp;version=ESVUK</v>
      </c>
      <c r="AG73" t="str">
        <f ca="1"/>
        <v>https://www.biblegateway.com/passage/?search=Genesis+32:22-31,Psalm+121+,2+Timothy+3:14+-+4:5,Luke+18:1-8&amp;version=ESVUK</v>
      </c>
      <c r="AH73" t="str">
        <f ca="1"/>
        <v>https://www.biblegateway.com/passage/?search=0&amp;version=ESVUK</v>
      </c>
      <c r="AI73" t="str">
        <f ca="1"/>
        <v>https://www.biblegateway.com/passage/?search=0&amp;version=ESVUK</v>
      </c>
      <c r="AJ73" t="s">
        <v>242</v>
      </c>
      <c r="AK73" t="str">
        <v/>
      </c>
      <c r="AL73">
        <v>-1</v>
      </c>
      <c r="AM73" t="b">
        <v>0</v>
      </c>
      <c r="AN73">
        <f t="shared" si="10"/>
        <v>0</v>
      </c>
      <c r="AO73">
        <v>-1</v>
      </c>
      <c r="AP73" t="str">
        <v/>
      </c>
      <c r="AU73" t="s">
        <v>242</v>
      </c>
    </row>
    <row r="74" spans="2:47">
      <c r="B74">
        <v>20</v>
      </c>
      <c r="C74">
        <f t="shared" si="11"/>
        <v>44857</v>
      </c>
      <c r="D74" t="str">
        <f ca="1"/>
        <v>Green</v>
      </c>
      <c r="E74" t="str">
        <f ca="1"/>
        <v>Proper 25</v>
      </c>
      <c r="F74" t="str">
        <f t="array" aca="1" ref="F74:I74" ca="1">IF($M74, OFFSET(INDIRECT($F$7), $N74 - 1, $P74, 1, $A$14), OFFSET(INDIRECT($F$13), $O74 - 1, $P74, 1, $A$14))</f>
        <v>Joel 2:23-32
Psalm 65 
2 Timothy 4:6-8,16-18
Luke 18:9-14</v>
      </c>
      <c r="G74" t="str">
        <f ca="1"/>
        <v>Ecclesiasticus 35:12-17 or
Jeremiah 14:7-10, 19-22
Psalm 84:1-7
2 Timothy 4:6-8,16-18
Luke 18:9-14</v>
      </c>
      <c r="H74">
        <f ca="1"/>
        <v>0</v>
      </c>
      <c r="I74">
        <f ca="1"/>
        <v>0</v>
      </c>
      <c r="J74" t="str">
        <f t="shared" ca="1" si="8"/>
        <v>Proper 25 / Pentecost 20</v>
      </c>
      <c r="K74" t="str">
        <f ca="1"/>
        <v>23 Oct 2022   (Proper 25 / Pentecost 20)  -  Green</v>
      </c>
      <c r="M74" t="b">
        <f ca="1"/>
        <v>0</v>
      </c>
      <c r="N74" t="e">
        <f ca="1"/>
        <v>#N/A</v>
      </c>
      <c r="O74">
        <f ca="1"/>
        <v>27</v>
      </c>
      <c r="P74">
        <f ca="1"/>
        <v>15</v>
      </c>
      <c r="R74"/>
      <c r="S74" t="str">
        <v/>
      </c>
      <c r="T74" t="str">
        <v/>
      </c>
      <c r="U74" t="str">
        <v/>
      </c>
      <c r="V74" t="str">
        <f t="shared" si="9"/>
        <v/>
      </c>
      <c r="AA74" t="str">
        <f ca="1"/>
        <v>Joel 2:23-32
Psalm 65 
2 Timothy 4:6-8,16-18
Luke 18:9-14</v>
      </c>
      <c r="AB74" t="str">
        <f ca="1"/>
        <v>Ecclesiasticus 35:12-17 or
Jeremiah 14:7-10, 19-22
Psalm 84:1-7
2 Timothy 4:6-8,16-18
Luke 18:9-14</v>
      </c>
      <c r="AC74" t="str">
        <f ca="1"/>
        <v>0</v>
      </c>
      <c r="AD74" t="str">
        <f ca="1"/>
        <v>0</v>
      </c>
      <c r="AF74" t="str">
        <f ca="1"/>
        <v>https://www.biblegateway.com/passage/?search=Joel+2:23-32,Psalm+65+,2+Timothy+4:6-8,16-18,Luke+18:9-14&amp;version=ESVUK</v>
      </c>
      <c r="AG74" t="str">
        <f ca="1"/>
        <v>https://www.biblegateway.com/passage/?search=Ecclesiasticus+35:12-17,Jeremiah+14:7-10,+19-22,Psalm+84:1-7,2+Timothy+4:6-8,16-18,Luke+18:9-14&amp;version=ESVUK</v>
      </c>
      <c r="AH74" t="str">
        <f ca="1"/>
        <v>https://www.biblegateway.com/passage/?search=0&amp;version=ESVUK</v>
      </c>
      <c r="AI74" t="str">
        <f ca="1"/>
        <v>https://www.biblegateway.com/passage/?search=0&amp;version=ESVUK</v>
      </c>
      <c r="AJ74" t="s">
        <v>242</v>
      </c>
      <c r="AK74" t="str">
        <v/>
      </c>
      <c r="AL74">
        <v>-1</v>
      </c>
      <c r="AM74" t="b">
        <v>0</v>
      </c>
      <c r="AN74">
        <f t="shared" si="10"/>
        <v>0</v>
      </c>
      <c r="AO74">
        <v>-1</v>
      </c>
      <c r="AP74" t="str">
        <v/>
      </c>
      <c r="AU74" t="s">
        <v>242</v>
      </c>
    </row>
    <row r="75" spans="2:47">
      <c r="B75">
        <v>21</v>
      </c>
      <c r="C75">
        <f t="shared" si="11"/>
        <v>44864</v>
      </c>
      <c r="D75" t="str">
        <f ca="1"/>
        <v>Green</v>
      </c>
      <c r="E75" t="str">
        <f ca="1"/>
        <v>Proper 26</v>
      </c>
      <c r="F75" t="str">
        <f t="array" aca="1" ref="F75:I75" ca="1">IF($M75, OFFSET(INDIRECT($F$7), $N75 - 1, $P75, 1, $A$14), OFFSET(INDIRECT($F$13), $O75 - 1, $P75, 1, $A$14))</f>
        <v>Habakkuk 1:1-4, 2:1-4
Psalm 119:137-144 
2 Thessalonians 1:1-4, 11-12
Luke 19:1-10</v>
      </c>
      <c r="G75" t="str">
        <f ca="1"/>
        <v>Isaiah 1:10-18
Psalm 32:1-7
2 Thessalonians 1:1-4, 11-12
Luke 19:1-10</v>
      </c>
      <c r="H75">
        <f ca="1"/>
        <v>0</v>
      </c>
      <c r="I75">
        <f ca="1"/>
        <v>0</v>
      </c>
      <c r="J75" t="str">
        <f t="shared" ca="1" si="8"/>
        <v>Proper 26 / Pentecost 21</v>
      </c>
      <c r="K75" t="str">
        <f ca="1"/>
        <v>30 Oct 2022   (Proper 26 / Pentecost 21)  -  Green</v>
      </c>
      <c r="M75" t="b">
        <f ca="1"/>
        <v>0</v>
      </c>
      <c r="N75" t="e">
        <f ca="1"/>
        <v>#N/A</v>
      </c>
      <c r="O75">
        <f ca="1"/>
        <v>28</v>
      </c>
      <c r="P75">
        <f ca="1"/>
        <v>15</v>
      </c>
      <c r="R75"/>
      <c r="S75" t="str">
        <v/>
      </c>
      <c r="T75" t="str">
        <v/>
      </c>
      <c r="U75" t="str">
        <v/>
      </c>
      <c r="V75" t="str">
        <f t="shared" si="9"/>
        <v/>
      </c>
      <c r="AA75" t="str">
        <f ca="1"/>
        <v>Habakkuk 1:1-4, 2:1-4
Psalm 119:137-144 
2 Thessalonians 1:1-4, 11-12
Luke 19:1-10</v>
      </c>
      <c r="AB75" t="str">
        <f ca="1"/>
        <v>Isaiah 1:10-18
Psalm 32:1-7
2 Thessalonians 1:1-4, 11-12
Luke 19:1-10</v>
      </c>
      <c r="AC75" t="str">
        <f ca="1"/>
        <v>0</v>
      </c>
      <c r="AD75" t="str">
        <f ca="1"/>
        <v>0</v>
      </c>
      <c r="AF75" t="str">
        <f ca="1"/>
        <v>https://www.biblegateway.com/passage/?search=Habakkuk+1:1-4,+2:1-4,Psalm+119:137-144+,2+Thessalonians+1:1-4,+11-12,Luke+19:1-10&amp;version=ESVUK</v>
      </c>
      <c r="AG75" t="str">
        <f ca="1"/>
        <v>https://www.biblegateway.com/passage/?search=Isaiah+1:10-18,Psalm+32:1-7,2+Thessalonians+1:1-4,+11-12,Luke+19:1-10&amp;version=ESVUK</v>
      </c>
      <c r="AH75" t="str">
        <f ca="1"/>
        <v>https://www.biblegateway.com/passage/?search=0&amp;version=ESVUK</v>
      </c>
      <c r="AI75" t="str">
        <f ca="1"/>
        <v>https://www.biblegateway.com/passage/?search=0&amp;version=ESVUK</v>
      </c>
      <c r="AJ75" t="s">
        <v>242</v>
      </c>
      <c r="AK75" t="str">
        <v/>
      </c>
      <c r="AL75">
        <v>-1</v>
      </c>
      <c r="AM75" t="b">
        <v>0</v>
      </c>
      <c r="AN75">
        <f t="shared" si="10"/>
        <v>0</v>
      </c>
      <c r="AO75">
        <v>-1</v>
      </c>
      <c r="AP75" t="str">
        <v/>
      </c>
      <c r="AU75" t="s">
        <v>242</v>
      </c>
    </row>
    <row r="76" spans="2:47">
      <c r="B76">
        <v>22</v>
      </c>
      <c r="C76">
        <f t="shared" si="11"/>
        <v>44871</v>
      </c>
      <c r="D76" t="str">
        <f ca="1"/>
        <v>Green</v>
      </c>
      <c r="E76" t="str">
        <f ca="1"/>
        <v>Proper 27</v>
      </c>
      <c r="F76" t="str">
        <f t="array" aca="1" ref="F76:I76" ca="1">IF($M76, OFFSET(INDIRECT($F$7), $N76 - 1, $P76, 1, $A$14), OFFSET(INDIRECT($F$13), $O76 - 1, $P76, 1, $A$14))</f>
        <v>Haggai 1:15b-2:9
Psalm 145:1-5, 17-21 or  Psalm 98 
2 Thessalonians 2:1-5, 13-17
Luke 20:27-38</v>
      </c>
      <c r="G76" t="str">
        <f ca="1"/>
        <v>Job 19:23-27a
Psalm 17:1-9
2 Thessalonians 2:1-5, 13-17
Luke 20:27-38</v>
      </c>
      <c r="H76">
        <f ca="1"/>
        <v>0</v>
      </c>
      <c r="I76">
        <f ca="1"/>
        <v>0</v>
      </c>
      <c r="J76" t="str">
        <f t="shared" ca="1" si="8"/>
        <v>Proper 27 / Pentecost 22</v>
      </c>
      <c r="K76" t="str">
        <f ca="1"/>
        <v>06 Nov 2022   (Proper 27 / Pentecost 22)  -  Green</v>
      </c>
      <c r="M76" t="b">
        <f ca="1"/>
        <v>0</v>
      </c>
      <c r="N76" t="e">
        <f ca="1"/>
        <v>#N/A</v>
      </c>
      <c r="O76">
        <f ca="1"/>
        <v>29</v>
      </c>
      <c r="P76">
        <f ca="1"/>
        <v>15</v>
      </c>
      <c r="R76"/>
      <c r="S76" t="str">
        <v/>
      </c>
      <c r="T76" t="str">
        <v/>
      </c>
      <c r="U76" t="str">
        <v/>
      </c>
      <c r="V76" t="str">
        <f t="shared" si="9"/>
        <v/>
      </c>
      <c r="AA76" t="str">
        <f ca="1"/>
        <v>Haggai 1:15b-2:9
Psalm 145:1-5, 17-21 or  Psalm 98 
2 Thessalonians 2:1-5, 13-17
Luke 20:27-38</v>
      </c>
      <c r="AB76" t="str">
        <f ca="1"/>
        <v>Job 19:23-27a
Psalm 17:1-9
2 Thessalonians 2:1-5, 13-17
Luke 20:27-38</v>
      </c>
      <c r="AC76" t="str">
        <f ca="1"/>
        <v>0</v>
      </c>
      <c r="AD76" t="str">
        <f ca="1"/>
        <v>0</v>
      </c>
      <c r="AF76" t="str">
        <f ca="1"/>
        <v>https://www.biblegateway.com/passage/?search=Haggai+1:15b-2:9,Psalm+145:1-5,+17-21++Psalm+98+,2+Thessalonians+2:1-5,+13-17,Luke+20:27-38&amp;version=ESVUK</v>
      </c>
      <c r="AG76" t="str">
        <f ca="1"/>
        <v>https://www.biblegateway.com/passage/?search=Job+19:23-27a,Psalm+17:1-9,2+Thessalonians+2:1-5,+13-17,Luke+20:27-38&amp;version=ESVUK</v>
      </c>
      <c r="AH76" t="str">
        <f ca="1"/>
        <v>https://www.biblegateway.com/passage/?search=0&amp;version=ESVUK</v>
      </c>
      <c r="AI76" t="str">
        <f ca="1"/>
        <v>https://www.biblegateway.com/passage/?search=0&amp;version=ESVUK</v>
      </c>
      <c r="AJ76" t="s">
        <v>242</v>
      </c>
      <c r="AK76" t="str">
        <v/>
      </c>
      <c r="AL76">
        <v>-1</v>
      </c>
      <c r="AM76" t="b">
        <v>0</v>
      </c>
      <c r="AN76">
        <f t="shared" si="10"/>
        <v>0</v>
      </c>
      <c r="AO76">
        <v>-1</v>
      </c>
      <c r="AP76" t="str">
        <v/>
      </c>
      <c r="AU76" t="s">
        <v>242</v>
      </c>
    </row>
    <row r="77" spans="2:47">
      <c r="B77">
        <v>23</v>
      </c>
      <c r="C77">
        <f t="shared" si="11"/>
        <v>44878</v>
      </c>
      <c r="D77" t="str">
        <f ca="1"/>
        <v>Green</v>
      </c>
      <c r="E77" t="str">
        <f ca="1"/>
        <v>Proper 28</v>
      </c>
      <c r="F77" t="str">
        <f t="array" aca="1" ref="F77:I77" ca="1">IF($M77, OFFSET(INDIRECT($F$7), $N77 - 1, $P77, 1, $A$14), OFFSET(INDIRECT($F$13), $O77 - 1, $P77, 1, $A$14))</f>
        <v>Isaiah 65:17-25
Isaiah 12
2 Thessalonians 3:6-13
Luke 21:5-19</v>
      </c>
      <c r="G77" t="str">
        <f ca="1"/>
        <v>Malachi 4:1-2a
Psalm 98 
2 Thessalonians 3:6-13
Luke 21:5-19</v>
      </c>
      <c r="H77">
        <f ca="1"/>
        <v>0</v>
      </c>
      <c r="I77">
        <f ca="1"/>
        <v>0</v>
      </c>
      <c r="J77" t="str">
        <f t="shared" ca="1" si="8"/>
        <v>Proper 28 / Pentecost 23</v>
      </c>
      <c r="K77" t="str">
        <f ca="1"/>
        <v>13 Nov 2022   (Proper 28 / Pentecost 23)  -  Green</v>
      </c>
      <c r="M77" t="b">
        <f ca="1"/>
        <v>0</v>
      </c>
      <c r="N77" t="e">
        <f ca="1"/>
        <v>#N/A</v>
      </c>
      <c r="O77">
        <f ca="1"/>
        <v>30</v>
      </c>
      <c r="P77">
        <f ca="1"/>
        <v>15</v>
      </c>
      <c r="R77"/>
      <c r="S77" t="str">
        <v/>
      </c>
      <c r="T77" t="str">
        <v/>
      </c>
      <c r="U77" t="str">
        <v/>
      </c>
      <c r="V77" t="str">
        <f t="shared" si="9"/>
        <v/>
      </c>
      <c r="AA77" t="str">
        <f ca="1"/>
        <v>Isaiah 65:17-25
Isaiah 12
2 Thessalonians 3:6-13
Luke 21:5-19</v>
      </c>
      <c r="AB77" t="str">
        <f ca="1"/>
        <v>Malachi 4:1-2a
Psalm 98 
2 Thessalonians 3:6-13
Luke 21:5-19</v>
      </c>
      <c r="AC77" t="str">
        <f ca="1"/>
        <v>0</v>
      </c>
      <c r="AD77" t="str">
        <f ca="1"/>
        <v>0</v>
      </c>
      <c r="AF77" t="str">
        <f ca="1"/>
        <v>https://www.biblegateway.com/passage/?search=Isaiah+65:17-25,Isaiah+12,2+Thessalonians+3:6-13,Luke+21:5-19&amp;version=ESVUK</v>
      </c>
      <c r="AG77" t="str">
        <f ca="1"/>
        <v>https://www.biblegateway.com/passage/?search=Malachi+4:1-2a,Psalm+98+,2+Thessalonians+3:6-13,Luke+21:5-19&amp;version=ESVUK</v>
      </c>
      <c r="AH77" t="str">
        <f ca="1"/>
        <v>https://www.biblegateway.com/passage/?search=0&amp;version=ESVUK</v>
      </c>
      <c r="AI77" t="str">
        <f ca="1"/>
        <v>https://www.biblegateway.com/passage/?search=0&amp;version=ESVUK</v>
      </c>
      <c r="AJ77" t="s">
        <v>242</v>
      </c>
      <c r="AK77" t="str">
        <v/>
      </c>
      <c r="AL77">
        <v>-1</v>
      </c>
      <c r="AM77" t="b">
        <v>0</v>
      </c>
      <c r="AN77">
        <f t="shared" si="10"/>
        <v>0</v>
      </c>
      <c r="AO77">
        <v>-1</v>
      </c>
      <c r="AP77" t="str">
        <v/>
      </c>
      <c r="AU77" t="s">
        <v>242</v>
      </c>
    </row>
    <row r="78" spans="2:47">
      <c r="B78">
        <v>24</v>
      </c>
      <c r="C78">
        <f t="shared" si="11"/>
        <v>44885</v>
      </c>
      <c r="D78" t="str">
        <f ca="1"/>
        <v>Red</v>
      </c>
      <c r="E78" t="str">
        <f ca="1"/>
        <v>Christ the King</v>
      </c>
      <c r="F78" t="str">
        <f t="array" aca="1" ref="F78:I78" ca="1">IF($M78, OFFSET(INDIRECT($F$7), $N78 - 1, $P78, 1, $A$14), OFFSET(INDIRECT($F$13), $O78 - 1, $P78, 1, $A$14))</f>
        <v>Jeremiah 23:1-6
Luke 1:68-79
Colossians 1:11-20
Luke 23:33-43</v>
      </c>
      <c r="G78" t="str">
        <f ca="1"/>
        <v>Jeremiah 23:1-6
Psalm 46 
Colossians 1:11-20
Luke 23:33-43</v>
      </c>
      <c r="H78">
        <f ca="1"/>
        <v>0</v>
      </c>
      <c r="I78">
        <f ca="1"/>
        <v>0</v>
      </c>
      <c r="J78" t="str">
        <f t="shared" ca="1" si="8"/>
        <v>Christ the King</v>
      </c>
      <c r="K78" t="str">
        <f ca="1"/>
        <v>20 Nov 2022   (Christ the King)  -  Red</v>
      </c>
      <c r="M78" t="b">
        <f ca="1"/>
        <v>0</v>
      </c>
      <c r="N78" t="e">
        <f ca="1"/>
        <v>#N/A</v>
      </c>
      <c r="O78">
        <f ca="1"/>
        <v>31</v>
      </c>
      <c r="P78">
        <f ca="1"/>
        <v>15</v>
      </c>
      <c r="R78"/>
      <c r="S78" t="str">
        <v/>
      </c>
      <c r="T78" t="str">
        <v/>
      </c>
      <c r="U78" t="str">
        <v/>
      </c>
      <c r="V78" t="str">
        <f t="shared" si="9"/>
        <v/>
      </c>
      <c r="AA78" t="str">
        <f ca="1"/>
        <v>Jeremiah 23:1-6
Luke 1:68-79
Colossians 1:11-20
Luke 23:33-43</v>
      </c>
      <c r="AB78" t="str">
        <f ca="1"/>
        <v>Jeremiah 23:1-6
Psalm 46 
Colossians 1:11-20
Luke 23:33-43</v>
      </c>
      <c r="AC78" t="str">
        <f ca="1"/>
        <v>0</v>
      </c>
      <c r="AD78" t="str">
        <f ca="1"/>
        <v>0</v>
      </c>
      <c r="AF78" t="str">
        <f ca="1"/>
        <v>https://www.biblegateway.com/passage/?search=Jeremiah+23:1-6,Luke+1:68-79,Colossians+1:11-20,Luke+23:33-43&amp;version=ESVUK</v>
      </c>
      <c r="AG78" t="str">
        <f ca="1"/>
        <v>https://www.biblegateway.com/passage/?search=Jeremiah+23:1-6,Psalm+46+,Colossians+1:11-20,Luke+23:33-43&amp;version=ESVUK</v>
      </c>
      <c r="AH78" t="str">
        <f ca="1"/>
        <v>https://www.biblegateway.com/passage/?search=0&amp;version=ESVUK</v>
      </c>
      <c r="AI78" t="str">
        <f ca="1"/>
        <v>https://www.biblegateway.com/passage/?search=0&amp;version=ESVUK</v>
      </c>
      <c r="AJ78" t="s">
        <v>242</v>
      </c>
      <c r="AK78" t="str">
        <v/>
      </c>
      <c r="AL78">
        <v>-1</v>
      </c>
      <c r="AM78" t="b">
        <v>0</v>
      </c>
      <c r="AN78">
        <f t="shared" si="10"/>
        <v>0</v>
      </c>
      <c r="AO78">
        <v>-1</v>
      </c>
      <c r="AP78" t="str">
        <v/>
      </c>
      <c r="AU78" t="s">
        <v>242</v>
      </c>
    </row>
    <row r="79" spans="2:47">
      <c r="B79">
        <v>25</v>
      </c>
      <c r="C79">
        <f t="shared" si="11"/>
        <v>44892</v>
      </c>
      <c r="D79" t="str">
        <f ca="1"/>
        <v>Purple</v>
      </c>
      <c r="E79" t="str">
        <f ca="1"/>
        <v>1st Sunday of Advent</v>
      </c>
      <c r="F79" t="str">
        <f t="array" aca="1" ref="F79:I79" ca="1">IF($M79, OFFSET(INDIRECT($F$7), $N79 - 1, $P79, 1, $A$14), OFFSET(INDIRECT($F$13), $O79 - 1, $P79, 1, $A$14))</f>
        <v>Isaiah 2:1-5
Psalm 122 
Romans 13:11-14
Matthew 24:36-44</v>
      </c>
      <c r="G79" t="str">
        <f ca="1"/>
        <v>Isaiah 2:1-5
Psalm 122 
Romans 13:11-14
Matthew 24:36-44</v>
      </c>
      <c r="H79">
        <f ca="1"/>
        <v>0</v>
      </c>
      <c r="I79">
        <f ca="1"/>
        <v>0</v>
      </c>
      <c r="J79" t="str">
        <f t="shared" ca="1" si="8"/>
        <v>1st Sunday of Advent</v>
      </c>
      <c r="K79" t="str">
        <f ca="1"/>
        <v>27 Nov 2022   (1st Sunday of Advent)  -  Purple</v>
      </c>
      <c r="M79" t="b">
        <f ca="1"/>
        <v>1</v>
      </c>
      <c r="N79">
        <f ca="1"/>
        <v>25</v>
      </c>
      <c r="O79">
        <f ca="1"/>
        <v>31</v>
      </c>
      <c r="P79">
        <f ca="1"/>
        <v>5</v>
      </c>
      <c r="R79"/>
      <c r="S79" t="str">
        <v/>
      </c>
      <c r="T79" t="str">
        <v/>
      </c>
      <c r="U79" t="str">
        <v/>
      </c>
      <c r="V79" t="str">
        <f t="shared" si="9"/>
        <v/>
      </c>
      <c r="AA79" t="str">
        <f ca="1"/>
        <v>Isaiah 2:1-5
Psalm 122 
Romans 13:11-14
Matthew 24:36-44</v>
      </c>
      <c r="AB79" t="str">
        <f ca="1"/>
        <v>Isaiah 2:1-5
Psalm 122 
Romans 13:11-14
Matthew 24:36-44</v>
      </c>
      <c r="AC79" t="str">
        <f ca="1"/>
        <v>0</v>
      </c>
      <c r="AD79" t="str">
        <f ca="1"/>
        <v>0</v>
      </c>
      <c r="AF79" t="str">
        <f ca="1"/>
        <v>https://www.biblegateway.com/passage/?search=Isaiah+2:1-5,Psalm+122+,Romans+13:11-14,Matthew+24:36-44&amp;version=ESVUK</v>
      </c>
      <c r="AG79" t="str">
        <f ca="1"/>
        <v>https://www.biblegateway.com/passage/?search=Isaiah+2:1-5,Psalm+122+,Romans+13:11-14,Matthew+24:36-44&amp;version=ESVUK</v>
      </c>
      <c r="AH79" t="str">
        <f ca="1"/>
        <v>https://www.biblegateway.com/passage/?search=0&amp;version=ESVUK</v>
      </c>
      <c r="AI79" t="str">
        <f ca="1"/>
        <v>https://www.biblegateway.com/passage/?search=0&amp;version=ESVUK</v>
      </c>
      <c r="AJ79" t="s">
        <v>242</v>
      </c>
      <c r="AK79" t="str">
        <v/>
      </c>
      <c r="AL79">
        <v>-1</v>
      </c>
      <c r="AM79" t="b">
        <v>0</v>
      </c>
      <c r="AN79">
        <f t="shared" si="10"/>
        <v>0</v>
      </c>
      <c r="AO79">
        <v>-1</v>
      </c>
      <c r="AP79" t="str">
        <v/>
      </c>
      <c r="AU79" t="s">
        <v>242</v>
      </c>
    </row>
    <row r="80" spans="2:47">
      <c r="B80">
        <v>26</v>
      </c>
      <c r="C80">
        <f t="shared" si="11"/>
        <v>44899</v>
      </c>
      <c r="D80" t="str">
        <f ca="1"/>
        <v>Purple</v>
      </c>
      <c r="E80" t="str">
        <f ca="1"/>
        <v>2nd Sunday of Advent</v>
      </c>
      <c r="F80" t="str">
        <f t="array" aca="1" ref="F80:I80" ca="1">IF($M80, OFFSET(INDIRECT($F$7), $N80 - 1, $P80, 1, $A$14), OFFSET(INDIRECT($F$13), $O80 - 1, $P80, 1, $A$14))</f>
        <v>Isaiah 11:1-10
Psalm 72:1-7, 18-19
Romans 15:4-13
Matthew 3:1-12</v>
      </c>
      <c r="G80" t="str">
        <f ca="1"/>
        <v>Isaiah 11:1-10
Psalm 72:1-7, 18-19
Romans 15:4-13
Matthew 3:1-12</v>
      </c>
      <c r="H80">
        <f ca="1"/>
        <v>0</v>
      </c>
      <c r="I80">
        <f ca="1"/>
        <v>0</v>
      </c>
      <c r="J80" t="str">
        <f t="shared" ca="1" si="8"/>
        <v>2nd Sunday of Advent</v>
      </c>
      <c r="K80" t="str">
        <f ca="1"/>
        <v>04 Dec 2022   (2nd Sunday of Advent)  -  Purple</v>
      </c>
      <c r="M80" t="b">
        <f ca="1"/>
        <v>1</v>
      </c>
      <c r="N80">
        <f ca="1"/>
        <v>26</v>
      </c>
      <c r="O80">
        <f ca="1"/>
        <v>31</v>
      </c>
      <c r="P80">
        <f ca="1"/>
        <v>5</v>
      </c>
      <c r="R80"/>
      <c r="S80" t="str">
        <v/>
      </c>
      <c r="T80" t="str">
        <v/>
      </c>
      <c r="U80" t="str">
        <v/>
      </c>
      <c r="V80" t="str">
        <f t="shared" si="9"/>
        <v/>
      </c>
      <c r="AA80" t="str">
        <f ca="1"/>
        <v>Isaiah 11:1-10
Psalm 72:1-7, 18-19
Romans 15:4-13
Matthew 3:1-12</v>
      </c>
      <c r="AB80" t="str">
        <f ca="1"/>
        <v>Isaiah 11:1-10
Psalm 72:1-7, 18-19
Romans 15:4-13
Matthew 3:1-12</v>
      </c>
      <c r="AC80" t="str">
        <f ca="1"/>
        <v>0</v>
      </c>
      <c r="AD80" t="str">
        <f ca="1"/>
        <v>0</v>
      </c>
      <c r="AF80" t="str">
        <f ca="1"/>
        <v>https://www.biblegateway.com/passage/?search=Isaiah+11:1-10,Psalm+72:1-7,+18-19,Romans+15:4-13,Matthew+3:1-12&amp;version=ESVUK</v>
      </c>
      <c r="AG80" t="str">
        <f ca="1"/>
        <v>https://www.biblegateway.com/passage/?search=Isaiah+11:1-10,Psalm+72:1-7,+18-19,Romans+15:4-13,Matthew+3:1-12&amp;version=ESVUK</v>
      </c>
      <c r="AH80" t="str">
        <f ca="1"/>
        <v>https://www.biblegateway.com/passage/?search=0&amp;version=ESVUK</v>
      </c>
      <c r="AI80" t="str">
        <f ca="1"/>
        <v>https://www.biblegateway.com/passage/?search=0&amp;version=ESVUK</v>
      </c>
      <c r="AJ80" t="s">
        <v>242</v>
      </c>
      <c r="AK80" t="str">
        <v/>
      </c>
      <c r="AL80">
        <v>-1</v>
      </c>
      <c r="AM80" t="b">
        <v>0</v>
      </c>
      <c r="AN80">
        <f t="shared" si="10"/>
        <v>0</v>
      </c>
      <c r="AO80">
        <v>-1</v>
      </c>
      <c r="AP80" t="str">
        <v/>
      </c>
      <c r="AU80" t="s">
        <v>242</v>
      </c>
    </row>
    <row r="81" spans="1:47">
      <c r="B81">
        <v>27</v>
      </c>
      <c r="C81">
        <f t="shared" si="11"/>
        <v>44906</v>
      </c>
      <c r="D81" t="str">
        <f ca="1"/>
        <v>Purple</v>
      </c>
      <c r="E81" t="str">
        <f ca="1"/>
        <v>3rd Sunday of Advent</v>
      </c>
      <c r="F81" t="str">
        <f t="array" aca="1" ref="F81:I81" ca="1">IF($M81, OFFSET(INDIRECT($F$7), $N81 - 1, $P81, 1, $A$14), OFFSET(INDIRECT($F$13), $O81 - 1, $P81, 1, $A$14))</f>
        <v>Isaiah35:1-10
Psalm 146:5-10 or  Luke 1:46b-55
James 5:7-10
Matthew 11:2-11</v>
      </c>
      <c r="G81" t="str">
        <f ca="1"/>
        <v>Isaiah35:1-10
Psalm 146:5-10 or  Luke 1:46b-55
James 5:7-10
Matthew 11:2-11</v>
      </c>
      <c r="H81">
        <f ca="1"/>
        <v>0</v>
      </c>
      <c r="I81">
        <f ca="1"/>
        <v>0</v>
      </c>
      <c r="J81" t="str">
        <f t="shared" ca="1" si="8"/>
        <v>3rd Sunday of Advent</v>
      </c>
      <c r="K81" t="str">
        <f ca="1"/>
        <v>11 Dec 2022   (3rd Sunday of Advent)  -  Purple</v>
      </c>
      <c r="M81" t="b">
        <f ca="1"/>
        <v>1</v>
      </c>
      <c r="N81">
        <f ca="1"/>
        <v>27</v>
      </c>
      <c r="O81">
        <f ca="1"/>
        <v>31</v>
      </c>
      <c r="P81">
        <f ca="1"/>
        <v>5</v>
      </c>
      <c r="R81"/>
      <c r="S81" t="str">
        <v/>
      </c>
      <c r="T81" t="str">
        <v/>
      </c>
      <c r="U81" t="str">
        <v/>
      </c>
      <c r="V81" t="str">
        <f t="shared" si="9"/>
        <v/>
      </c>
      <c r="AA81" t="str">
        <f ca="1"/>
        <v>Isaiah35:1-10
Psalm 146:5-10 or  Luke 1:46b-55
James 5:7-10
Matthew 11:2-11</v>
      </c>
      <c r="AB81" t="str">
        <f ca="1"/>
        <v>Isaiah35:1-10
Psalm 146:5-10 or  Luke 1:46b-55
James 5:7-10
Matthew 11:2-11</v>
      </c>
      <c r="AC81" t="str">
        <f ca="1"/>
        <v>0</v>
      </c>
      <c r="AD81" t="str">
        <f ca="1"/>
        <v>0</v>
      </c>
      <c r="AF81" t="str">
        <f ca="1"/>
        <v>https://www.biblegateway.com/passage/?search=Isaiah35:1-10,Psalm+146:5-10++Luke+1:46b-55,James+5:7-10,Matthew+11:2-11&amp;version=ESVUK</v>
      </c>
      <c r="AG81" t="str">
        <f ca="1"/>
        <v>https://www.biblegateway.com/passage/?search=Isaiah35:1-10,Psalm+146:5-10++Luke+1:46b-55,James+5:7-10,Matthew+11:2-11&amp;version=ESVUK</v>
      </c>
      <c r="AH81" t="str">
        <f ca="1"/>
        <v>https://www.biblegateway.com/passage/?search=0&amp;version=ESVUK</v>
      </c>
      <c r="AI81" t="str">
        <f ca="1"/>
        <v>https://www.biblegateway.com/passage/?search=0&amp;version=ESVUK</v>
      </c>
      <c r="AJ81" t="s">
        <v>242</v>
      </c>
      <c r="AK81" t="str">
        <v/>
      </c>
      <c r="AL81">
        <v>-1</v>
      </c>
      <c r="AM81" t="b">
        <v>0</v>
      </c>
      <c r="AN81">
        <f t="shared" si="10"/>
        <v>0</v>
      </c>
      <c r="AO81">
        <v>-1</v>
      </c>
      <c r="AP81" t="str">
        <v/>
      </c>
      <c r="AU81" t="s">
        <v>242</v>
      </c>
    </row>
    <row r="82" spans="1:47">
      <c r="B82">
        <v>28</v>
      </c>
      <c r="C82">
        <f t="shared" si="11"/>
        <v>44913</v>
      </c>
      <c r="D82" t="str">
        <f ca="1"/>
        <v>Purple</v>
      </c>
      <c r="E82" t="str">
        <f ca="1"/>
        <v>4th Sunday of Advent</v>
      </c>
      <c r="F82" t="str">
        <f t="array" aca="1" ref="F82:I82" ca="1">IF($M82, OFFSET(INDIRECT($F$7), $N82 - 1, $P82, 1, $A$14), OFFSET(INDIRECT($F$13), $O82 - 1, $P82, 1, $A$14))</f>
        <v>Isaiah 7:10-16
Psalm 80:1-7, 17-19
Romans 1:1-7
Matthew 1:18-25</v>
      </c>
      <c r="G82" t="str">
        <f ca="1"/>
        <v>Isaiah 7:10-16
Psalm 80:1-7, 17-19
Romans 1:1-7
Matthew 1:18-25</v>
      </c>
      <c r="H82">
        <f ca="1"/>
        <v>0</v>
      </c>
      <c r="I82">
        <f ca="1"/>
        <v>0</v>
      </c>
      <c r="J82" t="str">
        <f t="shared" ca="1" si="8"/>
        <v>4th Sunday of Advent</v>
      </c>
      <c r="K82" t="str">
        <f ca="1"/>
        <v>18 Dec 2022   (4th Sunday of Advent)  -  Purple</v>
      </c>
      <c r="M82" t="b">
        <f ca="1"/>
        <v>1</v>
      </c>
      <c r="N82">
        <f ca="1"/>
        <v>28</v>
      </c>
      <c r="O82">
        <f ca="1"/>
        <v>31</v>
      </c>
      <c r="P82">
        <f ca="1"/>
        <v>5</v>
      </c>
      <c r="R82"/>
      <c r="S82" t="str">
        <v/>
      </c>
      <c r="T82" t="str">
        <v/>
      </c>
      <c r="U82" t="str">
        <v/>
      </c>
      <c r="V82" t="str">
        <f t="shared" si="9"/>
        <v/>
      </c>
      <c r="AA82" t="str">
        <f ca="1"/>
        <v>Isaiah 7:10-16
Psalm 80:1-7, 17-19
Romans 1:1-7
Matthew 1:18-25</v>
      </c>
      <c r="AB82" t="str">
        <f ca="1"/>
        <v>Isaiah 7:10-16
Psalm 80:1-7, 17-19
Romans 1:1-7
Matthew 1:18-25</v>
      </c>
      <c r="AC82" t="str">
        <f ca="1"/>
        <v>0</v>
      </c>
      <c r="AD82" t="str">
        <f ca="1"/>
        <v>0</v>
      </c>
      <c r="AF82" t="str">
        <f ca="1"/>
        <v>https://www.biblegateway.com/passage/?search=Isaiah+7:10-16,Psalm+80:1-7,+17-19,Romans+1:1-7,Matthew+1:18-25&amp;version=ESVUK</v>
      </c>
      <c r="AG82" t="str">
        <f ca="1"/>
        <v>https://www.biblegateway.com/passage/?search=Isaiah+7:10-16,Psalm+80:1-7,+17-19,Romans+1:1-7,Matthew+1:18-25&amp;version=ESVUK</v>
      </c>
      <c r="AH82" t="str">
        <f ca="1"/>
        <v>https://www.biblegateway.com/passage/?search=0&amp;version=ESVUK</v>
      </c>
      <c r="AI82" t="str">
        <f ca="1"/>
        <v>https://www.biblegateway.com/passage/?search=0&amp;version=ESVUK</v>
      </c>
      <c r="AJ82" t="s">
        <v>242</v>
      </c>
      <c r="AK82" t="str">
        <v/>
      </c>
      <c r="AL82">
        <v>-1</v>
      </c>
      <c r="AM82" t="b">
        <v>0</v>
      </c>
      <c r="AN82">
        <f t="shared" si="10"/>
        <v>0</v>
      </c>
      <c r="AO82">
        <v>-1</v>
      </c>
      <c r="AP82" t="str">
        <v/>
      </c>
      <c r="AU82" t="s">
        <v>242</v>
      </c>
    </row>
    <row r="83" spans="1:47">
      <c r="B83">
        <v>29</v>
      </c>
      <c r="C83">
        <f t="shared" si="11"/>
        <v>44920</v>
      </c>
      <c r="D83" t="str">
        <f ca="1"/>
        <v>White</v>
      </c>
      <c r="E83" t="str">
        <f ca="1"/>
        <v>Christmas Day</v>
      </c>
      <c r="F83" t="str">
        <f t="array" aca="1" ref="F83:I83" ca="1">IF($M83, OFFSET(INDIRECT($F$7), $N83 - 1, $P83, 1, $A$14), OFFSET(INDIRECT($F$13), $O83 - 1, $P83, 1, $A$14))</f>
        <v>Isaiah 9:2-7
Psalm 96 
Titus 2:11-14
Luke 2:1-14, [15-20]
Isaiah 62:6-12
Psalm 97 
Titus 3:4-7
Luke 2:[1-7], 8-20
Isaiah 52:7-10
Psalm 98 
Hebrews 1:1-4, [5-12]
John 1:1-14</v>
      </c>
      <c r="G83" t="str">
        <f ca="1"/>
        <v>Isaiah 9:2-7
Psalm 96 
Titus 2:11-14
Luke 2:1-14, [15-20]
Isaiah 62:6-12
Psalm 97 
Titus 3:4-7
Luke 2:[1-7], 8-20
Isaiah 52:7-10
Psalm 98 
Hebrews 1:1-4, [5-12]
John 1:1-14</v>
      </c>
      <c r="H83">
        <f ca="1"/>
        <v>0</v>
      </c>
      <c r="I83">
        <f ca="1"/>
        <v>0</v>
      </c>
      <c r="J83" t="str">
        <f t="shared" ca="1" si="8"/>
        <v>Christmas Day</v>
      </c>
      <c r="K83" t="str">
        <f ca="1"/>
        <v>25 Dec 2022   (Christmas Day)  -  White</v>
      </c>
      <c r="M83" t="b">
        <f ca="1"/>
        <v>1</v>
      </c>
      <c r="N83">
        <f ca="1"/>
        <v>29</v>
      </c>
      <c r="O83">
        <f ca="1"/>
        <v>31</v>
      </c>
      <c r="P83">
        <f ca="1"/>
        <v>5</v>
      </c>
      <c r="R83"/>
      <c r="S83" t="str">
        <v/>
      </c>
      <c r="T83" t="str">
        <v/>
      </c>
      <c r="U83" t="str">
        <v/>
      </c>
      <c r="V83" t="str">
        <f t="shared" si="9"/>
        <v/>
      </c>
      <c r="AA83" t="str">
        <f ca="1"/>
        <v>Isaiah 9:2-7
Psalm 96 
Titus 2:11-14
Luke 2:1-14, 15-20
Isaiah 62:6-12
Psalm 97 
Titus 3:4-7
Luke 2:1-7, 8-20
Isaiah 52:7-10
Psalm 98 
Hebrews 1:1-4, 5-12
John 1:1-14</v>
      </c>
      <c r="AB83" t="str">
        <f ca="1"/>
        <v>Isaiah 9:2-7
Psalm 96 
Titus 2:11-14
Luke 2:1-14, 15-20
Isaiah 62:6-12
Psalm 97 
Titus 3:4-7
Luke 2:1-7, 8-20
Isaiah 52:7-10
Psalm 98 
Hebrews 1:1-4, 5-12
John 1:1-14</v>
      </c>
      <c r="AC83" t="str">
        <f ca="1"/>
        <v>0</v>
      </c>
      <c r="AD83" t="str">
        <f ca="1"/>
        <v>0</v>
      </c>
      <c r="AF83" t="str">
        <f ca="1"/>
        <v>https://www.biblegateway.com/passage/?search=Isaiah+9:2-7,Psalm+96+,Titus+2:11-14,Luke+2:1-14,+15-20,Isaiah+62:6-12,Psalm+97+,Titus+3:4-7,Luke+2:1-7,+8-20,Isaiah+52:7-10,Psalm+98+,Hebrews+1:1-4,+5-12,John+1:1-14&amp;version=ESVUK</v>
      </c>
      <c r="AG83" t="str">
        <f ca="1"/>
        <v>https://www.biblegateway.com/passage/?search=Isaiah+9:2-7,Psalm+96+,Titus+2:11-14,Luke+2:1-14,+15-20,Isaiah+62:6-12,Psalm+97+,Titus+3:4-7,Luke+2:1-7,+8-20,Isaiah+52:7-10,Psalm+98+,Hebrews+1:1-4,+5-12,John+1:1-14&amp;version=ESVUK</v>
      </c>
      <c r="AH83" t="str">
        <f ca="1"/>
        <v>https://www.biblegateway.com/passage/?search=0&amp;version=ESVUK</v>
      </c>
      <c r="AI83" t="str">
        <f ca="1"/>
        <v>https://www.biblegateway.com/passage/?search=0&amp;version=ESVUK</v>
      </c>
      <c r="AJ83" t="s">
        <v>242</v>
      </c>
      <c r="AK83" t="str">
        <v/>
      </c>
      <c r="AL83">
        <v>-1</v>
      </c>
      <c r="AM83" t="b">
        <v>0</v>
      </c>
      <c r="AN83">
        <f t="shared" si="10"/>
        <v>0</v>
      </c>
      <c r="AO83">
        <v>-1</v>
      </c>
      <c r="AP83" t="str">
        <v/>
      </c>
      <c r="AU83" t="s">
        <v>242</v>
      </c>
    </row>
    <row r="84" spans="1:47">
      <c r="B84">
        <v>30</v>
      </c>
      <c r="C84">
        <f t="shared" si="11"/>
        <v>44927</v>
      </c>
      <c r="D84" t="str">
        <f ca="1"/>
        <v>White</v>
      </c>
      <c r="E84" t="str">
        <f ca="1"/>
        <v>1st Sunday after Christmas</v>
      </c>
      <c r="F84" t="str">
        <f t="array" aca="1" ref="F84:I84" ca="1">IF($M84, OFFSET(INDIRECT($F$7), $N84 - 1, $P84, 1, $A$14), OFFSET(INDIRECT($F$13), $O84 - 1, $P84, 1, $A$14))</f>
        <v>Isaiah 63:7-9
Psalm 148 
Hebrews 2:10-18
Matthew 2:13-23</v>
      </c>
      <c r="G84" t="str">
        <f ca="1"/>
        <v>Isaiah 63:7-9
Psalm 148 
Hebrews 2:10-18
Matthew 2:13-23</v>
      </c>
      <c r="H84">
        <f ca="1"/>
        <v>0</v>
      </c>
      <c r="I84">
        <f ca="1"/>
        <v>0</v>
      </c>
      <c r="J84" t="str">
        <f t="shared" ca="1" si="8"/>
        <v>1st Sunday after Christmas</v>
      </c>
      <c r="K84" t="str">
        <f ca="1"/>
        <v>01 Jan 2023   (1st Sunday after Christmas)  -  White</v>
      </c>
      <c r="M84" t="b">
        <f ca="1"/>
        <v>1</v>
      </c>
      <c r="N84">
        <f ca="1"/>
        <v>30</v>
      </c>
      <c r="O84">
        <f ca="1"/>
        <v>31</v>
      </c>
      <c r="P84">
        <f ca="1"/>
        <v>5</v>
      </c>
      <c r="R84"/>
      <c r="S84" t="str">
        <v/>
      </c>
      <c r="T84" t="str">
        <v/>
      </c>
      <c r="U84" t="str">
        <v/>
      </c>
      <c r="V84" t="str">
        <f t="shared" si="9"/>
        <v/>
      </c>
      <c r="AA84" t="str">
        <f ca="1"/>
        <v>Isaiah 63:7-9
Psalm 148 
Hebrews 2:10-18
Matthew 2:13-23</v>
      </c>
      <c r="AB84" t="str">
        <f ca="1"/>
        <v>Isaiah 63:7-9
Psalm 148 
Hebrews 2:10-18
Matthew 2:13-23</v>
      </c>
      <c r="AC84" t="str">
        <f ca="1"/>
        <v>0</v>
      </c>
      <c r="AD84" t="str">
        <f ca="1"/>
        <v>0</v>
      </c>
      <c r="AF84" t="str">
        <f ca="1"/>
        <v>https://www.biblegateway.com/passage/?search=Isaiah+63:7-9,Psalm+148+,Hebrews+2:10-18,Matthew+2:13-23&amp;version=ESVUK</v>
      </c>
      <c r="AG84" t="str">
        <f ca="1"/>
        <v>https://www.biblegateway.com/passage/?search=Isaiah+63:7-9,Psalm+148+,Hebrews+2:10-18,Matthew+2:13-23&amp;version=ESVUK</v>
      </c>
      <c r="AH84" t="str">
        <f ca="1"/>
        <v>https://www.biblegateway.com/passage/?search=0&amp;version=ESVUK</v>
      </c>
      <c r="AI84" t="str">
        <f ca="1"/>
        <v>https://www.biblegateway.com/passage/?search=0&amp;version=ESVUK</v>
      </c>
      <c r="AJ84" t="s">
        <v>242</v>
      </c>
      <c r="AK84" t="str">
        <v/>
      </c>
      <c r="AL84">
        <v>-1</v>
      </c>
      <c r="AM84" t="b">
        <v>0</v>
      </c>
      <c r="AN84">
        <f t="shared" si="10"/>
        <v>0</v>
      </c>
      <c r="AO84">
        <v>-1</v>
      </c>
      <c r="AP84" t="str">
        <v/>
      </c>
      <c r="AU84" t="s">
        <v>242</v>
      </c>
    </row>
    <row r="85" spans="1:47">
      <c r="B85">
        <v>31</v>
      </c>
      <c r="C85">
        <f t="shared" si="11"/>
        <v>44934</v>
      </c>
      <c r="D85" t="str">
        <f ca="1"/>
        <v>White</v>
      </c>
      <c r="E85" t="str">
        <f ca="1"/>
        <v>The Baptism of Christ</v>
      </c>
      <c r="F85" t="str">
        <f t="array" aca="1" ref="F85:I85" ca="1">IF($M85, OFFSET(INDIRECT($F$7), $N85 - 1, $P85, 1, $A$14), OFFSET(INDIRECT($F$13), $O85 - 1, $P85, 1, $A$14))</f>
        <v>Isaiah 42:1-9
Psalm 29 
Acts 10:34-43
Matthew 3:13-17</v>
      </c>
      <c r="G85" t="str">
        <f ca="1"/>
        <v>Isaiah 42:1-9
Psalm 29 
Acts 10:34-43
Matthew 3:13-17</v>
      </c>
      <c r="H85">
        <f ca="1"/>
        <v>0</v>
      </c>
      <c r="I85">
        <f ca="1"/>
        <v>0</v>
      </c>
      <c r="J85" t="str">
        <f t="shared" ca="1" si="8"/>
        <v>The Baptism of Christ</v>
      </c>
      <c r="K85" t="str">
        <f ca="1"/>
        <v>08 Jan 2023   (The Baptism of Christ)  -  White</v>
      </c>
      <c r="M85" t="b">
        <f ca="1"/>
        <v>1</v>
      </c>
      <c r="N85">
        <f ca="1"/>
        <v>33</v>
      </c>
      <c r="O85">
        <f ca="1"/>
        <v>31</v>
      </c>
      <c r="P85">
        <f ca="1"/>
        <v>5</v>
      </c>
      <c r="R85"/>
      <c r="S85" t="str">
        <v/>
      </c>
      <c r="T85" t="str">
        <v/>
      </c>
      <c r="U85" t="str">
        <v/>
      </c>
      <c r="V85" t="str">
        <f t="shared" si="9"/>
        <v/>
      </c>
      <c r="AA85" t="str">
        <f ca="1"/>
        <v>Isaiah 42:1-9
Psalm 29 
Acts 10:34-43
Matthew 3:13-17</v>
      </c>
      <c r="AB85" t="str">
        <f ca="1"/>
        <v>Isaiah 42:1-9
Psalm 29 
Acts 10:34-43
Matthew 3:13-17</v>
      </c>
      <c r="AC85" t="str">
        <f ca="1"/>
        <v>0</v>
      </c>
      <c r="AD85" t="str">
        <f ca="1"/>
        <v>0</v>
      </c>
      <c r="AF85" t="str">
        <f ca="1"/>
        <v>https://www.biblegateway.com/passage/?search=Isaiah+42:1-9,Psalm+29+,Acts+10:34-43,Matthew+3:13-17&amp;version=ESVUK</v>
      </c>
      <c r="AG85" t="str">
        <f ca="1"/>
        <v>https://www.biblegateway.com/passage/?search=Isaiah+42:1-9,Psalm+29+,Acts+10:34-43,Matthew+3:13-17&amp;version=ESVUK</v>
      </c>
      <c r="AH85" t="str">
        <f ca="1"/>
        <v>https://www.biblegateway.com/passage/?search=0&amp;version=ESVUK</v>
      </c>
      <c r="AI85" t="str">
        <f ca="1"/>
        <v>https://www.biblegateway.com/passage/?search=0&amp;version=ESVUK</v>
      </c>
      <c r="AJ85" t="s">
        <v>242</v>
      </c>
      <c r="AK85" t="s">
        <v>2942</v>
      </c>
      <c r="AL85">
        <v>-1</v>
      </c>
      <c r="AM85" t="b">
        <v>0</v>
      </c>
      <c r="AN85">
        <f t="shared" si="10"/>
        <v>0</v>
      </c>
      <c r="AO85">
        <v>-1</v>
      </c>
      <c r="AP85" t="str">
        <v/>
      </c>
      <c r="AU85" t="s">
        <v>242</v>
      </c>
    </row>
    <row r="86" spans="1:47">
      <c r="B86">
        <v>32</v>
      </c>
      <c r="C86">
        <f t="shared" si="11"/>
        <v>44941</v>
      </c>
      <c r="D86" t="str">
        <f ca="1"/>
        <v>Green</v>
      </c>
      <c r="E86" t="str">
        <f ca="1"/>
        <v>2nd Sunday after Epiphany</v>
      </c>
      <c r="F86" t="str">
        <f t="array" aca="1" ref="F86:I86" ca="1">IF($M86, OFFSET(INDIRECT($F$7), $N86 - 1, $P86, 1, $A$14), OFFSET(INDIRECT($F$13), $O86 - 1, $P86, 1, $A$14))</f>
        <v>Isaiah 49:1-7
Psalm 40:1-11
1 Corinthians 1:1-9
John 1:29-42</v>
      </c>
      <c r="G86" t="str">
        <f ca="1"/>
        <v>Isaiah 49:1-7
Psalm 40:1-11
1 Corinthians 1:1-9
John 1:29-42</v>
      </c>
      <c r="H86">
        <f ca="1"/>
        <v>0</v>
      </c>
      <c r="I86">
        <f ca="1"/>
        <v>0</v>
      </c>
      <c r="J86" t="str">
        <f t="shared" ca="1" si="8"/>
        <v>2nd Sunday after Epiphany</v>
      </c>
      <c r="K86" t="str">
        <f ca="1"/>
        <v>15 Jan 2023   (2nd Sunday after Epiphany)  -  Green</v>
      </c>
      <c r="M86" t="b">
        <f ca="1"/>
        <v>1</v>
      </c>
      <c r="N86">
        <f ca="1"/>
        <v>34</v>
      </c>
      <c r="O86">
        <f ca="1"/>
        <v>31</v>
      </c>
      <c r="P86">
        <f ca="1"/>
        <v>5</v>
      </c>
      <c r="R86"/>
      <c r="S86" t="str">
        <v/>
      </c>
      <c r="T86" t="str">
        <v/>
      </c>
      <c r="U86" t="str">
        <v/>
      </c>
      <c r="V86" t="str">
        <f t="shared" si="9"/>
        <v/>
      </c>
      <c r="AA86" t="str">
        <f ca="1"/>
        <v>Isaiah 49:1-7
Psalm 40:1-11
1 Corinthians 1:1-9
John 1:29-42</v>
      </c>
      <c r="AB86" t="str">
        <f ca="1"/>
        <v>Isaiah 49:1-7
Psalm 40:1-11
1 Corinthians 1:1-9
John 1:29-42</v>
      </c>
      <c r="AC86" t="str">
        <f ca="1"/>
        <v>0</v>
      </c>
      <c r="AD86" t="str">
        <f ca="1"/>
        <v>0</v>
      </c>
      <c r="AF86" t="str">
        <f ca="1"/>
        <v>https://www.biblegateway.com/passage/?search=Isaiah+49:1-7,Psalm+40:1-11,1+Corinthians+1:1-9,John+1:29-42&amp;version=ESVUK</v>
      </c>
      <c r="AG86" t="str">
        <f ca="1"/>
        <v>https://www.biblegateway.com/passage/?search=Isaiah+49:1-7,Psalm+40:1-11,1+Corinthians+1:1-9,John+1:29-42&amp;version=ESVUK</v>
      </c>
      <c r="AH86" t="str">
        <f ca="1"/>
        <v>https://www.biblegateway.com/passage/?search=0&amp;version=ESVUK</v>
      </c>
      <c r="AI86" t="str">
        <f ca="1"/>
        <v>https://www.biblegateway.com/passage/?search=0&amp;version=ESVUK</v>
      </c>
      <c r="AJ86" t="s">
        <v>242</v>
      </c>
      <c r="AK86" t="s">
        <v>2942</v>
      </c>
      <c r="AL86">
        <v>-1</v>
      </c>
      <c r="AM86" t="b">
        <v>0</v>
      </c>
      <c r="AN86">
        <f t="shared" si="10"/>
        <v>0</v>
      </c>
      <c r="AO86">
        <v>-1</v>
      </c>
      <c r="AP86" t="str">
        <v/>
      </c>
      <c r="AU86" t="s">
        <v>242</v>
      </c>
    </row>
    <row r="87" spans="1:47">
      <c r="B87">
        <v>33</v>
      </c>
      <c r="C87">
        <f t="shared" si="11"/>
        <v>44948</v>
      </c>
      <c r="D87" t="str">
        <f ca="1"/>
        <v>Green</v>
      </c>
      <c r="E87" t="str">
        <f ca="1"/>
        <v>3rd Sunday after Epiphany</v>
      </c>
      <c r="F87" t="str">
        <f t="array" aca="1" ref="F87:I87" ca="1">IF($M87, OFFSET(INDIRECT($F$7), $N87 - 1, $P87, 1, $A$14), OFFSET(INDIRECT($F$13), $O87 - 1, $P87, 1, $A$14))</f>
        <v>Isaiah 9:1-4
Psalm 27:1, 4-9
1 Corinthians 1:10-18
Matthew 4:12-23</v>
      </c>
      <c r="G87" t="str">
        <f ca="1"/>
        <v>Isaiah 9:1-4
Psalm 27:1, 4-9
1 Corinthians 1:10-18
Matthew 4:12-23</v>
      </c>
      <c r="H87">
        <f ca="1"/>
        <v>0</v>
      </c>
      <c r="I87">
        <f ca="1"/>
        <v>0</v>
      </c>
      <c r="J87" t="str">
        <f t="shared" ca="1" si="8"/>
        <v>3rd Sunday after Epiphany</v>
      </c>
      <c r="K87" t="str">
        <f ca="1"/>
        <v>22 Jan 2023   (3rd Sunday after Epiphany)  -  Green</v>
      </c>
      <c r="M87" t="b">
        <f ca="1"/>
        <v>1</v>
      </c>
      <c r="N87">
        <f ca="1"/>
        <v>35</v>
      </c>
      <c r="O87">
        <f ca="1"/>
        <v>31</v>
      </c>
      <c r="P87">
        <f ca="1"/>
        <v>5</v>
      </c>
      <c r="R87"/>
      <c r="S87" t="str">
        <v/>
      </c>
      <c r="T87" t="str">
        <v/>
      </c>
      <c r="U87" t="str">
        <v/>
      </c>
      <c r="V87" t="str">
        <f t="shared" si="9"/>
        <v/>
      </c>
      <c r="AA87" t="str">
        <f ca="1"/>
        <v>Isaiah 9:1-4
Psalm 27:1, 4-9
1 Corinthians 1:10-18
Matthew 4:12-23</v>
      </c>
      <c r="AB87" t="str">
        <f ca="1"/>
        <v>Isaiah 9:1-4
Psalm 27:1, 4-9
1 Corinthians 1:10-18
Matthew 4:12-23</v>
      </c>
      <c r="AC87" t="str">
        <f ca="1"/>
        <v>0</v>
      </c>
      <c r="AD87" t="str">
        <f ca="1"/>
        <v>0</v>
      </c>
      <c r="AF87" t="str">
        <f ca="1"/>
        <v>https://www.biblegateway.com/passage/?search=Isaiah+9:1-4,Psalm+27:1,+4-9,1+Corinthians+1:10-18,Matthew+4:12-23&amp;version=ESVUK</v>
      </c>
      <c r="AG87" t="str">
        <f ca="1"/>
        <v>https://www.biblegateway.com/passage/?search=Isaiah+9:1-4,Psalm+27:1,+4-9,1+Corinthians+1:10-18,Matthew+4:12-23&amp;version=ESVUK</v>
      </c>
      <c r="AH87" t="str">
        <f ca="1"/>
        <v>https://www.biblegateway.com/passage/?search=0&amp;version=ESVUK</v>
      </c>
      <c r="AI87" t="str">
        <f ca="1"/>
        <v>https://www.biblegateway.com/passage/?search=0&amp;version=ESVUK</v>
      </c>
      <c r="AJ87" t="s">
        <v>242</v>
      </c>
      <c r="AK87" t="s">
        <v>2942</v>
      </c>
      <c r="AL87">
        <v>-1</v>
      </c>
      <c r="AM87" t="b">
        <v>0</v>
      </c>
      <c r="AN87">
        <f t="shared" si="10"/>
        <v>0</v>
      </c>
      <c r="AO87">
        <v>-1</v>
      </c>
      <c r="AP87" t="str">
        <v/>
      </c>
      <c r="AU87" t="s">
        <v>242</v>
      </c>
    </row>
    <row r="88" spans="1:47">
      <c r="B88">
        <v>34</v>
      </c>
      <c r="C88">
        <f t="shared" si="11"/>
        <v>44955</v>
      </c>
      <c r="D88" t="str">
        <f ca="1"/>
        <v>Green</v>
      </c>
      <c r="E88" t="str">
        <f ca="1"/>
        <v>4th Sunday after Epiphany</v>
      </c>
      <c r="F88" t="str">
        <f t="array" aca="1" ref="F88:I88" ca="1">IF($M88, OFFSET(INDIRECT($F$7), $N88 - 1, $P88, 1, $A$14), OFFSET(INDIRECT($F$13), $O88 - 1, $P88, 1, $A$14))</f>
        <v>Micah 6:1-8
Psalm 15 
1 Corinthians 1:18-31
Matthew 5:1-12</v>
      </c>
      <c r="G88" t="str">
        <f ca="1"/>
        <v>Micah 6:1-8
Psalm 15 
1 Corinthians 1:18-31
Matthew 5:1-12</v>
      </c>
      <c r="H88">
        <f ca="1"/>
        <v>0</v>
      </c>
      <c r="I88">
        <f ca="1"/>
        <v>0</v>
      </c>
      <c r="J88" t="str">
        <f t="shared" ca="1" si="8"/>
        <v>4th Sunday after Epiphany</v>
      </c>
      <c r="K88" t="str">
        <f ca="1"/>
        <v>29 Jan 2023   (4th Sunday after Epiphany)  -  Green</v>
      </c>
      <c r="M88" t="b">
        <f ca="1"/>
        <v>1</v>
      </c>
      <c r="N88">
        <f ca="1"/>
        <v>36</v>
      </c>
      <c r="O88">
        <f ca="1"/>
        <v>31</v>
      </c>
      <c r="P88">
        <f ca="1"/>
        <v>5</v>
      </c>
      <c r="R88"/>
      <c r="S88" t="str">
        <v/>
      </c>
      <c r="T88" t="str">
        <v/>
      </c>
      <c r="U88" t="str">
        <v/>
      </c>
      <c r="V88" t="str">
        <f t="shared" si="9"/>
        <v/>
      </c>
      <c r="AA88" t="str">
        <f ca="1"/>
        <v>Micah 6:1-8
Psalm 15 
1 Corinthians 1:18-31
Matthew 5:1-12</v>
      </c>
      <c r="AB88" t="str">
        <f ca="1"/>
        <v>Micah 6:1-8
Psalm 15 
1 Corinthians 1:18-31
Matthew 5:1-12</v>
      </c>
      <c r="AC88" t="str">
        <f ca="1"/>
        <v>0</v>
      </c>
      <c r="AD88" t="str">
        <f ca="1"/>
        <v>0</v>
      </c>
      <c r="AF88" t="str">
        <f ca="1"/>
        <v>https://www.biblegateway.com/passage/?search=Micah+6:1-8,Psalm+15+,1+Corinthians+1:18-31,Matthew+5:1-12&amp;version=ESVUK</v>
      </c>
      <c r="AG88" t="str">
        <f ca="1"/>
        <v>https://www.biblegateway.com/passage/?search=Micah+6:1-8,Psalm+15+,1+Corinthians+1:18-31,Matthew+5:1-12&amp;version=ESVUK</v>
      </c>
      <c r="AH88" t="str">
        <f ca="1"/>
        <v>https://www.biblegateway.com/passage/?search=0&amp;version=ESVUK</v>
      </c>
      <c r="AI88" t="str">
        <f ca="1"/>
        <v>https://www.biblegateway.com/passage/?search=0&amp;version=ESVUK</v>
      </c>
      <c r="AJ88" t="s">
        <v>242</v>
      </c>
      <c r="AK88" t="s">
        <v>2942</v>
      </c>
      <c r="AL88">
        <v>-1</v>
      </c>
      <c r="AM88" t="b">
        <v>0</v>
      </c>
      <c r="AN88">
        <f t="shared" si="10"/>
        <v>0</v>
      </c>
      <c r="AO88">
        <v>-1</v>
      </c>
      <c r="AP88" t="str">
        <v/>
      </c>
      <c r="AU88" t="s">
        <v>242</v>
      </c>
    </row>
    <row r="89" spans="1:47" ht="30.2" customHeight="1">
      <c r="A89" t="s">
        <v>2943</v>
      </c>
      <c r="R89"/>
      <c r="S89"/>
      <c r="AA89" t="str">
        <v/>
      </c>
      <c r="AB89" t="str">
        <v/>
      </c>
      <c r="AC89" t="str">
        <v/>
      </c>
      <c r="AD89" t="str">
        <v/>
      </c>
      <c r="AF89" t="str">
        <v>https://www.biblegateway.com/passage/?search=&amp;version=ESVUK</v>
      </c>
      <c r="AG89" t="str">
        <v>https://www.biblegateway.com/passage/?search=&amp;version=ESVUK</v>
      </c>
      <c r="AH89" t="str">
        <v>https://www.biblegateway.com/passage/?search=&amp;version=ESVUK</v>
      </c>
      <c r="AI89" t="str">
        <v>https://www.biblegateway.com/passage/?search=&amp;version=ESVUK</v>
      </c>
      <c r="AJ89" t="s">
        <v>242</v>
      </c>
      <c r="AK89" t="s">
        <v>2944</v>
      </c>
      <c r="AL89"/>
      <c r="AM89" t="b">
        <v>0</v>
      </c>
      <c r="AN89">
        <f t="shared" si="10"/>
        <v>0</v>
      </c>
      <c r="AO89">
        <v>-1</v>
      </c>
      <c r="AP89" t="str">
        <v/>
      </c>
    </row>
    <row r="90" spans="1:47" ht="34.5">
      <c r="A90" t="s">
        <v>1709</v>
      </c>
      <c r="B90" t="s">
        <v>1710</v>
      </c>
      <c r="C90" t="s">
        <v>2945</v>
      </c>
      <c r="D90" t="s">
        <v>2946</v>
      </c>
      <c r="E90" t="s">
        <v>224</v>
      </c>
      <c r="F90" s="49" t="s">
        <v>2947</v>
      </c>
      <c r="G90" t="s">
        <v>1273</v>
      </c>
      <c r="H90" s="49" t="s">
        <v>2948</v>
      </c>
      <c r="I90" s="49" t="s">
        <v>2949</v>
      </c>
      <c r="K90" s="49" t="s">
        <v>2928</v>
      </c>
      <c r="M90" t="s">
        <v>1812</v>
      </c>
      <c r="N90" s="49" t="s">
        <v>2950</v>
      </c>
      <c r="O90" s="49" t="s">
        <v>2951</v>
      </c>
      <c r="P90" s="49" t="s">
        <v>2952</v>
      </c>
      <c r="Q90" s="49" t="s">
        <v>2953</v>
      </c>
      <c r="R90"/>
      <c r="S90" t="s">
        <v>2930</v>
      </c>
      <c r="T90" t="s">
        <v>2931</v>
      </c>
      <c r="U90" t="s">
        <v>2930</v>
      </c>
      <c r="W90" s="49" t="s">
        <v>2951</v>
      </c>
      <c r="Y90" t="s">
        <v>2954</v>
      </c>
      <c r="AA90" t="str">
        <v>Evening Prayer
on the Eve</v>
      </c>
      <c r="AB90" t="str">
        <v>Principal Service</v>
      </c>
      <c r="AC90" t="str">
        <v>2nd Service
(Blank for RCL)</v>
      </c>
      <c r="AD90" t="str">
        <v>3rd Service
(Blank for RCL)</v>
      </c>
      <c r="AF90" t="str">
        <v>https://www.biblegateway.com/passage/?search=Evening+Prayer,on+the+Eve&amp;version=ESVUK</v>
      </c>
      <c r="AG90" t="str">
        <v>https://www.biblegateway.com/passage/?search=Principal+Service&amp;version=ESVUK</v>
      </c>
      <c r="AH90" t="str">
        <v>https://www.biblegateway.com/passage/?search=2nd+Service,(Blank+for+RCL)&amp;version=ESVUK</v>
      </c>
      <c r="AI90" t="str">
        <v>https://www.biblegateway.com/passage/?search=3rd+Service,(Blank+for+RCL)&amp;version=ESVUK</v>
      </c>
      <c r="AJ90" t="s">
        <v>242</v>
      </c>
      <c r="AK90"/>
      <c r="AL90"/>
      <c r="AM90" t="b">
        <v>0</v>
      </c>
      <c r="AN90">
        <f t="shared" si="10"/>
        <v>0</v>
      </c>
      <c r="AO90">
        <v>-1</v>
      </c>
      <c r="AP90" t="str">
        <v/>
      </c>
    </row>
    <row r="91" spans="1:47">
      <c r="A91">
        <f ca="1">D11</f>
        <v>21</v>
      </c>
      <c r="B91">
        <f t="array" aca="1" ref="B91:B147" ca="1">RANK( INDIRECT(F22), INDIRECT(F22))</f>
        <v>17</v>
      </c>
      <c r="C91">
        <f t="array" aca="1" ref="C91:C147" ca="1">INDEX(INDIRECT($F$23), $M$91:$M$147, 1)</f>
        <v>44562</v>
      </c>
      <c r="D91">
        <f t="array" aca="1" ref="D91:D147" ca="1">INDEX(INDIRECT($F$23), $M$91:$M$147, 2)</f>
        <v>44562</v>
      </c>
      <c r="E91" t="str">
        <f t="array" aca="1" ref="E91:E147" ca="1">INDEX(INDIRECT($F$23), $M$91:$M$147, 3)</f>
        <v xml:space="preserve">Circumcision of Jesus </v>
      </c>
      <c r="F91">
        <f t="array" aca="1" ref="F91:I91" ca="1">OFFSET(INDIRECT($F$19), M91 - 1, $C$7, 1, $A$14)</f>
        <v>0</v>
      </c>
      <c r="G91" t="str">
        <f ca="1"/>
        <v xml:space="preserve">Numbers 6:22-27 
Psalm 8 
Galatians 4:4-7 or Philippians 2:5-11 
Luke 2:15-21 </v>
      </c>
      <c r="H91">
        <f ca="1"/>
        <v>0</v>
      </c>
      <c r="I91">
        <f ca="1"/>
        <v>0</v>
      </c>
      <c r="K91" t="str">
        <f t="shared" ref="K91:K122" ca="1" si="12">IFERROR(TEXT(D91, "DD MMM YYYY   (") &amp; E91 &amp; ")", "")</f>
        <v>01 Jan 2022   (Circumcision of Jesus )</v>
      </c>
      <c r="M91">
        <f t="array" aca="1" ref="M91:M147" ca="1">MATCH(A91:A147, B91:B147, 0)</f>
        <v>12</v>
      </c>
      <c r="N91">
        <f t="array" aca="1" ref="N91:Q147" ca="1">IFERROR(LEN(F91:I147), 0)</f>
        <v>1</v>
      </c>
      <c r="O91">
        <f ca="1"/>
        <v>78</v>
      </c>
      <c r="P91">
        <f ca="1"/>
        <v>1</v>
      </c>
      <c r="Q91">
        <f ca="1"/>
        <v>1</v>
      </c>
      <c r="R91"/>
      <c r="S91" t="str">
        <f t="array" ref="S91:S100">IF($S$26, SEARCH("+", G91:G100), "")</f>
        <v/>
      </c>
      <c r="T91" t="str">
        <f t="array" ref="T91:T100">IF($S$26, SEARCH("+", G91:G100, S91:S100+1), "")</f>
        <v/>
      </c>
      <c r="U91" t="str">
        <f t="array" ref="U91:U100">IF($S$23, SEARCH("+", G91:G100, T91:T100+1), "")</f>
        <v/>
      </c>
      <c r="W91" t="str">
        <f t="shared" ref="W91:W100" si="13">IFERROR(IF($S$23, LEFT($G91, $S91 - 5) &amp; ", " &amp; MID($G91, $T91 + 4,  $U91 - $T91 - 7), IF($S$26, REPLACE($G91, $S91 - 1, $T91 - $S91 + 3, ", "), "")),"")</f>
        <v/>
      </c>
      <c r="Y91" t="str">
        <f t="array" aca="1" ref="Y91:Y147" ca="1">IFERROR(IF(LecR_FestivalDates &lt;&gt; LecR_FestivalDates_Tx, " (T)", ""), "")</f>
        <v/>
      </c>
      <c r="AA91" t="str">
        <f ca="1"/>
        <v>0</v>
      </c>
      <c r="AB91" t="str">
        <f ca="1"/>
        <v xml:space="preserve">Numbers 6:22-27 
Psalm 8 
Galatians 4:4-7 or Philippians 2:5-11 
Luke 2:15-21 </v>
      </c>
      <c r="AC91" t="str">
        <f ca="1"/>
        <v>0</v>
      </c>
      <c r="AD91" t="str">
        <f ca="1"/>
        <v>0</v>
      </c>
      <c r="AF91" t="str">
        <f ca="1"/>
        <v>https://www.biblegateway.com/passage/?search=0&amp;version=ESVUK</v>
      </c>
      <c r="AG91" t="str">
        <f ca="1"/>
        <v>https://www.biblegateway.com/passage/?search=Numbers+6:22-27+,Psalm+8+,Galatians+4:4-7+Philippians+2:5-11+,Luke+2:15-21+&amp;version=ESVUK</v>
      </c>
      <c r="AH91" t="str">
        <f ca="1"/>
        <v>https://www.biblegateway.com/passage/?search=0&amp;version=ESVUK</v>
      </c>
      <c r="AI91" t="str">
        <f ca="1"/>
        <v>https://www.biblegateway.com/passage/?search=0&amp;version=ESVUK</v>
      </c>
      <c r="AJ91" t="s">
        <v>242</v>
      </c>
      <c r="AK91" t="str">
        <f t="array" aca="1" ref="AK91:AK147" ca="1">IF(LEN($AL$26) &gt; 0, SUBSTITUTE(CONCATENATE(AA91:AA147, "#", AB91:AB147, "#", AC91:AC147, "#", AD91:AD147, "#"), $AC$19, "#"), "")</f>
        <v>0#Numbers 6:22-27 #Psalm 8 #Galatians 4:4-7 or Philippians 2:5-11 #Luke 2:15-21 #0#0#</v>
      </c>
      <c r="AL91">
        <f t="array" ref="AL91:AL147">IFERROR(IF($AN$26, SEARCH($AL$26, AK91:AK147), -1), -1)</f>
        <v>-1</v>
      </c>
      <c r="AM91" t="b">
        <v>0</v>
      </c>
      <c r="AN91">
        <f t="shared" ca="1" si="10"/>
        <v>0</v>
      </c>
      <c r="AO91">
        <f ca="1"/>
        <v>-1</v>
      </c>
      <c r="AP91" t="str">
        <f ca="1"/>
        <v/>
      </c>
    </row>
    <row r="92" spans="1:47">
      <c r="A92">
        <f t="shared" ref="A92:A123" ca="1" si="14">A91 - 1</f>
        <v>20</v>
      </c>
      <c r="B92">
        <f ca="1"/>
        <v>15</v>
      </c>
      <c r="C92">
        <f ca="1"/>
        <v>44567</v>
      </c>
      <c r="D92">
        <f ca="1"/>
        <v>44567</v>
      </c>
      <c r="E92" t="str">
        <f ca="1"/>
        <v>The Epiphany</v>
      </c>
      <c r="F92">
        <f t="array" aca="1" ref="F92:I92" ca="1">OFFSET(INDIRECT($F$19), M92 - 1, $C$7, 1, $A$14)</f>
        <v>0</v>
      </c>
      <c r="G92" t="str">
        <f ca="1"/>
        <v xml:space="preserve">Isaiah 60:1-6 
Psalm 72:1-7, 10-14
Ephesians 3:1-12 
Matthew 2:1-12  </v>
      </c>
      <c r="H92">
        <f ca="1"/>
        <v>0</v>
      </c>
      <c r="I92">
        <f ca="1"/>
        <v>0</v>
      </c>
      <c r="K92" t="str">
        <f t="shared" ca="1" si="12"/>
        <v>06 Jan 2022   (The Epiphany)</v>
      </c>
      <c r="M92">
        <f ca="1"/>
        <v>13</v>
      </c>
      <c r="N92">
        <f ca="1"/>
        <v>1</v>
      </c>
      <c r="O92">
        <f ca="1"/>
        <v>69</v>
      </c>
      <c r="P92">
        <f ca="1"/>
        <v>1</v>
      </c>
      <c r="Q92">
        <f ca="1"/>
        <v>1</v>
      </c>
      <c r="R92"/>
      <c r="S92" t="str">
        <v/>
      </c>
      <c r="T92" t="str">
        <v/>
      </c>
      <c r="U92" t="str">
        <v/>
      </c>
      <c r="W92" t="str">
        <f t="shared" si="13"/>
        <v/>
      </c>
      <c r="Y92" t="str">
        <f ca="1"/>
        <v/>
      </c>
      <c r="AA92" t="str">
        <f ca="1"/>
        <v>0</v>
      </c>
      <c r="AB92" t="str">
        <f ca="1"/>
        <v xml:space="preserve">Isaiah 60:1-6 
Psalm 72:1-7, 10-14
Ephesians 3:1-12 
Matthew 2:1-12  </v>
      </c>
      <c r="AC92" t="str">
        <f ca="1"/>
        <v>0</v>
      </c>
      <c r="AD92" t="str">
        <f ca="1"/>
        <v>0</v>
      </c>
      <c r="AF92" t="str">
        <f ca="1"/>
        <v>https://www.biblegateway.com/passage/?search=0&amp;version=ESVUK</v>
      </c>
      <c r="AG92" t="str">
        <f ca="1"/>
        <v>https://www.biblegateway.com/passage/?search=Isaiah+60:1-6+,Psalm+72:1-7,+10-14,Ephesians+3:1-12+,Matthew+2:1-12++&amp;version=ESVUK</v>
      </c>
      <c r="AH92" t="str">
        <f ca="1"/>
        <v>https://www.biblegateway.com/passage/?search=0&amp;version=ESVUK</v>
      </c>
      <c r="AI92" t="str">
        <f ca="1"/>
        <v>https://www.biblegateway.com/passage/?search=0&amp;version=ESVUK</v>
      </c>
      <c r="AJ92" t="s">
        <v>242</v>
      </c>
      <c r="AK92" t="str">
        <f ca="1"/>
        <v>0#Isaiah 60:1-6 #Psalm 72:1-7, 10-14#Ephesians 3:1-12 #Matthew 2:1-12  #0#0#</v>
      </c>
      <c r="AL92">
        <v>-1</v>
      </c>
      <c r="AM92" t="b">
        <v>0</v>
      </c>
      <c r="AN92">
        <f t="shared" ca="1" si="10"/>
        <v>0</v>
      </c>
      <c r="AO92">
        <f ca="1"/>
        <v>-1</v>
      </c>
      <c r="AP92" t="str">
        <f ca="1"/>
        <v/>
      </c>
    </row>
    <row r="93" spans="1:47">
      <c r="A93">
        <f t="shared" ca="1" si="14"/>
        <v>19</v>
      </c>
      <c r="B93">
        <f ca="1"/>
        <v>14</v>
      </c>
      <c r="C93">
        <f ca="1"/>
        <v>44570</v>
      </c>
      <c r="D93">
        <f ca="1"/>
        <v>44570</v>
      </c>
      <c r="E93" t="str">
        <f ca="1"/>
        <v>Baptism of Christ</v>
      </c>
      <c r="F93">
        <f t="array" aca="1" ref="F93:I93" ca="1">OFFSET(INDIRECT($F$19), M93 - 1, $C$7, 1, $A$14)</f>
        <v>0</v>
      </c>
      <c r="G93" t="str">
        <f ca="1"/>
        <v xml:space="preserve">Isaiah 43:1-7
Psalm 29 
Acts 8:14-17
Luke 3:15-17,21,22
</v>
      </c>
      <c r="H93">
        <f ca="1"/>
        <v>0</v>
      </c>
      <c r="I93">
        <f ca="1"/>
        <v>0</v>
      </c>
      <c r="K93" t="str">
        <f t="shared" ca="1" si="12"/>
        <v>09 Jan 2022   (Baptism of Christ)</v>
      </c>
      <c r="M93">
        <f ca="1"/>
        <v>14</v>
      </c>
      <c r="N93">
        <f ca="1"/>
        <v>1</v>
      </c>
      <c r="O93">
        <f ca="1"/>
        <v>56</v>
      </c>
      <c r="P93">
        <f ca="1"/>
        <v>1</v>
      </c>
      <c r="Q93">
        <f ca="1"/>
        <v>1</v>
      </c>
      <c r="R93"/>
      <c r="S93" t="str">
        <v/>
      </c>
      <c r="T93" t="str">
        <v/>
      </c>
      <c r="U93" t="str">
        <v/>
      </c>
      <c r="W93" t="str">
        <f t="shared" si="13"/>
        <v/>
      </c>
      <c r="Y93" t="str">
        <f ca="1"/>
        <v/>
      </c>
      <c r="AA93" t="str">
        <f ca="1"/>
        <v>0</v>
      </c>
      <c r="AB93" t="str">
        <f ca="1"/>
        <v xml:space="preserve">Isaiah 43:1-7
Psalm 29 
Acts 8:14-17
Luke 3:15-17,21,22
</v>
      </c>
      <c r="AC93" t="str">
        <f ca="1"/>
        <v>0</v>
      </c>
      <c r="AD93" t="str">
        <f ca="1"/>
        <v>0</v>
      </c>
      <c r="AF93" t="str">
        <f ca="1"/>
        <v>https://www.biblegateway.com/passage/?search=0&amp;version=ESVUK</v>
      </c>
      <c r="AG93" t="str">
        <f ca="1"/>
        <v>https://www.biblegateway.com/passage/?search=Isaiah+43:1-7,Psalm+29+,Acts+8:14-17,Luke+3:15-17,21,22,&amp;version=ESVUK</v>
      </c>
      <c r="AH93" t="str">
        <f ca="1"/>
        <v>https://www.biblegateway.com/passage/?search=0&amp;version=ESVUK</v>
      </c>
      <c r="AI93" t="str">
        <f ca="1"/>
        <v>https://www.biblegateway.com/passage/?search=0&amp;version=ESVUK</v>
      </c>
      <c r="AJ93" t="s">
        <v>242</v>
      </c>
      <c r="AK93" t="str">
        <f ca="1"/>
        <v>0#Isaiah 43:1-7#Psalm 29 #Acts 8:14-17#Luke 3:15-17,21,22##0#0#</v>
      </c>
      <c r="AL93">
        <v>-1</v>
      </c>
      <c r="AM93" t="b">
        <v>0</v>
      </c>
      <c r="AN93">
        <f t="shared" ca="1" si="10"/>
        <v>0</v>
      </c>
      <c r="AO93">
        <f ca="1"/>
        <v>-1</v>
      </c>
      <c r="AP93" t="str">
        <f ca="1"/>
        <v/>
      </c>
    </row>
    <row r="94" spans="1:47">
      <c r="A94">
        <f t="shared" ca="1" si="14"/>
        <v>18</v>
      </c>
      <c r="B94">
        <f ca="1"/>
        <v>13</v>
      </c>
      <c r="C94">
        <f ca="1"/>
        <v>44594</v>
      </c>
      <c r="D94">
        <f ca="1"/>
        <v>44594</v>
      </c>
      <c r="E94" t="str">
        <f ca="1"/>
        <v>Candlemas</v>
      </c>
      <c r="F94">
        <f t="array" aca="1" ref="F94:I94" ca="1">OFFSET(INDIRECT($F$19), M94 - 1, $C$7, 1, $A$14)</f>
        <v>0</v>
      </c>
      <c r="G94" t="str">
        <f ca="1"/>
        <v xml:space="preserve">Malachi 3:1-4 
Psalm 84 or Psalm 24:7-10
Hebrews 2:14-18 
Luke 2:22-40 </v>
      </c>
      <c r="H94">
        <f ca="1"/>
        <v>0</v>
      </c>
      <c r="I94">
        <f ca="1"/>
        <v>0</v>
      </c>
      <c r="K94" t="str">
        <f t="shared" ca="1" si="12"/>
        <v>02 Feb 2022   (Candlemas)</v>
      </c>
      <c r="M94">
        <f ca="1"/>
        <v>15</v>
      </c>
      <c r="N94">
        <f ca="1"/>
        <v>1</v>
      </c>
      <c r="O94">
        <f ca="1"/>
        <v>71</v>
      </c>
      <c r="P94">
        <f ca="1"/>
        <v>1</v>
      </c>
      <c r="Q94">
        <f ca="1"/>
        <v>1</v>
      </c>
      <c r="R94"/>
      <c r="S94" t="str">
        <v/>
      </c>
      <c r="T94" t="str">
        <v/>
      </c>
      <c r="U94" t="str">
        <v/>
      </c>
      <c r="W94" t="str">
        <f t="shared" si="13"/>
        <v/>
      </c>
      <c r="Y94" t="str">
        <f ca="1"/>
        <v/>
      </c>
      <c r="AA94" t="str">
        <f ca="1"/>
        <v>0</v>
      </c>
      <c r="AB94" t="str">
        <f ca="1"/>
        <v xml:space="preserve">Malachi 3:1-4 
Psalm 84 or Psalm 24:7-10
Hebrews 2:14-18 
Luke 2:22-40 </v>
      </c>
      <c r="AC94" t="str">
        <f ca="1"/>
        <v>0</v>
      </c>
      <c r="AD94" t="str">
        <f ca="1"/>
        <v>0</v>
      </c>
      <c r="AF94" t="str">
        <f ca="1"/>
        <v>https://www.biblegateway.com/passage/?search=0&amp;version=ESVUK</v>
      </c>
      <c r="AG94" t="str">
        <f ca="1"/>
        <v>https://www.biblegateway.com/passage/?search=Malachi+3:1-4+,Psalm+84+Psalm+24:7-10,Hebrews+2:14-18+,Luke+2:22-40+&amp;version=ESVUK</v>
      </c>
      <c r="AH94" t="str">
        <f ca="1"/>
        <v>https://www.biblegateway.com/passage/?search=0&amp;version=ESVUK</v>
      </c>
      <c r="AI94" t="str">
        <f ca="1"/>
        <v>https://www.biblegateway.com/passage/?search=0&amp;version=ESVUK</v>
      </c>
      <c r="AJ94" t="s">
        <v>242</v>
      </c>
      <c r="AK94" t="str">
        <f ca="1"/>
        <v>0#Malachi 3:1-4 #Psalm 84 or Psalm 24:7-10#Hebrews 2:14-18 #Luke 2:22-40 #0#0#</v>
      </c>
      <c r="AL94">
        <v>-1</v>
      </c>
      <c r="AM94" t="b">
        <v>0</v>
      </c>
      <c r="AN94">
        <f t="shared" ca="1" si="10"/>
        <v>0</v>
      </c>
      <c r="AO94">
        <f ca="1"/>
        <v>-1</v>
      </c>
      <c r="AP94" t="str">
        <f ca="1"/>
        <v/>
      </c>
    </row>
    <row r="95" spans="1:47">
      <c r="A95">
        <f t="shared" ca="1" si="14"/>
        <v>17</v>
      </c>
      <c r="B95">
        <f ca="1"/>
        <v>12</v>
      </c>
      <c r="C95">
        <f ca="1"/>
        <v>44622</v>
      </c>
      <c r="D95">
        <f ca="1"/>
        <v>44622</v>
      </c>
      <c r="E95" t="str">
        <f ca="1"/>
        <v>Ash Wednesday</v>
      </c>
      <c r="F95">
        <f t="array" aca="1" ref="F95:I95" ca="1">OFFSET(INDIRECT($F$19), M95 - 1, $C$7, 1, $A$14)</f>
        <v>0</v>
      </c>
      <c r="G95" t="str">
        <f ca="1"/>
        <v>Joel 2:1-2,12-17 or Isaiah 58:1-12
Psalm 51:1-17
2 Corinthians 5:20b - 6:10
Matthew 6:1-6,16-21</v>
      </c>
      <c r="H95">
        <f ca="1"/>
        <v>0</v>
      </c>
      <c r="I95">
        <f ca="1"/>
        <v>0</v>
      </c>
      <c r="K95" t="str">
        <f t="shared" ca="1" si="12"/>
        <v>02 Mar 2022   (Ash Wednesday)</v>
      </c>
      <c r="M95">
        <f ca="1"/>
        <v>1</v>
      </c>
      <c r="N95">
        <f ca="1"/>
        <v>1</v>
      </c>
      <c r="O95">
        <f ca="1"/>
        <v>95</v>
      </c>
      <c r="P95">
        <f ca="1"/>
        <v>1</v>
      </c>
      <c r="Q95">
        <f ca="1"/>
        <v>1</v>
      </c>
      <c r="R95"/>
      <c r="S95" t="str">
        <v/>
      </c>
      <c r="T95" t="str">
        <v/>
      </c>
      <c r="U95" t="str">
        <v/>
      </c>
      <c r="W95" t="str">
        <f t="shared" si="13"/>
        <v/>
      </c>
      <c r="Y95" t="str">
        <f ca="1"/>
        <v/>
      </c>
      <c r="AA95" t="str">
        <f ca="1"/>
        <v>0</v>
      </c>
      <c r="AB95" t="str">
        <f ca="1"/>
        <v>Joel 2:1-2,12-17 or Isaiah 58:1-12
Psalm 51:1-17
2 Corinthians 5:20b - 6:10
Matthew 6:1-6,16-21</v>
      </c>
      <c r="AC95" t="str">
        <f ca="1"/>
        <v>0</v>
      </c>
      <c r="AD95" t="str">
        <f ca="1"/>
        <v>0</v>
      </c>
      <c r="AF95" t="str">
        <f ca="1"/>
        <v>https://www.biblegateway.com/passage/?search=0&amp;version=ESVUK</v>
      </c>
      <c r="AG95" t="str">
        <f ca="1"/>
        <v>https://www.biblegateway.com/passage/?search=Joel+2:1-2,12-17+Isaiah+58:1-12,Psalm+51:1-17,2+Corinthians+5:20b+-+6:10,Matthew+6:1-6,16-21&amp;version=ESVUK</v>
      </c>
      <c r="AH95" t="str">
        <f ca="1"/>
        <v>https://www.biblegateway.com/passage/?search=0&amp;version=ESVUK</v>
      </c>
      <c r="AI95" t="str">
        <f ca="1"/>
        <v>https://www.biblegateway.com/passage/?search=0&amp;version=ESVUK</v>
      </c>
      <c r="AJ95" t="s">
        <v>242</v>
      </c>
      <c r="AK95" t="str">
        <f ca="1"/>
        <v>0#Joel 2:1-2,12-17 or Isaiah 58:1-12#Psalm 51:1-17#2 Corinthians 5:20b - 6:10#Matthew 6:1-6,16-21#0#0#</v>
      </c>
      <c r="AL95">
        <v>-1</v>
      </c>
      <c r="AM95" t="b">
        <v>0</v>
      </c>
      <c r="AN95">
        <f t="shared" ca="1" si="10"/>
        <v>0</v>
      </c>
      <c r="AO95">
        <f ca="1"/>
        <v>-1</v>
      </c>
      <c r="AP95" t="str">
        <f ca="1"/>
        <v/>
      </c>
    </row>
    <row r="96" spans="1:47">
      <c r="A96">
        <f t="shared" ca="1" si="14"/>
        <v>16</v>
      </c>
      <c r="B96">
        <f ca="1"/>
        <v>11</v>
      </c>
      <c r="C96">
        <f ca="1"/>
        <v>44645</v>
      </c>
      <c r="D96">
        <f ca="1"/>
        <v>44645</v>
      </c>
      <c r="E96" t="str">
        <f ca="1"/>
        <v>The Annunciation</v>
      </c>
      <c r="F96">
        <f t="array" aca="1" ref="F96:I96" ca="1">OFFSET(INDIRECT($F$19), M96 - 1, $C$7, 1, $A$14)</f>
        <v>0</v>
      </c>
      <c r="G96" t="str">
        <f ca="1"/>
        <v xml:space="preserve">Isaiah 7:10-14 
Psalm 45 or Psalm 40:5-10
Hebrews 10:4-10 
Luke 1:26-38 </v>
      </c>
      <c r="H96">
        <f ca="1"/>
        <v>0</v>
      </c>
      <c r="I96">
        <f ca="1"/>
        <v>0</v>
      </c>
      <c r="K96" t="str">
        <f t="shared" ca="1" si="12"/>
        <v>25 Mar 2022   (The Annunciation)</v>
      </c>
      <c r="M96">
        <f ca="1"/>
        <v>16</v>
      </c>
      <c r="N96">
        <f ca="1"/>
        <v>1</v>
      </c>
      <c r="O96">
        <f ca="1"/>
        <v>72</v>
      </c>
      <c r="P96">
        <f ca="1"/>
        <v>1</v>
      </c>
      <c r="Q96">
        <f ca="1"/>
        <v>1</v>
      </c>
      <c r="R96"/>
      <c r="S96" t="str">
        <v/>
      </c>
      <c r="T96" t="str">
        <v/>
      </c>
      <c r="U96" t="str">
        <v/>
      </c>
      <c r="W96" t="str">
        <f t="shared" si="13"/>
        <v/>
      </c>
      <c r="Y96" t="str">
        <f ca="1"/>
        <v/>
      </c>
      <c r="AA96" t="str">
        <f ca="1"/>
        <v>0</v>
      </c>
      <c r="AB96" t="str">
        <f ca="1"/>
        <v xml:space="preserve">Isaiah 7:10-14 
Psalm 45 or Psalm 40:5-10
Hebrews 10:4-10 
Luke 1:26-38 </v>
      </c>
      <c r="AC96" t="str">
        <f ca="1"/>
        <v>0</v>
      </c>
      <c r="AD96" t="str">
        <f ca="1"/>
        <v>0</v>
      </c>
      <c r="AF96" t="str">
        <f ca="1"/>
        <v>https://www.biblegateway.com/passage/?search=0&amp;version=ESVUK</v>
      </c>
      <c r="AG96" t="str">
        <f ca="1"/>
        <v>https://www.biblegateway.com/passage/?search=Isaiah+7:10-14+,Psalm+45+Psalm+40:5-10,Hebrews+10:4-10+,Luke+1:26-38+&amp;version=ESVUK</v>
      </c>
      <c r="AH96" t="str">
        <f ca="1"/>
        <v>https://www.biblegateway.com/passage/?search=0&amp;version=ESVUK</v>
      </c>
      <c r="AI96" t="str">
        <f ca="1"/>
        <v>https://www.biblegateway.com/passage/?search=0&amp;version=ESVUK</v>
      </c>
      <c r="AJ96" t="s">
        <v>242</v>
      </c>
      <c r="AK96" t="str">
        <f ca="1"/>
        <v>0#Isaiah 7:10-14 #Psalm 45 or Psalm 40:5-10#Hebrews 10:4-10 #Luke 1:26-38 #0#0#</v>
      </c>
      <c r="AL96">
        <v>-1</v>
      </c>
      <c r="AM96" t="b">
        <v>0</v>
      </c>
      <c r="AN96">
        <f t="shared" ref="AN96:AN127" ca="1" si="15">AM96 * NOT(ISNUMBER(VALUE(MID(AK96, AL96+$AM$26, 1))))</f>
        <v>0</v>
      </c>
      <c r="AO96">
        <f ca="1"/>
        <v>-1</v>
      </c>
      <c r="AP96" t="str">
        <f ca="1"/>
        <v/>
      </c>
    </row>
    <row r="97" spans="1:42">
      <c r="A97">
        <f t="shared" ca="1" si="14"/>
        <v>15</v>
      </c>
      <c r="B97">
        <f ca="1"/>
        <v>10</v>
      </c>
      <c r="C97">
        <f ca="1"/>
        <v>44662</v>
      </c>
      <c r="D97">
        <f ca="1"/>
        <v>44662</v>
      </c>
      <c r="E97" t="str">
        <f ca="1"/>
        <v>Monday of Holy Week</v>
      </c>
      <c r="F97">
        <f t="array" aca="1" ref="F97:I97" ca="1">OFFSET(INDIRECT($F$19), M97 - 1, $C$7, 1, $A$14)</f>
        <v>0</v>
      </c>
      <c r="G97" t="str">
        <f ca="1"/>
        <v>Isaiah 42:1-9
Psalm 36:5-11
Hebrews 9:11-15
John 12:1-11</v>
      </c>
      <c r="H97">
        <f ca="1"/>
        <v>0</v>
      </c>
      <c r="I97">
        <f ca="1"/>
        <v>0</v>
      </c>
      <c r="K97" t="str">
        <f t="shared" ca="1" si="12"/>
        <v>11 Apr 2022   (Monday of Holy Week)</v>
      </c>
      <c r="M97">
        <f ca="1"/>
        <v>2</v>
      </c>
      <c r="N97">
        <f ca="1"/>
        <v>1</v>
      </c>
      <c r="O97">
        <f ca="1"/>
        <v>56</v>
      </c>
      <c r="P97">
        <f ca="1"/>
        <v>1</v>
      </c>
      <c r="Q97">
        <f ca="1"/>
        <v>1</v>
      </c>
      <c r="R97"/>
      <c r="S97" t="str">
        <v/>
      </c>
      <c r="T97" t="str">
        <v/>
      </c>
      <c r="U97" t="str">
        <v/>
      </c>
      <c r="W97" t="str">
        <f t="shared" si="13"/>
        <v/>
      </c>
      <c r="Y97" t="str">
        <f ca="1"/>
        <v/>
      </c>
      <c r="AA97" t="str">
        <f ca="1"/>
        <v>0</v>
      </c>
      <c r="AB97" t="str">
        <f ca="1"/>
        <v>Isaiah 42:1-9
Psalm 36:5-11
Hebrews 9:11-15
John 12:1-11</v>
      </c>
      <c r="AC97" t="str">
        <f ca="1"/>
        <v>0</v>
      </c>
      <c r="AD97" t="str">
        <f ca="1"/>
        <v>0</v>
      </c>
      <c r="AF97" t="str">
        <f ca="1"/>
        <v>https://www.biblegateway.com/passage/?search=0&amp;version=ESVUK</v>
      </c>
      <c r="AG97" t="str">
        <f ca="1"/>
        <v>https://www.biblegateway.com/passage/?search=Isaiah+42:1-9,Psalm+36:5-11,Hebrews+9:11-15,John+12:1-11&amp;version=ESVUK</v>
      </c>
      <c r="AH97" t="str">
        <f ca="1"/>
        <v>https://www.biblegateway.com/passage/?search=0&amp;version=ESVUK</v>
      </c>
      <c r="AI97" t="str">
        <f ca="1"/>
        <v>https://www.biblegateway.com/passage/?search=0&amp;version=ESVUK</v>
      </c>
      <c r="AJ97" t="s">
        <v>242</v>
      </c>
      <c r="AK97" t="str">
        <f ca="1"/>
        <v>0#Isaiah 42:1-9#Psalm 36:5-11#Hebrews 9:11-15#John 12:1-11#0#0#</v>
      </c>
      <c r="AL97">
        <v>-1</v>
      </c>
      <c r="AM97" t="b">
        <v>0</v>
      </c>
      <c r="AN97">
        <f t="shared" ca="1" si="15"/>
        <v>0</v>
      </c>
      <c r="AO97">
        <f ca="1"/>
        <v>-1</v>
      </c>
      <c r="AP97" t="str">
        <f ca="1"/>
        <v/>
      </c>
    </row>
    <row r="98" spans="1:42">
      <c r="A98">
        <f t="shared" ca="1" si="14"/>
        <v>14</v>
      </c>
      <c r="B98">
        <f ca="1"/>
        <v>9</v>
      </c>
      <c r="C98">
        <f ca="1"/>
        <v>44663</v>
      </c>
      <c r="D98">
        <f ca="1"/>
        <v>44663</v>
      </c>
      <c r="E98" t="str">
        <f ca="1"/>
        <v>Tuesday of Holy Week</v>
      </c>
      <c r="F98">
        <f t="array" aca="1" ref="F98:I98" ca="1">OFFSET(INDIRECT($F$19), M98 - 1, $C$7, 1, $A$14)</f>
        <v>0</v>
      </c>
      <c r="G98" t="str">
        <f ca="1"/>
        <v>Isaiah 49:1-7
Psalm 71:1-14
1 Corinthians 1:18-31
John 12:20-36</v>
      </c>
      <c r="H98">
        <f ca="1"/>
        <v>0</v>
      </c>
      <c r="I98">
        <f ca="1"/>
        <v>0</v>
      </c>
      <c r="K98" t="str">
        <f t="shared" ca="1" si="12"/>
        <v>12 Apr 2022   (Tuesday of Holy Week)</v>
      </c>
      <c r="M98">
        <f ca="1"/>
        <v>3</v>
      </c>
      <c r="N98">
        <f ca="1"/>
        <v>1</v>
      </c>
      <c r="O98">
        <f ca="1"/>
        <v>63</v>
      </c>
      <c r="P98">
        <f ca="1"/>
        <v>1</v>
      </c>
      <c r="Q98">
        <f ca="1"/>
        <v>1</v>
      </c>
      <c r="R98"/>
      <c r="S98" t="str">
        <v/>
      </c>
      <c r="T98" t="str">
        <v/>
      </c>
      <c r="U98" t="str">
        <v/>
      </c>
      <c r="W98" t="str">
        <f t="shared" si="13"/>
        <v/>
      </c>
      <c r="Y98" t="str">
        <f ca="1"/>
        <v/>
      </c>
      <c r="AA98" t="str">
        <f ca="1"/>
        <v>0</v>
      </c>
      <c r="AB98" t="str">
        <f ca="1"/>
        <v>Isaiah 49:1-7
Psalm 71:1-14
1 Corinthians 1:18-31
John 12:20-36</v>
      </c>
      <c r="AC98" t="str">
        <f ca="1"/>
        <v>0</v>
      </c>
      <c r="AD98" t="str">
        <f ca="1"/>
        <v>0</v>
      </c>
      <c r="AF98" t="str">
        <f ca="1"/>
        <v>https://www.biblegateway.com/passage/?search=0&amp;version=ESVUK</v>
      </c>
      <c r="AG98" t="str">
        <f ca="1"/>
        <v>https://www.biblegateway.com/passage/?search=Isaiah+49:1-7,Psalm+71:1-14,1+Corinthians+1:18-31,John+12:20-36&amp;version=ESVUK</v>
      </c>
      <c r="AH98" t="str">
        <f ca="1"/>
        <v>https://www.biblegateway.com/passage/?search=0&amp;version=ESVUK</v>
      </c>
      <c r="AI98" t="str">
        <f ca="1"/>
        <v>https://www.biblegateway.com/passage/?search=0&amp;version=ESVUK</v>
      </c>
      <c r="AJ98" t="s">
        <v>242</v>
      </c>
      <c r="AK98" t="str">
        <f ca="1"/>
        <v>0#Isaiah 49:1-7#Psalm 71:1-14#1 Corinthians 1:18-31#John 12:20-36#0#0#</v>
      </c>
      <c r="AL98">
        <v>-1</v>
      </c>
      <c r="AM98" t="b">
        <v>0</v>
      </c>
      <c r="AN98">
        <f t="shared" ca="1" si="15"/>
        <v>0</v>
      </c>
      <c r="AO98">
        <f ca="1"/>
        <v>-1</v>
      </c>
      <c r="AP98" t="str">
        <f ca="1"/>
        <v/>
      </c>
    </row>
    <row r="99" spans="1:42">
      <c r="A99">
        <f t="shared" ca="1" si="14"/>
        <v>13</v>
      </c>
      <c r="B99">
        <f ca="1"/>
        <v>8</v>
      </c>
      <c r="C99">
        <f ca="1"/>
        <v>44664</v>
      </c>
      <c r="D99">
        <f ca="1"/>
        <v>44664</v>
      </c>
      <c r="E99" t="str">
        <f ca="1"/>
        <v>Wednesday of Holy Week</v>
      </c>
      <c r="F99">
        <f t="array" aca="1" ref="F99:I99" ca="1">OFFSET(INDIRECT($F$19), M99 - 1, $C$7, 1, $A$14)</f>
        <v>0</v>
      </c>
      <c r="G99" t="str">
        <f ca="1"/>
        <v>Isaiah 50:4-9a
Psalm 70 
Hebrews 12:1-3
John 13:21-32</v>
      </c>
      <c r="H99">
        <f ca="1"/>
        <v>0</v>
      </c>
      <c r="I99">
        <f ca="1"/>
        <v>0</v>
      </c>
      <c r="K99" t="str">
        <f t="shared" ca="1" si="12"/>
        <v>13 Apr 2022   (Wednesday of Holy Week)</v>
      </c>
      <c r="M99">
        <f ca="1"/>
        <v>4</v>
      </c>
      <c r="N99">
        <f ca="1"/>
        <v>1</v>
      </c>
      <c r="O99">
        <f ca="1"/>
        <v>53</v>
      </c>
      <c r="P99">
        <f ca="1"/>
        <v>1</v>
      </c>
      <c r="Q99">
        <f ca="1"/>
        <v>1</v>
      </c>
      <c r="R99"/>
      <c r="S99" t="str">
        <v/>
      </c>
      <c r="T99" t="str">
        <v/>
      </c>
      <c r="U99" t="str">
        <v/>
      </c>
      <c r="W99" t="str">
        <f t="shared" si="13"/>
        <v/>
      </c>
      <c r="Y99" t="str">
        <f ca="1"/>
        <v/>
      </c>
      <c r="AA99" t="str">
        <f ca="1"/>
        <v>0</v>
      </c>
      <c r="AB99" t="str">
        <f ca="1"/>
        <v>Isaiah 50:4-9a
Psalm 70 
Hebrews 12:1-3
John 13:21-32</v>
      </c>
      <c r="AC99" t="str">
        <f ca="1"/>
        <v>0</v>
      </c>
      <c r="AD99" t="str">
        <f ca="1"/>
        <v>0</v>
      </c>
      <c r="AF99" t="str">
        <f ca="1"/>
        <v>https://www.biblegateway.com/passage/?search=0&amp;version=ESVUK</v>
      </c>
      <c r="AG99" t="str">
        <f ca="1"/>
        <v>https://www.biblegateway.com/passage/?search=Isaiah+50:4-9a,Psalm+70+,Hebrews+12:1-3,John+13:21-32&amp;version=ESVUK</v>
      </c>
      <c r="AH99" t="str">
        <f ca="1"/>
        <v>https://www.biblegateway.com/passage/?search=0&amp;version=ESVUK</v>
      </c>
      <c r="AI99" t="str">
        <f ca="1"/>
        <v>https://www.biblegateway.com/passage/?search=0&amp;version=ESVUK</v>
      </c>
      <c r="AJ99" t="s">
        <v>242</v>
      </c>
      <c r="AK99" t="str">
        <f ca="1"/>
        <v>0#Isaiah 50:4-9a#Psalm 70 #Hebrews 12:1-3#John 13:21-32#0#0#</v>
      </c>
      <c r="AL99">
        <v>-1</v>
      </c>
      <c r="AM99" t="b">
        <v>0</v>
      </c>
      <c r="AN99">
        <f t="shared" ca="1" si="15"/>
        <v>0</v>
      </c>
      <c r="AO99">
        <f ca="1"/>
        <v>-1</v>
      </c>
      <c r="AP99" t="str">
        <f ca="1"/>
        <v/>
      </c>
    </row>
    <row r="100" spans="1:42">
      <c r="A100">
        <f t="shared" ca="1" si="14"/>
        <v>12</v>
      </c>
      <c r="B100">
        <f ca="1"/>
        <v>6</v>
      </c>
      <c r="C100">
        <f ca="1"/>
        <v>44665</v>
      </c>
      <c r="D100">
        <f ca="1"/>
        <v>44665</v>
      </c>
      <c r="E100" t="str">
        <f ca="1"/>
        <v>Maundy Thursday</v>
      </c>
      <c r="F100">
        <f t="array" aca="1" ref="F100:I100" ca="1">OFFSET(INDIRECT($F$19), M100 - 1, $C$7, 1, $A$14)</f>
        <v>0</v>
      </c>
      <c r="G100" t="str">
        <f ca="1"/>
        <v>Exodus 12:1-4, [5-10], 11-14
Psalm 116:1,10-17
1 Corinthians 11:23-26
John 13:1-17,31b-35</v>
      </c>
      <c r="H100">
        <f ca="1"/>
        <v>0</v>
      </c>
      <c r="I100">
        <f ca="1"/>
        <v>0</v>
      </c>
      <c r="K100" t="str">
        <f t="shared" ca="1" si="12"/>
        <v>14 Apr 2022   (Maundy Thursday)</v>
      </c>
      <c r="M100">
        <f ca="1"/>
        <v>5</v>
      </c>
      <c r="N100">
        <f ca="1"/>
        <v>1</v>
      </c>
      <c r="O100">
        <f ca="1"/>
        <v>89</v>
      </c>
      <c r="P100">
        <f ca="1"/>
        <v>1</v>
      </c>
      <c r="Q100">
        <f ca="1"/>
        <v>1</v>
      </c>
      <c r="R100"/>
      <c r="S100" t="str">
        <v/>
      </c>
      <c r="T100" t="str">
        <v/>
      </c>
      <c r="U100" t="str">
        <v/>
      </c>
      <c r="W100" t="str">
        <f t="shared" si="13"/>
        <v/>
      </c>
      <c r="Y100" t="str">
        <f ca="1"/>
        <v/>
      </c>
      <c r="AA100" t="str">
        <f ca="1"/>
        <v>0</v>
      </c>
      <c r="AB100" t="str">
        <f ca="1"/>
        <v>Exodus 12:1-4, 5-10, 11-14
Psalm 116:1,10-17
1 Corinthians 11:23-26
John 13:1-17,31b-35</v>
      </c>
      <c r="AC100" t="str">
        <f ca="1"/>
        <v>0</v>
      </c>
      <c r="AD100" t="str">
        <f ca="1"/>
        <v>0</v>
      </c>
      <c r="AF100" t="str">
        <f ca="1"/>
        <v>https://www.biblegateway.com/passage/?search=0&amp;version=ESVUK</v>
      </c>
      <c r="AG100" t="str">
        <f ca="1"/>
        <v>https://www.biblegateway.com/passage/?search=Exodus+12:1-4,+5-10,+11-14,Psalm+116:1,10-17,1+Corinthians+11:23-26,John+13:1-17,31b-35&amp;version=ESVUK</v>
      </c>
      <c r="AH100" t="str">
        <f ca="1"/>
        <v>https://www.biblegateway.com/passage/?search=0&amp;version=ESVUK</v>
      </c>
      <c r="AI100" t="str">
        <f ca="1"/>
        <v>https://www.biblegateway.com/passage/?search=0&amp;version=ESVUK</v>
      </c>
      <c r="AJ100" t="s">
        <v>242</v>
      </c>
      <c r="AK100" t="str">
        <f ca="1"/>
        <v>0#Exodus 12:1-4, 5-10, 11-14#Psalm 116:1,10-17#1 Corinthians 11:23-26#John 13:1-17,31b-35#0#0#</v>
      </c>
      <c r="AL100">
        <v>-1</v>
      </c>
      <c r="AM100" t="b">
        <v>0</v>
      </c>
      <c r="AN100">
        <f t="shared" ca="1" si="15"/>
        <v>0</v>
      </c>
      <c r="AO100">
        <f ca="1"/>
        <v>-1</v>
      </c>
      <c r="AP100" t="str">
        <f ca="1"/>
        <v/>
      </c>
    </row>
    <row r="101" spans="1:42">
      <c r="A101">
        <f t="shared" ca="1" si="14"/>
        <v>11</v>
      </c>
      <c r="B101">
        <f ca="1"/>
        <v>5</v>
      </c>
      <c r="C101">
        <f ca="1"/>
        <v>44666</v>
      </c>
      <c r="D101">
        <f ca="1"/>
        <v>44666</v>
      </c>
      <c r="E101" t="str">
        <f ca="1"/>
        <v>Good Friday</v>
      </c>
      <c r="F101">
        <f t="array" aca="1" ref="F101:I101" ca="1">OFFSET(INDIRECT($F$19), M101 - 1, $C$7, 1, $A$14)</f>
        <v>0</v>
      </c>
      <c r="G101" t="str">
        <f ca="1"/>
        <v>Isaiah 52:13 - 53:12
Psalm 22 
Hebrews 10:16-25 or
Hebrews 4:14-16; 5:7-9
John 18:1 - 19:42</v>
      </c>
      <c r="H101">
        <f ca="1"/>
        <v>0</v>
      </c>
      <c r="I101">
        <f ca="1"/>
        <v>0</v>
      </c>
      <c r="K101" t="str">
        <f t="shared" ca="1" si="12"/>
        <v>15 Apr 2022   (Good Friday)</v>
      </c>
      <c r="M101">
        <f ca="1"/>
        <v>6</v>
      </c>
      <c r="N101">
        <f ca="1"/>
        <v>1</v>
      </c>
      <c r="O101">
        <f ca="1"/>
        <v>91</v>
      </c>
      <c r="P101">
        <f ca="1"/>
        <v>1</v>
      </c>
      <c r="Q101">
        <f ca="1"/>
        <v>1</v>
      </c>
      <c r="R101"/>
      <c r="S101"/>
      <c r="Y101" t="str">
        <f ca="1"/>
        <v/>
      </c>
      <c r="AA101" t="str">
        <f ca="1"/>
        <v>0</v>
      </c>
      <c r="AB101" t="str">
        <f ca="1"/>
        <v>Isaiah 52:13 - 53:12
Psalm 22 
Hebrews 10:16-25 or
Hebrews 4:14-16; 5:7-9
John 18:1 - 19:42</v>
      </c>
      <c r="AC101" t="str">
        <f ca="1"/>
        <v>0</v>
      </c>
      <c r="AD101" t="str">
        <f ca="1"/>
        <v>0</v>
      </c>
      <c r="AF101" t="str">
        <f ca="1"/>
        <v>https://www.biblegateway.com/passage/?search=0&amp;version=ESVUK</v>
      </c>
      <c r="AG101" t="str">
        <f ca="1"/>
        <v>https://www.biblegateway.com/passage/?search=Isaiah+52:13+-+53:12,Psalm+22+,Hebrews+10:16-25,Hebrews+4:14-16;+5:7-9,John+18:1+-+19:42&amp;version=ESVUK</v>
      </c>
      <c r="AH101" t="str">
        <f ca="1"/>
        <v>https://www.biblegateway.com/passage/?search=0&amp;version=ESVUK</v>
      </c>
      <c r="AI101" t="str">
        <f ca="1"/>
        <v>https://www.biblegateway.com/passage/?search=0&amp;version=ESVUK</v>
      </c>
      <c r="AJ101" t="s">
        <v>242</v>
      </c>
      <c r="AK101" t="str">
        <f ca="1"/>
        <v>0#Isaiah 52:13 - 53:12#Psalm 22 #Hebrews 10:16-25 or#Hebrews 4:14-16; 5:7-9#John 18:1 - 19:42#0#0#</v>
      </c>
      <c r="AL101">
        <v>-1</v>
      </c>
      <c r="AM101" t="b">
        <v>0</v>
      </c>
      <c r="AN101">
        <f t="shared" ca="1" si="15"/>
        <v>0</v>
      </c>
      <c r="AO101">
        <f ca="1"/>
        <v>-1</v>
      </c>
      <c r="AP101" t="str">
        <f ca="1"/>
        <v/>
      </c>
    </row>
    <row r="102" spans="1:42">
      <c r="A102">
        <f t="shared" ca="1" si="14"/>
        <v>10</v>
      </c>
      <c r="B102">
        <f ca="1"/>
        <v>21</v>
      </c>
      <c r="C102">
        <f ca="1"/>
        <v>44667</v>
      </c>
      <c r="D102">
        <f ca="1"/>
        <v>44667</v>
      </c>
      <c r="E102" t="str">
        <f ca="1"/>
        <v>Holy Saturday</v>
      </c>
      <c r="F102">
        <f t="array" aca="1" ref="F102:I102" ca="1">OFFSET(INDIRECT($F$19), M102 - 1, $C$7, 1, $A$14)</f>
        <v>0</v>
      </c>
      <c r="G102" t="str">
        <f ca="1"/>
        <v>Job 14:1-14 or  Lamentations 3:1-9, 19-24
Psalm 31:1-4, 15-16
1 Peter 4:1-8
Matthew 27:57-66 or  John 19:38-42</v>
      </c>
      <c r="H102">
        <f ca="1"/>
        <v>0</v>
      </c>
      <c r="I102">
        <f ca="1"/>
        <v>0</v>
      </c>
      <c r="K102" t="str">
        <f t="shared" ca="1" si="12"/>
        <v>16 Apr 2022   (Holy Saturday)</v>
      </c>
      <c r="M102">
        <f ca="1"/>
        <v>7</v>
      </c>
      <c r="N102">
        <f ca="1"/>
        <v>1</v>
      </c>
      <c r="O102">
        <f ca="1"/>
        <v>110</v>
      </c>
      <c r="P102">
        <f ca="1"/>
        <v>1</v>
      </c>
      <c r="Q102">
        <f ca="1"/>
        <v>1</v>
      </c>
      <c r="R102"/>
      <c r="S102"/>
      <c r="Y102" t="str">
        <f ca="1"/>
        <v/>
      </c>
      <c r="AA102" t="str">
        <f ca="1"/>
        <v>0</v>
      </c>
      <c r="AB102" t="str">
        <f ca="1"/>
        <v>Job 14:1-14 or  Lamentations 3:1-9, 19-24
Psalm 31:1-4, 15-16
1 Peter 4:1-8
Matthew 27:57-66 or  John 19:38-42</v>
      </c>
      <c r="AC102" t="str">
        <f ca="1"/>
        <v>0</v>
      </c>
      <c r="AD102" t="str">
        <f ca="1"/>
        <v>0</v>
      </c>
      <c r="AF102" t="str">
        <f ca="1"/>
        <v>https://www.biblegateway.com/passage/?search=0&amp;version=ESVUK</v>
      </c>
      <c r="AG102" t="str">
        <f ca="1"/>
        <v>https://www.biblegateway.com/passage/?search=Job+14:1-14++Lamentations+3:1-9,+19-24,Psalm+31:1-4,+15-16,1+Peter+4:1-8,Matthew+27:57-66++John+19:38-42&amp;version=ESVUK</v>
      </c>
      <c r="AH102" t="str">
        <f ca="1"/>
        <v>https://www.biblegateway.com/passage/?search=0&amp;version=ESVUK</v>
      </c>
      <c r="AI102" t="str">
        <f ca="1"/>
        <v>https://www.biblegateway.com/passage/?search=0&amp;version=ESVUK</v>
      </c>
      <c r="AJ102" t="s">
        <v>242</v>
      </c>
      <c r="AK102" t="str">
        <f ca="1"/>
        <v>0#Job 14:1-14 or  Lamentations 3:1-9, 19-24#Psalm 31:1-4, 15-16#1 Peter 4:1-8#Matthew 27:57-66 or  John 19:38-42#0#0#</v>
      </c>
      <c r="AL102">
        <v>-1</v>
      </c>
      <c r="AM102" t="b">
        <v>0</v>
      </c>
      <c r="AN102">
        <f t="shared" ca="1" si="15"/>
        <v>0</v>
      </c>
      <c r="AO102">
        <f ca="1"/>
        <v>-1</v>
      </c>
      <c r="AP102" t="str">
        <f ca="1"/>
        <v/>
      </c>
    </row>
    <row r="103" spans="1:42">
      <c r="A103">
        <f t="shared" ca="1" si="14"/>
        <v>9</v>
      </c>
      <c r="B103">
        <f ca="1"/>
        <v>20</v>
      </c>
      <c r="C103">
        <f ca="1"/>
        <v>44668</v>
      </c>
      <c r="D103">
        <f ca="1"/>
        <v>44668</v>
      </c>
      <c r="E103" t="str">
        <f ca="1"/>
        <v>Easter Day</v>
      </c>
      <c r="F103">
        <f t="array" aca="1" ref="F103:I103" ca="1">OFFSET(INDIRECT($F$19), M103 - 1, $C$7, 1, $A$14)</f>
        <v>0</v>
      </c>
      <c r="G103" t="str">
        <f ca="1"/>
        <v>Acts 10:34-43 or Isaiah 65:17-25
Psalm 118:1-2,14-24
1 Corinthians 15:19-26 or Acts 10:34-43
John 20:1-18 or Luke 24:1-12</v>
      </c>
      <c r="H103">
        <f ca="1"/>
        <v>0</v>
      </c>
      <c r="I103">
        <f ca="1"/>
        <v>0</v>
      </c>
      <c r="K103" t="str">
        <f t="shared" ca="1" si="12"/>
        <v>17 Apr 2022   (Easter Day)</v>
      </c>
      <c r="M103">
        <f ca="1"/>
        <v>8</v>
      </c>
      <c r="N103">
        <f ca="1"/>
        <v>1</v>
      </c>
      <c r="O103">
        <f ca="1"/>
        <v>121</v>
      </c>
      <c r="P103">
        <f ca="1"/>
        <v>1</v>
      </c>
      <c r="Q103">
        <f ca="1"/>
        <v>1</v>
      </c>
      <c r="R103"/>
      <c r="S103"/>
      <c r="Y103" t="str">
        <f ca="1"/>
        <v/>
      </c>
      <c r="AA103" t="str">
        <f ca="1"/>
        <v>0</v>
      </c>
      <c r="AB103" t="str">
        <f ca="1"/>
        <v>Acts 10:34-43 or Isaiah 65:17-25
Psalm 118:1-2,14-24
1 Corinthians 15:19-26 or Acts 10:34-43
John 20:1-18 or Luke 24:1-12</v>
      </c>
      <c r="AC103" t="str">
        <f ca="1"/>
        <v>0</v>
      </c>
      <c r="AD103" t="str">
        <f ca="1"/>
        <v>0</v>
      </c>
      <c r="AF103" t="str">
        <f ca="1"/>
        <v>https://www.biblegateway.com/passage/?search=0&amp;version=ESVUK</v>
      </c>
      <c r="AG103" t="str">
        <f ca="1"/>
        <v>https://www.biblegateway.com/passage/?search=Acts+10:34-43+Isaiah+65:17-25,Psalm+118:1-2,14-24,1+Corinthians+15:19-26+Acts+10:34-43,John+20:1-18+Luke+24:1-12&amp;version=ESVUK</v>
      </c>
      <c r="AH103" t="str">
        <f ca="1"/>
        <v>https://www.biblegateway.com/passage/?search=0&amp;version=ESVUK</v>
      </c>
      <c r="AI103" t="str">
        <f ca="1"/>
        <v>https://www.biblegateway.com/passage/?search=0&amp;version=ESVUK</v>
      </c>
      <c r="AJ103" t="s">
        <v>242</v>
      </c>
      <c r="AK103" t="str">
        <f ca="1"/>
        <v>0#Acts 10:34-43 or Isaiah 65:17-25#Psalm 118:1-2,14-24#1 Corinthians 15:19-26 or Acts 10:34-43#John 20:1-18 or Luke 24:1-12#0#0#</v>
      </c>
      <c r="AL103">
        <v>-1</v>
      </c>
      <c r="AM103" t="b">
        <v>0</v>
      </c>
      <c r="AN103">
        <f t="shared" ca="1" si="15"/>
        <v>0</v>
      </c>
      <c r="AO103">
        <f ca="1"/>
        <v>-1</v>
      </c>
      <c r="AP103" t="str">
        <f ca="1"/>
        <v/>
      </c>
    </row>
    <row r="104" spans="1:42">
      <c r="A104">
        <f t="shared" ca="1" si="14"/>
        <v>8</v>
      </c>
      <c r="B104">
        <f ca="1"/>
        <v>19</v>
      </c>
      <c r="C104">
        <f ca="1"/>
        <v>44707</v>
      </c>
      <c r="D104">
        <f ca="1"/>
        <v>44707</v>
      </c>
      <c r="E104" t="str">
        <f ca="1"/>
        <v>Ascension Day</v>
      </c>
      <c r="F104">
        <f t="array" aca="1" ref="F104:I104" ca="1">OFFSET(INDIRECT($F$19), M104 - 1, $C$7, 1, $A$14)</f>
        <v>0</v>
      </c>
      <c r="G104" t="str">
        <f ca="1"/>
        <v>Acts 1:1-11
Psalm 47 or  Psalm 93 
Ephesians 1:15-23
Luke 24:44-53</v>
      </c>
      <c r="H104">
        <f ca="1"/>
        <v>0</v>
      </c>
      <c r="I104">
        <f ca="1"/>
        <v>0</v>
      </c>
      <c r="K104" t="str">
        <f t="shared" ca="1" si="12"/>
        <v>26 May 2022   (Ascension Day)</v>
      </c>
      <c r="M104">
        <f ca="1"/>
        <v>9</v>
      </c>
      <c r="N104">
        <f ca="1"/>
        <v>1</v>
      </c>
      <c r="O104">
        <f ca="1"/>
        <v>66</v>
      </c>
      <c r="P104">
        <f ca="1"/>
        <v>1</v>
      </c>
      <c r="Q104">
        <f ca="1"/>
        <v>1</v>
      </c>
      <c r="R104"/>
      <c r="S104"/>
      <c r="Y104" t="str">
        <f ca="1"/>
        <v/>
      </c>
      <c r="AA104" t="str">
        <f ca="1"/>
        <v>0</v>
      </c>
      <c r="AB104" t="str">
        <f ca="1"/>
        <v>Acts 1:1-11
Psalm 47 or  Psalm 93 
Ephesians 1:15-23
Luke 24:44-53</v>
      </c>
      <c r="AC104" t="str">
        <f ca="1"/>
        <v>0</v>
      </c>
      <c r="AD104" t="str">
        <f ca="1"/>
        <v>0</v>
      </c>
      <c r="AF104" t="str">
        <f ca="1"/>
        <v>https://www.biblegateway.com/passage/?search=0&amp;version=ESVUK</v>
      </c>
      <c r="AG104" t="str">
        <f ca="1"/>
        <v>https://www.biblegateway.com/passage/?search=Acts+1:1-11,Psalm+47++Psalm+93+,Ephesians+1:15-23,Luke+24:44-53&amp;version=ESVUK</v>
      </c>
      <c r="AH104" t="str">
        <f ca="1"/>
        <v>https://www.biblegateway.com/passage/?search=0&amp;version=ESVUK</v>
      </c>
      <c r="AI104" t="str">
        <f ca="1"/>
        <v>https://www.biblegateway.com/passage/?search=0&amp;version=ESVUK</v>
      </c>
      <c r="AJ104" t="s">
        <v>242</v>
      </c>
      <c r="AK104" t="str">
        <f ca="1"/>
        <v>0#Acts 1:1-11#Psalm 47 or  Psalm 93 #Ephesians 1:15-23#Luke 24:44-53#0#0#</v>
      </c>
      <c r="AL104">
        <v>-1</v>
      </c>
      <c r="AM104" t="b">
        <v>0</v>
      </c>
      <c r="AN104">
        <f t="shared" ca="1" si="15"/>
        <v>0</v>
      </c>
      <c r="AO104">
        <f ca="1"/>
        <v>-1</v>
      </c>
      <c r="AP104" t="str">
        <f ca="1"/>
        <v/>
      </c>
    </row>
    <row r="105" spans="1:42">
      <c r="A105">
        <f t="shared" ca="1" si="14"/>
        <v>7</v>
      </c>
      <c r="B105">
        <f ca="1"/>
        <v>18</v>
      </c>
      <c r="C105">
        <f ca="1"/>
        <v>44712</v>
      </c>
      <c r="D105">
        <f ca="1"/>
        <v>44712</v>
      </c>
      <c r="E105" t="str">
        <f ca="1"/>
        <v xml:space="preserve">Visit of Mary to Elizabeth </v>
      </c>
      <c r="F105">
        <f t="array" aca="1" ref="F105:I105" ca="1">OFFSET(INDIRECT($F$19), M105 - 1, $C$7, 1, $A$14)</f>
        <v>0</v>
      </c>
      <c r="G105" t="str">
        <f ca="1"/>
        <v xml:space="preserve">1 Samuel 2:1-10 
Psalm 113 
Romans 12:9-16b 
Luke 1:39-57 </v>
      </c>
      <c r="H105">
        <f ca="1"/>
        <v>0</v>
      </c>
      <c r="I105">
        <f ca="1"/>
        <v>0</v>
      </c>
      <c r="K105" t="str">
        <f t="shared" ca="1" si="12"/>
        <v>31 May 2022   (Visit of Mary to Elizabeth )</v>
      </c>
      <c r="M105">
        <f ca="1"/>
        <v>17</v>
      </c>
      <c r="N105">
        <f ca="1"/>
        <v>1</v>
      </c>
      <c r="O105">
        <f ca="1"/>
        <v>58</v>
      </c>
      <c r="P105">
        <f ca="1"/>
        <v>1</v>
      </c>
      <c r="Q105">
        <f ca="1"/>
        <v>1</v>
      </c>
      <c r="R105"/>
      <c r="S105"/>
      <c r="Y105" t="str">
        <f ca="1"/>
        <v/>
      </c>
      <c r="AA105" t="str">
        <f ca="1"/>
        <v>0</v>
      </c>
      <c r="AB105" t="str">
        <f ca="1"/>
        <v xml:space="preserve">1 Samuel 2:1-10 
Psalm 113 
Romans 12:9-16b 
Luke 1:39-57 </v>
      </c>
      <c r="AC105" t="str">
        <f ca="1"/>
        <v>0</v>
      </c>
      <c r="AD105" t="str">
        <f ca="1"/>
        <v>0</v>
      </c>
      <c r="AF105" t="str">
        <f ca="1"/>
        <v>https://www.biblegateway.com/passage/?search=0&amp;version=ESVUK</v>
      </c>
      <c r="AG105" t="str">
        <f ca="1"/>
        <v>https://www.biblegateway.com/passage/?search=1+Samuel+2:1-10+,Psalm+113+,Romans+12:9-16b+,Luke+1:39-57+&amp;version=ESVUK</v>
      </c>
      <c r="AH105" t="str">
        <f ca="1"/>
        <v>https://www.biblegateway.com/passage/?search=0&amp;version=ESVUK</v>
      </c>
      <c r="AI105" t="str">
        <f ca="1"/>
        <v>https://www.biblegateway.com/passage/?search=0&amp;version=ESVUK</v>
      </c>
      <c r="AJ105" t="s">
        <v>242</v>
      </c>
      <c r="AK105" t="str">
        <f ca="1"/>
        <v>0#1 Samuel 2:1-10 #Psalm 113 #Romans 12:9-16b #Luke 1:39-57 #0#0#</v>
      </c>
      <c r="AL105">
        <v>-1</v>
      </c>
      <c r="AM105" t="b">
        <v>0</v>
      </c>
      <c r="AN105">
        <f t="shared" ca="1" si="15"/>
        <v>0</v>
      </c>
      <c r="AO105">
        <f ca="1"/>
        <v>-1</v>
      </c>
      <c r="AP105" t="str">
        <f ca="1"/>
        <v/>
      </c>
    </row>
    <row r="106" spans="1:42">
      <c r="A106">
        <f t="shared" ca="1" si="14"/>
        <v>6</v>
      </c>
      <c r="B106">
        <f ca="1"/>
        <v>16</v>
      </c>
      <c r="C106">
        <f ca="1"/>
        <v>44717</v>
      </c>
      <c r="D106">
        <f ca="1"/>
        <v>44717</v>
      </c>
      <c r="E106" t="str">
        <f ca="1"/>
        <v>Pentecost</v>
      </c>
      <c r="F106">
        <f t="array" aca="1" ref="F106:I106" ca="1">OFFSET(INDIRECT($F$19), M106 - 1, $C$7, 1, $A$14)</f>
        <v>0</v>
      </c>
      <c r="G106" t="str">
        <f ca="1"/>
        <v>Acts 2:1-21 or Genesis 11:1-9
Psalm 104:24-34, 35b
Romans 8:14-17 or Acts 2:1-21
John 14:8-17, [25-27]</v>
      </c>
      <c r="H106">
        <f ca="1"/>
        <v>0</v>
      </c>
      <c r="I106">
        <f ca="1"/>
        <v>0</v>
      </c>
      <c r="K106" t="str">
        <f t="shared" ca="1" si="12"/>
        <v>05 Jun 2022   (Pentecost)</v>
      </c>
      <c r="M106">
        <f ca="1"/>
        <v>10</v>
      </c>
      <c r="N106">
        <f ca="1"/>
        <v>1</v>
      </c>
      <c r="O106">
        <f ca="1"/>
        <v>102</v>
      </c>
      <c r="P106">
        <f ca="1"/>
        <v>1</v>
      </c>
      <c r="Q106">
        <f ca="1"/>
        <v>1</v>
      </c>
      <c r="R106"/>
      <c r="S106"/>
      <c r="Y106" t="str">
        <f ca="1"/>
        <v/>
      </c>
      <c r="AA106" t="str">
        <f ca="1"/>
        <v>0</v>
      </c>
      <c r="AB106" t="str">
        <f ca="1"/>
        <v>Acts 2:1-21 or Genesis 11:1-9
Psalm 104:24-34, 35b
Romans 8:14-17 or Acts 2:1-21
John 14:8-17, 25-27</v>
      </c>
      <c r="AC106" t="str">
        <f ca="1"/>
        <v>0</v>
      </c>
      <c r="AD106" t="str">
        <f ca="1"/>
        <v>0</v>
      </c>
      <c r="AF106" t="str">
        <f ca="1"/>
        <v>https://www.biblegateway.com/passage/?search=0&amp;version=ESVUK</v>
      </c>
      <c r="AG106" t="str">
        <f ca="1"/>
        <v>https://www.biblegateway.com/passage/?search=Acts+2:1-21+Genesis+11:1-9,Psalm+104:24-34,+35b,Romans+8:14-17+Acts+2:1-21,John+14:8-17,+25-27&amp;version=ESVUK</v>
      </c>
      <c r="AH106" t="str">
        <f ca="1"/>
        <v>https://www.biblegateway.com/passage/?search=0&amp;version=ESVUK</v>
      </c>
      <c r="AI106" t="str">
        <f ca="1"/>
        <v>https://www.biblegateway.com/passage/?search=0&amp;version=ESVUK</v>
      </c>
      <c r="AJ106" t="s">
        <v>242</v>
      </c>
      <c r="AK106" t="str">
        <f ca="1"/>
        <v>0#Acts 2:1-21 or Genesis 11:1-9#Psalm 104:24-34, 35b#Romans 8:14-17 or Acts 2:1-21#John 14:8-17, 25-27#0#0#</v>
      </c>
      <c r="AL106">
        <v>-1</v>
      </c>
      <c r="AM106" t="b">
        <v>0</v>
      </c>
      <c r="AN106">
        <f t="shared" ca="1" si="15"/>
        <v>0</v>
      </c>
      <c r="AO106">
        <f ca="1"/>
        <v>-1</v>
      </c>
      <c r="AP106" t="str">
        <f ca="1"/>
        <v/>
      </c>
    </row>
    <row r="107" spans="1:42">
      <c r="A107">
        <f t="shared" ca="1" si="14"/>
        <v>5</v>
      </c>
      <c r="B107">
        <f ca="1"/>
        <v>7</v>
      </c>
      <c r="C107">
        <f ca="1"/>
        <v>44724</v>
      </c>
      <c r="D107">
        <f ca="1"/>
        <v>44724</v>
      </c>
      <c r="E107" t="str">
        <f ca="1"/>
        <v>Trinity Sunday</v>
      </c>
      <c r="F107">
        <f t="array" aca="1" ref="F107:I107" ca="1">OFFSET(INDIRECT($F$19), M107 - 1, $C$7, 1, $A$14)</f>
        <v>0</v>
      </c>
      <c r="G107" t="str">
        <f ca="1"/>
        <v>Proverbs 8:1-4,22-31
Psalm 8 
Romans 5:1-5
John 16:12-15</v>
      </c>
      <c r="H107">
        <f ca="1"/>
        <v>0</v>
      </c>
      <c r="I107">
        <f ca="1"/>
        <v>0</v>
      </c>
      <c r="K107" t="str">
        <f t="shared" ca="1" si="12"/>
        <v>12 Jun 2022   (Trinity Sunday)</v>
      </c>
      <c r="M107">
        <f ca="1"/>
        <v>11</v>
      </c>
      <c r="N107">
        <f ca="1"/>
        <v>1</v>
      </c>
      <c r="O107">
        <f ca="1"/>
        <v>56</v>
      </c>
      <c r="P107">
        <f ca="1"/>
        <v>1</v>
      </c>
      <c r="Q107">
        <f ca="1"/>
        <v>1</v>
      </c>
      <c r="R107"/>
      <c r="S107"/>
      <c r="Y107" t="str">
        <f ca="1"/>
        <v/>
      </c>
      <c r="AA107" t="str">
        <f ca="1"/>
        <v>0</v>
      </c>
      <c r="AB107" t="str">
        <f ca="1"/>
        <v>Proverbs 8:1-4,22-31
Psalm 8 
Romans 5:1-5
John 16:12-15</v>
      </c>
      <c r="AC107" t="str">
        <f ca="1"/>
        <v>0</v>
      </c>
      <c r="AD107" t="str">
        <f ca="1"/>
        <v>0</v>
      </c>
      <c r="AF107" t="str">
        <f ca="1"/>
        <v>https://www.biblegateway.com/passage/?search=0&amp;version=ESVUK</v>
      </c>
      <c r="AG107" t="str">
        <f ca="1"/>
        <v>https://www.biblegateway.com/passage/?search=Proverbs+8:1-4,22-31,Psalm+8+,Romans+5:1-5,John+16:12-15&amp;version=ESVUK</v>
      </c>
      <c r="AH107" t="str">
        <f ca="1"/>
        <v>https://www.biblegateway.com/passage/?search=0&amp;version=ESVUK</v>
      </c>
      <c r="AI107" t="str">
        <f ca="1"/>
        <v>https://www.biblegateway.com/passage/?search=0&amp;version=ESVUK</v>
      </c>
      <c r="AJ107" t="s">
        <v>242</v>
      </c>
      <c r="AK107" t="str">
        <f ca="1"/>
        <v>0#Proverbs 8:1-4,22-31#Psalm 8 #Romans 5:1-5#John 16:12-15#0#0#</v>
      </c>
      <c r="AL107">
        <v>-1</v>
      </c>
      <c r="AM107" t="b">
        <v>0</v>
      </c>
      <c r="AN107">
        <f t="shared" ca="1" si="15"/>
        <v>0</v>
      </c>
      <c r="AO107">
        <f ca="1"/>
        <v>-1</v>
      </c>
      <c r="AP107" t="str">
        <f ca="1"/>
        <v/>
      </c>
    </row>
    <row r="108" spans="1:42">
      <c r="A108">
        <f t="shared" ca="1" si="14"/>
        <v>4</v>
      </c>
      <c r="B108">
        <f ca="1"/>
        <v>4</v>
      </c>
      <c r="C108">
        <f ca="1"/>
        <v>44818</v>
      </c>
      <c r="D108">
        <f ca="1"/>
        <v>44818</v>
      </c>
      <c r="E108" t="str">
        <f ca="1"/>
        <v xml:space="preserve">Holy Cross Day </v>
      </c>
      <c r="F108">
        <f t="array" aca="1" ref="F108:I108" ca="1">OFFSET(INDIRECT($F$19), M108 - 1, $C$7, 1, $A$14)</f>
        <v>0</v>
      </c>
      <c r="G108" t="str">
        <f ca="1"/>
        <v>Numbers 21:4b-9
Psalm 98:1-5 or  Psalm 78:1-2, 34-38
1 Corinthians 1:18-24
John 3:13-17</v>
      </c>
      <c r="H108">
        <f ca="1"/>
        <v>0</v>
      </c>
      <c r="I108">
        <f ca="1"/>
        <v>0</v>
      </c>
      <c r="K108" t="str">
        <f t="shared" ca="1" si="12"/>
        <v>14 Sep 2022   (Holy Cross Day )</v>
      </c>
      <c r="M108">
        <f ca="1"/>
        <v>18</v>
      </c>
      <c r="N108">
        <f ca="1"/>
        <v>1</v>
      </c>
      <c r="O108">
        <f ca="1"/>
        <v>87</v>
      </c>
      <c r="P108">
        <f ca="1"/>
        <v>1</v>
      </c>
      <c r="Q108">
        <f ca="1"/>
        <v>1</v>
      </c>
      <c r="R108"/>
      <c r="S108"/>
      <c r="Y108" t="str">
        <f ca="1"/>
        <v/>
      </c>
      <c r="AA108" t="str">
        <f ca="1"/>
        <v>0</v>
      </c>
      <c r="AB108" t="str">
        <f ca="1"/>
        <v>Numbers 21:4b-9
Psalm 98:1-5 or  Psalm 78:1-2, 34-38
1 Corinthians 1:18-24
John 3:13-17</v>
      </c>
      <c r="AC108" t="str">
        <f ca="1"/>
        <v>0</v>
      </c>
      <c r="AD108" t="str">
        <f ca="1"/>
        <v>0</v>
      </c>
      <c r="AF108" t="str">
        <f ca="1"/>
        <v>https://www.biblegateway.com/passage/?search=0&amp;version=ESVUK</v>
      </c>
      <c r="AG108" t="str">
        <f ca="1"/>
        <v>https://www.biblegateway.com/passage/?search=Numbers+21:4b-9,Psalm+98:1-5++Psalm+78:1-2,+34-38,1+Corinthians+1:18-24,John+3:13-17&amp;version=ESVUK</v>
      </c>
      <c r="AH108" t="str">
        <f ca="1"/>
        <v>https://www.biblegateway.com/passage/?search=0&amp;version=ESVUK</v>
      </c>
      <c r="AI108" t="str">
        <f ca="1"/>
        <v>https://www.biblegateway.com/passage/?search=0&amp;version=ESVUK</v>
      </c>
      <c r="AJ108" t="s">
        <v>242</v>
      </c>
      <c r="AK108" t="str">
        <f ca="1"/>
        <v>0#Numbers 21:4b-9#Psalm 98:1-5 or  Psalm 78:1-2, 34-38#1 Corinthians 1:18-24#John 3:13-17#0#0#</v>
      </c>
      <c r="AL108">
        <v>-1</v>
      </c>
      <c r="AM108" t="b">
        <v>0</v>
      </c>
      <c r="AN108">
        <f t="shared" ca="1" si="15"/>
        <v>0</v>
      </c>
      <c r="AO108">
        <f ca="1"/>
        <v>-1</v>
      </c>
      <c r="AP108" t="str">
        <f ca="1"/>
        <v/>
      </c>
    </row>
    <row r="109" spans="1:42">
      <c r="A109">
        <f t="shared" ca="1" si="14"/>
        <v>3</v>
      </c>
      <c r="B109">
        <f ca="1"/>
        <v>3</v>
      </c>
      <c r="C109">
        <f ca="1"/>
        <v>44866</v>
      </c>
      <c r="D109">
        <f ca="1"/>
        <v>44866</v>
      </c>
      <c r="E109" t="str">
        <f ca="1"/>
        <v>All Saints’ Day</v>
      </c>
      <c r="F109">
        <f t="array" aca="1" ref="F109:I109" ca="1">OFFSET(INDIRECT($F$19), M109 - 1, $C$7, 1, $A$14)</f>
        <v>0</v>
      </c>
      <c r="G109" t="str">
        <f ca="1"/>
        <v>Daniel 7:1-3,15-18
Psalm 149 
Ephesians 1:11-23
Luke 6:20-31</v>
      </c>
      <c r="H109">
        <f ca="1"/>
        <v>0</v>
      </c>
      <c r="I109">
        <f ca="1"/>
        <v>0</v>
      </c>
      <c r="K109" t="str">
        <f t="shared" ca="1" si="12"/>
        <v>01 Nov 2022   (All Saints’ Day)</v>
      </c>
      <c r="M109">
        <f ca="1"/>
        <v>19</v>
      </c>
      <c r="N109">
        <f ca="1"/>
        <v>1</v>
      </c>
      <c r="O109">
        <f ca="1"/>
        <v>60</v>
      </c>
      <c r="P109">
        <f ca="1"/>
        <v>1</v>
      </c>
      <c r="Q109">
        <f ca="1"/>
        <v>1</v>
      </c>
      <c r="R109"/>
      <c r="S109"/>
      <c r="Y109" t="str">
        <f ca="1"/>
        <v/>
      </c>
      <c r="AA109" t="str">
        <f ca="1"/>
        <v>0</v>
      </c>
      <c r="AB109" t="str">
        <f ca="1"/>
        <v>Daniel 7:1-3,15-18
Psalm 149 
Ephesians 1:11-23
Luke 6:20-31</v>
      </c>
      <c r="AC109" t="str">
        <f ca="1"/>
        <v>0</v>
      </c>
      <c r="AD109" t="str">
        <f ca="1"/>
        <v>0</v>
      </c>
      <c r="AF109" t="str">
        <f ca="1"/>
        <v>https://www.biblegateway.com/passage/?search=0&amp;version=ESVUK</v>
      </c>
      <c r="AG109" t="str">
        <f ca="1"/>
        <v>https://www.biblegateway.com/passage/?search=Daniel+7:1-3,15-18,Psalm+149+,Ephesians+1:11-23,Luke+6:20-31&amp;version=ESVUK</v>
      </c>
      <c r="AH109" t="str">
        <f ca="1"/>
        <v>https://www.biblegateway.com/passage/?search=0&amp;version=ESVUK</v>
      </c>
      <c r="AI109" t="str">
        <f ca="1"/>
        <v>https://www.biblegateway.com/passage/?search=0&amp;version=ESVUK</v>
      </c>
      <c r="AJ109" t="s">
        <v>242</v>
      </c>
      <c r="AK109" t="str">
        <f ca="1"/>
        <v>0#Daniel 7:1-3,15-18#Psalm 149 #Ephesians 1:11-23#Luke 6:20-31#0#0#</v>
      </c>
      <c r="AL109">
        <v>-1</v>
      </c>
      <c r="AM109" t="b">
        <v>0</v>
      </c>
      <c r="AN109">
        <f t="shared" ca="1" si="15"/>
        <v>0</v>
      </c>
      <c r="AO109">
        <f ca="1"/>
        <v>-1</v>
      </c>
      <c r="AP109" t="str">
        <f ca="1"/>
        <v/>
      </c>
    </row>
    <row r="110" spans="1:42">
      <c r="A110">
        <f t="shared" ca="1" si="14"/>
        <v>2</v>
      </c>
      <c r="B110">
        <f ca="1"/>
        <v>2</v>
      </c>
      <c r="C110">
        <f ca="1"/>
        <v>44920</v>
      </c>
      <c r="D110">
        <f ca="1"/>
        <v>44920</v>
      </c>
      <c r="E110" t="str">
        <f ca="1"/>
        <v>Christmas Day</v>
      </c>
      <c r="F110">
        <f t="array" aca="1" ref="F110:I110" ca="1">OFFSET(INDIRECT($F$19), M110 - 1, $C$7, 1, $A$14)</f>
        <v>0</v>
      </c>
      <c r="G110" t="str">
        <f ca="1"/>
        <v>Isaiah 9:2-7
Psalm 96 
Titus 2:11-14
Luke 2:1-14, [15-20]
Isaiah 62:6-12
Psalm 97 
Titus 3:4-7
Luke 2:[1-7], 8-20
Isaiah 52:7-10
Psalm 98 
Hebrews 1:1-4, [5-12]
John 1:1-14</v>
      </c>
      <c r="H110">
        <f ca="1"/>
        <v>0</v>
      </c>
      <c r="I110">
        <f ca="1"/>
        <v>0</v>
      </c>
      <c r="K110" t="str">
        <f t="shared" ca="1" si="12"/>
        <v>25 Dec 2022   (Christmas Day)</v>
      </c>
      <c r="M110">
        <f ca="1"/>
        <v>20</v>
      </c>
      <c r="N110">
        <f ca="1"/>
        <v>1</v>
      </c>
      <c r="O110">
        <f ca="1"/>
        <v>174</v>
      </c>
      <c r="P110">
        <f ca="1"/>
        <v>1</v>
      </c>
      <c r="Q110">
        <f ca="1"/>
        <v>1</v>
      </c>
      <c r="R110"/>
      <c r="S110"/>
      <c r="Y110" t="str">
        <f ca="1"/>
        <v/>
      </c>
      <c r="AA110" t="str">
        <f ca="1"/>
        <v>0</v>
      </c>
      <c r="AB110" t="str">
        <f ca="1"/>
        <v>Isaiah 9:2-7
Psalm 96 
Titus 2:11-14
Luke 2:1-14, 15-20
Isaiah 62:6-12
Psalm 97 
Titus 3:4-7
Luke 2:1-7, 8-20
Isaiah 52:7-10
Psalm 98 
Hebrews 1:1-4, 5-12
John 1:1-14</v>
      </c>
      <c r="AC110" t="str">
        <f ca="1"/>
        <v>0</v>
      </c>
      <c r="AD110" t="str">
        <f ca="1"/>
        <v>0</v>
      </c>
      <c r="AF110" t="str">
        <f ca="1"/>
        <v>https://www.biblegateway.com/passage/?search=0&amp;version=ESVUK</v>
      </c>
      <c r="AG110" t="str">
        <f ca="1"/>
        <v>https://www.biblegateway.com/passage/?search=Isaiah+9:2-7,Psalm+96+,Titus+2:11-14,Luke+2:1-14,+15-20,Isaiah+62:6-12,Psalm+97+,Titus+3:4-7,Luke+2:1-7,+8-20,Isaiah+52:7-10,Psalm+98+,Hebrews+1:1-4,+5-12,John+1:1-14&amp;version=ESVUK</v>
      </c>
      <c r="AH110" t="str">
        <f ca="1"/>
        <v>https://www.biblegateway.com/passage/?search=0&amp;version=ESVUK</v>
      </c>
      <c r="AI110" t="str">
        <f ca="1"/>
        <v>https://www.biblegateway.com/passage/?search=0&amp;version=ESVUK</v>
      </c>
      <c r="AJ110" t="s">
        <v>242</v>
      </c>
      <c r="AK110" t="str">
        <f ca="1"/>
        <v>0#Isaiah 9:2-7#Psalm 96 #Titus 2:11-14#Luke 2:1-14, 15-20#Isaiah 62:6-12#Psalm 97 #Titus 3:4-7#Luke 2:1-7, 8-20#Isaiah 52:7-10#Psalm 98 #Hebrews 1:1-4, 5-12#John 1:1-14#0#0#</v>
      </c>
      <c r="AL110">
        <v>-1</v>
      </c>
      <c r="AM110" t="b">
        <v>0</v>
      </c>
      <c r="AN110">
        <f t="shared" ca="1" si="15"/>
        <v>0</v>
      </c>
      <c r="AO110">
        <f ca="1"/>
        <v>-1</v>
      </c>
      <c r="AP110" t="str">
        <f ca="1"/>
        <v/>
      </c>
    </row>
    <row r="111" spans="1:42">
      <c r="A111">
        <f t="shared" ca="1" si="14"/>
        <v>1</v>
      </c>
      <c r="B111">
        <f ca="1"/>
        <v>1</v>
      </c>
      <c r="C111">
        <f ca="1"/>
        <v>44927</v>
      </c>
      <c r="D111">
        <f ca="1"/>
        <v>44927</v>
      </c>
      <c r="E111" t="str">
        <f ca="1"/>
        <v xml:space="preserve">Circumcision of Jesus </v>
      </c>
      <c r="F111">
        <f t="array" aca="1" ref="F111:I111" ca="1">OFFSET(INDIRECT($F$19), M111 - 1, $C$7, 1, $A$14)</f>
        <v>0</v>
      </c>
      <c r="G111" t="str">
        <f ca="1"/>
        <v xml:space="preserve">Numbers 6:22-27 
Psalm 8 
Galatians 4:4-7 or Philippians 2:5-11 
Luke 2:15-21 </v>
      </c>
      <c r="H111">
        <f ca="1"/>
        <v>0</v>
      </c>
      <c r="I111">
        <f ca="1"/>
        <v>0</v>
      </c>
      <c r="K111" t="str">
        <f t="shared" ca="1" si="12"/>
        <v>01 Jan 2023   (Circumcision of Jesus )</v>
      </c>
      <c r="M111">
        <f ca="1"/>
        <v>21</v>
      </c>
      <c r="N111">
        <f ca="1"/>
        <v>1</v>
      </c>
      <c r="O111">
        <f ca="1"/>
        <v>78</v>
      </c>
      <c r="P111">
        <f ca="1"/>
        <v>1</v>
      </c>
      <c r="Q111">
        <f ca="1"/>
        <v>1</v>
      </c>
      <c r="R111"/>
      <c r="S111"/>
      <c r="Y111" t="str">
        <f ca="1"/>
        <v/>
      </c>
      <c r="AA111" t="str">
        <f ca="1"/>
        <v>0</v>
      </c>
      <c r="AB111" t="str">
        <f ca="1"/>
        <v xml:space="preserve">Numbers 6:22-27 
Psalm 8 
Galatians 4:4-7 or Philippians 2:5-11 
Luke 2:15-21 </v>
      </c>
      <c r="AC111" t="str">
        <f ca="1"/>
        <v>0</v>
      </c>
      <c r="AD111" t="str">
        <f ca="1"/>
        <v>0</v>
      </c>
      <c r="AF111" t="str">
        <f ca="1"/>
        <v>https://www.biblegateway.com/passage/?search=0&amp;version=ESVUK</v>
      </c>
      <c r="AG111" t="str">
        <f ca="1"/>
        <v>https://www.biblegateway.com/passage/?search=Numbers+6:22-27+,Psalm+8+,Galatians+4:4-7+Philippians+2:5-11+,Luke+2:15-21+&amp;version=ESVUK</v>
      </c>
      <c r="AH111" t="str">
        <f ca="1"/>
        <v>https://www.biblegateway.com/passage/?search=0&amp;version=ESVUK</v>
      </c>
      <c r="AI111" t="str">
        <f ca="1"/>
        <v>https://www.biblegateway.com/passage/?search=0&amp;version=ESVUK</v>
      </c>
      <c r="AJ111" t="s">
        <v>242</v>
      </c>
      <c r="AK111" t="str">
        <f ca="1"/>
        <v>0#Numbers 6:22-27 #Psalm 8 #Galatians 4:4-7 or Philippians 2:5-11 #Luke 2:15-21 #0#0#</v>
      </c>
      <c r="AL111">
        <v>-1</v>
      </c>
      <c r="AM111" t="b">
        <v>0</v>
      </c>
      <c r="AN111">
        <f t="shared" ca="1" si="15"/>
        <v>0</v>
      </c>
      <c r="AO111">
        <f ca="1"/>
        <v>-1</v>
      </c>
      <c r="AP111" t="str">
        <f ca="1"/>
        <v/>
      </c>
    </row>
    <row r="112" spans="1:42">
      <c r="A112">
        <f t="shared" ca="1" si="14"/>
        <v>0</v>
      </c>
      <c r="B112" t="e">
        <f ca="1"/>
        <v>#N/A</v>
      </c>
      <c r="C112" t="e">
        <f ca="1"/>
        <v>#N/A</v>
      </c>
      <c r="D112" t="e">
        <f ca="1"/>
        <v>#N/A</v>
      </c>
      <c r="E112" t="e">
        <f ca="1"/>
        <v>#N/A</v>
      </c>
      <c r="F112" t="e">
        <f t="array" aca="1" ref="F112:I112" ca="1">OFFSET(INDIRECT($F$19), M112 - 1, $C$7, 1, $A$14)</f>
        <v>#N/A</v>
      </c>
      <c r="G112" t="e">
        <f ca="1"/>
        <v>#N/A</v>
      </c>
      <c r="H112" t="e">
        <f ca="1"/>
        <v>#N/A</v>
      </c>
      <c r="I112" t="e">
        <f ca="1"/>
        <v>#N/A</v>
      </c>
      <c r="K112" t="str">
        <f t="shared" ca="1" si="12"/>
        <v/>
      </c>
      <c r="M112" t="e">
        <f ca="1"/>
        <v>#N/A</v>
      </c>
      <c r="N112">
        <f ca="1"/>
        <v>0</v>
      </c>
      <c r="O112">
        <f ca="1"/>
        <v>0</v>
      </c>
      <c r="P112">
        <f ca="1"/>
        <v>0</v>
      </c>
      <c r="Q112">
        <f ca="1"/>
        <v>0</v>
      </c>
      <c r="R112"/>
      <c r="S112"/>
      <c r="Y112" t="str">
        <f ca="1"/>
        <v/>
      </c>
      <c r="AA112" t="e">
        <f ca="1"/>
        <v>#N/A</v>
      </c>
      <c r="AB112" t="e">
        <f ca="1"/>
        <v>#N/A</v>
      </c>
      <c r="AC112" t="e">
        <f ca="1"/>
        <v>#N/A</v>
      </c>
      <c r="AD112" t="e">
        <f ca="1"/>
        <v>#N/A</v>
      </c>
      <c r="AF112" t="e">
        <f ca="1"/>
        <v>#N/A</v>
      </c>
      <c r="AG112" t="e">
        <f ca="1"/>
        <v>#N/A</v>
      </c>
      <c r="AH112" t="e">
        <f ca="1"/>
        <v>#N/A</v>
      </c>
      <c r="AI112" t="e">
        <f ca="1"/>
        <v>#N/A</v>
      </c>
      <c r="AJ112" t="s">
        <v>242</v>
      </c>
      <c r="AK112" t="e">
        <f ca="1"/>
        <v>#N/A</v>
      </c>
      <c r="AL112">
        <v>-1</v>
      </c>
      <c r="AM112" t="b">
        <v>0</v>
      </c>
      <c r="AN112">
        <f t="shared" ca="1" si="15"/>
        <v>0</v>
      </c>
      <c r="AO112">
        <f ca="1"/>
        <v>-1</v>
      </c>
      <c r="AP112" t="str">
        <f ca="1"/>
        <v/>
      </c>
    </row>
    <row r="113" spans="1:42">
      <c r="A113">
        <f t="shared" ca="1" si="14"/>
        <v>-1</v>
      </c>
      <c r="B113" t="e">
        <f ca="1"/>
        <v>#N/A</v>
      </c>
      <c r="C113" t="e">
        <f ca="1"/>
        <v>#N/A</v>
      </c>
      <c r="D113" t="e">
        <f ca="1"/>
        <v>#N/A</v>
      </c>
      <c r="E113" t="e">
        <f ca="1"/>
        <v>#N/A</v>
      </c>
      <c r="F113" t="e">
        <f t="array" aca="1" ref="F113:I113" ca="1">OFFSET(INDIRECT($F$19), M113 - 1, $C$7, 1, $A$14)</f>
        <v>#N/A</v>
      </c>
      <c r="G113" t="e">
        <f ca="1"/>
        <v>#N/A</v>
      </c>
      <c r="H113" t="e">
        <f ca="1"/>
        <v>#N/A</v>
      </c>
      <c r="I113" t="e">
        <f ca="1"/>
        <v>#N/A</v>
      </c>
      <c r="K113" t="str">
        <f t="shared" ca="1" si="12"/>
        <v/>
      </c>
      <c r="M113" t="e">
        <f ca="1"/>
        <v>#N/A</v>
      </c>
      <c r="N113">
        <f ca="1"/>
        <v>0</v>
      </c>
      <c r="O113">
        <f ca="1"/>
        <v>0</v>
      </c>
      <c r="P113">
        <f ca="1"/>
        <v>0</v>
      </c>
      <c r="Q113">
        <f ca="1"/>
        <v>0</v>
      </c>
      <c r="R113"/>
      <c r="S113"/>
      <c r="Y113" t="str">
        <f ca="1"/>
        <v/>
      </c>
      <c r="AA113" t="e">
        <f ca="1"/>
        <v>#N/A</v>
      </c>
      <c r="AB113" t="e">
        <f ca="1"/>
        <v>#N/A</v>
      </c>
      <c r="AC113" t="e">
        <f ca="1"/>
        <v>#N/A</v>
      </c>
      <c r="AD113" t="e">
        <f ca="1"/>
        <v>#N/A</v>
      </c>
      <c r="AF113" t="e">
        <f ca="1"/>
        <v>#N/A</v>
      </c>
      <c r="AG113" t="e">
        <f ca="1"/>
        <v>#N/A</v>
      </c>
      <c r="AH113" t="e">
        <f ca="1"/>
        <v>#N/A</v>
      </c>
      <c r="AI113" t="e">
        <f ca="1"/>
        <v>#N/A</v>
      </c>
      <c r="AJ113" t="s">
        <v>242</v>
      </c>
      <c r="AK113" t="e">
        <f ca="1"/>
        <v>#N/A</v>
      </c>
      <c r="AL113">
        <v>-1</v>
      </c>
      <c r="AM113" t="b">
        <v>0</v>
      </c>
      <c r="AN113">
        <f t="shared" ca="1" si="15"/>
        <v>0</v>
      </c>
      <c r="AO113">
        <f ca="1"/>
        <v>-1</v>
      </c>
      <c r="AP113" t="str">
        <f ca="1"/>
        <v/>
      </c>
    </row>
    <row r="114" spans="1:42">
      <c r="A114">
        <f t="shared" ca="1" si="14"/>
        <v>-2</v>
      </c>
      <c r="B114" t="e">
        <f ca="1"/>
        <v>#N/A</v>
      </c>
      <c r="C114" t="e">
        <f ca="1"/>
        <v>#N/A</v>
      </c>
      <c r="D114" t="e">
        <f ca="1"/>
        <v>#N/A</v>
      </c>
      <c r="E114" t="e">
        <f ca="1"/>
        <v>#N/A</v>
      </c>
      <c r="F114" t="e">
        <f t="array" aca="1" ref="F114:I114" ca="1">OFFSET(INDIRECT($F$19), M114 - 1, $C$7, 1, $A$14)</f>
        <v>#N/A</v>
      </c>
      <c r="G114" t="e">
        <f ca="1"/>
        <v>#N/A</v>
      </c>
      <c r="H114" t="e">
        <f ca="1"/>
        <v>#N/A</v>
      </c>
      <c r="I114" t="e">
        <f ca="1"/>
        <v>#N/A</v>
      </c>
      <c r="K114" t="str">
        <f t="shared" ca="1" si="12"/>
        <v/>
      </c>
      <c r="M114" t="e">
        <f ca="1"/>
        <v>#N/A</v>
      </c>
      <c r="N114">
        <f ca="1"/>
        <v>0</v>
      </c>
      <c r="O114">
        <f ca="1"/>
        <v>0</v>
      </c>
      <c r="P114">
        <f ca="1"/>
        <v>0</v>
      </c>
      <c r="Q114">
        <f ca="1"/>
        <v>0</v>
      </c>
      <c r="R114"/>
      <c r="S114"/>
      <c r="Y114" t="str">
        <f ca="1"/>
        <v/>
      </c>
      <c r="AA114" t="e">
        <f ca="1"/>
        <v>#N/A</v>
      </c>
      <c r="AB114" t="e">
        <f ca="1"/>
        <v>#N/A</v>
      </c>
      <c r="AC114" t="e">
        <f ca="1"/>
        <v>#N/A</v>
      </c>
      <c r="AD114" t="e">
        <f ca="1"/>
        <v>#N/A</v>
      </c>
      <c r="AF114" t="e">
        <f ca="1"/>
        <v>#N/A</v>
      </c>
      <c r="AG114" t="e">
        <f ca="1"/>
        <v>#N/A</v>
      </c>
      <c r="AH114" t="e">
        <f ca="1"/>
        <v>#N/A</v>
      </c>
      <c r="AI114" t="e">
        <f ca="1"/>
        <v>#N/A</v>
      </c>
      <c r="AJ114" t="s">
        <v>242</v>
      </c>
      <c r="AK114" t="e">
        <f ca="1"/>
        <v>#N/A</v>
      </c>
      <c r="AL114">
        <v>-1</v>
      </c>
      <c r="AM114" t="b">
        <v>0</v>
      </c>
      <c r="AN114">
        <f t="shared" ca="1" si="15"/>
        <v>0</v>
      </c>
      <c r="AO114">
        <f ca="1"/>
        <v>-1</v>
      </c>
      <c r="AP114" t="str">
        <f ca="1"/>
        <v/>
      </c>
    </row>
    <row r="115" spans="1:42">
      <c r="A115">
        <f t="shared" ca="1" si="14"/>
        <v>-3</v>
      </c>
      <c r="B115" t="e">
        <f ca="1"/>
        <v>#N/A</v>
      </c>
      <c r="C115" t="e">
        <f ca="1"/>
        <v>#N/A</v>
      </c>
      <c r="D115" t="e">
        <f ca="1"/>
        <v>#N/A</v>
      </c>
      <c r="E115" t="e">
        <f ca="1"/>
        <v>#N/A</v>
      </c>
      <c r="F115" t="e">
        <f t="array" aca="1" ref="F115:I115" ca="1">OFFSET(INDIRECT($F$19), M115 - 1, $C$7, 1, $A$14)</f>
        <v>#N/A</v>
      </c>
      <c r="G115" t="e">
        <f ca="1"/>
        <v>#N/A</v>
      </c>
      <c r="H115" t="e">
        <f ca="1"/>
        <v>#N/A</v>
      </c>
      <c r="I115" t="e">
        <f ca="1"/>
        <v>#N/A</v>
      </c>
      <c r="K115" t="str">
        <f t="shared" ca="1" si="12"/>
        <v/>
      </c>
      <c r="M115" t="e">
        <f ca="1"/>
        <v>#N/A</v>
      </c>
      <c r="N115">
        <f ca="1"/>
        <v>0</v>
      </c>
      <c r="O115">
        <f ca="1"/>
        <v>0</v>
      </c>
      <c r="P115">
        <f ca="1"/>
        <v>0</v>
      </c>
      <c r="Q115">
        <f ca="1"/>
        <v>0</v>
      </c>
      <c r="R115"/>
      <c r="S115"/>
      <c r="Y115" t="str">
        <f ca="1"/>
        <v/>
      </c>
      <c r="AA115" t="e">
        <f ca="1"/>
        <v>#N/A</v>
      </c>
      <c r="AB115" t="e">
        <f ca="1"/>
        <v>#N/A</v>
      </c>
      <c r="AC115" t="e">
        <f ca="1"/>
        <v>#N/A</v>
      </c>
      <c r="AD115" t="e">
        <f ca="1"/>
        <v>#N/A</v>
      </c>
      <c r="AF115" t="e">
        <f ca="1"/>
        <v>#N/A</v>
      </c>
      <c r="AG115" t="e">
        <f ca="1"/>
        <v>#N/A</v>
      </c>
      <c r="AH115" t="e">
        <f ca="1"/>
        <v>#N/A</v>
      </c>
      <c r="AI115" t="e">
        <f ca="1"/>
        <v>#N/A</v>
      </c>
      <c r="AJ115" t="s">
        <v>242</v>
      </c>
      <c r="AK115" t="e">
        <f ca="1"/>
        <v>#N/A</v>
      </c>
      <c r="AL115">
        <v>-1</v>
      </c>
      <c r="AM115" t="b">
        <v>0</v>
      </c>
      <c r="AN115">
        <f t="shared" ca="1" si="15"/>
        <v>0</v>
      </c>
      <c r="AO115">
        <f ca="1"/>
        <v>-1</v>
      </c>
      <c r="AP115" t="str">
        <f ca="1"/>
        <v/>
      </c>
    </row>
    <row r="116" spans="1:42">
      <c r="A116">
        <f t="shared" ca="1" si="14"/>
        <v>-4</v>
      </c>
      <c r="B116" t="e">
        <f ca="1"/>
        <v>#N/A</v>
      </c>
      <c r="C116" t="e">
        <f ca="1"/>
        <v>#N/A</v>
      </c>
      <c r="D116" t="e">
        <f ca="1"/>
        <v>#N/A</v>
      </c>
      <c r="E116" t="e">
        <f ca="1"/>
        <v>#N/A</v>
      </c>
      <c r="F116" t="e">
        <f t="array" aca="1" ref="F116:I116" ca="1">OFFSET(INDIRECT($F$19), M116 - 1, $C$7, 1, $A$14)</f>
        <v>#N/A</v>
      </c>
      <c r="G116" t="e">
        <f ca="1"/>
        <v>#N/A</v>
      </c>
      <c r="H116" t="e">
        <f ca="1"/>
        <v>#N/A</v>
      </c>
      <c r="I116" t="e">
        <f ca="1"/>
        <v>#N/A</v>
      </c>
      <c r="K116" t="str">
        <f t="shared" ca="1" si="12"/>
        <v/>
      </c>
      <c r="M116" t="e">
        <f ca="1"/>
        <v>#N/A</v>
      </c>
      <c r="N116">
        <f ca="1"/>
        <v>0</v>
      </c>
      <c r="O116">
        <f ca="1"/>
        <v>0</v>
      </c>
      <c r="P116">
        <f ca="1"/>
        <v>0</v>
      </c>
      <c r="Q116">
        <f ca="1"/>
        <v>0</v>
      </c>
      <c r="R116"/>
      <c r="S116"/>
      <c r="Y116" t="str">
        <f ca="1"/>
        <v/>
      </c>
      <c r="AA116" t="e">
        <f ca="1"/>
        <v>#N/A</v>
      </c>
      <c r="AB116" t="e">
        <f ca="1"/>
        <v>#N/A</v>
      </c>
      <c r="AC116" t="e">
        <f ca="1"/>
        <v>#N/A</v>
      </c>
      <c r="AD116" t="e">
        <f ca="1"/>
        <v>#N/A</v>
      </c>
      <c r="AF116" t="e">
        <f ca="1"/>
        <v>#N/A</v>
      </c>
      <c r="AG116" t="e">
        <f ca="1"/>
        <v>#N/A</v>
      </c>
      <c r="AH116" t="e">
        <f ca="1"/>
        <v>#N/A</v>
      </c>
      <c r="AI116" t="e">
        <f ca="1"/>
        <v>#N/A</v>
      </c>
      <c r="AJ116" t="s">
        <v>242</v>
      </c>
      <c r="AK116" t="e">
        <f ca="1"/>
        <v>#N/A</v>
      </c>
      <c r="AL116">
        <v>-1</v>
      </c>
      <c r="AM116" t="b">
        <v>0</v>
      </c>
      <c r="AN116">
        <f t="shared" ca="1" si="15"/>
        <v>0</v>
      </c>
      <c r="AO116">
        <f ca="1"/>
        <v>-1</v>
      </c>
      <c r="AP116" t="str">
        <f ca="1"/>
        <v/>
      </c>
    </row>
    <row r="117" spans="1:42">
      <c r="A117">
        <f t="shared" ca="1" si="14"/>
        <v>-5</v>
      </c>
      <c r="B117" t="e">
        <f ca="1"/>
        <v>#N/A</v>
      </c>
      <c r="C117" t="e">
        <f ca="1"/>
        <v>#N/A</v>
      </c>
      <c r="D117" t="e">
        <f ca="1"/>
        <v>#N/A</v>
      </c>
      <c r="E117" t="e">
        <f ca="1"/>
        <v>#N/A</v>
      </c>
      <c r="F117" t="e">
        <f t="array" aca="1" ref="F117:I117" ca="1">OFFSET(INDIRECT($F$19), M117 - 1, $C$7, 1, $A$14)</f>
        <v>#N/A</v>
      </c>
      <c r="G117" t="e">
        <f ca="1"/>
        <v>#N/A</v>
      </c>
      <c r="H117" t="e">
        <f ca="1"/>
        <v>#N/A</v>
      </c>
      <c r="I117" t="e">
        <f ca="1"/>
        <v>#N/A</v>
      </c>
      <c r="K117" t="str">
        <f t="shared" ca="1" si="12"/>
        <v/>
      </c>
      <c r="M117" t="e">
        <f ca="1"/>
        <v>#N/A</v>
      </c>
      <c r="N117">
        <f ca="1"/>
        <v>0</v>
      </c>
      <c r="O117">
        <f ca="1"/>
        <v>0</v>
      </c>
      <c r="P117">
        <f ca="1"/>
        <v>0</v>
      </c>
      <c r="Q117">
        <f ca="1"/>
        <v>0</v>
      </c>
      <c r="R117"/>
      <c r="S117"/>
      <c r="Y117" t="str">
        <f ca="1"/>
        <v/>
      </c>
      <c r="AA117" t="e">
        <f ca="1"/>
        <v>#N/A</v>
      </c>
      <c r="AB117" t="e">
        <f ca="1"/>
        <v>#N/A</v>
      </c>
      <c r="AC117" t="e">
        <f ca="1"/>
        <v>#N/A</v>
      </c>
      <c r="AD117" t="e">
        <f ca="1"/>
        <v>#N/A</v>
      </c>
      <c r="AF117" t="e">
        <f ca="1"/>
        <v>#N/A</v>
      </c>
      <c r="AG117" t="e">
        <f ca="1"/>
        <v>#N/A</v>
      </c>
      <c r="AH117" t="e">
        <f ca="1"/>
        <v>#N/A</v>
      </c>
      <c r="AI117" t="e">
        <f ca="1"/>
        <v>#N/A</v>
      </c>
      <c r="AJ117" t="s">
        <v>242</v>
      </c>
      <c r="AK117" t="e">
        <f ca="1"/>
        <v>#N/A</v>
      </c>
      <c r="AL117">
        <v>-1</v>
      </c>
      <c r="AM117" t="b">
        <v>0</v>
      </c>
      <c r="AN117">
        <f t="shared" ca="1" si="15"/>
        <v>0</v>
      </c>
      <c r="AO117">
        <f ca="1"/>
        <v>-1</v>
      </c>
      <c r="AP117" t="str">
        <f ca="1"/>
        <v/>
      </c>
    </row>
    <row r="118" spans="1:42">
      <c r="A118">
        <f t="shared" ca="1" si="14"/>
        <v>-6</v>
      </c>
      <c r="B118" t="e">
        <f ca="1"/>
        <v>#N/A</v>
      </c>
      <c r="C118" t="e">
        <f ca="1"/>
        <v>#N/A</v>
      </c>
      <c r="D118" t="e">
        <f ca="1"/>
        <v>#N/A</v>
      </c>
      <c r="E118" t="e">
        <f ca="1"/>
        <v>#N/A</v>
      </c>
      <c r="F118" t="e">
        <f t="array" aca="1" ref="F118:I118" ca="1">OFFSET(INDIRECT($F$19), M118 - 1, $C$7, 1, $A$14)</f>
        <v>#N/A</v>
      </c>
      <c r="G118" t="e">
        <f ca="1"/>
        <v>#N/A</v>
      </c>
      <c r="H118" t="e">
        <f ca="1"/>
        <v>#N/A</v>
      </c>
      <c r="I118" t="e">
        <f ca="1"/>
        <v>#N/A</v>
      </c>
      <c r="K118" t="str">
        <f t="shared" ca="1" si="12"/>
        <v/>
      </c>
      <c r="M118" t="e">
        <f ca="1"/>
        <v>#N/A</v>
      </c>
      <c r="N118">
        <f ca="1"/>
        <v>0</v>
      </c>
      <c r="O118">
        <f ca="1"/>
        <v>0</v>
      </c>
      <c r="P118">
        <f ca="1"/>
        <v>0</v>
      </c>
      <c r="Q118">
        <f ca="1"/>
        <v>0</v>
      </c>
      <c r="R118"/>
      <c r="S118"/>
      <c r="Y118" t="str">
        <f ca="1"/>
        <v/>
      </c>
      <c r="AA118" t="e">
        <f ca="1"/>
        <v>#N/A</v>
      </c>
      <c r="AB118" t="e">
        <f ca="1"/>
        <v>#N/A</v>
      </c>
      <c r="AC118" t="e">
        <f ca="1"/>
        <v>#N/A</v>
      </c>
      <c r="AD118" t="e">
        <f ca="1"/>
        <v>#N/A</v>
      </c>
      <c r="AF118" t="e">
        <f ca="1"/>
        <v>#N/A</v>
      </c>
      <c r="AG118" t="e">
        <f ca="1"/>
        <v>#N/A</v>
      </c>
      <c r="AH118" t="e">
        <f ca="1"/>
        <v>#N/A</v>
      </c>
      <c r="AI118" t="e">
        <f ca="1"/>
        <v>#N/A</v>
      </c>
      <c r="AJ118" t="s">
        <v>242</v>
      </c>
      <c r="AK118" t="e">
        <f ca="1"/>
        <v>#N/A</v>
      </c>
      <c r="AL118">
        <v>-1</v>
      </c>
      <c r="AM118" t="b">
        <v>0</v>
      </c>
      <c r="AN118">
        <f t="shared" ca="1" si="15"/>
        <v>0</v>
      </c>
      <c r="AO118">
        <f ca="1"/>
        <v>-1</v>
      </c>
      <c r="AP118" t="str">
        <f ca="1"/>
        <v/>
      </c>
    </row>
    <row r="119" spans="1:42">
      <c r="A119">
        <f t="shared" ca="1" si="14"/>
        <v>-7</v>
      </c>
      <c r="B119" t="e">
        <f ca="1"/>
        <v>#N/A</v>
      </c>
      <c r="C119" t="e">
        <f ca="1"/>
        <v>#N/A</v>
      </c>
      <c r="D119" t="e">
        <f ca="1"/>
        <v>#N/A</v>
      </c>
      <c r="E119" t="e">
        <f ca="1"/>
        <v>#N/A</v>
      </c>
      <c r="F119" t="e">
        <f t="array" aca="1" ref="F119:I119" ca="1">OFFSET(INDIRECT($F$19), M119 - 1, $C$7, 1, $A$14)</f>
        <v>#N/A</v>
      </c>
      <c r="G119" t="e">
        <f ca="1"/>
        <v>#N/A</v>
      </c>
      <c r="H119" t="e">
        <f ca="1"/>
        <v>#N/A</v>
      </c>
      <c r="I119" t="e">
        <f ca="1"/>
        <v>#N/A</v>
      </c>
      <c r="K119" t="str">
        <f t="shared" ca="1" si="12"/>
        <v/>
      </c>
      <c r="M119" t="e">
        <f ca="1"/>
        <v>#N/A</v>
      </c>
      <c r="N119">
        <f ca="1"/>
        <v>0</v>
      </c>
      <c r="O119">
        <f ca="1"/>
        <v>0</v>
      </c>
      <c r="P119">
        <f ca="1"/>
        <v>0</v>
      </c>
      <c r="Q119">
        <f ca="1"/>
        <v>0</v>
      </c>
      <c r="R119"/>
      <c r="S119"/>
      <c r="Y119" t="str">
        <f ca="1"/>
        <v/>
      </c>
      <c r="AA119" t="e">
        <f ca="1"/>
        <v>#N/A</v>
      </c>
      <c r="AB119" t="e">
        <f ca="1"/>
        <v>#N/A</v>
      </c>
      <c r="AC119" t="e">
        <f ca="1"/>
        <v>#N/A</v>
      </c>
      <c r="AD119" t="e">
        <f ca="1"/>
        <v>#N/A</v>
      </c>
      <c r="AF119" t="e">
        <f ca="1"/>
        <v>#N/A</v>
      </c>
      <c r="AG119" t="e">
        <f ca="1"/>
        <v>#N/A</v>
      </c>
      <c r="AH119" t="e">
        <f ca="1"/>
        <v>#N/A</v>
      </c>
      <c r="AI119" t="e">
        <f ca="1"/>
        <v>#N/A</v>
      </c>
      <c r="AJ119" t="s">
        <v>242</v>
      </c>
      <c r="AK119" t="e">
        <f ca="1"/>
        <v>#N/A</v>
      </c>
      <c r="AL119">
        <v>-1</v>
      </c>
      <c r="AM119" t="b">
        <v>0</v>
      </c>
      <c r="AN119">
        <f t="shared" ca="1" si="15"/>
        <v>0</v>
      </c>
      <c r="AO119">
        <f ca="1"/>
        <v>-1</v>
      </c>
      <c r="AP119" t="str">
        <f ca="1"/>
        <v/>
      </c>
    </row>
    <row r="120" spans="1:42">
      <c r="A120">
        <f t="shared" ca="1" si="14"/>
        <v>-8</v>
      </c>
      <c r="B120" t="e">
        <f ca="1"/>
        <v>#N/A</v>
      </c>
      <c r="C120" t="e">
        <f ca="1"/>
        <v>#N/A</v>
      </c>
      <c r="D120" t="e">
        <f ca="1"/>
        <v>#N/A</v>
      </c>
      <c r="E120" t="e">
        <f ca="1"/>
        <v>#N/A</v>
      </c>
      <c r="F120" t="e">
        <f t="array" aca="1" ref="F120:I120" ca="1">OFFSET(INDIRECT($F$19), M120 - 1, $C$7, 1, $A$14)</f>
        <v>#N/A</v>
      </c>
      <c r="G120" t="e">
        <f ca="1"/>
        <v>#N/A</v>
      </c>
      <c r="H120" t="e">
        <f ca="1"/>
        <v>#N/A</v>
      </c>
      <c r="I120" t="e">
        <f ca="1"/>
        <v>#N/A</v>
      </c>
      <c r="K120" t="str">
        <f t="shared" ca="1" si="12"/>
        <v/>
      </c>
      <c r="M120" t="e">
        <f ca="1"/>
        <v>#N/A</v>
      </c>
      <c r="N120">
        <f ca="1"/>
        <v>0</v>
      </c>
      <c r="O120">
        <f ca="1"/>
        <v>0</v>
      </c>
      <c r="P120">
        <f ca="1"/>
        <v>0</v>
      </c>
      <c r="Q120">
        <f ca="1"/>
        <v>0</v>
      </c>
      <c r="R120"/>
      <c r="S120"/>
      <c r="Y120" t="str">
        <f ca="1"/>
        <v/>
      </c>
      <c r="AA120" t="e">
        <f ca="1"/>
        <v>#N/A</v>
      </c>
      <c r="AB120" t="e">
        <f ca="1"/>
        <v>#N/A</v>
      </c>
      <c r="AC120" t="e">
        <f ca="1"/>
        <v>#N/A</v>
      </c>
      <c r="AD120" t="e">
        <f ca="1"/>
        <v>#N/A</v>
      </c>
      <c r="AF120" t="e">
        <f ca="1"/>
        <v>#N/A</v>
      </c>
      <c r="AG120" t="e">
        <f ca="1"/>
        <v>#N/A</v>
      </c>
      <c r="AH120" t="e">
        <f ca="1"/>
        <v>#N/A</v>
      </c>
      <c r="AI120" t="e">
        <f ca="1"/>
        <v>#N/A</v>
      </c>
      <c r="AJ120" t="s">
        <v>242</v>
      </c>
      <c r="AK120" t="e">
        <f ca="1"/>
        <v>#N/A</v>
      </c>
      <c r="AL120">
        <v>-1</v>
      </c>
      <c r="AM120" t="b">
        <v>0</v>
      </c>
      <c r="AN120">
        <f t="shared" ca="1" si="15"/>
        <v>0</v>
      </c>
      <c r="AO120">
        <f ca="1"/>
        <v>-1</v>
      </c>
      <c r="AP120" t="str">
        <f ca="1"/>
        <v/>
      </c>
    </row>
    <row r="121" spans="1:42">
      <c r="A121">
        <f t="shared" ca="1" si="14"/>
        <v>-9</v>
      </c>
      <c r="B121" t="e">
        <f ca="1"/>
        <v>#N/A</v>
      </c>
      <c r="C121" t="e">
        <f ca="1"/>
        <v>#N/A</v>
      </c>
      <c r="D121" t="e">
        <f ca="1"/>
        <v>#N/A</v>
      </c>
      <c r="E121" t="e">
        <f ca="1"/>
        <v>#N/A</v>
      </c>
      <c r="F121" t="e">
        <f t="array" aca="1" ref="F121:I121" ca="1">OFFSET(INDIRECT($F$19), M121 - 1, $C$7, 1, $A$14)</f>
        <v>#N/A</v>
      </c>
      <c r="G121" t="e">
        <f ca="1"/>
        <v>#N/A</v>
      </c>
      <c r="H121" t="e">
        <f ca="1"/>
        <v>#N/A</v>
      </c>
      <c r="I121" t="e">
        <f ca="1"/>
        <v>#N/A</v>
      </c>
      <c r="K121" t="str">
        <f t="shared" ca="1" si="12"/>
        <v/>
      </c>
      <c r="M121" t="e">
        <f ca="1"/>
        <v>#N/A</v>
      </c>
      <c r="N121">
        <f ca="1"/>
        <v>0</v>
      </c>
      <c r="O121">
        <f ca="1"/>
        <v>0</v>
      </c>
      <c r="P121">
        <f ca="1"/>
        <v>0</v>
      </c>
      <c r="Q121">
        <f ca="1"/>
        <v>0</v>
      </c>
      <c r="R121"/>
      <c r="S121"/>
      <c r="Y121" t="str">
        <f ca="1"/>
        <v/>
      </c>
      <c r="AA121" t="e">
        <f ca="1"/>
        <v>#N/A</v>
      </c>
      <c r="AB121" t="e">
        <f ca="1"/>
        <v>#N/A</v>
      </c>
      <c r="AC121" t="e">
        <f ca="1"/>
        <v>#N/A</v>
      </c>
      <c r="AD121" t="e">
        <f ca="1"/>
        <v>#N/A</v>
      </c>
      <c r="AF121" t="e">
        <f ca="1"/>
        <v>#N/A</v>
      </c>
      <c r="AG121" t="e">
        <f ca="1"/>
        <v>#N/A</v>
      </c>
      <c r="AH121" t="e">
        <f ca="1"/>
        <v>#N/A</v>
      </c>
      <c r="AI121" t="e">
        <f ca="1"/>
        <v>#N/A</v>
      </c>
      <c r="AJ121" t="s">
        <v>242</v>
      </c>
      <c r="AK121" t="e">
        <f ca="1"/>
        <v>#N/A</v>
      </c>
      <c r="AL121">
        <v>-1</v>
      </c>
      <c r="AM121" t="b">
        <v>0</v>
      </c>
      <c r="AN121">
        <f t="shared" ca="1" si="15"/>
        <v>0</v>
      </c>
      <c r="AO121">
        <f ca="1"/>
        <v>-1</v>
      </c>
      <c r="AP121" t="str">
        <f ca="1"/>
        <v/>
      </c>
    </row>
    <row r="122" spans="1:42">
      <c r="A122">
        <f t="shared" ca="1" si="14"/>
        <v>-10</v>
      </c>
      <c r="B122" t="e">
        <f ca="1"/>
        <v>#N/A</v>
      </c>
      <c r="C122" t="e">
        <f ca="1"/>
        <v>#N/A</v>
      </c>
      <c r="D122" t="e">
        <f ca="1"/>
        <v>#N/A</v>
      </c>
      <c r="E122" t="e">
        <f ca="1"/>
        <v>#N/A</v>
      </c>
      <c r="F122" t="e">
        <f t="array" aca="1" ref="F122:I122" ca="1">OFFSET(INDIRECT($F$19), M122 - 1, $C$7, 1, $A$14)</f>
        <v>#N/A</v>
      </c>
      <c r="G122" t="e">
        <f ca="1"/>
        <v>#N/A</v>
      </c>
      <c r="H122" t="e">
        <f ca="1"/>
        <v>#N/A</v>
      </c>
      <c r="I122" t="e">
        <f ca="1"/>
        <v>#N/A</v>
      </c>
      <c r="K122" t="str">
        <f t="shared" ca="1" si="12"/>
        <v/>
      </c>
      <c r="M122" t="e">
        <f ca="1"/>
        <v>#N/A</v>
      </c>
      <c r="N122">
        <f ca="1"/>
        <v>0</v>
      </c>
      <c r="O122">
        <f ca="1"/>
        <v>0</v>
      </c>
      <c r="P122">
        <f ca="1"/>
        <v>0</v>
      </c>
      <c r="Q122">
        <f ca="1"/>
        <v>0</v>
      </c>
      <c r="R122"/>
      <c r="S122"/>
      <c r="Y122" t="str">
        <f ca="1"/>
        <v/>
      </c>
      <c r="AA122" t="e">
        <f ca="1"/>
        <v>#N/A</v>
      </c>
      <c r="AB122" t="e">
        <f ca="1"/>
        <v>#N/A</v>
      </c>
      <c r="AC122" t="e">
        <f ca="1"/>
        <v>#N/A</v>
      </c>
      <c r="AD122" t="e">
        <f ca="1"/>
        <v>#N/A</v>
      </c>
      <c r="AF122" t="e">
        <f ca="1"/>
        <v>#N/A</v>
      </c>
      <c r="AG122" t="e">
        <f ca="1"/>
        <v>#N/A</v>
      </c>
      <c r="AH122" t="e">
        <f ca="1"/>
        <v>#N/A</v>
      </c>
      <c r="AI122" t="e">
        <f ca="1"/>
        <v>#N/A</v>
      </c>
      <c r="AJ122" t="s">
        <v>242</v>
      </c>
      <c r="AK122" t="e">
        <f ca="1"/>
        <v>#N/A</v>
      </c>
      <c r="AL122">
        <v>-1</v>
      </c>
      <c r="AM122" t="b">
        <v>0</v>
      </c>
      <c r="AN122">
        <f t="shared" ca="1" si="15"/>
        <v>0</v>
      </c>
      <c r="AO122">
        <f ca="1"/>
        <v>-1</v>
      </c>
      <c r="AP122" t="str">
        <f ca="1"/>
        <v/>
      </c>
    </row>
    <row r="123" spans="1:42">
      <c r="A123">
        <f t="shared" ca="1" si="14"/>
        <v>-11</v>
      </c>
      <c r="B123" t="e">
        <f ca="1"/>
        <v>#N/A</v>
      </c>
      <c r="C123" t="e">
        <f ca="1"/>
        <v>#N/A</v>
      </c>
      <c r="D123" t="e">
        <f ca="1"/>
        <v>#N/A</v>
      </c>
      <c r="E123" t="e">
        <f ca="1"/>
        <v>#N/A</v>
      </c>
      <c r="F123" t="e">
        <f t="array" aca="1" ref="F123:I123" ca="1">OFFSET(INDIRECT($F$19), M123 - 1, $C$7, 1, $A$14)</f>
        <v>#N/A</v>
      </c>
      <c r="G123" t="e">
        <f ca="1"/>
        <v>#N/A</v>
      </c>
      <c r="H123" t="e">
        <f ca="1"/>
        <v>#N/A</v>
      </c>
      <c r="I123" t="e">
        <f ca="1"/>
        <v>#N/A</v>
      </c>
      <c r="K123" t="str">
        <f t="shared" ref="K123:K147" ca="1" si="16">IFERROR(TEXT(D123, "DD MMM YYYY   (") &amp; E123 &amp; ")", "")</f>
        <v/>
      </c>
      <c r="M123" t="e">
        <f ca="1"/>
        <v>#N/A</v>
      </c>
      <c r="N123">
        <f ca="1"/>
        <v>0</v>
      </c>
      <c r="O123">
        <f ca="1"/>
        <v>0</v>
      </c>
      <c r="P123">
        <f ca="1"/>
        <v>0</v>
      </c>
      <c r="Q123">
        <f ca="1"/>
        <v>0</v>
      </c>
      <c r="R123"/>
      <c r="S123"/>
      <c r="Y123" t="str">
        <f ca="1"/>
        <v/>
      </c>
      <c r="AA123" t="e">
        <f ca="1"/>
        <v>#N/A</v>
      </c>
      <c r="AB123" t="e">
        <f ca="1"/>
        <v>#N/A</v>
      </c>
      <c r="AC123" t="e">
        <f ca="1"/>
        <v>#N/A</v>
      </c>
      <c r="AD123" t="e">
        <f ca="1"/>
        <v>#N/A</v>
      </c>
      <c r="AF123" t="e">
        <f ca="1"/>
        <v>#N/A</v>
      </c>
      <c r="AG123" t="e">
        <f ca="1"/>
        <v>#N/A</v>
      </c>
      <c r="AH123" t="e">
        <f ca="1"/>
        <v>#N/A</v>
      </c>
      <c r="AI123" t="e">
        <f ca="1"/>
        <v>#N/A</v>
      </c>
      <c r="AJ123" t="s">
        <v>242</v>
      </c>
      <c r="AK123" t="e">
        <f ca="1"/>
        <v>#N/A</v>
      </c>
      <c r="AL123">
        <v>-1</v>
      </c>
      <c r="AM123" t="b">
        <v>0</v>
      </c>
      <c r="AN123">
        <f t="shared" ca="1" si="15"/>
        <v>0</v>
      </c>
      <c r="AO123">
        <f ca="1"/>
        <v>-1</v>
      </c>
      <c r="AP123" t="str">
        <f ca="1"/>
        <v/>
      </c>
    </row>
    <row r="124" spans="1:42">
      <c r="A124">
        <f t="shared" ref="A124:A147" ca="1" si="17">A123 - 1</f>
        <v>-12</v>
      </c>
      <c r="B124" t="e">
        <f ca="1"/>
        <v>#N/A</v>
      </c>
      <c r="C124" t="e">
        <f ca="1"/>
        <v>#N/A</v>
      </c>
      <c r="D124" t="e">
        <f ca="1"/>
        <v>#N/A</v>
      </c>
      <c r="E124" t="e">
        <f ca="1"/>
        <v>#N/A</v>
      </c>
      <c r="F124" t="e">
        <f t="array" aca="1" ref="F124:I124" ca="1">OFFSET(INDIRECT($F$19), M124 - 1, $C$7, 1, $A$14)</f>
        <v>#N/A</v>
      </c>
      <c r="G124" t="e">
        <f ca="1"/>
        <v>#N/A</v>
      </c>
      <c r="H124" t="e">
        <f ca="1"/>
        <v>#N/A</v>
      </c>
      <c r="I124" t="e">
        <f ca="1"/>
        <v>#N/A</v>
      </c>
      <c r="K124" t="str">
        <f t="shared" ca="1" si="16"/>
        <v/>
      </c>
      <c r="M124" t="e">
        <f ca="1"/>
        <v>#N/A</v>
      </c>
      <c r="N124">
        <f ca="1"/>
        <v>0</v>
      </c>
      <c r="O124">
        <f ca="1"/>
        <v>0</v>
      </c>
      <c r="P124">
        <f ca="1"/>
        <v>0</v>
      </c>
      <c r="Q124">
        <f ca="1"/>
        <v>0</v>
      </c>
      <c r="R124"/>
      <c r="S124"/>
      <c r="Y124" t="str">
        <f ca="1"/>
        <v/>
      </c>
      <c r="AA124" t="e">
        <f ca="1"/>
        <v>#N/A</v>
      </c>
      <c r="AB124" t="e">
        <f ca="1"/>
        <v>#N/A</v>
      </c>
      <c r="AC124" t="e">
        <f ca="1"/>
        <v>#N/A</v>
      </c>
      <c r="AD124" t="e">
        <f ca="1"/>
        <v>#N/A</v>
      </c>
      <c r="AF124" t="e">
        <f ca="1"/>
        <v>#N/A</v>
      </c>
      <c r="AG124" t="e">
        <f ca="1"/>
        <v>#N/A</v>
      </c>
      <c r="AH124" t="e">
        <f ca="1"/>
        <v>#N/A</v>
      </c>
      <c r="AI124" t="e">
        <f ca="1"/>
        <v>#N/A</v>
      </c>
      <c r="AJ124" t="s">
        <v>242</v>
      </c>
      <c r="AK124" t="e">
        <f ca="1"/>
        <v>#N/A</v>
      </c>
      <c r="AL124">
        <v>-1</v>
      </c>
      <c r="AM124" t="b">
        <v>0</v>
      </c>
      <c r="AN124">
        <f t="shared" ca="1" si="15"/>
        <v>0</v>
      </c>
      <c r="AO124">
        <f ca="1"/>
        <v>-1</v>
      </c>
      <c r="AP124" t="str">
        <f ca="1"/>
        <v/>
      </c>
    </row>
    <row r="125" spans="1:42">
      <c r="A125">
        <f t="shared" ca="1" si="17"/>
        <v>-13</v>
      </c>
      <c r="B125" t="e">
        <f ca="1"/>
        <v>#N/A</v>
      </c>
      <c r="C125" t="e">
        <f ca="1"/>
        <v>#N/A</v>
      </c>
      <c r="D125" t="e">
        <f ca="1"/>
        <v>#N/A</v>
      </c>
      <c r="E125" t="e">
        <f ca="1"/>
        <v>#N/A</v>
      </c>
      <c r="F125" t="e">
        <f t="array" aca="1" ref="F125:I125" ca="1">OFFSET(INDIRECT($F$19), M125 - 1, $C$7, 1, $A$14)</f>
        <v>#N/A</v>
      </c>
      <c r="G125" t="e">
        <f ca="1"/>
        <v>#N/A</v>
      </c>
      <c r="H125" t="e">
        <f ca="1"/>
        <v>#N/A</v>
      </c>
      <c r="I125" t="e">
        <f ca="1"/>
        <v>#N/A</v>
      </c>
      <c r="K125" t="str">
        <f t="shared" ca="1" si="16"/>
        <v/>
      </c>
      <c r="M125" t="e">
        <f ca="1"/>
        <v>#N/A</v>
      </c>
      <c r="N125">
        <f ca="1"/>
        <v>0</v>
      </c>
      <c r="O125">
        <f ca="1"/>
        <v>0</v>
      </c>
      <c r="P125">
        <f ca="1"/>
        <v>0</v>
      </c>
      <c r="Q125">
        <f ca="1"/>
        <v>0</v>
      </c>
      <c r="R125"/>
      <c r="S125"/>
      <c r="Y125" t="str">
        <f ca="1"/>
        <v/>
      </c>
      <c r="AA125" t="e">
        <f ca="1"/>
        <v>#N/A</v>
      </c>
      <c r="AB125" t="e">
        <f ca="1"/>
        <v>#N/A</v>
      </c>
      <c r="AC125" t="e">
        <f ca="1"/>
        <v>#N/A</v>
      </c>
      <c r="AD125" t="e">
        <f ca="1"/>
        <v>#N/A</v>
      </c>
      <c r="AF125" t="e">
        <f ca="1"/>
        <v>#N/A</v>
      </c>
      <c r="AG125" t="e">
        <f ca="1"/>
        <v>#N/A</v>
      </c>
      <c r="AH125" t="e">
        <f ca="1"/>
        <v>#N/A</v>
      </c>
      <c r="AI125" t="e">
        <f ca="1"/>
        <v>#N/A</v>
      </c>
      <c r="AJ125" t="s">
        <v>242</v>
      </c>
      <c r="AK125" t="e">
        <f ca="1"/>
        <v>#N/A</v>
      </c>
      <c r="AL125">
        <v>-1</v>
      </c>
      <c r="AM125" t="b">
        <v>0</v>
      </c>
      <c r="AN125">
        <f t="shared" ca="1" si="15"/>
        <v>0</v>
      </c>
      <c r="AO125">
        <f ca="1"/>
        <v>-1</v>
      </c>
      <c r="AP125" t="str">
        <f ca="1"/>
        <v/>
      </c>
    </row>
    <row r="126" spans="1:42">
      <c r="A126">
        <f t="shared" ca="1" si="17"/>
        <v>-14</v>
      </c>
      <c r="B126" t="e">
        <f ca="1"/>
        <v>#N/A</v>
      </c>
      <c r="C126" t="e">
        <f ca="1"/>
        <v>#N/A</v>
      </c>
      <c r="D126" t="e">
        <f ca="1"/>
        <v>#N/A</v>
      </c>
      <c r="E126" t="e">
        <f ca="1"/>
        <v>#N/A</v>
      </c>
      <c r="F126" t="e">
        <f t="array" aca="1" ref="F126:I126" ca="1">OFFSET(INDIRECT($F$19), M126 - 1, $C$7, 1, $A$14)</f>
        <v>#N/A</v>
      </c>
      <c r="G126" t="e">
        <f ca="1"/>
        <v>#N/A</v>
      </c>
      <c r="H126" t="e">
        <f ca="1"/>
        <v>#N/A</v>
      </c>
      <c r="I126" t="e">
        <f ca="1"/>
        <v>#N/A</v>
      </c>
      <c r="K126" t="str">
        <f t="shared" ca="1" si="16"/>
        <v/>
      </c>
      <c r="M126" t="e">
        <f ca="1"/>
        <v>#N/A</v>
      </c>
      <c r="N126">
        <f ca="1"/>
        <v>0</v>
      </c>
      <c r="O126">
        <f ca="1"/>
        <v>0</v>
      </c>
      <c r="P126">
        <f ca="1"/>
        <v>0</v>
      </c>
      <c r="Q126">
        <f ca="1"/>
        <v>0</v>
      </c>
      <c r="R126"/>
      <c r="S126"/>
      <c r="Y126" t="str">
        <f ca="1"/>
        <v/>
      </c>
      <c r="AA126" t="e">
        <f ca="1"/>
        <v>#N/A</v>
      </c>
      <c r="AB126" t="e">
        <f ca="1"/>
        <v>#N/A</v>
      </c>
      <c r="AC126" t="e">
        <f ca="1"/>
        <v>#N/A</v>
      </c>
      <c r="AD126" t="e">
        <f ca="1"/>
        <v>#N/A</v>
      </c>
      <c r="AF126" t="e">
        <f ca="1"/>
        <v>#N/A</v>
      </c>
      <c r="AG126" t="e">
        <f ca="1"/>
        <v>#N/A</v>
      </c>
      <c r="AH126" t="e">
        <f ca="1"/>
        <v>#N/A</v>
      </c>
      <c r="AI126" t="e">
        <f ca="1"/>
        <v>#N/A</v>
      </c>
      <c r="AJ126" t="s">
        <v>242</v>
      </c>
      <c r="AK126" t="e">
        <f ca="1"/>
        <v>#N/A</v>
      </c>
      <c r="AL126">
        <v>-1</v>
      </c>
      <c r="AM126" t="b">
        <v>0</v>
      </c>
      <c r="AN126">
        <f t="shared" ca="1" si="15"/>
        <v>0</v>
      </c>
      <c r="AO126">
        <f ca="1"/>
        <v>-1</v>
      </c>
      <c r="AP126" t="str">
        <f ca="1"/>
        <v/>
      </c>
    </row>
    <row r="127" spans="1:42">
      <c r="A127">
        <f t="shared" ca="1" si="17"/>
        <v>-15</v>
      </c>
      <c r="B127" t="e">
        <f ca="1"/>
        <v>#N/A</v>
      </c>
      <c r="C127" t="e">
        <f ca="1"/>
        <v>#N/A</v>
      </c>
      <c r="D127" t="e">
        <f ca="1"/>
        <v>#N/A</v>
      </c>
      <c r="E127" t="e">
        <f ca="1"/>
        <v>#N/A</v>
      </c>
      <c r="F127" t="e">
        <f t="array" aca="1" ref="F127:I127" ca="1">OFFSET(INDIRECT($F$19), M127 - 1, $C$7, 1, $A$14)</f>
        <v>#N/A</v>
      </c>
      <c r="G127" t="e">
        <f ca="1"/>
        <v>#N/A</v>
      </c>
      <c r="H127" t="e">
        <f ca="1"/>
        <v>#N/A</v>
      </c>
      <c r="I127" t="e">
        <f ca="1"/>
        <v>#N/A</v>
      </c>
      <c r="K127" t="str">
        <f t="shared" ca="1" si="16"/>
        <v/>
      </c>
      <c r="M127" t="e">
        <f ca="1"/>
        <v>#N/A</v>
      </c>
      <c r="N127">
        <f ca="1"/>
        <v>0</v>
      </c>
      <c r="O127">
        <f ca="1"/>
        <v>0</v>
      </c>
      <c r="P127">
        <f ca="1"/>
        <v>0</v>
      </c>
      <c r="Q127">
        <f ca="1"/>
        <v>0</v>
      </c>
      <c r="R127"/>
      <c r="S127"/>
      <c r="Y127" t="str">
        <f ca="1"/>
        <v/>
      </c>
      <c r="AA127" t="e">
        <f ca="1"/>
        <v>#N/A</v>
      </c>
      <c r="AB127" t="e">
        <f ca="1"/>
        <v>#N/A</v>
      </c>
      <c r="AC127" t="e">
        <f ca="1"/>
        <v>#N/A</v>
      </c>
      <c r="AD127" t="e">
        <f ca="1"/>
        <v>#N/A</v>
      </c>
      <c r="AF127" t="e">
        <f ca="1"/>
        <v>#N/A</v>
      </c>
      <c r="AG127" t="e">
        <f ca="1"/>
        <v>#N/A</v>
      </c>
      <c r="AH127" t="e">
        <f ca="1"/>
        <v>#N/A</v>
      </c>
      <c r="AI127" t="e">
        <f ca="1"/>
        <v>#N/A</v>
      </c>
      <c r="AJ127" t="s">
        <v>242</v>
      </c>
      <c r="AK127" t="e">
        <f ca="1"/>
        <v>#N/A</v>
      </c>
      <c r="AL127">
        <v>-1</v>
      </c>
      <c r="AM127" t="b">
        <v>0</v>
      </c>
      <c r="AN127">
        <f t="shared" ca="1" si="15"/>
        <v>0</v>
      </c>
      <c r="AO127">
        <f ca="1"/>
        <v>-1</v>
      </c>
      <c r="AP127" t="str">
        <f ca="1"/>
        <v/>
      </c>
    </row>
    <row r="128" spans="1:42">
      <c r="A128">
        <f t="shared" ca="1" si="17"/>
        <v>-16</v>
      </c>
      <c r="B128" t="e">
        <f ca="1"/>
        <v>#N/A</v>
      </c>
      <c r="C128" t="e">
        <f ca="1"/>
        <v>#N/A</v>
      </c>
      <c r="D128" t="e">
        <f ca="1"/>
        <v>#N/A</v>
      </c>
      <c r="E128" t="e">
        <f ca="1"/>
        <v>#N/A</v>
      </c>
      <c r="F128" t="e">
        <f t="array" aca="1" ref="F128:I128" ca="1">OFFSET(INDIRECT($F$19), M128 - 1, $C$7, 1, $A$14)</f>
        <v>#N/A</v>
      </c>
      <c r="G128" t="e">
        <f ca="1"/>
        <v>#N/A</v>
      </c>
      <c r="H128" t="e">
        <f ca="1"/>
        <v>#N/A</v>
      </c>
      <c r="I128" t="e">
        <f ca="1"/>
        <v>#N/A</v>
      </c>
      <c r="K128" t="str">
        <f t="shared" ca="1" si="16"/>
        <v/>
      </c>
      <c r="M128" t="e">
        <f ca="1"/>
        <v>#N/A</v>
      </c>
      <c r="N128">
        <f ca="1"/>
        <v>0</v>
      </c>
      <c r="O128">
        <f ca="1"/>
        <v>0</v>
      </c>
      <c r="P128">
        <f ca="1"/>
        <v>0</v>
      </c>
      <c r="Q128">
        <f ca="1"/>
        <v>0</v>
      </c>
      <c r="R128"/>
      <c r="S128"/>
      <c r="Y128" t="str">
        <f ca="1"/>
        <v/>
      </c>
      <c r="AA128" t="e">
        <f ca="1"/>
        <v>#N/A</v>
      </c>
      <c r="AB128" t="e">
        <f ca="1"/>
        <v>#N/A</v>
      </c>
      <c r="AC128" t="e">
        <f ca="1"/>
        <v>#N/A</v>
      </c>
      <c r="AD128" t="e">
        <f ca="1"/>
        <v>#N/A</v>
      </c>
      <c r="AF128" t="e">
        <f ca="1"/>
        <v>#N/A</v>
      </c>
      <c r="AG128" t="e">
        <f ca="1"/>
        <v>#N/A</v>
      </c>
      <c r="AH128" t="e">
        <f ca="1"/>
        <v>#N/A</v>
      </c>
      <c r="AI128" t="e">
        <f ca="1"/>
        <v>#N/A</v>
      </c>
      <c r="AJ128" t="s">
        <v>242</v>
      </c>
      <c r="AK128" t="e">
        <f ca="1"/>
        <v>#N/A</v>
      </c>
      <c r="AL128">
        <v>-1</v>
      </c>
      <c r="AM128" t="b">
        <v>0</v>
      </c>
      <c r="AN128">
        <f t="shared" ref="AN128:AN147" ca="1" si="18">AM128 * NOT(ISNUMBER(VALUE(MID(AK128, AL128+$AM$26, 1))))</f>
        <v>0</v>
      </c>
      <c r="AO128">
        <f ca="1"/>
        <v>-1</v>
      </c>
      <c r="AP128" t="str">
        <f ca="1"/>
        <v/>
      </c>
    </row>
    <row r="129" spans="1:42">
      <c r="A129">
        <f t="shared" ca="1" si="17"/>
        <v>-17</v>
      </c>
      <c r="B129" t="e">
        <f ca="1"/>
        <v>#N/A</v>
      </c>
      <c r="C129" t="e">
        <f ca="1"/>
        <v>#N/A</v>
      </c>
      <c r="D129" t="e">
        <f ca="1"/>
        <v>#N/A</v>
      </c>
      <c r="E129" t="e">
        <f ca="1"/>
        <v>#N/A</v>
      </c>
      <c r="F129" t="e">
        <f t="array" aca="1" ref="F129:I129" ca="1">OFFSET(INDIRECT($F$19), M129 - 1, $C$7, 1, $A$14)</f>
        <v>#N/A</v>
      </c>
      <c r="G129" t="e">
        <f ca="1"/>
        <v>#N/A</v>
      </c>
      <c r="H129" t="e">
        <f ca="1"/>
        <v>#N/A</v>
      </c>
      <c r="I129" t="e">
        <f ca="1"/>
        <v>#N/A</v>
      </c>
      <c r="K129" t="str">
        <f t="shared" ca="1" si="16"/>
        <v/>
      </c>
      <c r="M129" t="e">
        <f ca="1"/>
        <v>#N/A</v>
      </c>
      <c r="N129">
        <f ca="1"/>
        <v>0</v>
      </c>
      <c r="O129">
        <f ca="1"/>
        <v>0</v>
      </c>
      <c r="P129">
        <f ca="1"/>
        <v>0</v>
      </c>
      <c r="Q129">
        <f ca="1"/>
        <v>0</v>
      </c>
      <c r="R129"/>
      <c r="S129"/>
      <c r="Y129" t="str">
        <f ca="1"/>
        <v/>
      </c>
      <c r="AA129" t="e">
        <f ca="1"/>
        <v>#N/A</v>
      </c>
      <c r="AB129" t="e">
        <f ca="1"/>
        <v>#N/A</v>
      </c>
      <c r="AC129" t="e">
        <f ca="1"/>
        <v>#N/A</v>
      </c>
      <c r="AD129" t="e">
        <f ca="1"/>
        <v>#N/A</v>
      </c>
      <c r="AF129" t="e">
        <f ca="1"/>
        <v>#N/A</v>
      </c>
      <c r="AG129" t="e">
        <f ca="1"/>
        <v>#N/A</v>
      </c>
      <c r="AH129" t="e">
        <f ca="1"/>
        <v>#N/A</v>
      </c>
      <c r="AI129" t="e">
        <f ca="1"/>
        <v>#N/A</v>
      </c>
      <c r="AJ129" t="s">
        <v>242</v>
      </c>
      <c r="AK129" t="e">
        <f ca="1"/>
        <v>#N/A</v>
      </c>
      <c r="AL129">
        <v>-1</v>
      </c>
      <c r="AM129" t="b">
        <v>0</v>
      </c>
      <c r="AN129">
        <f t="shared" ca="1" si="18"/>
        <v>0</v>
      </c>
      <c r="AO129">
        <f ca="1"/>
        <v>-1</v>
      </c>
      <c r="AP129" t="str">
        <f ca="1"/>
        <v/>
      </c>
    </row>
    <row r="130" spans="1:42">
      <c r="A130">
        <f t="shared" ca="1" si="17"/>
        <v>-18</v>
      </c>
      <c r="B130" t="e">
        <f ca="1"/>
        <v>#N/A</v>
      </c>
      <c r="C130" t="e">
        <f ca="1"/>
        <v>#N/A</v>
      </c>
      <c r="D130" t="e">
        <f ca="1"/>
        <v>#N/A</v>
      </c>
      <c r="E130" t="e">
        <f ca="1"/>
        <v>#N/A</v>
      </c>
      <c r="F130" t="e">
        <f t="array" aca="1" ref="F130:I130" ca="1">OFFSET(INDIRECT($F$19), M130 - 1, $C$7, 1, $A$14)</f>
        <v>#N/A</v>
      </c>
      <c r="G130" t="e">
        <f ca="1"/>
        <v>#N/A</v>
      </c>
      <c r="H130" t="e">
        <f ca="1"/>
        <v>#N/A</v>
      </c>
      <c r="I130" t="e">
        <f ca="1"/>
        <v>#N/A</v>
      </c>
      <c r="K130" t="str">
        <f t="shared" ca="1" si="16"/>
        <v/>
      </c>
      <c r="M130" t="e">
        <f ca="1"/>
        <v>#N/A</v>
      </c>
      <c r="N130">
        <f ca="1"/>
        <v>0</v>
      </c>
      <c r="O130">
        <f ca="1"/>
        <v>0</v>
      </c>
      <c r="P130">
        <f ca="1"/>
        <v>0</v>
      </c>
      <c r="Q130">
        <f ca="1"/>
        <v>0</v>
      </c>
      <c r="R130"/>
      <c r="S130"/>
      <c r="Y130" t="str">
        <f ca="1"/>
        <v/>
      </c>
      <c r="AA130" t="e">
        <f ca="1"/>
        <v>#N/A</v>
      </c>
      <c r="AB130" t="e">
        <f ca="1"/>
        <v>#N/A</v>
      </c>
      <c r="AC130" t="e">
        <f ca="1"/>
        <v>#N/A</v>
      </c>
      <c r="AD130" t="e">
        <f ca="1"/>
        <v>#N/A</v>
      </c>
      <c r="AF130" t="e">
        <f ca="1"/>
        <v>#N/A</v>
      </c>
      <c r="AG130" t="e">
        <f ca="1"/>
        <v>#N/A</v>
      </c>
      <c r="AH130" t="e">
        <f ca="1"/>
        <v>#N/A</v>
      </c>
      <c r="AI130" t="e">
        <f ca="1"/>
        <v>#N/A</v>
      </c>
      <c r="AJ130" t="s">
        <v>242</v>
      </c>
      <c r="AK130" t="e">
        <f ca="1"/>
        <v>#N/A</v>
      </c>
      <c r="AL130">
        <v>-1</v>
      </c>
      <c r="AM130" t="b">
        <v>0</v>
      </c>
      <c r="AN130">
        <f t="shared" ca="1" si="18"/>
        <v>0</v>
      </c>
      <c r="AO130">
        <f ca="1"/>
        <v>-1</v>
      </c>
      <c r="AP130" t="str">
        <f ca="1"/>
        <v/>
      </c>
    </row>
    <row r="131" spans="1:42">
      <c r="A131">
        <f t="shared" ca="1" si="17"/>
        <v>-19</v>
      </c>
      <c r="B131" t="e">
        <f ca="1"/>
        <v>#N/A</v>
      </c>
      <c r="C131" t="e">
        <f ca="1"/>
        <v>#N/A</v>
      </c>
      <c r="D131" t="e">
        <f ca="1"/>
        <v>#N/A</v>
      </c>
      <c r="E131" t="e">
        <f ca="1"/>
        <v>#N/A</v>
      </c>
      <c r="F131" t="e">
        <f t="array" aca="1" ref="F131:I131" ca="1">OFFSET(INDIRECT($F$19), M131 - 1, $C$7, 1, $A$14)</f>
        <v>#N/A</v>
      </c>
      <c r="G131" t="e">
        <f ca="1"/>
        <v>#N/A</v>
      </c>
      <c r="H131" t="e">
        <f ca="1"/>
        <v>#N/A</v>
      </c>
      <c r="I131" t="e">
        <f ca="1"/>
        <v>#N/A</v>
      </c>
      <c r="K131" t="str">
        <f t="shared" ca="1" si="16"/>
        <v/>
      </c>
      <c r="M131" t="e">
        <f ca="1"/>
        <v>#N/A</v>
      </c>
      <c r="N131">
        <f ca="1"/>
        <v>0</v>
      </c>
      <c r="O131">
        <f ca="1"/>
        <v>0</v>
      </c>
      <c r="P131">
        <f ca="1"/>
        <v>0</v>
      </c>
      <c r="Q131">
        <f ca="1"/>
        <v>0</v>
      </c>
      <c r="R131"/>
      <c r="S131"/>
      <c r="Y131" t="str">
        <f ca="1"/>
        <v/>
      </c>
      <c r="AA131" t="e">
        <f ca="1"/>
        <v>#N/A</v>
      </c>
      <c r="AB131" t="e">
        <f ca="1"/>
        <v>#N/A</v>
      </c>
      <c r="AC131" t="e">
        <f ca="1"/>
        <v>#N/A</v>
      </c>
      <c r="AD131" t="e">
        <f ca="1"/>
        <v>#N/A</v>
      </c>
      <c r="AF131" t="e">
        <f ca="1"/>
        <v>#N/A</v>
      </c>
      <c r="AG131" t="e">
        <f ca="1"/>
        <v>#N/A</v>
      </c>
      <c r="AH131" t="e">
        <f ca="1"/>
        <v>#N/A</v>
      </c>
      <c r="AI131" t="e">
        <f ca="1"/>
        <v>#N/A</v>
      </c>
      <c r="AJ131" t="s">
        <v>242</v>
      </c>
      <c r="AK131" t="e">
        <f ca="1"/>
        <v>#N/A</v>
      </c>
      <c r="AL131">
        <v>-1</v>
      </c>
      <c r="AM131" t="b">
        <v>0</v>
      </c>
      <c r="AN131">
        <f t="shared" ca="1" si="18"/>
        <v>0</v>
      </c>
      <c r="AO131">
        <f ca="1"/>
        <v>-1</v>
      </c>
      <c r="AP131" t="str">
        <f ca="1"/>
        <v/>
      </c>
    </row>
    <row r="132" spans="1:42">
      <c r="A132">
        <f t="shared" ca="1" si="17"/>
        <v>-20</v>
      </c>
      <c r="B132" t="e">
        <f ca="1"/>
        <v>#N/A</v>
      </c>
      <c r="C132" t="e">
        <f ca="1"/>
        <v>#N/A</v>
      </c>
      <c r="D132" t="e">
        <f ca="1"/>
        <v>#N/A</v>
      </c>
      <c r="E132" t="e">
        <f ca="1"/>
        <v>#N/A</v>
      </c>
      <c r="F132" t="e">
        <f t="array" aca="1" ref="F132:I132" ca="1">OFFSET(INDIRECT($F$19), M132 - 1, $C$7, 1, $A$14)</f>
        <v>#N/A</v>
      </c>
      <c r="G132" t="e">
        <f ca="1"/>
        <v>#N/A</v>
      </c>
      <c r="H132" t="e">
        <f ca="1"/>
        <v>#N/A</v>
      </c>
      <c r="I132" t="e">
        <f ca="1"/>
        <v>#N/A</v>
      </c>
      <c r="K132" t="str">
        <f t="shared" ca="1" si="16"/>
        <v/>
      </c>
      <c r="M132" t="e">
        <f ca="1"/>
        <v>#N/A</v>
      </c>
      <c r="N132">
        <f ca="1"/>
        <v>0</v>
      </c>
      <c r="O132">
        <f ca="1"/>
        <v>0</v>
      </c>
      <c r="P132">
        <f ca="1"/>
        <v>0</v>
      </c>
      <c r="Q132">
        <f ca="1"/>
        <v>0</v>
      </c>
      <c r="R132"/>
      <c r="S132"/>
      <c r="Y132" t="str">
        <f ca="1"/>
        <v/>
      </c>
      <c r="AA132" t="e">
        <f ca="1"/>
        <v>#N/A</v>
      </c>
      <c r="AB132" t="e">
        <f ca="1"/>
        <v>#N/A</v>
      </c>
      <c r="AC132" t="e">
        <f ca="1"/>
        <v>#N/A</v>
      </c>
      <c r="AD132" t="e">
        <f ca="1"/>
        <v>#N/A</v>
      </c>
      <c r="AF132" t="e">
        <f ca="1"/>
        <v>#N/A</v>
      </c>
      <c r="AG132" t="e">
        <f ca="1"/>
        <v>#N/A</v>
      </c>
      <c r="AH132" t="e">
        <f ca="1"/>
        <v>#N/A</v>
      </c>
      <c r="AI132" t="e">
        <f ca="1"/>
        <v>#N/A</v>
      </c>
      <c r="AJ132" t="s">
        <v>242</v>
      </c>
      <c r="AK132" t="e">
        <f ca="1"/>
        <v>#N/A</v>
      </c>
      <c r="AL132">
        <v>-1</v>
      </c>
      <c r="AM132" t="b">
        <v>0</v>
      </c>
      <c r="AN132">
        <f t="shared" ca="1" si="18"/>
        <v>0</v>
      </c>
      <c r="AO132">
        <f ca="1"/>
        <v>-1</v>
      </c>
      <c r="AP132" t="str">
        <f ca="1"/>
        <v/>
      </c>
    </row>
    <row r="133" spans="1:42">
      <c r="A133">
        <f t="shared" ca="1" si="17"/>
        <v>-21</v>
      </c>
      <c r="B133" t="e">
        <f ca="1"/>
        <v>#N/A</v>
      </c>
      <c r="C133" t="e">
        <f ca="1"/>
        <v>#N/A</v>
      </c>
      <c r="D133" t="e">
        <f ca="1"/>
        <v>#N/A</v>
      </c>
      <c r="E133" t="e">
        <f ca="1"/>
        <v>#N/A</v>
      </c>
      <c r="F133" t="e">
        <f t="array" aca="1" ref="F133:I133" ca="1">OFFSET(INDIRECT($F$19), M133 - 1, $C$7, 1, $A$14)</f>
        <v>#N/A</v>
      </c>
      <c r="G133" t="e">
        <f ca="1"/>
        <v>#N/A</v>
      </c>
      <c r="H133" t="e">
        <f ca="1"/>
        <v>#N/A</v>
      </c>
      <c r="I133" t="e">
        <f ca="1"/>
        <v>#N/A</v>
      </c>
      <c r="K133" t="str">
        <f t="shared" ca="1" si="16"/>
        <v/>
      </c>
      <c r="M133" t="e">
        <f ca="1"/>
        <v>#N/A</v>
      </c>
      <c r="N133">
        <f ca="1"/>
        <v>0</v>
      </c>
      <c r="O133">
        <f ca="1"/>
        <v>0</v>
      </c>
      <c r="P133">
        <f ca="1"/>
        <v>0</v>
      </c>
      <c r="Q133">
        <f ca="1"/>
        <v>0</v>
      </c>
      <c r="R133"/>
      <c r="S133"/>
      <c r="Y133" t="str">
        <f ca="1"/>
        <v/>
      </c>
      <c r="AA133" t="e">
        <f ca="1"/>
        <v>#N/A</v>
      </c>
      <c r="AB133" t="e">
        <f ca="1"/>
        <v>#N/A</v>
      </c>
      <c r="AC133" t="e">
        <f ca="1"/>
        <v>#N/A</v>
      </c>
      <c r="AD133" t="e">
        <f ca="1"/>
        <v>#N/A</v>
      </c>
      <c r="AF133" t="e">
        <f ca="1"/>
        <v>#N/A</v>
      </c>
      <c r="AG133" t="e">
        <f ca="1"/>
        <v>#N/A</v>
      </c>
      <c r="AH133" t="e">
        <f ca="1"/>
        <v>#N/A</v>
      </c>
      <c r="AI133" t="e">
        <f ca="1"/>
        <v>#N/A</v>
      </c>
      <c r="AJ133" t="s">
        <v>242</v>
      </c>
      <c r="AK133" t="e">
        <f ca="1"/>
        <v>#N/A</v>
      </c>
      <c r="AL133">
        <v>-1</v>
      </c>
      <c r="AM133" t="b">
        <v>0</v>
      </c>
      <c r="AN133">
        <f t="shared" ca="1" si="18"/>
        <v>0</v>
      </c>
      <c r="AO133">
        <f ca="1"/>
        <v>-1</v>
      </c>
      <c r="AP133" t="str">
        <f ca="1"/>
        <v/>
      </c>
    </row>
    <row r="134" spans="1:42">
      <c r="A134">
        <f t="shared" ca="1" si="17"/>
        <v>-22</v>
      </c>
      <c r="B134" t="e">
        <f ca="1"/>
        <v>#N/A</v>
      </c>
      <c r="C134" t="e">
        <f ca="1"/>
        <v>#N/A</v>
      </c>
      <c r="D134" t="e">
        <f ca="1"/>
        <v>#N/A</v>
      </c>
      <c r="E134" t="e">
        <f ca="1"/>
        <v>#N/A</v>
      </c>
      <c r="F134" t="e">
        <f t="array" aca="1" ref="F134:I134" ca="1">OFFSET(INDIRECT($F$19), M134 - 1, $C$7, 1, $A$14)</f>
        <v>#N/A</v>
      </c>
      <c r="G134" t="e">
        <f ca="1"/>
        <v>#N/A</v>
      </c>
      <c r="H134" t="e">
        <f ca="1"/>
        <v>#N/A</v>
      </c>
      <c r="I134" t="e">
        <f ca="1"/>
        <v>#N/A</v>
      </c>
      <c r="K134" t="str">
        <f t="shared" ca="1" si="16"/>
        <v/>
      </c>
      <c r="M134" t="e">
        <f ca="1"/>
        <v>#N/A</v>
      </c>
      <c r="N134">
        <f ca="1"/>
        <v>0</v>
      </c>
      <c r="O134">
        <f ca="1"/>
        <v>0</v>
      </c>
      <c r="P134">
        <f ca="1"/>
        <v>0</v>
      </c>
      <c r="Q134">
        <f ca="1"/>
        <v>0</v>
      </c>
      <c r="R134"/>
      <c r="S134"/>
      <c r="Y134" t="str">
        <f ca="1"/>
        <v/>
      </c>
      <c r="AA134" t="e">
        <f ca="1"/>
        <v>#N/A</v>
      </c>
      <c r="AB134" t="e">
        <f ca="1"/>
        <v>#N/A</v>
      </c>
      <c r="AC134" t="e">
        <f ca="1"/>
        <v>#N/A</v>
      </c>
      <c r="AD134" t="e">
        <f ca="1"/>
        <v>#N/A</v>
      </c>
      <c r="AF134" t="e">
        <f ca="1"/>
        <v>#N/A</v>
      </c>
      <c r="AG134" t="e">
        <f ca="1"/>
        <v>#N/A</v>
      </c>
      <c r="AH134" t="e">
        <f ca="1"/>
        <v>#N/A</v>
      </c>
      <c r="AI134" t="e">
        <f ca="1"/>
        <v>#N/A</v>
      </c>
      <c r="AJ134" t="s">
        <v>242</v>
      </c>
      <c r="AK134" t="e">
        <f ca="1"/>
        <v>#N/A</v>
      </c>
      <c r="AL134">
        <v>-1</v>
      </c>
      <c r="AM134" t="b">
        <v>0</v>
      </c>
      <c r="AN134">
        <f t="shared" ca="1" si="18"/>
        <v>0</v>
      </c>
      <c r="AO134">
        <f ca="1"/>
        <v>-1</v>
      </c>
      <c r="AP134" t="str">
        <f ca="1"/>
        <v/>
      </c>
    </row>
    <row r="135" spans="1:42">
      <c r="A135">
        <f t="shared" ca="1" si="17"/>
        <v>-23</v>
      </c>
      <c r="B135" t="e">
        <f ca="1"/>
        <v>#N/A</v>
      </c>
      <c r="C135" t="e">
        <f ca="1"/>
        <v>#N/A</v>
      </c>
      <c r="D135" t="e">
        <f ca="1"/>
        <v>#N/A</v>
      </c>
      <c r="E135" t="e">
        <f ca="1"/>
        <v>#N/A</v>
      </c>
      <c r="F135" t="e">
        <f t="array" aca="1" ref="F135:I135" ca="1">OFFSET(INDIRECT($F$19), M135 - 1, $C$7, 1, $A$14)</f>
        <v>#N/A</v>
      </c>
      <c r="G135" t="e">
        <f ca="1"/>
        <v>#N/A</v>
      </c>
      <c r="H135" t="e">
        <f ca="1"/>
        <v>#N/A</v>
      </c>
      <c r="I135" t="e">
        <f ca="1"/>
        <v>#N/A</v>
      </c>
      <c r="K135" t="str">
        <f t="shared" ca="1" si="16"/>
        <v/>
      </c>
      <c r="M135" t="e">
        <f ca="1"/>
        <v>#N/A</v>
      </c>
      <c r="N135">
        <f ca="1"/>
        <v>0</v>
      </c>
      <c r="O135">
        <f ca="1"/>
        <v>0</v>
      </c>
      <c r="P135">
        <f ca="1"/>
        <v>0</v>
      </c>
      <c r="Q135">
        <f ca="1"/>
        <v>0</v>
      </c>
      <c r="R135"/>
      <c r="S135"/>
      <c r="Y135" t="str">
        <f ca="1"/>
        <v/>
      </c>
      <c r="AA135" t="e">
        <f ca="1"/>
        <v>#N/A</v>
      </c>
      <c r="AB135" t="e">
        <f ca="1"/>
        <v>#N/A</v>
      </c>
      <c r="AC135" t="e">
        <f ca="1"/>
        <v>#N/A</v>
      </c>
      <c r="AD135" t="e">
        <f ca="1"/>
        <v>#N/A</v>
      </c>
      <c r="AF135" t="e">
        <f ca="1"/>
        <v>#N/A</v>
      </c>
      <c r="AG135" t="e">
        <f ca="1"/>
        <v>#N/A</v>
      </c>
      <c r="AH135" t="e">
        <f ca="1"/>
        <v>#N/A</v>
      </c>
      <c r="AI135" t="e">
        <f ca="1"/>
        <v>#N/A</v>
      </c>
      <c r="AJ135" t="s">
        <v>242</v>
      </c>
      <c r="AK135" t="e">
        <f ca="1"/>
        <v>#N/A</v>
      </c>
      <c r="AL135">
        <v>-1</v>
      </c>
      <c r="AM135" t="b">
        <v>0</v>
      </c>
      <c r="AN135">
        <f t="shared" ca="1" si="18"/>
        <v>0</v>
      </c>
      <c r="AO135">
        <f ca="1"/>
        <v>-1</v>
      </c>
      <c r="AP135" t="str">
        <f ca="1"/>
        <v/>
      </c>
    </row>
    <row r="136" spans="1:42">
      <c r="A136">
        <f t="shared" ca="1" si="17"/>
        <v>-24</v>
      </c>
      <c r="B136" t="e">
        <f ca="1"/>
        <v>#N/A</v>
      </c>
      <c r="C136" t="e">
        <f ca="1"/>
        <v>#N/A</v>
      </c>
      <c r="D136" t="e">
        <f ca="1"/>
        <v>#N/A</v>
      </c>
      <c r="E136" t="e">
        <f ca="1"/>
        <v>#N/A</v>
      </c>
      <c r="F136" t="e">
        <f t="array" aca="1" ref="F136:I136" ca="1">OFFSET(INDIRECT($F$19), M136 - 1, $C$7, 1, $A$14)</f>
        <v>#N/A</v>
      </c>
      <c r="G136" t="e">
        <f ca="1"/>
        <v>#N/A</v>
      </c>
      <c r="H136" t="e">
        <f ca="1"/>
        <v>#N/A</v>
      </c>
      <c r="I136" t="e">
        <f ca="1"/>
        <v>#N/A</v>
      </c>
      <c r="K136" t="str">
        <f t="shared" ca="1" si="16"/>
        <v/>
      </c>
      <c r="M136" t="e">
        <f ca="1"/>
        <v>#N/A</v>
      </c>
      <c r="N136">
        <f ca="1"/>
        <v>0</v>
      </c>
      <c r="O136">
        <f ca="1"/>
        <v>0</v>
      </c>
      <c r="P136">
        <f ca="1"/>
        <v>0</v>
      </c>
      <c r="Q136">
        <f ca="1"/>
        <v>0</v>
      </c>
      <c r="R136"/>
      <c r="S136"/>
      <c r="Y136" t="str">
        <f ca="1"/>
        <v/>
      </c>
      <c r="AA136" t="e">
        <f ca="1"/>
        <v>#N/A</v>
      </c>
      <c r="AB136" t="e">
        <f ca="1"/>
        <v>#N/A</v>
      </c>
      <c r="AC136" t="e">
        <f ca="1"/>
        <v>#N/A</v>
      </c>
      <c r="AD136" t="e">
        <f ca="1"/>
        <v>#N/A</v>
      </c>
      <c r="AF136" t="e">
        <f ca="1"/>
        <v>#N/A</v>
      </c>
      <c r="AG136" t="e">
        <f ca="1"/>
        <v>#N/A</v>
      </c>
      <c r="AH136" t="e">
        <f ca="1"/>
        <v>#N/A</v>
      </c>
      <c r="AI136" t="e">
        <f ca="1"/>
        <v>#N/A</v>
      </c>
      <c r="AJ136" t="s">
        <v>242</v>
      </c>
      <c r="AK136" t="e">
        <f ca="1"/>
        <v>#N/A</v>
      </c>
      <c r="AL136">
        <v>-1</v>
      </c>
      <c r="AM136" t="b">
        <v>0</v>
      </c>
      <c r="AN136">
        <f t="shared" ca="1" si="18"/>
        <v>0</v>
      </c>
      <c r="AO136">
        <f ca="1"/>
        <v>-1</v>
      </c>
      <c r="AP136" t="str">
        <f ca="1"/>
        <v/>
      </c>
    </row>
    <row r="137" spans="1:42">
      <c r="A137">
        <f t="shared" ca="1" si="17"/>
        <v>-25</v>
      </c>
      <c r="B137" t="e">
        <f ca="1"/>
        <v>#N/A</v>
      </c>
      <c r="C137" t="e">
        <f ca="1"/>
        <v>#N/A</v>
      </c>
      <c r="D137" t="e">
        <f ca="1"/>
        <v>#N/A</v>
      </c>
      <c r="E137" t="e">
        <f ca="1"/>
        <v>#N/A</v>
      </c>
      <c r="F137" t="e">
        <f t="array" aca="1" ref="F137:I137" ca="1">OFFSET(INDIRECT($F$19), M137 - 1, $C$7, 1, $A$14)</f>
        <v>#N/A</v>
      </c>
      <c r="G137" t="e">
        <f ca="1"/>
        <v>#N/A</v>
      </c>
      <c r="H137" t="e">
        <f ca="1"/>
        <v>#N/A</v>
      </c>
      <c r="I137" t="e">
        <f ca="1"/>
        <v>#N/A</v>
      </c>
      <c r="K137" t="str">
        <f t="shared" ca="1" si="16"/>
        <v/>
      </c>
      <c r="M137" t="e">
        <f ca="1"/>
        <v>#N/A</v>
      </c>
      <c r="N137">
        <f ca="1"/>
        <v>0</v>
      </c>
      <c r="O137">
        <f ca="1"/>
        <v>0</v>
      </c>
      <c r="P137">
        <f ca="1"/>
        <v>0</v>
      </c>
      <c r="Q137">
        <f ca="1"/>
        <v>0</v>
      </c>
      <c r="R137"/>
      <c r="S137"/>
      <c r="Y137" t="str">
        <f ca="1"/>
        <v/>
      </c>
      <c r="AA137" t="e">
        <f ca="1"/>
        <v>#N/A</v>
      </c>
      <c r="AB137" t="e">
        <f ca="1"/>
        <v>#N/A</v>
      </c>
      <c r="AC137" t="e">
        <f ca="1"/>
        <v>#N/A</v>
      </c>
      <c r="AD137" t="e">
        <f ca="1"/>
        <v>#N/A</v>
      </c>
      <c r="AF137" t="e">
        <f ca="1"/>
        <v>#N/A</v>
      </c>
      <c r="AG137" t="e">
        <f ca="1"/>
        <v>#N/A</v>
      </c>
      <c r="AH137" t="e">
        <f ca="1"/>
        <v>#N/A</v>
      </c>
      <c r="AI137" t="e">
        <f ca="1"/>
        <v>#N/A</v>
      </c>
      <c r="AJ137" t="s">
        <v>242</v>
      </c>
      <c r="AK137" t="e">
        <f ca="1"/>
        <v>#N/A</v>
      </c>
      <c r="AL137">
        <v>-1</v>
      </c>
      <c r="AM137" t="b">
        <v>0</v>
      </c>
      <c r="AN137">
        <f t="shared" ca="1" si="18"/>
        <v>0</v>
      </c>
      <c r="AO137">
        <f ca="1"/>
        <v>-1</v>
      </c>
      <c r="AP137" t="str">
        <f ca="1"/>
        <v/>
      </c>
    </row>
    <row r="138" spans="1:42">
      <c r="A138">
        <f t="shared" ca="1" si="17"/>
        <v>-26</v>
      </c>
      <c r="B138" t="e">
        <f ca="1"/>
        <v>#N/A</v>
      </c>
      <c r="C138" t="e">
        <f ca="1"/>
        <v>#N/A</v>
      </c>
      <c r="D138" t="e">
        <f ca="1"/>
        <v>#N/A</v>
      </c>
      <c r="E138" t="e">
        <f ca="1"/>
        <v>#N/A</v>
      </c>
      <c r="F138" t="e">
        <f t="array" aca="1" ref="F138:I138" ca="1">OFFSET(INDIRECT($F$19), M138 - 1, $C$7, 1, $A$14)</f>
        <v>#N/A</v>
      </c>
      <c r="G138" t="e">
        <f ca="1"/>
        <v>#N/A</v>
      </c>
      <c r="H138" t="e">
        <f ca="1"/>
        <v>#N/A</v>
      </c>
      <c r="I138" t="e">
        <f ca="1"/>
        <v>#N/A</v>
      </c>
      <c r="K138" t="str">
        <f t="shared" ca="1" si="16"/>
        <v/>
      </c>
      <c r="M138" t="e">
        <f ca="1"/>
        <v>#N/A</v>
      </c>
      <c r="N138">
        <f ca="1"/>
        <v>0</v>
      </c>
      <c r="O138">
        <f ca="1"/>
        <v>0</v>
      </c>
      <c r="P138">
        <f ca="1"/>
        <v>0</v>
      </c>
      <c r="Q138">
        <f ca="1"/>
        <v>0</v>
      </c>
      <c r="R138"/>
      <c r="S138"/>
      <c r="Y138" t="str">
        <f ca="1"/>
        <v/>
      </c>
      <c r="AA138" t="e">
        <f ca="1"/>
        <v>#N/A</v>
      </c>
      <c r="AB138" t="e">
        <f ca="1"/>
        <v>#N/A</v>
      </c>
      <c r="AC138" t="e">
        <f ca="1"/>
        <v>#N/A</v>
      </c>
      <c r="AD138" t="e">
        <f ca="1"/>
        <v>#N/A</v>
      </c>
      <c r="AF138" t="e">
        <f ca="1"/>
        <v>#N/A</v>
      </c>
      <c r="AG138" t="e">
        <f ca="1"/>
        <v>#N/A</v>
      </c>
      <c r="AH138" t="e">
        <f ca="1"/>
        <v>#N/A</v>
      </c>
      <c r="AI138" t="e">
        <f ca="1"/>
        <v>#N/A</v>
      </c>
      <c r="AJ138" t="s">
        <v>242</v>
      </c>
      <c r="AK138" t="e">
        <f ca="1"/>
        <v>#N/A</v>
      </c>
      <c r="AL138">
        <v>-1</v>
      </c>
      <c r="AM138" t="b">
        <v>0</v>
      </c>
      <c r="AN138">
        <f t="shared" ca="1" si="18"/>
        <v>0</v>
      </c>
      <c r="AO138">
        <f ca="1"/>
        <v>-1</v>
      </c>
      <c r="AP138" t="str">
        <f ca="1"/>
        <v/>
      </c>
    </row>
    <row r="139" spans="1:42">
      <c r="A139">
        <f t="shared" ca="1" si="17"/>
        <v>-27</v>
      </c>
      <c r="B139" t="e">
        <f ca="1"/>
        <v>#N/A</v>
      </c>
      <c r="C139" t="e">
        <f ca="1"/>
        <v>#N/A</v>
      </c>
      <c r="D139" t="e">
        <f ca="1"/>
        <v>#N/A</v>
      </c>
      <c r="E139" t="e">
        <f ca="1"/>
        <v>#N/A</v>
      </c>
      <c r="F139" t="e">
        <f t="array" aca="1" ref="F139:I139" ca="1">OFFSET(INDIRECT($F$19), M139 - 1, $C$7, 1, $A$14)</f>
        <v>#N/A</v>
      </c>
      <c r="G139" t="e">
        <f ca="1"/>
        <v>#N/A</v>
      </c>
      <c r="H139" t="e">
        <f ca="1"/>
        <v>#N/A</v>
      </c>
      <c r="I139" t="e">
        <f ca="1"/>
        <v>#N/A</v>
      </c>
      <c r="K139" t="str">
        <f t="shared" ca="1" si="16"/>
        <v/>
      </c>
      <c r="M139" t="e">
        <f ca="1"/>
        <v>#N/A</v>
      </c>
      <c r="N139">
        <f ca="1"/>
        <v>0</v>
      </c>
      <c r="O139">
        <f ca="1"/>
        <v>0</v>
      </c>
      <c r="P139">
        <f ca="1"/>
        <v>0</v>
      </c>
      <c r="Q139">
        <f ca="1"/>
        <v>0</v>
      </c>
      <c r="R139"/>
      <c r="S139"/>
      <c r="Y139" t="str">
        <f ca="1"/>
        <v/>
      </c>
      <c r="AA139" t="e">
        <f ca="1"/>
        <v>#N/A</v>
      </c>
      <c r="AB139" t="e">
        <f ca="1"/>
        <v>#N/A</v>
      </c>
      <c r="AC139" t="e">
        <f ca="1"/>
        <v>#N/A</v>
      </c>
      <c r="AD139" t="e">
        <f ca="1"/>
        <v>#N/A</v>
      </c>
      <c r="AF139" t="e">
        <f ca="1"/>
        <v>#N/A</v>
      </c>
      <c r="AG139" t="e">
        <f ca="1"/>
        <v>#N/A</v>
      </c>
      <c r="AH139" t="e">
        <f ca="1"/>
        <v>#N/A</v>
      </c>
      <c r="AI139" t="e">
        <f ca="1"/>
        <v>#N/A</v>
      </c>
      <c r="AJ139" t="s">
        <v>242</v>
      </c>
      <c r="AK139" t="e">
        <f ca="1"/>
        <v>#N/A</v>
      </c>
      <c r="AL139">
        <v>-1</v>
      </c>
      <c r="AM139" t="b">
        <v>0</v>
      </c>
      <c r="AN139">
        <f t="shared" ca="1" si="18"/>
        <v>0</v>
      </c>
      <c r="AO139">
        <f ca="1"/>
        <v>-1</v>
      </c>
      <c r="AP139" t="str">
        <f ca="1"/>
        <v/>
      </c>
    </row>
    <row r="140" spans="1:42">
      <c r="A140">
        <f t="shared" ca="1" si="17"/>
        <v>-28</v>
      </c>
      <c r="B140" t="e">
        <f ca="1"/>
        <v>#N/A</v>
      </c>
      <c r="C140" t="e">
        <f ca="1"/>
        <v>#N/A</v>
      </c>
      <c r="D140" t="e">
        <f ca="1"/>
        <v>#N/A</v>
      </c>
      <c r="E140" t="e">
        <f ca="1"/>
        <v>#N/A</v>
      </c>
      <c r="F140" t="e">
        <f t="array" aca="1" ref="F140:I140" ca="1">OFFSET(INDIRECT($F$19), M140 - 1, $C$7, 1, $A$14)</f>
        <v>#N/A</v>
      </c>
      <c r="G140" t="e">
        <f ca="1"/>
        <v>#N/A</v>
      </c>
      <c r="H140" t="e">
        <f ca="1"/>
        <v>#N/A</v>
      </c>
      <c r="I140" t="e">
        <f ca="1"/>
        <v>#N/A</v>
      </c>
      <c r="K140" t="str">
        <f t="shared" ca="1" si="16"/>
        <v/>
      </c>
      <c r="M140" t="e">
        <f ca="1"/>
        <v>#N/A</v>
      </c>
      <c r="N140">
        <f ca="1"/>
        <v>0</v>
      </c>
      <c r="O140">
        <f ca="1"/>
        <v>0</v>
      </c>
      <c r="P140">
        <f ca="1"/>
        <v>0</v>
      </c>
      <c r="Q140">
        <f ca="1"/>
        <v>0</v>
      </c>
      <c r="R140"/>
      <c r="S140"/>
      <c r="Y140" t="str">
        <f ca="1"/>
        <v/>
      </c>
      <c r="AA140" t="e">
        <f ca="1"/>
        <v>#N/A</v>
      </c>
      <c r="AB140" t="e">
        <f ca="1"/>
        <v>#N/A</v>
      </c>
      <c r="AC140" t="e">
        <f ca="1"/>
        <v>#N/A</v>
      </c>
      <c r="AD140" t="e">
        <f ca="1"/>
        <v>#N/A</v>
      </c>
      <c r="AF140" t="e">
        <f ca="1"/>
        <v>#N/A</v>
      </c>
      <c r="AG140" t="e">
        <f ca="1"/>
        <v>#N/A</v>
      </c>
      <c r="AH140" t="e">
        <f ca="1"/>
        <v>#N/A</v>
      </c>
      <c r="AI140" t="e">
        <f ca="1"/>
        <v>#N/A</v>
      </c>
      <c r="AJ140" t="s">
        <v>242</v>
      </c>
      <c r="AK140" t="e">
        <f ca="1"/>
        <v>#N/A</v>
      </c>
      <c r="AL140">
        <v>-1</v>
      </c>
      <c r="AM140" t="b">
        <v>0</v>
      </c>
      <c r="AN140">
        <f t="shared" ca="1" si="18"/>
        <v>0</v>
      </c>
      <c r="AO140">
        <f ca="1"/>
        <v>-1</v>
      </c>
      <c r="AP140" t="str">
        <f ca="1"/>
        <v/>
      </c>
    </row>
    <row r="141" spans="1:42">
      <c r="A141">
        <f t="shared" ca="1" si="17"/>
        <v>-29</v>
      </c>
      <c r="B141" t="e">
        <f ca="1"/>
        <v>#N/A</v>
      </c>
      <c r="C141" t="e">
        <f ca="1"/>
        <v>#N/A</v>
      </c>
      <c r="D141" t="e">
        <f ca="1"/>
        <v>#N/A</v>
      </c>
      <c r="E141" t="e">
        <f ca="1"/>
        <v>#N/A</v>
      </c>
      <c r="F141" t="e">
        <f t="array" aca="1" ref="F141:I141" ca="1">OFFSET(INDIRECT($F$19), M141 - 1, $C$7, 1, $A$14)</f>
        <v>#N/A</v>
      </c>
      <c r="G141" t="e">
        <f ca="1"/>
        <v>#N/A</v>
      </c>
      <c r="H141" t="e">
        <f ca="1"/>
        <v>#N/A</v>
      </c>
      <c r="I141" t="e">
        <f ca="1"/>
        <v>#N/A</v>
      </c>
      <c r="K141" t="str">
        <f t="shared" ca="1" si="16"/>
        <v/>
      </c>
      <c r="M141" t="e">
        <f ca="1"/>
        <v>#N/A</v>
      </c>
      <c r="N141">
        <f ca="1"/>
        <v>0</v>
      </c>
      <c r="O141">
        <f ca="1"/>
        <v>0</v>
      </c>
      <c r="P141">
        <f ca="1"/>
        <v>0</v>
      </c>
      <c r="Q141">
        <f ca="1"/>
        <v>0</v>
      </c>
      <c r="R141"/>
      <c r="S141"/>
      <c r="Y141" t="str">
        <f ca="1"/>
        <v/>
      </c>
      <c r="AA141" t="e">
        <f ca="1"/>
        <v>#N/A</v>
      </c>
      <c r="AB141" t="e">
        <f ca="1"/>
        <v>#N/A</v>
      </c>
      <c r="AC141" t="e">
        <f ca="1"/>
        <v>#N/A</v>
      </c>
      <c r="AD141" t="e">
        <f ca="1"/>
        <v>#N/A</v>
      </c>
      <c r="AF141" t="e">
        <f ca="1"/>
        <v>#N/A</v>
      </c>
      <c r="AG141" t="e">
        <f ca="1"/>
        <v>#N/A</v>
      </c>
      <c r="AH141" t="e">
        <f ca="1"/>
        <v>#N/A</v>
      </c>
      <c r="AI141" t="e">
        <f ca="1"/>
        <v>#N/A</v>
      </c>
      <c r="AJ141" t="s">
        <v>242</v>
      </c>
      <c r="AK141" t="e">
        <f ca="1"/>
        <v>#N/A</v>
      </c>
      <c r="AL141">
        <v>-1</v>
      </c>
      <c r="AM141" t="b">
        <v>0</v>
      </c>
      <c r="AN141">
        <f t="shared" ca="1" si="18"/>
        <v>0</v>
      </c>
      <c r="AO141">
        <f ca="1"/>
        <v>-1</v>
      </c>
      <c r="AP141" t="str">
        <f ca="1"/>
        <v/>
      </c>
    </row>
    <row r="142" spans="1:42">
      <c r="A142">
        <f t="shared" ca="1" si="17"/>
        <v>-30</v>
      </c>
      <c r="B142" t="e">
        <f ca="1"/>
        <v>#N/A</v>
      </c>
      <c r="C142" t="e">
        <f ca="1"/>
        <v>#N/A</v>
      </c>
      <c r="D142" t="e">
        <f ca="1"/>
        <v>#N/A</v>
      </c>
      <c r="E142" t="e">
        <f ca="1"/>
        <v>#N/A</v>
      </c>
      <c r="F142" t="e">
        <f t="array" aca="1" ref="F142:I142" ca="1">OFFSET(INDIRECT($F$19), M142 - 1, $C$7, 1, $A$14)</f>
        <v>#N/A</v>
      </c>
      <c r="G142" t="e">
        <f ca="1"/>
        <v>#N/A</v>
      </c>
      <c r="H142" t="e">
        <f ca="1"/>
        <v>#N/A</v>
      </c>
      <c r="I142" t="e">
        <f ca="1"/>
        <v>#N/A</v>
      </c>
      <c r="K142" t="str">
        <f t="shared" ca="1" si="16"/>
        <v/>
      </c>
      <c r="M142" t="e">
        <f ca="1"/>
        <v>#N/A</v>
      </c>
      <c r="N142">
        <f ca="1"/>
        <v>0</v>
      </c>
      <c r="O142">
        <f ca="1"/>
        <v>0</v>
      </c>
      <c r="P142">
        <f ca="1"/>
        <v>0</v>
      </c>
      <c r="Q142">
        <f ca="1"/>
        <v>0</v>
      </c>
      <c r="R142"/>
      <c r="S142"/>
      <c r="Y142" t="str">
        <f ca="1"/>
        <v/>
      </c>
      <c r="AA142" t="e">
        <f ca="1"/>
        <v>#N/A</v>
      </c>
      <c r="AB142" t="e">
        <f ca="1"/>
        <v>#N/A</v>
      </c>
      <c r="AC142" t="e">
        <f ca="1"/>
        <v>#N/A</v>
      </c>
      <c r="AD142" t="e">
        <f ca="1"/>
        <v>#N/A</v>
      </c>
      <c r="AF142" t="e">
        <f ca="1"/>
        <v>#N/A</v>
      </c>
      <c r="AG142" t="e">
        <f ca="1"/>
        <v>#N/A</v>
      </c>
      <c r="AH142" t="e">
        <f ca="1"/>
        <v>#N/A</v>
      </c>
      <c r="AI142" t="e">
        <f ca="1"/>
        <v>#N/A</v>
      </c>
      <c r="AJ142" t="s">
        <v>242</v>
      </c>
      <c r="AK142" t="e">
        <f ca="1"/>
        <v>#N/A</v>
      </c>
      <c r="AL142">
        <v>-1</v>
      </c>
      <c r="AM142" t="b">
        <v>0</v>
      </c>
      <c r="AN142">
        <f t="shared" ca="1" si="18"/>
        <v>0</v>
      </c>
      <c r="AO142">
        <f ca="1"/>
        <v>-1</v>
      </c>
      <c r="AP142" t="str">
        <f ca="1"/>
        <v/>
      </c>
    </row>
    <row r="143" spans="1:42">
      <c r="A143">
        <f t="shared" ca="1" si="17"/>
        <v>-31</v>
      </c>
      <c r="B143" t="e">
        <f ca="1"/>
        <v>#N/A</v>
      </c>
      <c r="C143" t="e">
        <f ca="1"/>
        <v>#N/A</v>
      </c>
      <c r="D143" t="e">
        <f ca="1"/>
        <v>#N/A</v>
      </c>
      <c r="E143" t="e">
        <f ca="1"/>
        <v>#N/A</v>
      </c>
      <c r="F143" t="e">
        <f t="array" aca="1" ref="F143:I143" ca="1">OFFSET(INDIRECT($F$19), M143 - 1, $C$7, 1, $A$14)</f>
        <v>#N/A</v>
      </c>
      <c r="G143" t="e">
        <f ca="1"/>
        <v>#N/A</v>
      </c>
      <c r="H143" t="e">
        <f ca="1"/>
        <v>#N/A</v>
      </c>
      <c r="I143" t="e">
        <f ca="1"/>
        <v>#N/A</v>
      </c>
      <c r="K143" t="str">
        <f t="shared" ca="1" si="16"/>
        <v/>
      </c>
      <c r="M143" t="e">
        <f ca="1"/>
        <v>#N/A</v>
      </c>
      <c r="N143">
        <f ca="1"/>
        <v>0</v>
      </c>
      <c r="O143">
        <f ca="1"/>
        <v>0</v>
      </c>
      <c r="P143">
        <f ca="1"/>
        <v>0</v>
      </c>
      <c r="Q143">
        <f ca="1"/>
        <v>0</v>
      </c>
      <c r="R143"/>
      <c r="S143"/>
      <c r="Y143" t="str">
        <f ca="1"/>
        <v/>
      </c>
      <c r="AA143" t="e">
        <f ca="1"/>
        <v>#N/A</v>
      </c>
      <c r="AB143" t="e">
        <f ca="1"/>
        <v>#N/A</v>
      </c>
      <c r="AC143" t="e">
        <f ca="1"/>
        <v>#N/A</v>
      </c>
      <c r="AD143" t="e">
        <f ca="1"/>
        <v>#N/A</v>
      </c>
      <c r="AF143" t="e">
        <f ca="1"/>
        <v>#N/A</v>
      </c>
      <c r="AG143" t="e">
        <f ca="1"/>
        <v>#N/A</v>
      </c>
      <c r="AH143" t="e">
        <f ca="1"/>
        <v>#N/A</v>
      </c>
      <c r="AI143" t="e">
        <f ca="1"/>
        <v>#N/A</v>
      </c>
      <c r="AJ143" t="s">
        <v>242</v>
      </c>
      <c r="AK143" t="e">
        <f ca="1"/>
        <v>#N/A</v>
      </c>
      <c r="AL143">
        <v>-1</v>
      </c>
      <c r="AM143" t="b">
        <v>0</v>
      </c>
      <c r="AN143">
        <f t="shared" ca="1" si="18"/>
        <v>0</v>
      </c>
      <c r="AO143">
        <f ca="1"/>
        <v>-1</v>
      </c>
      <c r="AP143" t="str">
        <f ca="1"/>
        <v/>
      </c>
    </row>
    <row r="144" spans="1:42">
      <c r="A144">
        <f t="shared" ca="1" si="17"/>
        <v>-32</v>
      </c>
      <c r="B144" t="e">
        <f ca="1"/>
        <v>#N/A</v>
      </c>
      <c r="C144" t="e">
        <f ca="1"/>
        <v>#N/A</v>
      </c>
      <c r="D144" t="e">
        <f ca="1"/>
        <v>#N/A</v>
      </c>
      <c r="E144" t="e">
        <f ca="1"/>
        <v>#N/A</v>
      </c>
      <c r="F144" t="e">
        <f t="array" aca="1" ref="F144:I144" ca="1">OFFSET(INDIRECT($F$19), M144 - 1, $C$7, 1, $A$14)</f>
        <v>#N/A</v>
      </c>
      <c r="G144" t="e">
        <f ca="1"/>
        <v>#N/A</v>
      </c>
      <c r="H144" t="e">
        <f ca="1"/>
        <v>#N/A</v>
      </c>
      <c r="I144" t="e">
        <f ca="1"/>
        <v>#N/A</v>
      </c>
      <c r="K144" t="str">
        <f t="shared" ca="1" si="16"/>
        <v/>
      </c>
      <c r="M144" t="e">
        <f ca="1"/>
        <v>#N/A</v>
      </c>
      <c r="N144">
        <f ca="1"/>
        <v>0</v>
      </c>
      <c r="O144">
        <f ca="1"/>
        <v>0</v>
      </c>
      <c r="P144">
        <f ca="1"/>
        <v>0</v>
      </c>
      <c r="Q144">
        <f ca="1"/>
        <v>0</v>
      </c>
      <c r="R144"/>
      <c r="S144"/>
      <c r="Y144" t="str">
        <f ca="1"/>
        <v/>
      </c>
      <c r="AA144" t="e">
        <f ca="1"/>
        <v>#N/A</v>
      </c>
      <c r="AB144" t="e">
        <f ca="1"/>
        <v>#N/A</v>
      </c>
      <c r="AC144" t="e">
        <f ca="1"/>
        <v>#N/A</v>
      </c>
      <c r="AD144" t="e">
        <f ca="1"/>
        <v>#N/A</v>
      </c>
      <c r="AF144" t="e">
        <f ca="1"/>
        <v>#N/A</v>
      </c>
      <c r="AG144" t="e">
        <f ca="1"/>
        <v>#N/A</v>
      </c>
      <c r="AH144" t="e">
        <f ca="1"/>
        <v>#N/A</v>
      </c>
      <c r="AI144" t="e">
        <f ca="1"/>
        <v>#N/A</v>
      </c>
      <c r="AJ144" t="s">
        <v>242</v>
      </c>
      <c r="AK144" t="e">
        <f ca="1"/>
        <v>#N/A</v>
      </c>
      <c r="AL144">
        <v>-1</v>
      </c>
      <c r="AM144" t="b">
        <v>0</v>
      </c>
      <c r="AN144">
        <f t="shared" ca="1" si="18"/>
        <v>0</v>
      </c>
      <c r="AO144">
        <f ca="1"/>
        <v>-1</v>
      </c>
      <c r="AP144" t="str">
        <f ca="1"/>
        <v/>
      </c>
    </row>
    <row r="145" spans="1:42">
      <c r="A145">
        <f t="shared" ca="1" si="17"/>
        <v>-33</v>
      </c>
      <c r="B145" t="e">
        <f ca="1"/>
        <v>#N/A</v>
      </c>
      <c r="C145" t="e">
        <f ca="1"/>
        <v>#N/A</v>
      </c>
      <c r="D145" t="e">
        <f ca="1"/>
        <v>#N/A</v>
      </c>
      <c r="E145" t="e">
        <f ca="1"/>
        <v>#N/A</v>
      </c>
      <c r="F145" t="e">
        <f t="array" aca="1" ref="F145:I145" ca="1">OFFSET(INDIRECT($F$19), M145 - 1, $C$7, 1, $A$14)</f>
        <v>#N/A</v>
      </c>
      <c r="G145" t="e">
        <f ca="1"/>
        <v>#N/A</v>
      </c>
      <c r="H145" t="e">
        <f ca="1"/>
        <v>#N/A</v>
      </c>
      <c r="I145" t="e">
        <f ca="1"/>
        <v>#N/A</v>
      </c>
      <c r="K145" t="str">
        <f t="shared" ca="1" si="16"/>
        <v/>
      </c>
      <c r="M145" t="e">
        <f ca="1"/>
        <v>#N/A</v>
      </c>
      <c r="N145">
        <f ca="1"/>
        <v>0</v>
      </c>
      <c r="O145">
        <f ca="1"/>
        <v>0</v>
      </c>
      <c r="P145">
        <f ca="1"/>
        <v>0</v>
      </c>
      <c r="Q145">
        <f ca="1"/>
        <v>0</v>
      </c>
      <c r="R145"/>
      <c r="S145"/>
      <c r="Y145" t="str">
        <f ca="1"/>
        <v/>
      </c>
      <c r="AA145" t="e">
        <f ca="1"/>
        <v>#N/A</v>
      </c>
      <c r="AB145" t="e">
        <f ca="1"/>
        <v>#N/A</v>
      </c>
      <c r="AC145" t="e">
        <f ca="1"/>
        <v>#N/A</v>
      </c>
      <c r="AD145" t="e">
        <f ca="1"/>
        <v>#N/A</v>
      </c>
      <c r="AF145" t="e">
        <f ca="1"/>
        <v>#N/A</v>
      </c>
      <c r="AG145" t="e">
        <f ca="1"/>
        <v>#N/A</v>
      </c>
      <c r="AH145" t="e">
        <f ca="1"/>
        <v>#N/A</v>
      </c>
      <c r="AI145" t="e">
        <f ca="1"/>
        <v>#N/A</v>
      </c>
      <c r="AJ145" t="s">
        <v>242</v>
      </c>
      <c r="AK145" t="e">
        <f ca="1"/>
        <v>#N/A</v>
      </c>
      <c r="AL145">
        <v>-1</v>
      </c>
      <c r="AM145" t="b">
        <v>0</v>
      </c>
      <c r="AN145">
        <f t="shared" ca="1" si="18"/>
        <v>0</v>
      </c>
      <c r="AO145">
        <f ca="1"/>
        <v>-1</v>
      </c>
      <c r="AP145" t="str">
        <f ca="1"/>
        <v/>
      </c>
    </row>
    <row r="146" spans="1:42">
      <c r="A146">
        <f t="shared" ca="1" si="17"/>
        <v>-34</v>
      </c>
      <c r="B146" t="e">
        <f ca="1"/>
        <v>#N/A</v>
      </c>
      <c r="C146" t="e">
        <f ca="1"/>
        <v>#N/A</v>
      </c>
      <c r="D146" t="e">
        <f ca="1"/>
        <v>#N/A</v>
      </c>
      <c r="E146" t="e">
        <f ca="1"/>
        <v>#N/A</v>
      </c>
      <c r="F146" t="e">
        <f t="array" aca="1" ref="F146:I146" ca="1">OFFSET(INDIRECT($F$19), M146 - 1, $C$7, 1, $A$14)</f>
        <v>#N/A</v>
      </c>
      <c r="G146" t="e">
        <f ca="1"/>
        <v>#N/A</v>
      </c>
      <c r="H146" t="e">
        <f ca="1"/>
        <v>#N/A</v>
      </c>
      <c r="I146" t="e">
        <f ca="1"/>
        <v>#N/A</v>
      </c>
      <c r="K146" t="str">
        <f t="shared" ca="1" si="16"/>
        <v/>
      </c>
      <c r="M146" t="e">
        <f ca="1"/>
        <v>#N/A</v>
      </c>
      <c r="N146">
        <f ca="1"/>
        <v>0</v>
      </c>
      <c r="O146">
        <f ca="1"/>
        <v>0</v>
      </c>
      <c r="P146">
        <f ca="1"/>
        <v>0</v>
      </c>
      <c r="Q146">
        <f ca="1"/>
        <v>0</v>
      </c>
      <c r="R146"/>
      <c r="S146"/>
      <c r="Y146" t="str">
        <f ca="1"/>
        <v/>
      </c>
      <c r="AA146" t="e">
        <f ca="1"/>
        <v>#N/A</v>
      </c>
      <c r="AB146" t="e">
        <f ca="1"/>
        <v>#N/A</v>
      </c>
      <c r="AC146" t="e">
        <f ca="1"/>
        <v>#N/A</v>
      </c>
      <c r="AD146" t="e">
        <f ca="1"/>
        <v>#N/A</v>
      </c>
      <c r="AF146" t="e">
        <f ca="1"/>
        <v>#N/A</v>
      </c>
      <c r="AG146" t="e">
        <f ca="1"/>
        <v>#N/A</v>
      </c>
      <c r="AH146" t="e">
        <f ca="1"/>
        <v>#N/A</v>
      </c>
      <c r="AI146" t="e">
        <f ca="1"/>
        <v>#N/A</v>
      </c>
      <c r="AJ146" t="s">
        <v>242</v>
      </c>
      <c r="AK146" t="e">
        <f ca="1"/>
        <v>#N/A</v>
      </c>
      <c r="AL146">
        <v>-1</v>
      </c>
      <c r="AM146" t="b">
        <v>0</v>
      </c>
      <c r="AN146">
        <f t="shared" ca="1" si="18"/>
        <v>0</v>
      </c>
      <c r="AO146">
        <f ca="1"/>
        <v>-1</v>
      </c>
      <c r="AP146" t="str">
        <f ca="1"/>
        <v/>
      </c>
    </row>
    <row r="147" spans="1:42">
      <c r="A147">
        <f t="shared" ca="1" si="17"/>
        <v>-35</v>
      </c>
      <c r="B147" t="e">
        <f ca="1"/>
        <v>#N/A</v>
      </c>
      <c r="C147" t="e">
        <f ca="1"/>
        <v>#N/A</v>
      </c>
      <c r="D147" t="e">
        <f ca="1"/>
        <v>#N/A</v>
      </c>
      <c r="E147" t="e">
        <f ca="1"/>
        <v>#N/A</v>
      </c>
      <c r="F147" t="e">
        <f t="array" aca="1" ref="F147:I147" ca="1">OFFSET(INDIRECT($F$19), M147 - 1, $C$7, 1, $A$14)</f>
        <v>#N/A</v>
      </c>
      <c r="G147" t="e">
        <f ca="1"/>
        <v>#N/A</v>
      </c>
      <c r="H147" t="e">
        <f ca="1"/>
        <v>#N/A</v>
      </c>
      <c r="I147" t="e">
        <f ca="1"/>
        <v>#N/A</v>
      </c>
      <c r="K147" t="str">
        <f t="shared" ca="1" si="16"/>
        <v/>
      </c>
      <c r="M147" t="e">
        <f ca="1"/>
        <v>#N/A</v>
      </c>
      <c r="N147">
        <f ca="1"/>
        <v>0</v>
      </c>
      <c r="O147">
        <f ca="1"/>
        <v>0</v>
      </c>
      <c r="P147">
        <f ca="1"/>
        <v>0</v>
      </c>
      <c r="Q147">
        <f ca="1"/>
        <v>0</v>
      </c>
      <c r="R147"/>
      <c r="S147"/>
      <c r="Y147" t="str">
        <f ca="1"/>
        <v/>
      </c>
      <c r="AA147" t="e">
        <f ca="1"/>
        <v>#N/A</v>
      </c>
      <c r="AB147" t="e">
        <f ca="1"/>
        <v>#N/A</v>
      </c>
      <c r="AC147" t="e">
        <f ca="1"/>
        <v>#N/A</v>
      </c>
      <c r="AD147" t="e">
        <f ca="1"/>
        <v>#N/A</v>
      </c>
      <c r="AF147" t="e">
        <f ca="1"/>
        <v>#N/A</v>
      </c>
      <c r="AG147" t="e">
        <f ca="1"/>
        <v>#N/A</v>
      </c>
      <c r="AH147" t="e">
        <f ca="1"/>
        <v>#N/A</v>
      </c>
      <c r="AI147" t="e">
        <f ca="1"/>
        <v>#N/A</v>
      </c>
      <c r="AJ147" t="s">
        <v>242</v>
      </c>
      <c r="AK147" t="e">
        <f ca="1"/>
        <v>#N/A</v>
      </c>
      <c r="AL147">
        <v>-1</v>
      </c>
      <c r="AM147" t="b">
        <v>0</v>
      </c>
      <c r="AN147">
        <f t="shared" ca="1" si="18"/>
        <v>0</v>
      </c>
      <c r="AO147">
        <f ca="1"/>
        <v>-1</v>
      </c>
      <c r="AP147" t="str">
        <f ca="1"/>
        <v/>
      </c>
    </row>
    <row r="156" spans="1:42">
      <c r="I156" t="str">
        <f>IFERROR(IF(E92:E148 &lt;&gt; LecR_FestivalDates, " (T)", ""), "")</f>
        <v/>
      </c>
      <c r="R156"/>
      <c r="S156"/>
      <c r="AK156"/>
      <c r="AL156"/>
      <c r="AM156"/>
      <c r="AN1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Z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375" style="1451" hidden="1" customWidth="1"/>
    <col min="9" max="11" width="5.125" style="1451" hidden="1" customWidth="1"/>
    <col min="12" max="13" width="34.375" style="1451" hidden="1" customWidth="1"/>
    <col min="14" max="16" width="5.125" style="1451" hidden="1" customWidth="1"/>
    <col min="17" max="18" width="34.375" style="1451" hidden="1" customWidth="1"/>
    <col min="19" max="21" width="5.125" style="1451" hidden="1" customWidth="1"/>
    <col min="22" max="26" width="10.5" hidden="1"/>
  </cols>
  <sheetData>
    <row r="1" spans="1:21" ht="256.89999999999998" customHeight="1">
      <c r="A1" s="1454" t="s">
        <v>2955</v>
      </c>
      <c r="B1"/>
      <c r="C1"/>
      <c r="D1"/>
      <c r="E1"/>
      <c r="F1"/>
      <c r="G1"/>
      <c r="H1"/>
      <c r="I1"/>
      <c r="J1"/>
      <c r="K1"/>
      <c r="L1"/>
      <c r="M1"/>
      <c r="N1"/>
      <c r="O1"/>
      <c r="P1"/>
      <c r="Q1"/>
      <c r="R1"/>
      <c r="S1"/>
      <c r="T1"/>
      <c r="U1"/>
    </row>
    <row r="2" spans="1:21" ht="33.950000000000003" customHeight="1">
      <c r="A2" t="s">
        <v>2956</v>
      </c>
      <c r="B2"/>
      <c r="C2"/>
      <c r="D2" t="s">
        <v>2957</v>
      </c>
      <c r="E2"/>
      <c r="F2"/>
      <c r="G2"/>
      <c r="H2"/>
      <c r="I2"/>
      <c r="J2"/>
      <c r="K2"/>
      <c r="L2"/>
      <c r="M2"/>
      <c r="N2"/>
      <c r="O2"/>
      <c r="P2"/>
      <c r="Q2"/>
      <c r="R2"/>
      <c r="S2"/>
      <c r="T2"/>
      <c r="U2"/>
    </row>
    <row r="3" spans="1:21" ht="18.399999999999999" customHeight="1">
      <c r="A3" t="s">
        <v>98</v>
      </c>
      <c r="B3"/>
      <c r="C3"/>
      <c r="D3"/>
      <c r="E3"/>
      <c r="F3"/>
      <c r="G3"/>
      <c r="H3"/>
      <c r="I3"/>
      <c r="J3"/>
      <c r="K3"/>
      <c r="L3"/>
      <c r="M3"/>
      <c r="N3"/>
      <c r="O3"/>
      <c r="P3"/>
      <c r="Q3"/>
      <c r="R3"/>
      <c r="S3"/>
      <c r="T3"/>
      <c r="U3"/>
    </row>
    <row r="6" spans="1:21" ht="33.950000000000003" customHeight="1">
      <c r="A6" t="s">
        <v>2851</v>
      </c>
      <c r="B6" t="s">
        <v>2852</v>
      </c>
      <c r="C6" t="s">
        <v>2853</v>
      </c>
      <c r="D6"/>
      <c r="E6"/>
      <c r="F6"/>
      <c r="G6"/>
      <c r="H6"/>
      <c r="I6"/>
      <c r="J6"/>
      <c r="K6"/>
      <c r="L6"/>
      <c r="M6"/>
      <c r="N6"/>
      <c r="O6"/>
      <c r="P6"/>
      <c r="Q6"/>
      <c r="R6"/>
      <c r="S6"/>
      <c r="T6"/>
      <c r="U6"/>
    </row>
    <row r="7" spans="1:21" ht="18.399999999999999" customHeight="1">
      <c r="A7">
        <f>IF(Lect_LectionaryYear = "Auto-Selected", MOD(Se_TheYear - 1, 3) + 1, MATCH(Lect_LectionaryYear, $A$20:$A$23, 0))</f>
        <v>3</v>
      </c>
      <c r="B7" t="str">
        <f>INDEX($A$20:$A$23, A7, 1)</f>
        <v>Year C</v>
      </c>
      <c r="C7">
        <f>((A7 - 1) * ($A$14 + 1) + 5)</f>
        <v>15</v>
      </c>
      <c r="D7"/>
      <c r="E7"/>
      <c r="F7"/>
      <c r="G7"/>
      <c r="H7"/>
      <c r="I7"/>
      <c r="J7"/>
      <c r="K7"/>
      <c r="L7"/>
      <c r="M7"/>
      <c r="N7"/>
      <c r="O7"/>
      <c r="P7"/>
      <c r="Q7"/>
      <c r="R7"/>
      <c r="S7"/>
      <c r="T7"/>
      <c r="U7"/>
    </row>
    <row r="8" spans="1:21" ht="18.399999999999999" customHeight="1">
      <c r="A8">
        <f>IF(A7 + 1 &gt; A17, 1, A7 + 1)</f>
        <v>1</v>
      </c>
      <c r="B8" t="str">
        <f>INDEX($A$20:$A$23, A8, 1)</f>
        <v>Year A</v>
      </c>
      <c r="C8">
        <f>((A8 - 1) * ($A$14 + 1) + 5)</f>
        <v>5</v>
      </c>
      <c r="D8"/>
      <c r="E8"/>
      <c r="F8"/>
      <c r="G8"/>
      <c r="H8"/>
      <c r="I8"/>
      <c r="J8"/>
      <c r="K8"/>
      <c r="L8"/>
      <c r="M8"/>
      <c r="N8"/>
      <c r="O8"/>
      <c r="P8"/>
      <c r="Q8"/>
      <c r="R8"/>
      <c r="S8"/>
      <c r="T8"/>
      <c r="U8"/>
    </row>
    <row r="10" spans="1:21" ht="18.399999999999999" customHeight="1">
      <c r="A10" t="s">
        <v>2859</v>
      </c>
      <c r="B10"/>
      <c r="C10"/>
      <c r="D10" t="s">
        <v>2860</v>
      </c>
      <c r="E10"/>
      <c r="F10"/>
      <c r="G10"/>
      <c r="H10"/>
      <c r="I10"/>
      <c r="J10"/>
      <c r="K10"/>
      <c r="L10"/>
      <c r="M10"/>
      <c r="N10"/>
      <c r="O10"/>
      <c r="P10"/>
      <c r="Q10"/>
      <c r="R10"/>
      <c r="S10"/>
      <c r="T10"/>
      <c r="U10"/>
    </row>
    <row r="11" spans="1:21" ht="18.399999999999999" customHeight="1">
      <c r="A11" t="str">
        <f>"Readings are from the " &amp; IF(Se_Lectionary = A3, A3, A4)</f>
        <v>Readings are from the Revised Common Lectionary</v>
      </c>
      <c r="B11"/>
      <c r="C11"/>
      <c r="D11">
        <v>21</v>
      </c>
      <c r="E11"/>
      <c r="F11"/>
      <c r="G11"/>
      <c r="H11"/>
      <c r="I11"/>
      <c r="J11"/>
      <c r="K11"/>
      <c r="L11"/>
      <c r="M11"/>
      <c r="N11"/>
      <c r="O11"/>
      <c r="P11"/>
      <c r="Q11"/>
      <c r="R11"/>
      <c r="S11"/>
      <c r="T11"/>
      <c r="U11"/>
    </row>
    <row r="13" spans="1:21" ht="18.399999999999999" customHeight="1">
      <c r="A13" t="s">
        <v>2865</v>
      </c>
      <c r="B13"/>
      <c r="C13"/>
      <c r="D13" t="s">
        <v>2866</v>
      </c>
      <c r="E13"/>
      <c r="F13"/>
      <c r="G13"/>
      <c r="H13"/>
      <c r="I13"/>
      <c r="J13"/>
      <c r="K13"/>
      <c r="L13"/>
      <c r="M13"/>
      <c r="N13"/>
      <c r="O13"/>
      <c r="P13"/>
      <c r="Q13"/>
      <c r="R13"/>
      <c r="S13"/>
      <c r="T13"/>
      <c r="U13"/>
    </row>
    <row r="14" spans="1:21" ht="18.399999999999999" customHeight="1">
      <c r="A14">
        <v>4</v>
      </c>
      <c r="B14"/>
      <c r="C14"/>
      <c r="D14">
        <v>101</v>
      </c>
      <c r="E14"/>
      <c r="F14"/>
      <c r="G14"/>
      <c r="H14"/>
      <c r="I14"/>
      <c r="J14"/>
      <c r="K14"/>
      <c r="L14"/>
      <c r="M14"/>
      <c r="N14"/>
      <c r="O14"/>
      <c r="P14"/>
      <c r="Q14"/>
      <c r="R14"/>
      <c r="S14"/>
      <c r="T14"/>
      <c r="U14"/>
    </row>
    <row r="16" spans="1:21" ht="18.399999999999999" customHeight="1">
      <c r="A16" t="s">
        <v>2870</v>
      </c>
      <c r="B16"/>
      <c r="C16"/>
      <c r="D16"/>
      <c r="E16"/>
      <c r="F16"/>
      <c r="G16"/>
      <c r="H16"/>
      <c r="I16"/>
      <c r="J16"/>
      <c r="K16"/>
      <c r="L16"/>
      <c r="M16"/>
      <c r="N16"/>
      <c r="O16"/>
      <c r="P16"/>
      <c r="Q16"/>
      <c r="R16"/>
      <c r="S16"/>
      <c r="T16"/>
      <c r="U16"/>
    </row>
    <row r="17" spans="1:21" ht="18.399999999999999" customHeight="1">
      <c r="A17">
        <v>3</v>
      </c>
      <c r="B17"/>
      <c r="C17"/>
      <c r="D17"/>
      <c r="E17"/>
      <c r="F17"/>
      <c r="G17"/>
      <c r="H17"/>
      <c r="I17"/>
      <c r="J17"/>
      <c r="K17"/>
      <c r="L17"/>
      <c r="M17"/>
      <c r="N17"/>
      <c r="O17"/>
      <c r="P17"/>
      <c r="Q17"/>
      <c r="R17"/>
      <c r="S17"/>
      <c r="T17"/>
      <c r="U17"/>
    </row>
    <row r="19" spans="1:21" ht="18.399999999999999" customHeight="1">
      <c r="A19" t="s">
        <v>2879</v>
      </c>
      <c r="B19"/>
      <c r="C19"/>
      <c r="D19"/>
      <c r="E19"/>
      <c r="F19"/>
      <c r="G19"/>
      <c r="H19"/>
      <c r="I19"/>
      <c r="J19"/>
      <c r="K19"/>
      <c r="L19"/>
      <c r="M19"/>
      <c r="N19"/>
      <c r="O19"/>
      <c r="P19"/>
      <c r="Q19"/>
      <c r="R19"/>
      <c r="S19"/>
      <c r="T19"/>
      <c r="U19"/>
    </row>
    <row r="20" spans="1:21" ht="18.399999999999999" customHeight="1">
      <c r="A20" t="s">
        <v>2958</v>
      </c>
      <c r="B20"/>
      <c r="C20"/>
      <c r="D20"/>
      <c r="E20"/>
      <c r="F20"/>
      <c r="G20"/>
      <c r="H20"/>
      <c r="I20"/>
      <c r="J20"/>
      <c r="K20"/>
      <c r="L20"/>
      <c r="M20"/>
      <c r="N20"/>
      <c r="O20"/>
      <c r="P20"/>
      <c r="Q20"/>
      <c r="R20"/>
      <c r="S20"/>
      <c r="T20"/>
      <c r="U20"/>
    </row>
    <row r="21" spans="1:21" ht="18.399999999999999" customHeight="1">
      <c r="A21" t="s">
        <v>2959</v>
      </c>
      <c r="B21"/>
      <c r="C21"/>
      <c r="D21"/>
      <c r="E21"/>
      <c r="F21"/>
      <c r="G21"/>
      <c r="H21"/>
      <c r="I21"/>
      <c r="J21"/>
      <c r="K21"/>
      <c r="L21"/>
      <c r="M21"/>
      <c r="N21"/>
      <c r="O21"/>
      <c r="P21"/>
      <c r="Q21"/>
      <c r="R21"/>
      <c r="S21"/>
      <c r="T21"/>
      <c r="U21"/>
    </row>
    <row r="22" spans="1:21" ht="18.399999999999999" customHeight="1">
      <c r="A22" t="s">
        <v>2960</v>
      </c>
      <c r="B22"/>
      <c r="C22"/>
      <c r="D22"/>
      <c r="E22"/>
      <c r="F22"/>
      <c r="G22"/>
      <c r="H22"/>
      <c r="I22"/>
      <c r="J22"/>
      <c r="K22"/>
      <c r="L22"/>
      <c r="M22"/>
      <c r="N22"/>
      <c r="O22"/>
      <c r="P22"/>
      <c r="Q22"/>
      <c r="R22"/>
      <c r="S22"/>
      <c r="T22"/>
      <c r="U22"/>
    </row>
    <row r="24" spans="1:21">
      <c r="A24"/>
      <c r="B24"/>
      <c r="C24"/>
      <c r="D24"/>
      <c r="E24"/>
      <c r="F24"/>
      <c r="G24"/>
      <c r="H24"/>
      <c r="I24"/>
      <c r="J24"/>
      <c r="K24"/>
      <c r="L24"/>
      <c r="M24"/>
      <c r="N24"/>
      <c r="O24"/>
      <c r="P24"/>
      <c r="Q24"/>
      <c r="R24"/>
      <c r="S24"/>
      <c r="T24"/>
      <c r="U24"/>
    </row>
    <row r="25" spans="1:21">
      <c r="A25"/>
      <c r="B25"/>
      <c r="C25"/>
      <c r="D25"/>
      <c r="E25"/>
      <c r="F25"/>
      <c r="G25" t="s">
        <v>2958</v>
      </c>
      <c r="H25"/>
      <c r="I25"/>
      <c r="J25"/>
      <c r="K25"/>
      <c r="L25" t="s">
        <v>2959</v>
      </c>
      <c r="M25"/>
      <c r="N25"/>
      <c r="O25"/>
      <c r="P25"/>
      <c r="Q25" t="s">
        <v>2960</v>
      </c>
      <c r="R25"/>
      <c r="S25"/>
      <c r="T25"/>
      <c r="U25"/>
    </row>
    <row r="27" spans="1:21">
      <c r="A27" t="s">
        <v>1129</v>
      </c>
      <c r="B27" t="s">
        <v>846</v>
      </c>
      <c r="C27" t="s">
        <v>2929</v>
      </c>
      <c r="D27" t="s">
        <v>68</v>
      </c>
      <c r="E27" t="s">
        <v>258</v>
      </c>
      <c r="F27"/>
      <c r="G27" t="s">
        <v>2923</v>
      </c>
      <c r="H27" t="s">
        <v>2924</v>
      </c>
      <c r="I27"/>
      <c r="J27"/>
      <c r="K27"/>
      <c r="L27" t="s">
        <v>2923</v>
      </c>
      <c r="M27" t="s">
        <v>2924</v>
      </c>
      <c r="N27"/>
      <c r="O27"/>
      <c r="P27"/>
      <c r="Q27" t="s">
        <v>2923</v>
      </c>
      <c r="R27" t="s">
        <v>2924</v>
      </c>
      <c r="S27"/>
      <c r="T27"/>
      <c r="U27"/>
    </row>
    <row r="28" spans="1:21" ht="102">
      <c r="A28" s="49" t="s">
        <v>2961</v>
      </c>
      <c r="B28" t="str">
        <f>IF(DAY(Fe_FirstSunAfterEpiphany) &lt; 9, Fe_FirstSunAfterEpiphany - 7, IF(DAY(Fe_FirstSunAfterEpiphany) = 13, Fe_FirstSunAfterEpiphany - 14, ""))</f>
        <v/>
      </c>
      <c r="C28">
        <f t="array" ref="C28:C51">$C$7</f>
        <v>15</v>
      </c>
      <c r="D28" t="s">
        <v>1138</v>
      </c>
      <c r="E28" t="s">
        <v>2962</v>
      </c>
      <c r="F28"/>
      <c r="G28" s="49" t="s">
        <v>2963</v>
      </c>
      <c r="H28" t="str">
        <f t="array" ref="H28:H63">G28:G63</f>
        <v>Isaiah 63:7-9
Psalm 148
Hebrews 2:10-18
Matthew 2:13-23</v>
      </c>
      <c r="I28"/>
      <c r="J28"/>
      <c r="K28"/>
      <c r="L28" s="49" t="s">
        <v>2964</v>
      </c>
      <c r="M28" t="str">
        <f t="array" ref="M28:M63">L28:L63</f>
        <v>Isaiah 61:10-62:3
Psalm 148 
Galatians 4:4-7
Luke 2:22-40</v>
      </c>
      <c r="N28"/>
      <c r="O28"/>
      <c r="P28"/>
      <c r="Q28" s="49" t="s">
        <v>2965</v>
      </c>
      <c r="R28" t="str">
        <f t="array" ref="R28:R63">Q28:Q63</f>
        <v>1 Samuel 2:18-20,26
Psalm 148 
Colossians 3:12-17
Luke 2:41-52</v>
      </c>
      <c r="S28"/>
      <c r="T28"/>
      <c r="U28"/>
    </row>
    <row r="29" spans="1:21" ht="82.5">
      <c r="A29" t="s">
        <v>2966</v>
      </c>
      <c r="B29">
        <f>IF(AND(DAY(Fe_FirstSunAfterEpiphany) &gt; 8, DAY(Fe_FirstSunAfterEpiphany) &lt; 13),  Fe_FirstSunAfterEpiphany - 7, "")</f>
        <v>44563</v>
      </c>
      <c r="C29">
        <v>15</v>
      </c>
      <c r="D29" t="s">
        <v>1138</v>
      </c>
      <c r="E29" t="s">
        <v>2967</v>
      </c>
      <c r="F29"/>
      <c r="G29" s="49" t="s">
        <v>2968</v>
      </c>
      <c r="H29" t="str">
        <v>Jeremiah 31:7-14 or  Sirach 24:1-12
Psalm 147:12-20 or  Wisdom 10:15-21
Ephesians 1:3-14
John 1:[1-9], 10-18</v>
      </c>
      <c r="I29"/>
      <c r="J29"/>
      <c r="K29"/>
      <c r="L29" s="49" t="s">
        <v>2969</v>
      </c>
      <c r="M29" t="str">
        <v>Jeremiah 31:7-14 or  Sirach 24:1-12
Psalm 147:12-20 or  Wisdom of Solomon 10:15-21
Ephesians 1:3-14
John 1:[1-9], 10-18</v>
      </c>
      <c r="N29"/>
      <c r="O29"/>
      <c r="P29"/>
      <c r="Q29" s="49" t="s">
        <v>2970</v>
      </c>
      <c r="R29" t="str">
        <v>Jeremiah 31:7-14 or Sirach 24:1-12
Psalm 147:12-20 
or Wisdom of Solomon 10:15-21
Ephesians 1:3-14
John 1:[1-9], 10-18</v>
      </c>
      <c r="S29"/>
      <c r="T29"/>
      <c r="U29"/>
    </row>
    <row r="30" spans="1:21" ht="66">
      <c r="A30" s="49" t="s">
        <v>2971</v>
      </c>
      <c r="B30">
        <f>DATE(Se_TheYear, 1, 6)</f>
        <v>44567</v>
      </c>
      <c r="C30">
        <v>15</v>
      </c>
      <c r="D30" t="s">
        <v>1138</v>
      </c>
      <c r="E30" t="s">
        <v>1159</v>
      </c>
      <c r="F30"/>
      <c r="G30" s="49" t="s">
        <v>2972</v>
      </c>
      <c r="H30" t="str">
        <v>Isaiah 60:1-6
Psalm 72:1-7, 10-14
Ephesians 3:1-12
Matthew 2:1-12</v>
      </c>
      <c r="I30"/>
      <c r="J30"/>
      <c r="K30"/>
      <c r="L30" s="49" t="s">
        <v>2972</v>
      </c>
      <c r="M30" t="str">
        <v>Isaiah 60:1-6
Psalm 72:1-7, 10-14
Ephesians 3:1-12
Matthew 2:1-12</v>
      </c>
      <c r="N30"/>
      <c r="O30"/>
      <c r="P30"/>
      <c r="Q30" t="str">
        <f>G30</f>
        <v>Isaiah 60:1-6
Psalm 72:1-7, 10-14
Ephesians 3:1-12
Matthew 2:1-12</v>
      </c>
      <c r="R30" t="str">
        <v>Isaiah 60:1-6
Psalm 72:1-7, 10-14
Ephesians 3:1-12
Matthew 2:1-12</v>
      </c>
      <c r="S30"/>
      <c r="T30"/>
      <c r="U30"/>
    </row>
    <row r="31" spans="1:21" ht="82.5">
      <c r="A31"/>
      <c r="B31">
        <f>Fe_FirstSunAfterEpiphany</f>
        <v>44570</v>
      </c>
      <c r="C31">
        <v>15</v>
      </c>
      <c r="D31" t="s">
        <v>1138</v>
      </c>
      <c r="E31" t="s">
        <v>1077</v>
      </c>
      <c r="F31"/>
      <c r="G31" s="49" t="s">
        <v>2973</v>
      </c>
      <c r="H31" t="str">
        <v>Isaiah 42:1-9
Psalm 29 
Acts 10:34-43
Matthew 3:13-17</v>
      </c>
      <c r="I31"/>
      <c r="J31"/>
      <c r="K31"/>
      <c r="L31" s="49" t="s">
        <v>2974</v>
      </c>
      <c r="M31" t="str">
        <v>Genesis 1:1-5
Psalm 29 
Acts 19:1-7
Mark 1:4-11</v>
      </c>
      <c r="N31"/>
      <c r="O31"/>
      <c r="P31"/>
      <c r="Q31" s="49" t="s">
        <v>2975</v>
      </c>
      <c r="R31" t="str">
        <v xml:space="preserve">Isaiah 43:1-7
Psalm 29 
Acts 8:14-17
Luke 3:15-17,21-22
</v>
      </c>
      <c r="S31"/>
      <c r="T31"/>
      <c r="U31"/>
    </row>
    <row r="32" spans="1:21" ht="66">
      <c r="A32"/>
      <c r="B32">
        <f>$B$31 + 7</f>
        <v>44577</v>
      </c>
      <c r="C32">
        <v>15</v>
      </c>
      <c r="D32" t="s">
        <v>163</v>
      </c>
      <c r="E32" t="s">
        <v>2976</v>
      </c>
      <c r="F32"/>
      <c r="G32" s="49" t="s">
        <v>2977</v>
      </c>
      <c r="H32" t="str">
        <v>Isaiah 49:1-7
Psalm 40:1-11
1 Corinthians 1:1-9
John 1:29-42</v>
      </c>
      <c r="I32"/>
      <c r="J32"/>
      <c r="K32"/>
      <c r="L32" s="49" t="s">
        <v>2978</v>
      </c>
      <c r="M32" t="str">
        <v>1 Samuel 3:1-10, [11-20]
Psalm 139:1-6, 13-18
1 Corinthians 6:12-20
John 1:43-51</v>
      </c>
      <c r="N32"/>
      <c r="O32"/>
      <c r="P32"/>
      <c r="Q32" s="49" t="s">
        <v>2979</v>
      </c>
      <c r="R32" t="str">
        <v>Isaiah 62:1-5
Psalm 36:5-10
1 Corinthians 12:1-11
John 2:1-11</v>
      </c>
      <c r="S32"/>
      <c r="T32"/>
      <c r="U32"/>
    </row>
    <row r="33" spans="1:21" ht="66">
      <c r="A33"/>
      <c r="B33">
        <f>B32+7</f>
        <v>44584</v>
      </c>
      <c r="C33">
        <v>15</v>
      </c>
      <c r="D33" t="s">
        <v>163</v>
      </c>
      <c r="E33" t="s">
        <v>2980</v>
      </c>
      <c r="F33"/>
      <c r="G33" s="49" t="s">
        <v>2981</v>
      </c>
      <c r="H33" t="str">
        <v>Isaiah 9:1-4
Psalm 27:1, 4-9
1 Corinthians 1:10-18
Matthew 4:12-23</v>
      </c>
      <c r="I33"/>
      <c r="J33"/>
      <c r="K33"/>
      <c r="L33" s="49" t="s">
        <v>2982</v>
      </c>
      <c r="M33" t="str">
        <v>Jonah 3:1-5, 10
Psalm 62:5-12
1 Corinthians 7:29-31
Mark 1:14-20</v>
      </c>
      <c r="N33"/>
      <c r="O33"/>
      <c r="P33"/>
      <c r="Q33" s="49" t="s">
        <v>2983</v>
      </c>
      <c r="R33" t="str">
        <v>Nehemiah 8:1-3,5-6,8-10
Psalm 19 
1 Corinthians 12:12-31a
Luke 4:14-21</v>
      </c>
      <c r="S33"/>
      <c r="T33"/>
      <c r="U33"/>
    </row>
    <row r="34" spans="1:21" ht="66">
      <c r="A34"/>
      <c r="B34">
        <f>B33+7</f>
        <v>44591</v>
      </c>
      <c r="C34">
        <v>15</v>
      </c>
      <c r="D34" t="s">
        <v>163</v>
      </c>
      <c r="E34" t="s">
        <v>2984</v>
      </c>
      <c r="F34"/>
      <c r="G34" s="49" t="s">
        <v>2985</v>
      </c>
      <c r="H34" t="str">
        <v>Micah 6:1-8
Psalm 15 
1 Corinthians 1:18-31
Matthew 5:1-12</v>
      </c>
      <c r="I34"/>
      <c r="J34"/>
      <c r="K34"/>
      <c r="L34" s="49" t="s">
        <v>2986</v>
      </c>
      <c r="M34" t="str">
        <v>Deuteronomy 18:15-20
Psalm 111 
1 Corinthians 8:1-13
Mark 1:21-28</v>
      </c>
      <c r="N34"/>
      <c r="O34"/>
      <c r="P34"/>
      <c r="Q34" s="49" t="s">
        <v>2987</v>
      </c>
      <c r="R34" t="str">
        <v>Jeremiah 1:4-10
Psalm 71:1-6
1 Corinthians 13:1-13
Luke 4:21-30</v>
      </c>
      <c r="S34"/>
      <c r="T34"/>
      <c r="U34"/>
    </row>
    <row r="35" spans="1:21" ht="66">
      <c r="A35"/>
      <c r="B35">
        <f>B34+7</f>
        <v>44598</v>
      </c>
      <c r="C35">
        <v>15</v>
      </c>
      <c r="D35" t="s">
        <v>163</v>
      </c>
      <c r="E35" t="s">
        <v>2988</v>
      </c>
      <c r="F35"/>
      <c r="G35" s="49" t="s">
        <v>2989</v>
      </c>
      <c r="H35" t="str">
        <v>Isaiah 58:1-9a [9b-12]
Psalm 112:1-9, [10]
1 Corinthians 2:1-12, [13-16]
Matthew 5:13-20</v>
      </c>
      <c r="I35"/>
      <c r="J35"/>
      <c r="K35"/>
      <c r="L35" s="49" t="s">
        <v>2990</v>
      </c>
      <c r="M35" t="str">
        <v>Isaiah 40:21-31
Psalm 147:1-11, 20c
1 Corinthians 9:16-23
Mark 1:29-39</v>
      </c>
      <c r="N35"/>
      <c r="O35"/>
      <c r="P35"/>
      <c r="Q35" s="49" t="s">
        <v>2991</v>
      </c>
      <c r="R35" t="str">
        <v>Isaiah 6:1-8, [9-13]
Psalm 138 
1 Corinthians 15:1-11
Luke 5:1-11</v>
      </c>
      <c r="S35"/>
      <c r="T35"/>
      <c r="U35"/>
    </row>
    <row r="36" spans="1:21" ht="66">
      <c r="A36"/>
      <c r="B36">
        <f t="shared" ref="B36:B42" si="0">B37-7</f>
        <v>44619</v>
      </c>
      <c r="C36">
        <v>15</v>
      </c>
      <c r="D36" t="s">
        <v>1138</v>
      </c>
      <c r="E36" t="s">
        <v>2992</v>
      </c>
      <c r="F36"/>
      <c r="G36" s="49" t="s">
        <v>2993</v>
      </c>
      <c r="H36" t="str">
        <v>Exodus 24:12-18
Psalm 2 or  Psalm 99 
2 Peter 1:16-21
Matthew 17:1-9</v>
      </c>
      <c r="I36"/>
      <c r="J36"/>
      <c r="K36"/>
      <c r="L36" s="49" t="s">
        <v>2994</v>
      </c>
      <c r="M36" t="str">
        <v>2 Kings 2:1-12
Psalm 50:1-6
2 Corinthians 4:3-6
Mark 9:2-9</v>
      </c>
      <c r="N36"/>
      <c r="O36"/>
      <c r="P36"/>
      <c r="Q36" s="49" t="s">
        <v>2995</v>
      </c>
      <c r="R36" t="str">
        <v>Exodus 34:29-35
Psalm 99 
2 Corinthians 3:12-4:2
Luke 9:28-36, [37-43]</v>
      </c>
      <c r="S36"/>
      <c r="T36"/>
      <c r="U36"/>
    </row>
    <row r="37" spans="1:21" ht="66">
      <c r="A37" t="s">
        <v>1114</v>
      </c>
      <c r="B37">
        <f t="shared" si="0"/>
        <v>44626</v>
      </c>
      <c r="C37">
        <v>15</v>
      </c>
      <c r="D37" t="s">
        <v>173</v>
      </c>
      <c r="E37" t="s">
        <v>2996</v>
      </c>
      <c r="F37"/>
      <c r="G37" s="49" t="s">
        <v>2997</v>
      </c>
      <c r="H37" t="str">
        <v>Genesis 2:15-17; 3:1-7
Psalm 32 
Romans 5:12-19
Matthew 4:1-11</v>
      </c>
      <c r="I37"/>
      <c r="J37"/>
      <c r="K37"/>
      <c r="L37" s="49" t="s">
        <v>2998</v>
      </c>
      <c r="M37" t="str">
        <v>Genesis 9:8-17
Psalm 25:1-10
1 Peter 3:18-22
Mark 1:9-15</v>
      </c>
      <c r="N37"/>
      <c r="O37"/>
      <c r="P37"/>
      <c r="Q37" s="49" t="s">
        <v>2999</v>
      </c>
      <c r="R37" t="str">
        <v>Deuteronomy 26:1-11
Psalm 91:1-2,9-16
Romans 10:8b-13
Luke 4:1-13</v>
      </c>
      <c r="S37"/>
      <c r="T37"/>
      <c r="U37"/>
    </row>
    <row r="38" spans="1:21" ht="66">
      <c r="A38"/>
      <c r="B38">
        <f t="shared" si="0"/>
        <v>44633</v>
      </c>
      <c r="C38">
        <v>15</v>
      </c>
      <c r="D38" t="s">
        <v>173</v>
      </c>
      <c r="E38" t="s">
        <v>3000</v>
      </c>
      <c r="F38"/>
      <c r="G38" s="49" t="s">
        <v>3001</v>
      </c>
      <c r="H38" t="str">
        <v>Genesis 12:1-4a
Psalm 121 
Romans 4:1-5, 13-17
John 3:1-17 or  Matthew 17:1-9</v>
      </c>
      <c r="I38"/>
      <c r="J38"/>
      <c r="K38"/>
      <c r="L38" s="49" t="s">
        <v>3002</v>
      </c>
      <c r="M38" t="str">
        <v>Genesis 17:1-7, 15-16
Psalm 22:23-31
Romans 4:13-25
Mark 8:31-38 or  Mark 9:2-9</v>
      </c>
      <c r="N38"/>
      <c r="O38"/>
      <c r="P38"/>
      <c r="Q38" s="49" t="s">
        <v>3003</v>
      </c>
      <c r="R38" t="str">
        <v>Genesis 15:1-12, 17-18
Psalm 27 
Philippians 3:17-4:1
Luke 13:31-35 or  Luke 9:28-36</v>
      </c>
      <c r="S38"/>
      <c r="T38"/>
      <c r="U38"/>
    </row>
    <row r="39" spans="1:21" ht="66">
      <c r="A39"/>
      <c r="B39">
        <f t="shared" si="0"/>
        <v>44640</v>
      </c>
      <c r="C39">
        <v>15</v>
      </c>
      <c r="D39" t="s">
        <v>173</v>
      </c>
      <c r="E39" t="s">
        <v>3004</v>
      </c>
      <c r="F39"/>
      <c r="G39" s="49" t="s">
        <v>3005</v>
      </c>
      <c r="H39" t="str">
        <v>Exodus 17:1-7
Psalm 95 
Romans 5:1-11
John 4:5-42</v>
      </c>
      <c r="I39"/>
      <c r="J39"/>
      <c r="K39"/>
      <c r="L39" s="49" t="s">
        <v>3006</v>
      </c>
      <c r="M39" t="str">
        <v>Exodus 20:1-17
Psalm 19 
1 Corinthians 1:18-25
John 2:13-22</v>
      </c>
      <c r="N39"/>
      <c r="O39"/>
      <c r="P39"/>
      <c r="Q39" s="49" t="s">
        <v>3007</v>
      </c>
      <c r="R39" t="str">
        <v>Isaiah 55:1-9
Psalm 63:1-8
1 Corinthians 10:1-13
Luke 13:1-9</v>
      </c>
      <c r="S39"/>
      <c r="T39"/>
      <c r="U39"/>
    </row>
    <row r="40" spans="1:21" ht="66">
      <c r="A40"/>
      <c r="B40">
        <f t="shared" si="0"/>
        <v>44647</v>
      </c>
      <c r="C40">
        <v>15</v>
      </c>
      <c r="D40" t="s">
        <v>173</v>
      </c>
      <c r="E40" t="s">
        <v>3008</v>
      </c>
      <c r="F40"/>
      <c r="G40" s="49" t="s">
        <v>3009</v>
      </c>
      <c r="H40" t="str">
        <v>1 Samuel 16:1-13
Psalm 23 
Ephesians 5:8-14
John 9:1-41</v>
      </c>
      <c r="I40"/>
      <c r="J40"/>
      <c r="K40"/>
      <c r="L40" s="49" t="s">
        <v>3010</v>
      </c>
      <c r="M40" t="str">
        <v>Numbers 21:4-9
Psalm 107:1-3, 17-22
Ephesians 2:1-10
John 3:14-21</v>
      </c>
      <c r="N40"/>
      <c r="O40"/>
      <c r="P40"/>
      <c r="Q40" s="49" t="s">
        <v>3011</v>
      </c>
      <c r="R40" t="str">
        <v>Joshua 5:9-12
Psalm 32 
2 Corinthians 5:16-21
Luke 15:1-3,11b-32</v>
      </c>
      <c r="S40"/>
      <c r="T40"/>
      <c r="U40"/>
    </row>
    <row r="41" spans="1:21" ht="82.5">
      <c r="A41"/>
      <c r="B41">
        <f t="shared" si="0"/>
        <v>44654</v>
      </c>
      <c r="C41">
        <v>15</v>
      </c>
      <c r="D41" t="s">
        <v>173</v>
      </c>
      <c r="E41" t="s">
        <v>3012</v>
      </c>
      <c r="F41"/>
      <c r="G41" s="49" t="s">
        <v>3013</v>
      </c>
      <c r="H41" t="str">
        <v>Ezekiel 37:1-14
Psalm 130 
Romans 8:6-11
John 11:1-45</v>
      </c>
      <c r="I41"/>
      <c r="J41"/>
      <c r="K41"/>
      <c r="L41" s="49" t="s">
        <v>3014</v>
      </c>
      <c r="M41" t="str">
        <v>Jeremiah 31:31-34
Psalm 51:1-12 or  Psalm 119:9-16
Hebrews 5:5-10
John 12:20-33</v>
      </c>
      <c r="N41"/>
      <c r="O41"/>
      <c r="P41"/>
      <c r="Q41" s="49" t="s">
        <v>3015</v>
      </c>
      <c r="R41" t="str">
        <v xml:space="preserve">Isaiah 43:16-21
Psalm 126 
Philippians 3:4b-14
John 12:1-8
</v>
      </c>
      <c r="S41"/>
      <c r="T41"/>
      <c r="U41"/>
    </row>
    <row r="42" spans="1:21" ht="165">
      <c r="A42"/>
      <c r="B42">
        <f t="shared" si="0"/>
        <v>44661</v>
      </c>
      <c r="C42">
        <v>15</v>
      </c>
      <c r="D42" t="s">
        <v>1139</v>
      </c>
      <c r="E42" t="s">
        <v>1115</v>
      </c>
      <c r="F42"/>
      <c r="G42" s="49" t="s">
        <v>3016</v>
      </c>
      <c r="H42" t="str">
        <v>Liturgy of the Palms:
Matthew 21:1-11
Psalm 118:1-2,19-29
Liturgy of the Passion:
Isaiah 50:4-9a
Psalm 31:9-16
Philippians 2:5-11
Matthew 26:14 - 27:66 or
Matthew 27:11-54</v>
      </c>
      <c r="I42"/>
      <c r="J42"/>
      <c r="K42"/>
      <c r="L42" s="49" t="s">
        <v>3017</v>
      </c>
      <c r="M42" t="str">
        <v>Liturgy of the Palms:
Mark 11:1-11 or  John 12:12-16
Psalm 118:1-2, 19-29
Liturgy of the Passion:
Isaiah 50:4-9a
Psalm 31:9-16
Philippians 2:5-11
Mark 14:1-15:47 or Mark 15:1-39, [40-47]</v>
      </c>
      <c r="N42"/>
      <c r="O42"/>
      <c r="P42"/>
      <c r="Q42" s="49" t="s">
        <v>3018</v>
      </c>
      <c r="R42" t="str">
        <v>Liturgy of the Palms:
Luke 19:28-40
Psalm 118:1-2,19-29
Liturgy of the Passion:
Isaiah 50:4-9a
Psalm 31:9-16
Philippians 2:5-11
Luke 22:14 - 23:56 or Luke 23:1-49</v>
      </c>
      <c r="S42"/>
      <c r="T42"/>
      <c r="U42"/>
    </row>
    <row r="43" spans="1:21" ht="82.5">
      <c r="A43" t="s">
        <v>3019</v>
      </c>
      <c r="B43">
        <f>Fe_EasterSunday</f>
        <v>44668</v>
      </c>
      <c r="C43">
        <v>15</v>
      </c>
      <c r="D43" t="s">
        <v>1138</v>
      </c>
      <c r="E43" t="s">
        <v>1154</v>
      </c>
      <c r="F43"/>
      <c r="G43" s="49" t="s">
        <v>3020</v>
      </c>
      <c r="H43" t="str">
        <v>Acts 10:34-43 or  Jeremiah 31:1-6
Psalm 118:1-2, 14-24
Colossians 3:1-4 or  Acts 10:34-43
John 20:1-18 or  Matthew 28:1-10</v>
      </c>
      <c r="I43"/>
      <c r="J43"/>
      <c r="K43"/>
      <c r="L43" s="49" t="s">
        <v>3021</v>
      </c>
      <c r="M43" t="str">
        <v>Isaiah 25:6-9
Psalm 114 
1 Corinthians 5:6b-8
Luke 24:13-49</v>
      </c>
      <c r="N43"/>
      <c r="O43"/>
      <c r="P43"/>
      <c r="Q43" s="49" t="s">
        <v>3022</v>
      </c>
      <c r="R43" t="str">
        <v>Acts 10:34-43 or  Isaiah 65:17-25
Psalm 118:1-2, 14-24
1 Corinthians 15:19-26 or  Acts 10:34-43
John 20:1-18 or  Luke 24:1-12</v>
      </c>
      <c r="S43"/>
      <c r="T43"/>
      <c r="U43"/>
    </row>
    <row r="44" spans="1:21" ht="66">
      <c r="A44"/>
      <c r="B44">
        <f t="shared" ref="B44:B51" si="1">B43+7</f>
        <v>44675</v>
      </c>
      <c r="C44">
        <v>15</v>
      </c>
      <c r="D44" t="s">
        <v>1138</v>
      </c>
      <c r="E44" t="s">
        <v>3023</v>
      </c>
      <c r="F44"/>
      <c r="G44" s="49" t="s">
        <v>3024</v>
      </c>
      <c r="H44" t="str">
        <v>Acts 2:14a, 22-32
Psalm 16 
1 Peter 1:3-9
John 20:19-31</v>
      </c>
      <c r="I44"/>
      <c r="J44"/>
      <c r="K44"/>
      <c r="L44" s="49" t="s">
        <v>3025</v>
      </c>
      <c r="M44" t="str">
        <v>Acts 4:32-35
Psalm 133 
1 John 1:1-2:2
John 20:19-31</v>
      </c>
      <c r="N44"/>
      <c r="O44"/>
      <c r="P44"/>
      <c r="Q44" s="49" t="s">
        <v>3026</v>
      </c>
      <c r="R44" t="str">
        <v>Acts 5:27-32
Psalm 118:14-29 or  Psalm 150 
Revelation 1:4-8
John 20:19-31</v>
      </c>
      <c r="S44"/>
      <c r="T44"/>
      <c r="U44"/>
    </row>
    <row r="45" spans="1:21" ht="66">
      <c r="A45"/>
      <c r="B45">
        <f t="shared" si="1"/>
        <v>44682</v>
      </c>
      <c r="C45">
        <v>15</v>
      </c>
      <c r="D45" t="s">
        <v>1138</v>
      </c>
      <c r="E45" t="s">
        <v>3027</v>
      </c>
      <c r="F45"/>
      <c r="G45" s="49" t="s">
        <v>3028</v>
      </c>
      <c r="H45" t="str">
        <v>Acts 2:14a, 36-41
Psalm 116:1-4, 12-19
1 Peter 1:17-23
Luke 24:13-35</v>
      </c>
      <c r="I45"/>
      <c r="J45"/>
      <c r="K45"/>
      <c r="L45" s="49" t="s">
        <v>3029</v>
      </c>
      <c r="M45" t="str">
        <v>Acts 3:12-19
Psalm 4 
1 John 3:1-7
Luke 24:36b-48</v>
      </c>
      <c r="N45"/>
      <c r="O45"/>
      <c r="P45"/>
      <c r="Q45" s="49" t="s">
        <v>3030</v>
      </c>
      <c r="R45" t="str">
        <v>Acts 9:1-6, [7-20]
Psalm 30 
Revelation 5:11-14
John 21:1-19</v>
      </c>
      <c r="S45"/>
      <c r="T45"/>
      <c r="U45"/>
    </row>
    <row r="46" spans="1:21" ht="66">
      <c r="A46"/>
      <c r="B46">
        <f t="shared" si="1"/>
        <v>44689</v>
      </c>
      <c r="C46">
        <v>15</v>
      </c>
      <c r="D46" t="s">
        <v>1138</v>
      </c>
      <c r="E46" t="s">
        <v>3031</v>
      </c>
      <c r="F46"/>
      <c r="G46" s="49" t="s">
        <v>3032</v>
      </c>
      <c r="H46" t="str">
        <v>Acts 2:42-47
Psalm 23 
1 Peter 2:19-25
John 10:1-10</v>
      </c>
      <c r="I46"/>
      <c r="J46"/>
      <c r="K46"/>
      <c r="L46" s="49" t="s">
        <v>3033</v>
      </c>
      <c r="M46" t="str">
        <v>Acts 4:5-12
Psalm 23 
1 John 3:16-24
John 10:11-18</v>
      </c>
      <c r="N46"/>
      <c r="O46"/>
      <c r="P46"/>
      <c r="Q46" s="49" t="s">
        <v>3034</v>
      </c>
      <c r="R46" t="str">
        <v>Acts 9:36-43
Psalm 23 
Revelation7:9-17
John 10:22-30</v>
      </c>
      <c r="S46"/>
      <c r="T46"/>
      <c r="U46"/>
    </row>
    <row r="47" spans="1:21" ht="66">
      <c r="A47"/>
      <c r="B47">
        <f t="shared" si="1"/>
        <v>44696</v>
      </c>
      <c r="C47">
        <v>15</v>
      </c>
      <c r="D47" t="s">
        <v>1138</v>
      </c>
      <c r="E47" t="s">
        <v>3035</v>
      </c>
      <c r="F47"/>
      <c r="G47" s="49" t="s">
        <v>3036</v>
      </c>
      <c r="H47" t="str">
        <v>Acts 7:55-60
Psalm 31:1-5, 15-16
1 Peter 2:2-10
John 14:1-14</v>
      </c>
      <c r="I47"/>
      <c r="J47"/>
      <c r="K47"/>
      <c r="L47" s="49" t="s">
        <v>3037</v>
      </c>
      <c r="M47" t="str">
        <v>Acts 8:26-40
Psalm 22:25-31
1 John 4:7-21
John 15:1-8</v>
      </c>
      <c r="N47"/>
      <c r="O47"/>
      <c r="P47"/>
      <c r="Q47" s="49" t="s">
        <v>3038</v>
      </c>
      <c r="R47" t="str">
        <v>Acts 11:1-18
Psalm 148 
Revelation 21:1-6
John 13:31-35</v>
      </c>
      <c r="S47"/>
      <c r="T47"/>
      <c r="U47"/>
    </row>
    <row r="48" spans="1:21" ht="66">
      <c r="A48"/>
      <c r="B48">
        <f t="shared" si="1"/>
        <v>44703</v>
      </c>
      <c r="C48">
        <v>15</v>
      </c>
      <c r="D48" t="s">
        <v>1138</v>
      </c>
      <c r="E48" t="s">
        <v>3039</v>
      </c>
      <c r="F48"/>
      <c r="G48" s="49" t="s">
        <v>3040</v>
      </c>
      <c r="H48" t="str">
        <v>Acts 17:22-31
Psalm 66:8-20
1 Peter 3:13-22
John 14:15-21</v>
      </c>
      <c r="I48"/>
      <c r="J48"/>
      <c r="K48"/>
      <c r="L48" s="49" t="s">
        <v>3041</v>
      </c>
      <c r="M48" t="str">
        <v>Acts 10:44-48
Psalm 98 
1 John 5:1-6
John 15:9-17</v>
      </c>
      <c r="N48"/>
      <c r="O48"/>
      <c r="P48"/>
      <c r="Q48" s="49" t="s">
        <v>3042</v>
      </c>
      <c r="R48" t="str">
        <v>Acts 16:9-15
Psalm 67 
Revelation 21:10, 22-22:5
John 14:23-29 or  John 5:1-9</v>
      </c>
      <c r="S48"/>
      <c r="T48"/>
      <c r="U48"/>
    </row>
    <row r="49" spans="1:21" ht="66">
      <c r="A49"/>
      <c r="B49">
        <f t="shared" si="1"/>
        <v>44710</v>
      </c>
      <c r="C49">
        <v>15</v>
      </c>
      <c r="D49" t="s">
        <v>1138</v>
      </c>
      <c r="E49" t="s">
        <v>3043</v>
      </c>
      <c r="F49"/>
      <c r="G49" s="49" t="s">
        <v>3044</v>
      </c>
      <c r="H49" t="str">
        <v>Acts 1:6-14
Psalm 68:1-10, 32-35
1 Peter 4:12-14; 5:6-11
John 17:1-11</v>
      </c>
      <c r="I49"/>
      <c r="J49"/>
      <c r="K49"/>
      <c r="L49" s="49" t="s">
        <v>3045</v>
      </c>
      <c r="M49" t="str">
        <v>Acts 1:15-17, 21-26
Psalm 1 
1 John 5:9-13
John 17:6-19</v>
      </c>
      <c r="N49"/>
      <c r="O49"/>
      <c r="P49"/>
      <c r="Q49" s="49" t="s">
        <v>3046</v>
      </c>
      <c r="R49" t="str">
        <v>Acts 16:16-34
Psalm 97 
Revelation 22:12-14, 16-17, 20-21
John 17:20-26</v>
      </c>
      <c r="S49"/>
      <c r="T49"/>
      <c r="U49"/>
    </row>
    <row r="50" spans="1:21" ht="115.5">
      <c r="A50"/>
      <c r="B50">
        <f t="shared" si="1"/>
        <v>44717</v>
      </c>
      <c r="C50">
        <v>15</v>
      </c>
      <c r="D50" t="s">
        <v>1139</v>
      </c>
      <c r="E50" t="s">
        <v>1140</v>
      </c>
      <c r="F50"/>
      <c r="G50" s="49" t="s">
        <v>3047</v>
      </c>
      <c r="H50" t="str">
        <v>The Acts reading must be used as either
the 1st or 2nd reading:
Acts 2:1-21 or  Numbers 11:24-30
Psalm 104:24-34, 35b
1 Corinthians 12:3b-13 or  Acts 2:1-21
John 20:19-23 or  John 7:37-39</v>
      </c>
      <c r="I50"/>
      <c r="J50"/>
      <c r="K50"/>
      <c r="L50" s="49" t="s">
        <v>3048</v>
      </c>
      <c r="M50" t="str">
        <v>The Acts reading must be used as either
the 1st or 2nd reading:
Acts 2:1-21 or  Ezekiel 37:1-14
Psalm 104:24-34, 35b
Romans 8:22-27 or  Acts 2:1-21
John 15:26-27; 16:4b-15</v>
      </c>
      <c r="N50"/>
      <c r="O50"/>
      <c r="P50"/>
      <c r="Q50" s="49" t="s">
        <v>3049</v>
      </c>
      <c r="R50" t="str">
        <v>The Acts reading must be used as either
the 1st or 2nd reading:
Acts 2:1-21 or Genesis 11:1-9
Psalm 104:24-34,35b
Romans 8:14-17 or Acts 2:1-21
John 14:8-17, [25-27]</v>
      </c>
      <c r="S50"/>
      <c r="T50"/>
      <c r="U50"/>
    </row>
    <row r="51" spans="1:21" ht="66">
      <c r="A51"/>
      <c r="B51">
        <f t="shared" si="1"/>
        <v>44724</v>
      </c>
      <c r="C51">
        <v>15</v>
      </c>
      <c r="D51" t="s">
        <v>1138</v>
      </c>
      <c r="E51" t="s">
        <v>1163</v>
      </c>
      <c r="F51"/>
      <c r="G51" s="49" t="s">
        <v>3050</v>
      </c>
      <c r="H51" t="str">
        <v>Genesis 1:1-2:4a
Psalm 8 
2 Corinthians 13:11-13
Matthew 28:16-20</v>
      </c>
      <c r="I51"/>
      <c r="J51"/>
      <c r="K51"/>
      <c r="L51" s="49" t="s">
        <v>3051</v>
      </c>
      <c r="M51" t="str">
        <v>Isaiah 6:1-8
Psalm 29 
Romans 8:12-17
John 3:1-17</v>
      </c>
      <c r="N51"/>
      <c r="O51"/>
      <c r="P51"/>
      <c r="Q51" s="49" t="s">
        <v>3052</v>
      </c>
      <c r="R51" t="str">
        <v>Proverbs 8:1-4,22-31
Psalm 8 
Romans 5:1-5
John 16:12-15</v>
      </c>
      <c r="S51"/>
      <c r="T51"/>
      <c r="U51"/>
    </row>
    <row r="52" spans="1:21" ht="82.5">
      <c r="A52" s="49" t="s">
        <v>3053</v>
      </c>
      <c r="B52">
        <f>B53 - 7</f>
        <v>44892</v>
      </c>
      <c r="C52">
        <f t="array" ref="C52:C63">$C$8</f>
        <v>5</v>
      </c>
      <c r="D52" t="s">
        <v>173</v>
      </c>
      <c r="E52" t="s">
        <v>3054</v>
      </c>
      <c r="F52"/>
      <c r="G52" s="49" t="s">
        <v>3055</v>
      </c>
      <c r="H52" t="str">
        <v>Isaiah 2:1-5
Psalm 122 
Romans 13:11-14
Matthew 24:36-44</v>
      </c>
      <c r="I52"/>
      <c r="J52"/>
      <c r="K52"/>
      <c r="L52" s="49" t="s">
        <v>3056</v>
      </c>
      <c r="M52" t="str">
        <v>Isaiah 64:1-9
Psalm 80:1-7, 17-19
1 Corinthians 1:3-9
Mark 13:24-37</v>
      </c>
      <c r="N52"/>
      <c r="O52"/>
      <c r="P52"/>
      <c r="Q52" s="49" t="s">
        <v>3057</v>
      </c>
      <c r="R52" t="str">
        <v>Jeremiah 33:14-16
Psalm 25:1-10
1 Thessalonians 3:9-13
Luke 21:25-36</v>
      </c>
      <c r="S52"/>
      <c r="T52"/>
      <c r="U52"/>
    </row>
    <row r="53" spans="1:21" ht="66">
      <c r="A53"/>
      <c r="B53">
        <f>B54 - 7</f>
        <v>44899</v>
      </c>
      <c r="C53">
        <v>5</v>
      </c>
      <c r="D53" t="s">
        <v>173</v>
      </c>
      <c r="E53" t="s">
        <v>3058</v>
      </c>
      <c r="F53"/>
      <c r="G53" s="49" t="s">
        <v>3059</v>
      </c>
      <c r="H53" t="str">
        <v>Isaiah 11:1-10
Psalm 72:1-7, 18-19
Romans 15:4-13
Matthew 3:1-12</v>
      </c>
      <c r="I53"/>
      <c r="J53"/>
      <c r="K53"/>
      <c r="L53" s="49" t="s">
        <v>3060</v>
      </c>
      <c r="M53" t="str">
        <v>Isaiah 40:1-11
Psalm 85:1-2, 8-13
2 Peter 3:8-15a
Mark 1:1-8</v>
      </c>
      <c r="N53"/>
      <c r="O53"/>
      <c r="P53"/>
      <c r="Q53" s="49" t="s">
        <v>3061</v>
      </c>
      <c r="R53" t="str">
        <v>Baruch 5:1-9 or Malachi 3:1-4
Luke 1:68-79
Philippians 1:3-11
Luke 3:1-6</v>
      </c>
      <c r="S53"/>
      <c r="T53"/>
      <c r="U53"/>
    </row>
    <row r="54" spans="1:21" ht="66">
      <c r="A54"/>
      <c r="B54">
        <f>B55 - 7</f>
        <v>44906</v>
      </c>
      <c r="C54">
        <v>5</v>
      </c>
      <c r="D54" t="s">
        <v>173</v>
      </c>
      <c r="E54" t="s">
        <v>3062</v>
      </c>
      <c r="F54"/>
      <c r="G54" s="49" t="s">
        <v>3063</v>
      </c>
      <c r="H54" t="str">
        <v>Isaiah35:1-10
Psalm 146:5-10 or  Luke 1:46b-55
James 5:7-10
Matthew 11:2-11</v>
      </c>
      <c r="I54"/>
      <c r="J54"/>
      <c r="K54"/>
      <c r="L54" s="49" t="s">
        <v>3064</v>
      </c>
      <c r="M54" t="str">
        <v>Isaiah 61:1-4, 8-11
Psalm 126 or  Luke 1:46b-55
1 Thessalonians 5:16-24
John 1:6-8, 19-28</v>
      </c>
      <c r="N54"/>
      <c r="O54"/>
      <c r="P54"/>
      <c r="Q54" s="49" t="s">
        <v>3065</v>
      </c>
      <c r="R54" t="str">
        <v>Zephaniah 3:14-20
Isaiah 12:2-6
Philippians 4:4-7
Luke 3:7-18</v>
      </c>
      <c r="S54"/>
      <c r="T54"/>
      <c r="U54"/>
    </row>
    <row r="55" spans="1:21" ht="66">
      <c r="A55"/>
      <c r="B55">
        <f>Fe_SundayBeforeChristmas</f>
        <v>44913</v>
      </c>
      <c r="C55">
        <v>5</v>
      </c>
      <c r="D55" t="s">
        <v>173</v>
      </c>
      <c r="E55" t="s">
        <v>3066</v>
      </c>
      <c r="F55"/>
      <c r="G55" s="49" t="s">
        <v>3067</v>
      </c>
      <c r="H55" t="str">
        <v>Isaiah 7:10-16
Psalm 80:1-7, 17-19
Romans 1:1-7
Matthew 1:18-25</v>
      </c>
      <c r="I55"/>
      <c r="J55"/>
      <c r="K55"/>
      <c r="L55" s="49" t="s">
        <v>3068</v>
      </c>
      <c r="M55" t="str">
        <v>2 Samuel 7:1-11, 16
Luke 1:46b-55 or  Psalm 89:1-4, 19-26
Romans 16:25-27
Luke 1:26-38</v>
      </c>
      <c r="N55"/>
      <c r="O55"/>
      <c r="P55"/>
      <c r="Q55" s="49" t="s">
        <v>3069</v>
      </c>
      <c r="R55" t="str">
        <v>Micah 5:2-5a
Luke 1:46b-55 or Psalm 80:1-7
Hebrews 10:5-10
Luke 1:39-45, [46-55]</v>
      </c>
      <c r="S55"/>
      <c r="T55"/>
      <c r="U55"/>
    </row>
    <row r="56" spans="1:21" ht="231">
      <c r="A56" t="s">
        <v>1143</v>
      </c>
      <c r="B56">
        <f>DATE(Se_TheYear, 12, 25)</f>
        <v>44920</v>
      </c>
      <c r="C56">
        <v>5</v>
      </c>
      <c r="D56" t="s">
        <v>1138</v>
      </c>
      <c r="E56" t="s">
        <v>3070</v>
      </c>
      <c r="F56"/>
      <c r="G56" s="49" t="s">
        <v>3071</v>
      </c>
      <c r="H56" t="str">
        <v>Isaiah 9:2-7
Psalm 96 
Titus 2:11-14
Luke 2:1-14, [15-20]
Isaiah 62:6-12
Psalm 97 
Titus 3:4-7
Luke 2:[1-7], 8-20
Isaiah 52:7-10
Psalm 98 
Hebrews 1:1-4, [5-12]
John 1:1-14</v>
      </c>
      <c r="I56"/>
      <c r="J56"/>
      <c r="K56"/>
      <c r="L56" t="str">
        <f>G56</f>
        <v>Isaiah 9:2-7
Psalm 96 
Titus 2:11-14
Luke 2:1-14, [15-20]
Isaiah 62:6-12
Psalm 97 
Titus 3:4-7
Luke 2:[1-7], 8-20
Isaiah 52:7-10
Psalm 98 
Hebrews 1:1-4, [5-12]
John 1:1-14</v>
      </c>
      <c r="M56" t="str">
        <v>Isaiah 9:2-7
Psalm 96 
Titus 2:11-14
Luke 2:1-14, [15-20]
Isaiah 62:6-12
Psalm 97 
Titus 3:4-7
Luke 2:[1-7], 8-20
Isaiah 52:7-10
Psalm 98 
Hebrews 1:1-4, [5-12]
John 1:1-14</v>
      </c>
      <c r="N56"/>
      <c r="O56"/>
      <c r="P56"/>
      <c r="Q56" t="str">
        <f>G56</f>
        <v>Isaiah 9:2-7
Psalm 96 
Titus 2:11-14
Luke 2:1-14, [15-20]
Isaiah 62:6-12
Psalm 97 
Titus 3:4-7
Luke 2:[1-7], 8-20
Isaiah 52:7-10
Psalm 98 
Hebrews 1:1-4, [5-12]
John 1:1-14</v>
      </c>
      <c r="R56" t="str">
        <v>Isaiah 9:2-7
Psalm 96 
Titus 2:11-14
Luke 2:1-14, [15-20]
Isaiah 62:6-12
Psalm 97 
Titus 3:4-7
Luke 2:[1-7], 8-20
Isaiah 52:7-10
Psalm 98 
Hebrews 1:1-4, [5-12]
John 1:1-14</v>
      </c>
      <c r="S56"/>
      <c r="T56"/>
      <c r="U56"/>
    </row>
    <row r="57" spans="1:21" ht="150">
      <c r="A57" s="49" t="s">
        <v>3072</v>
      </c>
      <c r="B57">
        <f>IF(DAY(B55) &lt;&gt; 18, B55 + 7, B55 + 14)</f>
        <v>44927</v>
      </c>
      <c r="C57">
        <v>5</v>
      </c>
      <c r="D57" t="s">
        <v>1138</v>
      </c>
      <c r="E57" t="s">
        <v>2962</v>
      </c>
      <c r="F57"/>
      <c r="G57" s="49" t="s">
        <v>3073</v>
      </c>
      <c r="H57" t="str">
        <v>Isaiah 63:7-9
Psalm 148 
Hebrews 2:10-18
Matthew 2:13-23</v>
      </c>
      <c r="I57"/>
      <c r="J57"/>
      <c r="K57"/>
      <c r="L57" s="49" t="s">
        <v>2964</v>
      </c>
      <c r="M57" t="str">
        <v>Isaiah 61:10-62:3
Psalm 148 
Galatians 4:4-7
Luke 2:22-40</v>
      </c>
      <c r="N57"/>
      <c r="O57"/>
      <c r="P57"/>
      <c r="Q57" s="49" t="s">
        <v>2965</v>
      </c>
      <c r="R57" t="str">
        <v>1 Samuel 2:18-20,26
Psalm 148 
Colossians 3:12-17
Luke 2:41-52</v>
      </c>
      <c r="S57"/>
      <c r="T57"/>
      <c r="U57"/>
    </row>
    <row r="58" spans="1:21" ht="66">
      <c r="A58" t="s">
        <v>2966</v>
      </c>
      <c r="B58" t="str">
        <f>IF(AND(DAY(Fe_FirstSunAfterEpiphany_1) &gt; 8, DAY(Fe_FirstSunAfterEpiphany_1) &lt; 13),  Fe_FirstSunAfterEpiphany_1 - 7, "")</f>
        <v/>
      </c>
      <c r="C58">
        <v>5</v>
      </c>
      <c r="D58" t="s">
        <v>1138</v>
      </c>
      <c r="E58" t="s">
        <v>2967</v>
      </c>
      <c r="F58"/>
      <c r="G58" s="49" t="s">
        <v>2968</v>
      </c>
      <c r="H58" t="str">
        <v>Jeremiah 31:7-14 or  Sirach 24:1-12
Psalm 147:12-20 or  Wisdom 10:15-21
Ephesians 1:3-14
John 1:[1-9], 10-18</v>
      </c>
      <c r="I58"/>
      <c r="J58"/>
      <c r="K58"/>
      <c r="L58" t="str">
        <f>G58</f>
        <v>Jeremiah 31:7-14 or  Sirach 24:1-12
Psalm 147:12-20 or  Wisdom 10:15-21
Ephesians 1:3-14
John 1:[1-9], 10-18</v>
      </c>
      <c r="M58" t="str">
        <v>Jeremiah 31:7-14 or  Sirach 24:1-12
Psalm 147:12-20 or  Wisdom 10:15-21
Ephesians 1:3-14
John 1:[1-9], 10-18</v>
      </c>
      <c r="N58"/>
      <c r="O58"/>
      <c r="P58"/>
      <c r="Q58" t="str">
        <f>G58</f>
        <v>Jeremiah 31:7-14 or  Sirach 24:1-12
Psalm 147:12-20 or  Wisdom 10:15-21
Ephesians 1:3-14
John 1:[1-9], 10-18</v>
      </c>
      <c r="R58" t="str">
        <v>Jeremiah 31:7-14 or  Sirach 24:1-12
Psalm 147:12-20 or  Wisdom 10:15-21
Ephesians 1:3-14
John 1:[1-9], 10-18</v>
      </c>
      <c r="S58"/>
      <c r="T58"/>
      <c r="U58"/>
    </row>
    <row r="59" spans="1:21" ht="66">
      <c r="A59"/>
      <c r="B59">
        <f>DATE(Se_TheYear+1, 1, 6)</f>
        <v>44932</v>
      </c>
      <c r="C59">
        <v>5</v>
      </c>
      <c r="D59" t="s">
        <v>1138</v>
      </c>
      <c r="E59" t="s">
        <v>1159</v>
      </c>
      <c r="F59"/>
      <c r="G59" s="49" t="s">
        <v>2972</v>
      </c>
      <c r="H59" t="str">
        <v>Isaiah 60:1-6
Psalm 72:1-7, 10-14
Ephesians 3:1-12
Matthew 2:1-12</v>
      </c>
      <c r="I59"/>
      <c r="J59"/>
      <c r="K59"/>
      <c r="L59" s="49" t="s">
        <v>2972</v>
      </c>
      <c r="M59" t="str">
        <v>Isaiah 60:1-6
Psalm 72:1-7, 10-14
Ephesians 3:1-12
Matthew 2:1-12</v>
      </c>
      <c r="N59"/>
      <c r="O59"/>
      <c r="P59"/>
      <c r="Q59" t="str">
        <f>G59</f>
        <v>Isaiah 60:1-6
Psalm 72:1-7, 10-14
Ephesians 3:1-12
Matthew 2:1-12</v>
      </c>
      <c r="R59" t="str">
        <v>Isaiah 60:1-6
Psalm 72:1-7, 10-14
Ephesians 3:1-12
Matthew 2:1-12</v>
      </c>
      <c r="S59"/>
      <c r="T59"/>
      <c r="U59"/>
    </row>
    <row r="60" spans="1:21" ht="82.5">
      <c r="A60" t="s">
        <v>3074</v>
      </c>
      <c r="B60">
        <f>Fe_FirstSunAfterEpiphany_1</f>
        <v>44934</v>
      </c>
      <c r="C60">
        <v>5</v>
      </c>
      <c r="D60" t="s">
        <v>1138</v>
      </c>
      <c r="E60" t="s">
        <v>1077</v>
      </c>
      <c r="F60"/>
      <c r="G60" s="49" t="s">
        <v>2973</v>
      </c>
      <c r="H60" t="str">
        <v>Isaiah 42:1-9
Psalm 29 
Acts 10:34-43
Matthew 3:13-17</v>
      </c>
      <c r="I60"/>
      <c r="J60"/>
      <c r="K60"/>
      <c r="L60" s="49" t="s">
        <v>2974</v>
      </c>
      <c r="M60" t="str">
        <v>Genesis 1:1-5
Psalm 29 
Acts 19:1-7
Mark 1:4-11</v>
      </c>
      <c r="N60"/>
      <c r="O60"/>
      <c r="P60"/>
      <c r="Q60" s="49" t="s">
        <v>2975</v>
      </c>
      <c r="R60" t="str">
        <v xml:space="preserve">Isaiah 43:1-7
Psalm 29 
Acts 8:14-17
Luke 3:15-17,21-22
</v>
      </c>
      <c r="S60"/>
      <c r="T60"/>
      <c r="U60"/>
    </row>
    <row r="61" spans="1:21" ht="66">
      <c r="A61"/>
      <c r="B61">
        <f>B60 + 7</f>
        <v>44941</v>
      </c>
      <c r="C61">
        <v>5</v>
      </c>
      <c r="D61" t="s">
        <v>163</v>
      </c>
      <c r="E61" t="s">
        <v>2976</v>
      </c>
      <c r="F61"/>
      <c r="G61" s="49" t="s">
        <v>2977</v>
      </c>
      <c r="H61" t="str">
        <v>Isaiah 49:1-7
Psalm 40:1-11
1 Corinthians 1:1-9
John 1:29-42</v>
      </c>
      <c r="I61"/>
      <c r="J61"/>
      <c r="K61"/>
      <c r="L61" s="49" t="s">
        <v>2978</v>
      </c>
      <c r="M61" t="str">
        <v>1 Samuel 3:1-10, [11-20]
Psalm 139:1-6, 13-18
1 Corinthians 6:12-20
John 1:43-51</v>
      </c>
      <c r="N61"/>
      <c r="O61"/>
      <c r="P61"/>
      <c r="Q61" s="49" t="s">
        <v>2979</v>
      </c>
      <c r="R61" t="str">
        <v>Isaiah 62:1-5
Psalm 36:5-10
1 Corinthians 12:1-11
John 2:1-11</v>
      </c>
      <c r="S61"/>
      <c r="T61"/>
      <c r="U61"/>
    </row>
    <row r="62" spans="1:21" ht="66">
      <c r="A62"/>
      <c r="B62">
        <f>B61 + 7</f>
        <v>44948</v>
      </c>
      <c r="C62">
        <v>5</v>
      </c>
      <c r="D62" t="s">
        <v>163</v>
      </c>
      <c r="E62" t="s">
        <v>2980</v>
      </c>
      <c r="F62"/>
      <c r="G62" s="49" t="s">
        <v>2981</v>
      </c>
      <c r="H62" t="str">
        <v>Isaiah 9:1-4
Psalm 27:1, 4-9
1 Corinthians 1:10-18
Matthew 4:12-23</v>
      </c>
      <c r="I62"/>
      <c r="J62"/>
      <c r="K62"/>
      <c r="L62" s="49" t="s">
        <v>2982</v>
      </c>
      <c r="M62" t="str">
        <v>Jonah 3:1-5, 10
Psalm 62:5-12
1 Corinthians 7:29-31
Mark 1:14-20</v>
      </c>
      <c r="N62"/>
      <c r="O62"/>
      <c r="P62"/>
      <c r="Q62" s="49" t="s">
        <v>2983</v>
      </c>
      <c r="R62" t="str">
        <v>Nehemiah 8:1-3,5-6,8-10
Psalm 19 
1 Corinthians 12:12-31a
Luke 4:14-21</v>
      </c>
      <c r="S62"/>
      <c r="T62"/>
      <c r="U62"/>
    </row>
    <row r="63" spans="1:21" ht="66">
      <c r="A63"/>
      <c r="B63">
        <f>B62 + 7</f>
        <v>44955</v>
      </c>
      <c r="C63">
        <v>5</v>
      </c>
      <c r="D63" t="s">
        <v>163</v>
      </c>
      <c r="E63" t="s">
        <v>2984</v>
      </c>
      <c r="F63"/>
      <c r="G63" s="49" t="s">
        <v>2985</v>
      </c>
      <c r="H63" t="str">
        <v>Micah 6:1-8
Psalm 15 
1 Corinthians 1:18-31
Matthew 5:1-12</v>
      </c>
      <c r="I63"/>
      <c r="J63"/>
      <c r="K63"/>
      <c r="L63" s="49" t="s">
        <v>2986</v>
      </c>
      <c r="M63" t="str">
        <v>Deuteronomy 18:15-20
Psalm 111 
1 Corinthians 8:1-13
Mark 1:21-28</v>
      </c>
      <c r="N63"/>
      <c r="O63"/>
      <c r="P63"/>
      <c r="Q63" s="49" t="s">
        <v>2987</v>
      </c>
      <c r="R63" t="str">
        <v>Jeremiah 1:4-10
Psalm 71:1-6
1 Corinthians 13:1-13
Luke 4:21-30</v>
      </c>
      <c r="S63"/>
      <c r="T63"/>
      <c r="U63"/>
    </row>
    <row r="64" spans="1:21">
      <c r="A64"/>
      <c r="B64"/>
      <c r="C64"/>
      <c r="D64"/>
      <c r="E64"/>
      <c r="F64"/>
      <c r="G64"/>
      <c r="H64"/>
      <c r="I64"/>
      <c r="J64"/>
      <c r="K64"/>
      <c r="L64"/>
      <c r="M64"/>
      <c r="N64"/>
      <c r="O64"/>
      <c r="P64"/>
      <c r="Q64"/>
      <c r="R64"/>
      <c r="S64"/>
      <c r="T64"/>
      <c r="U64"/>
    </row>
    <row r="66" spans="1:21">
      <c r="A66"/>
      <c r="B66"/>
      <c r="C66"/>
      <c r="D66"/>
      <c r="E66"/>
      <c r="F66"/>
      <c r="G66" t="s">
        <v>2923</v>
      </c>
      <c r="H66" t="s">
        <v>2924</v>
      </c>
      <c r="I66"/>
      <c r="J66"/>
      <c r="K66"/>
      <c r="L66" t="s">
        <v>2923</v>
      </c>
      <c r="M66" t="s">
        <v>2924</v>
      </c>
      <c r="N66"/>
      <c r="O66"/>
      <c r="P66"/>
      <c r="Q66" t="s">
        <v>2923</v>
      </c>
      <c r="R66" t="s">
        <v>2924</v>
      </c>
      <c r="S66"/>
      <c r="T66"/>
      <c r="U66"/>
    </row>
    <row r="67" spans="1:21" ht="82.5">
      <c r="A67" s="49" t="s">
        <v>3075</v>
      </c>
      <c r="B67">
        <f>B35 + 7</f>
        <v>44605</v>
      </c>
      <c r="C67">
        <f t="array" ref="C67:C97">$C$7</f>
        <v>15</v>
      </c>
      <c r="D67" t="s">
        <v>163</v>
      </c>
      <c r="E67" t="s">
        <v>3076</v>
      </c>
      <c r="F67"/>
      <c r="G67" s="49" t="s">
        <v>3077</v>
      </c>
      <c r="H67" t="str">
        <f>G67</f>
        <v>Deuteronomy 30:15-20 or  Sirach 15:15-20
Psalm 119:1-8
1 Corinthians 3:1-9
Matthew 5:21-37</v>
      </c>
      <c r="I67"/>
      <c r="J67"/>
      <c r="K67"/>
      <c r="L67" s="49" t="s">
        <v>3078</v>
      </c>
      <c r="M67" t="str">
        <f>L67</f>
        <v>2 Kings 5:1-14
Psalm 30 
1 Corinthians 9:24-27
Mark 1:40-45</v>
      </c>
      <c r="N67"/>
      <c r="O67"/>
      <c r="P67"/>
      <c r="Q67" s="49" t="s">
        <v>3079</v>
      </c>
      <c r="R67" t="str">
        <f>Q67</f>
        <v>Jeremiah 17:5-10
Psalm 1 
1 Corinthians 15:12-20
Luke 6:17-26</v>
      </c>
      <c r="S67"/>
      <c r="T67"/>
      <c r="U67"/>
    </row>
    <row r="68" spans="1:21" ht="66">
      <c r="A68"/>
      <c r="B68">
        <f>B67 + 7</f>
        <v>44612</v>
      </c>
      <c r="C68">
        <v>15</v>
      </c>
      <c r="D68" t="s">
        <v>163</v>
      </c>
      <c r="E68" t="s">
        <v>3080</v>
      </c>
      <c r="F68"/>
      <c r="G68" s="49" t="s">
        <v>3081</v>
      </c>
      <c r="H68" t="str">
        <f>G68</f>
        <v>Leviticus 19:1-2, 9-18
Psalm 119:33-40
1 Corinthians 3:10-11, 16-23
Matthew 5:38-48</v>
      </c>
      <c r="I68"/>
      <c r="J68"/>
      <c r="K68"/>
      <c r="L68" s="49" t="s">
        <v>3082</v>
      </c>
      <c r="M68" t="str">
        <f>L68</f>
        <v>Isaiah 43:18-25
Psalm 41 
2 Corinthians 1:18-22
Mark 2:1-12</v>
      </c>
      <c r="N68"/>
      <c r="O68"/>
      <c r="P68"/>
      <c r="Q68" s="49" t="s">
        <v>3083</v>
      </c>
      <c r="R68" t="str">
        <f>Q68</f>
        <v>Genesis 45:3-11, 15
Psalm 37:1-11, 39-40
1 Corinthians 15:35-38, 42-50
Luke 6:27-38</v>
      </c>
      <c r="S68"/>
      <c r="T68"/>
      <c r="U68"/>
    </row>
    <row r="69" spans="1:21" ht="66">
      <c r="A69"/>
      <c r="B69">
        <f>B68 + 7</f>
        <v>44619</v>
      </c>
      <c r="C69">
        <v>15</v>
      </c>
      <c r="D69" t="s">
        <v>163</v>
      </c>
      <c r="E69" t="s">
        <v>3084</v>
      </c>
      <c r="F69"/>
      <c r="G69" s="49" t="s">
        <v>3085</v>
      </c>
      <c r="H69" t="str">
        <f>G69</f>
        <v>Isaiah 49:8-16a
Psalm 131 
1 Corinthians 4:1-5
Matthew 6:24-34</v>
      </c>
      <c r="I69"/>
      <c r="J69"/>
      <c r="K69"/>
      <c r="L69" s="49" t="s">
        <v>3086</v>
      </c>
      <c r="M69" t="str">
        <f>L69</f>
        <v>Hosea 2:14-20
Psalm 103:1-13, 22
2 Corinthians 3:1-6
Mark 2:13-22</v>
      </c>
      <c r="N69"/>
      <c r="O69"/>
      <c r="P69"/>
      <c r="Q69" s="49" t="s">
        <v>3087</v>
      </c>
      <c r="R69" t="str">
        <f>Q69</f>
        <v>Sirach 27:4-7 or  Isaiah 55:10-13
Psalm 92:1-4, 12-15
1 Corinthians 15:51-58
Luke 6:39-49</v>
      </c>
      <c r="S69"/>
      <c r="T69"/>
      <c r="U69"/>
    </row>
    <row r="70" spans="1:21" ht="66">
      <c r="A70"/>
      <c r="B70">
        <f>B69 + 7</f>
        <v>44626</v>
      </c>
      <c r="C70">
        <v>15</v>
      </c>
      <c r="D70" t="s">
        <v>163</v>
      </c>
      <c r="E70" t="s">
        <v>3088</v>
      </c>
      <c r="F70"/>
      <c r="G70" s="49" t="s">
        <v>3089</v>
      </c>
      <c r="H70" t="str">
        <f>G70</f>
        <v>Deuteronomy 11:18-21, 26-28
Psalm 31:1-5, 19-24
Romans 1:16-17; 3:22b-28, [29-31]
Matthew 7:21-29</v>
      </c>
      <c r="I70"/>
      <c r="J70"/>
      <c r="K70"/>
      <c r="L70" s="49" t="s">
        <v>3090</v>
      </c>
      <c r="M70" t="str">
        <f>L70</f>
        <v>Deuteronomy 5:12-15
Psalm 81:1-10
2 Corinthians 4:5-12
Mark 2:23-3:6</v>
      </c>
      <c r="N70"/>
      <c r="O70"/>
      <c r="P70"/>
      <c r="Q70" s="49" t="s">
        <v>3091</v>
      </c>
      <c r="R70" t="str">
        <f>Q70</f>
        <v>1 Kings 8:22-23, 41-43
Psalm 96:1-9
Galatians 1:1-12
Luke 7:1-10</v>
      </c>
      <c r="S70"/>
      <c r="T70"/>
      <c r="U70"/>
    </row>
    <row r="71" spans="1:21" ht="66">
      <c r="A71"/>
      <c r="B71">
        <f>DATE(Se_TheYear, 5, 22)</f>
        <v>44703</v>
      </c>
      <c r="C71">
        <v>15</v>
      </c>
      <c r="D71" t="s">
        <v>163</v>
      </c>
      <c r="E71" t="s">
        <v>3092</v>
      </c>
      <c r="F71"/>
      <c r="G71" s="49" t="s">
        <v>3085</v>
      </c>
      <c r="H71" t="str">
        <f>G71</f>
        <v>Isaiah 49:8-16a
Psalm 131 
1 Corinthians 4:1-5
Matthew 6:24-34</v>
      </c>
      <c r="I71"/>
      <c r="J71"/>
      <c r="K71"/>
      <c r="L71" s="49" t="s">
        <v>3086</v>
      </c>
      <c r="M71" t="str">
        <f>L71</f>
        <v>Hosea 2:14-20
Psalm 103:1-13, 22
2 Corinthians 3:1-6
Mark 2:13-22</v>
      </c>
      <c r="N71"/>
      <c r="O71"/>
      <c r="P71"/>
      <c r="Q71" s="49" t="s">
        <v>3087</v>
      </c>
      <c r="R71" t="str">
        <f>Q71</f>
        <v>Sirach 27:4-7 or  Isaiah 55:10-13
Psalm 92:1-4, 12-15
1 Corinthians 15:51-58
Luke 6:39-49</v>
      </c>
      <c r="S71"/>
      <c r="T71"/>
      <c r="U71"/>
    </row>
    <row r="72" spans="1:21" ht="66">
      <c r="A72"/>
      <c r="B72">
        <f t="shared" ref="B72:B97" si="2">B71 + 7</f>
        <v>44710</v>
      </c>
      <c r="C72">
        <v>15</v>
      </c>
      <c r="D72" t="s">
        <v>163</v>
      </c>
      <c r="E72" t="s">
        <v>3093</v>
      </c>
      <c r="F72"/>
      <c r="G72" s="49" t="s">
        <v>3094</v>
      </c>
      <c r="H72" s="49" t="s">
        <v>3095</v>
      </c>
      <c r="I72"/>
      <c r="J72"/>
      <c r="K72"/>
      <c r="L72" s="49" t="s">
        <v>3096</v>
      </c>
      <c r="M72" s="49" t="s">
        <v>3097</v>
      </c>
      <c r="N72"/>
      <c r="O72"/>
      <c r="P72"/>
      <c r="Q72" s="49" t="s">
        <v>3098</v>
      </c>
      <c r="R72" s="49" t="s">
        <v>3099</v>
      </c>
      <c r="S72"/>
      <c r="T72"/>
      <c r="U72"/>
    </row>
    <row r="73" spans="1:21" ht="82.5">
      <c r="A73"/>
      <c r="B73">
        <f t="shared" si="2"/>
        <v>44717</v>
      </c>
      <c r="C73">
        <v>15</v>
      </c>
      <c r="D73" t="s">
        <v>163</v>
      </c>
      <c r="E73" t="s">
        <v>3100</v>
      </c>
      <c r="F73"/>
      <c r="G73" s="49" t="s">
        <v>3101</v>
      </c>
      <c r="H73" s="49" t="s">
        <v>3102</v>
      </c>
      <c r="I73"/>
      <c r="J73"/>
      <c r="K73"/>
      <c r="L73" s="49" t="s">
        <v>3103</v>
      </c>
      <c r="M73" s="49" t="s">
        <v>3104</v>
      </c>
      <c r="N73"/>
      <c r="O73"/>
      <c r="P73"/>
      <c r="Q73" s="49" t="s">
        <v>3105</v>
      </c>
      <c r="R73" s="49" t="s">
        <v>3106</v>
      </c>
      <c r="S73"/>
      <c r="T73"/>
      <c r="U73"/>
    </row>
    <row r="74" spans="1:21" ht="66">
      <c r="A74"/>
      <c r="B74">
        <f t="shared" si="2"/>
        <v>44724</v>
      </c>
      <c r="C74">
        <v>15</v>
      </c>
      <c r="D74" t="s">
        <v>163</v>
      </c>
      <c r="E74" t="s">
        <v>3107</v>
      </c>
      <c r="F74"/>
      <c r="G74" s="49" t="s">
        <v>3108</v>
      </c>
      <c r="H74" s="49" t="s">
        <v>3109</v>
      </c>
      <c r="I74"/>
      <c r="J74"/>
      <c r="K74"/>
      <c r="L74" s="49" t="s">
        <v>3110</v>
      </c>
      <c r="M74" s="49" t="s">
        <v>3111</v>
      </c>
      <c r="N74"/>
      <c r="O74"/>
      <c r="P74"/>
      <c r="Q74" s="49" t="s">
        <v>3112</v>
      </c>
      <c r="R74" s="49" t="s">
        <v>3113</v>
      </c>
      <c r="S74"/>
      <c r="T74"/>
      <c r="U74"/>
    </row>
    <row r="75" spans="1:21" ht="82.5">
      <c r="A75"/>
      <c r="B75">
        <f t="shared" si="2"/>
        <v>44731</v>
      </c>
      <c r="C75">
        <v>15</v>
      </c>
      <c r="D75" t="s">
        <v>163</v>
      </c>
      <c r="E75" t="s">
        <v>3114</v>
      </c>
      <c r="F75"/>
      <c r="G75" s="49" t="s">
        <v>3115</v>
      </c>
      <c r="H75" s="49" t="s">
        <v>3116</v>
      </c>
      <c r="I75"/>
      <c r="J75"/>
      <c r="K75"/>
      <c r="L75" s="49" t="s">
        <v>3117</v>
      </c>
      <c r="M75" s="49" t="s">
        <v>3118</v>
      </c>
      <c r="N75"/>
      <c r="O75"/>
      <c r="P75"/>
      <c r="Q75" s="49" t="s">
        <v>3119</v>
      </c>
      <c r="R75" s="49" t="s">
        <v>3120</v>
      </c>
      <c r="S75"/>
      <c r="T75"/>
      <c r="U75"/>
    </row>
    <row r="76" spans="1:21" ht="82.5">
      <c r="A76"/>
      <c r="B76">
        <f t="shared" si="2"/>
        <v>44738</v>
      </c>
      <c r="C76">
        <v>15</v>
      </c>
      <c r="D76" t="s">
        <v>163</v>
      </c>
      <c r="E76" t="s">
        <v>3121</v>
      </c>
      <c r="F76"/>
      <c r="G76" s="49" t="s">
        <v>3122</v>
      </c>
      <c r="H76" s="49" t="s">
        <v>3123</v>
      </c>
      <c r="I76"/>
      <c r="J76"/>
      <c r="K76"/>
      <c r="L76" s="49" t="s">
        <v>3124</v>
      </c>
      <c r="M76" s="49" t="s">
        <v>3125</v>
      </c>
      <c r="N76"/>
      <c r="O76"/>
      <c r="P76"/>
      <c r="Q76" s="49" t="s">
        <v>3126</v>
      </c>
      <c r="R76" s="49" t="s">
        <v>3127</v>
      </c>
      <c r="S76"/>
      <c r="T76"/>
      <c r="U76"/>
    </row>
    <row r="77" spans="1:21" ht="82.5">
      <c r="A77"/>
      <c r="B77">
        <f t="shared" si="2"/>
        <v>44745</v>
      </c>
      <c r="C77">
        <v>15</v>
      </c>
      <c r="D77" t="s">
        <v>163</v>
      </c>
      <c r="E77" t="s">
        <v>3128</v>
      </c>
      <c r="F77"/>
      <c r="G77" s="49" t="s">
        <v>3129</v>
      </c>
      <c r="H77" s="49" t="s">
        <v>3130</v>
      </c>
      <c r="I77"/>
      <c r="J77"/>
      <c r="K77"/>
      <c r="L77" s="49" t="s">
        <v>3131</v>
      </c>
      <c r="M77" s="49" t="s">
        <v>3132</v>
      </c>
      <c r="N77"/>
      <c r="O77"/>
      <c r="P77"/>
      <c r="Q77" s="49" t="s">
        <v>3133</v>
      </c>
      <c r="R77" s="49" t="s">
        <v>3134</v>
      </c>
      <c r="S77"/>
      <c r="T77"/>
      <c r="U77"/>
    </row>
    <row r="78" spans="1:21" ht="66">
      <c r="A78"/>
      <c r="B78">
        <f t="shared" si="2"/>
        <v>44752</v>
      </c>
      <c r="C78">
        <v>15</v>
      </c>
      <c r="D78" t="s">
        <v>163</v>
      </c>
      <c r="E78" t="s">
        <v>3135</v>
      </c>
      <c r="F78"/>
      <c r="G78" s="49" t="s">
        <v>3136</v>
      </c>
      <c r="H78" s="49" t="s">
        <v>3137</v>
      </c>
      <c r="I78"/>
      <c r="J78"/>
      <c r="K78"/>
      <c r="L78" s="49" t="s">
        <v>3138</v>
      </c>
      <c r="M78" s="49" t="s">
        <v>3139</v>
      </c>
      <c r="N78"/>
      <c r="O78"/>
      <c r="P78"/>
      <c r="Q78" s="49" t="s">
        <v>3140</v>
      </c>
      <c r="R78" s="49" t="s">
        <v>3141</v>
      </c>
      <c r="S78"/>
      <c r="T78"/>
      <c r="U78"/>
    </row>
    <row r="79" spans="1:21" ht="82.5">
      <c r="A79"/>
      <c r="B79">
        <f t="shared" si="2"/>
        <v>44759</v>
      </c>
      <c r="C79">
        <v>15</v>
      </c>
      <c r="D79" t="s">
        <v>163</v>
      </c>
      <c r="E79" t="s">
        <v>3142</v>
      </c>
      <c r="F79"/>
      <c r="G79" s="49" t="s">
        <v>3143</v>
      </c>
      <c r="H79" s="49" t="s">
        <v>3144</v>
      </c>
      <c r="I79"/>
      <c r="J79"/>
      <c r="K79"/>
      <c r="L79" s="49" t="s">
        <v>3145</v>
      </c>
      <c r="M79" s="49" t="s">
        <v>3146</v>
      </c>
      <c r="N79"/>
      <c r="O79"/>
      <c r="P79"/>
      <c r="Q79" s="49" t="s">
        <v>3147</v>
      </c>
      <c r="R79" s="49" t="s">
        <v>3148</v>
      </c>
      <c r="S79"/>
      <c r="T79"/>
      <c r="U79"/>
    </row>
    <row r="80" spans="1:21" ht="66">
      <c r="A80"/>
      <c r="B80">
        <f t="shared" si="2"/>
        <v>44766</v>
      </c>
      <c r="C80">
        <v>15</v>
      </c>
      <c r="D80" t="s">
        <v>163</v>
      </c>
      <c r="E80" t="s">
        <v>3149</v>
      </c>
      <c r="F80"/>
      <c r="G80" s="49" t="s">
        <v>3150</v>
      </c>
      <c r="H80" s="49" t="s">
        <v>3151</v>
      </c>
      <c r="I80"/>
      <c r="J80"/>
      <c r="K80"/>
      <c r="L80" s="49" t="s">
        <v>3152</v>
      </c>
      <c r="M80" s="49" t="s">
        <v>3153</v>
      </c>
      <c r="N80"/>
      <c r="O80"/>
      <c r="P80"/>
      <c r="Q80" s="49" t="s">
        <v>3154</v>
      </c>
      <c r="R80" s="49" t="s">
        <v>3155</v>
      </c>
      <c r="S80"/>
      <c r="T80"/>
      <c r="U80"/>
    </row>
    <row r="81" spans="2:18" customFormat="1" ht="66">
      <c r="B81">
        <f t="shared" si="2"/>
        <v>44773</v>
      </c>
      <c r="C81">
        <v>15</v>
      </c>
      <c r="D81" t="s">
        <v>163</v>
      </c>
      <c r="E81" t="s">
        <v>3156</v>
      </c>
      <c r="G81" s="49" t="s">
        <v>3157</v>
      </c>
      <c r="H81" s="49" t="s">
        <v>3158</v>
      </c>
      <c r="L81" s="49" t="s">
        <v>3159</v>
      </c>
      <c r="M81" s="49" t="s">
        <v>3160</v>
      </c>
      <c r="Q81" s="49" t="s">
        <v>3161</v>
      </c>
      <c r="R81" s="49" t="s">
        <v>3162</v>
      </c>
    </row>
    <row r="82" spans="2:18" customFormat="1" ht="66">
      <c r="B82">
        <f t="shared" si="2"/>
        <v>44780</v>
      </c>
      <c r="C82">
        <v>15</v>
      </c>
      <c r="D82" t="s">
        <v>163</v>
      </c>
      <c r="E82" t="s">
        <v>3163</v>
      </c>
      <c r="G82" s="49" t="s">
        <v>3164</v>
      </c>
      <c r="H82" s="49" t="s">
        <v>3165</v>
      </c>
      <c r="L82" s="49" t="s">
        <v>3166</v>
      </c>
      <c r="M82" s="49" t="s">
        <v>3167</v>
      </c>
      <c r="Q82" s="49" t="s">
        <v>3168</v>
      </c>
      <c r="R82" s="49" t="s">
        <v>3169</v>
      </c>
    </row>
    <row r="83" spans="2:18" customFormat="1" ht="66">
      <c r="B83">
        <f t="shared" si="2"/>
        <v>44787</v>
      </c>
      <c r="C83">
        <v>15</v>
      </c>
      <c r="D83" t="s">
        <v>163</v>
      </c>
      <c r="E83" t="s">
        <v>3170</v>
      </c>
      <c r="G83" s="49" t="s">
        <v>3171</v>
      </c>
      <c r="H83" s="49" t="s">
        <v>3172</v>
      </c>
      <c r="L83" s="49" t="s">
        <v>3173</v>
      </c>
      <c r="M83" s="49" t="s">
        <v>3174</v>
      </c>
      <c r="Q83" s="49" t="s">
        <v>3175</v>
      </c>
      <c r="R83" s="49" t="s">
        <v>3176</v>
      </c>
    </row>
    <row r="84" spans="2:18" customFormat="1" ht="66">
      <c r="B84">
        <f t="shared" si="2"/>
        <v>44794</v>
      </c>
      <c r="C84">
        <v>15</v>
      </c>
      <c r="D84" t="s">
        <v>163</v>
      </c>
      <c r="E84" t="s">
        <v>3177</v>
      </c>
      <c r="G84" s="49" t="s">
        <v>3178</v>
      </c>
      <c r="H84" s="49" t="s">
        <v>3179</v>
      </c>
      <c r="L84" s="49" t="s">
        <v>3180</v>
      </c>
      <c r="M84" s="49" t="s">
        <v>3181</v>
      </c>
      <c r="Q84" s="49" t="s">
        <v>3182</v>
      </c>
      <c r="R84" s="49" t="s">
        <v>3183</v>
      </c>
    </row>
    <row r="85" spans="2:18" customFormat="1" ht="66">
      <c r="B85">
        <f t="shared" si="2"/>
        <v>44801</v>
      </c>
      <c r="C85">
        <v>15</v>
      </c>
      <c r="D85" t="s">
        <v>163</v>
      </c>
      <c r="E85" t="s">
        <v>3184</v>
      </c>
      <c r="G85" s="49" t="s">
        <v>3185</v>
      </c>
      <c r="H85" s="49" t="s">
        <v>3186</v>
      </c>
      <c r="L85" s="49" t="s">
        <v>3187</v>
      </c>
      <c r="M85" s="49" t="s">
        <v>3188</v>
      </c>
      <c r="Q85" s="49" t="s">
        <v>3189</v>
      </c>
      <c r="R85" s="49" t="s">
        <v>3190</v>
      </c>
    </row>
    <row r="86" spans="2:18" customFormat="1" ht="66">
      <c r="B86">
        <f t="shared" si="2"/>
        <v>44808</v>
      </c>
      <c r="C86">
        <v>15</v>
      </c>
      <c r="D86" t="s">
        <v>163</v>
      </c>
      <c r="E86" t="s">
        <v>3191</v>
      </c>
      <c r="G86" s="49" t="s">
        <v>3192</v>
      </c>
      <c r="H86" s="49" t="s">
        <v>3193</v>
      </c>
      <c r="L86" s="49" t="s">
        <v>3194</v>
      </c>
      <c r="M86" s="49" t="s">
        <v>3195</v>
      </c>
      <c r="Q86" s="49" t="s">
        <v>3196</v>
      </c>
      <c r="R86" s="49" t="s">
        <v>3197</v>
      </c>
    </row>
    <row r="87" spans="2:18" customFormat="1" ht="82.5">
      <c r="B87">
        <f t="shared" si="2"/>
        <v>44815</v>
      </c>
      <c r="C87">
        <v>15</v>
      </c>
      <c r="D87" t="s">
        <v>163</v>
      </c>
      <c r="E87" t="s">
        <v>3198</v>
      </c>
      <c r="G87" s="49" t="s">
        <v>3199</v>
      </c>
      <c r="H87" s="49" t="s">
        <v>3200</v>
      </c>
      <c r="L87" s="49" t="s">
        <v>3201</v>
      </c>
      <c r="M87" s="49" t="s">
        <v>3202</v>
      </c>
      <c r="Q87" s="49" t="s">
        <v>3203</v>
      </c>
      <c r="R87" s="49" t="s">
        <v>3204</v>
      </c>
    </row>
    <row r="88" spans="2:18" customFormat="1" ht="82.5">
      <c r="B88">
        <f t="shared" si="2"/>
        <v>44822</v>
      </c>
      <c r="C88">
        <v>15</v>
      </c>
      <c r="D88" t="s">
        <v>163</v>
      </c>
      <c r="E88" t="s">
        <v>3205</v>
      </c>
      <c r="G88" s="49" t="s">
        <v>3206</v>
      </c>
      <c r="H88" s="49" t="s">
        <v>3207</v>
      </c>
      <c r="L88" s="49" t="s">
        <v>3208</v>
      </c>
      <c r="M88" s="49" t="s">
        <v>3209</v>
      </c>
      <c r="Q88" s="49" t="s">
        <v>3210</v>
      </c>
      <c r="R88" s="49" t="s">
        <v>3211</v>
      </c>
    </row>
    <row r="89" spans="2:18" customFormat="1" ht="66">
      <c r="B89">
        <f t="shared" si="2"/>
        <v>44829</v>
      </c>
      <c r="C89">
        <v>15</v>
      </c>
      <c r="D89" t="s">
        <v>163</v>
      </c>
      <c r="E89" t="s">
        <v>3212</v>
      </c>
      <c r="G89" s="49" t="s">
        <v>3213</v>
      </c>
      <c r="H89" s="49" t="s">
        <v>3214</v>
      </c>
      <c r="L89" s="49" t="s">
        <v>3215</v>
      </c>
      <c r="M89" s="49" t="s">
        <v>3216</v>
      </c>
      <c r="Q89" s="49" t="s">
        <v>3217</v>
      </c>
      <c r="R89" s="49" t="s">
        <v>3218</v>
      </c>
    </row>
    <row r="90" spans="2:18" customFormat="1" ht="82.5">
      <c r="B90">
        <f t="shared" si="2"/>
        <v>44836</v>
      </c>
      <c r="C90">
        <v>15</v>
      </c>
      <c r="D90" t="s">
        <v>163</v>
      </c>
      <c r="E90" t="s">
        <v>3219</v>
      </c>
      <c r="G90" s="49" t="s">
        <v>3220</v>
      </c>
      <c r="H90" s="49" t="s">
        <v>3221</v>
      </c>
      <c r="L90" s="49" t="s">
        <v>3222</v>
      </c>
      <c r="M90" s="49" t="s">
        <v>3223</v>
      </c>
      <c r="Q90" s="49" t="s">
        <v>3224</v>
      </c>
      <c r="R90" s="49" t="s">
        <v>3225</v>
      </c>
    </row>
    <row r="91" spans="2:18" customFormat="1" ht="66">
      <c r="B91">
        <f t="shared" si="2"/>
        <v>44843</v>
      </c>
      <c r="C91">
        <v>15</v>
      </c>
      <c r="D91" t="s">
        <v>163</v>
      </c>
      <c r="E91" t="s">
        <v>3226</v>
      </c>
      <c r="G91" s="49" t="s">
        <v>3227</v>
      </c>
      <c r="H91" s="49" t="s">
        <v>3228</v>
      </c>
      <c r="L91" s="49" t="s">
        <v>3229</v>
      </c>
      <c r="M91" s="49" t="s">
        <v>3230</v>
      </c>
      <c r="Q91" s="49" t="s">
        <v>3231</v>
      </c>
      <c r="R91" s="49" t="s">
        <v>3232</v>
      </c>
    </row>
    <row r="92" spans="2:18" customFormat="1" ht="66">
      <c r="B92">
        <f t="shared" si="2"/>
        <v>44850</v>
      </c>
      <c r="C92">
        <v>15</v>
      </c>
      <c r="D92" t="s">
        <v>163</v>
      </c>
      <c r="E92" t="s">
        <v>3233</v>
      </c>
      <c r="G92" s="49" t="s">
        <v>3234</v>
      </c>
      <c r="H92" s="49" t="s">
        <v>3235</v>
      </c>
      <c r="L92" s="49" t="s">
        <v>3236</v>
      </c>
      <c r="M92" s="49" t="s">
        <v>3237</v>
      </c>
      <c r="Q92" s="49" t="s">
        <v>3238</v>
      </c>
      <c r="R92" s="49" t="s">
        <v>3239</v>
      </c>
    </row>
    <row r="93" spans="2:18" customFormat="1" ht="82.5">
      <c r="B93">
        <f t="shared" si="2"/>
        <v>44857</v>
      </c>
      <c r="C93">
        <v>15</v>
      </c>
      <c r="D93" t="s">
        <v>163</v>
      </c>
      <c r="E93" t="s">
        <v>3240</v>
      </c>
      <c r="G93" s="49" t="s">
        <v>3241</v>
      </c>
      <c r="H93" s="49" t="s">
        <v>3242</v>
      </c>
      <c r="L93" s="49" t="s">
        <v>3243</v>
      </c>
      <c r="M93" s="49" t="s">
        <v>3244</v>
      </c>
      <c r="Q93" s="49" t="s">
        <v>3245</v>
      </c>
      <c r="R93" s="49" t="s">
        <v>3246</v>
      </c>
    </row>
    <row r="94" spans="2:18" customFormat="1" ht="66">
      <c r="B94">
        <f t="shared" si="2"/>
        <v>44864</v>
      </c>
      <c r="C94">
        <v>15</v>
      </c>
      <c r="D94" t="s">
        <v>163</v>
      </c>
      <c r="E94" t="s">
        <v>3247</v>
      </c>
      <c r="G94" s="49" t="s">
        <v>3248</v>
      </c>
      <c r="H94" s="49" t="s">
        <v>3249</v>
      </c>
      <c r="L94" s="49" t="s">
        <v>3250</v>
      </c>
      <c r="M94" s="49" t="s">
        <v>3251</v>
      </c>
      <c r="Q94" s="49" t="s">
        <v>3252</v>
      </c>
      <c r="R94" s="49" t="s">
        <v>3253</v>
      </c>
    </row>
    <row r="95" spans="2:18" customFormat="1" ht="66">
      <c r="B95">
        <f t="shared" si="2"/>
        <v>44871</v>
      </c>
      <c r="C95">
        <v>15</v>
      </c>
      <c r="D95" t="s">
        <v>163</v>
      </c>
      <c r="E95" t="s">
        <v>3254</v>
      </c>
      <c r="G95" s="49" t="s">
        <v>3255</v>
      </c>
      <c r="H95" s="49" t="s">
        <v>3256</v>
      </c>
      <c r="L95" s="49" t="s">
        <v>3257</v>
      </c>
      <c r="M95" s="49" t="s">
        <v>3258</v>
      </c>
      <c r="Q95" s="49" t="s">
        <v>3259</v>
      </c>
      <c r="R95" s="49" t="s">
        <v>3260</v>
      </c>
    </row>
    <row r="96" spans="2:18" customFormat="1" ht="66">
      <c r="B96">
        <f t="shared" si="2"/>
        <v>44878</v>
      </c>
      <c r="C96">
        <v>15</v>
      </c>
      <c r="D96" t="s">
        <v>163</v>
      </c>
      <c r="E96" t="s">
        <v>3261</v>
      </c>
      <c r="G96" s="49" t="s">
        <v>3262</v>
      </c>
      <c r="H96" s="49" t="s">
        <v>3263</v>
      </c>
      <c r="L96" s="49" t="s">
        <v>3264</v>
      </c>
      <c r="M96" s="49" t="s">
        <v>3265</v>
      </c>
      <c r="Q96" s="49" t="s">
        <v>3266</v>
      </c>
      <c r="R96" s="49" t="s">
        <v>3267</v>
      </c>
    </row>
    <row r="97" spans="1:21" ht="66">
      <c r="A97"/>
      <c r="B97">
        <f t="shared" si="2"/>
        <v>44885</v>
      </c>
      <c r="C97">
        <v>15</v>
      </c>
      <c r="D97" t="s">
        <v>1139</v>
      </c>
      <c r="E97" t="s">
        <v>1134</v>
      </c>
      <c r="F97"/>
      <c r="G97" s="49" t="s">
        <v>3268</v>
      </c>
      <c r="H97" s="49" t="s">
        <v>3269</v>
      </c>
      <c r="I97"/>
      <c r="J97"/>
      <c r="K97"/>
      <c r="L97" s="49" t="s">
        <v>3270</v>
      </c>
      <c r="M97" s="49" t="s">
        <v>3271</v>
      </c>
      <c r="N97"/>
      <c r="O97"/>
      <c r="P97"/>
      <c r="Q97" s="49" t="s">
        <v>3272</v>
      </c>
      <c r="R97" s="49" t="s">
        <v>3273</v>
      </c>
      <c r="S97"/>
      <c r="T97"/>
      <c r="U97"/>
    </row>
    <row r="98" spans="1:21">
      <c r="A98"/>
      <c r="B98"/>
      <c r="C98"/>
      <c r="D98"/>
      <c r="E98"/>
      <c r="F98"/>
      <c r="G98"/>
      <c r="H98"/>
      <c r="I98"/>
      <c r="J98"/>
      <c r="K98"/>
      <c r="L98"/>
      <c r="M98"/>
      <c r="N98"/>
      <c r="O98"/>
      <c r="P98"/>
      <c r="Q98"/>
      <c r="R98"/>
      <c r="S98"/>
      <c r="T98"/>
      <c r="U98"/>
    </row>
    <row r="99" spans="1:21">
      <c r="A99" t="s">
        <v>2943</v>
      </c>
      <c r="B99"/>
      <c r="C99"/>
      <c r="D99"/>
      <c r="E99"/>
      <c r="F99"/>
      <c r="G99"/>
      <c r="H99"/>
      <c r="I99"/>
      <c r="J99"/>
      <c r="K99"/>
      <c r="L99"/>
      <c r="M99"/>
      <c r="N99"/>
      <c r="O99"/>
      <c r="P99"/>
      <c r="Q99"/>
      <c r="R99"/>
      <c r="S99"/>
      <c r="T99"/>
      <c r="U99"/>
    </row>
    <row r="100" spans="1:21">
      <c r="A100" t="s">
        <v>1181</v>
      </c>
      <c r="B100"/>
      <c r="C100" t="s">
        <v>3274</v>
      </c>
      <c r="D100" t="s">
        <v>1179</v>
      </c>
      <c r="E100" t="s">
        <v>1180</v>
      </c>
      <c r="F100"/>
      <c r="G100"/>
      <c r="H100" t="s">
        <v>1273</v>
      </c>
      <c r="I100"/>
      <c r="J100"/>
      <c r="K100"/>
      <c r="L100"/>
      <c r="M100" t="s">
        <v>1273</v>
      </c>
      <c r="N100"/>
      <c r="O100"/>
      <c r="P100"/>
      <c r="Q100"/>
      <c r="R100" t="s">
        <v>1273</v>
      </c>
      <c r="S100"/>
      <c r="T100"/>
      <c r="U100"/>
    </row>
    <row r="101" spans="1:21" ht="66">
      <c r="A101"/>
      <c r="B101"/>
      <c r="C101">
        <f>Fe_EasterSunday - 46</f>
        <v>44622</v>
      </c>
      <c r="D101">
        <f t="shared" ref="D101:D115" si="3">C101</f>
        <v>44622</v>
      </c>
      <c r="E101" t="s">
        <v>1183</v>
      </c>
      <c r="F101"/>
      <c r="G101"/>
      <c r="H101" s="49" t="s">
        <v>3275</v>
      </c>
      <c r="I101"/>
      <c r="J101"/>
      <c r="K101"/>
      <c r="L101"/>
      <c r="M101" t="str">
        <f t="shared" ref="M101:M107" si="4">H101</f>
        <v>Joel 2:1-2,12-17 or Isaiah 58:1-12
Psalm 51:1-17
2 Corinthians 5:20b - 6:10
Matthew 6:1-6,16-21</v>
      </c>
      <c r="N101"/>
      <c r="O101"/>
      <c r="P101"/>
      <c r="Q101"/>
      <c r="R101" t="str">
        <f t="shared" ref="R101:R107" si="5">H101</f>
        <v>Joel 2:1-2,12-17 or Isaiah 58:1-12
Psalm 51:1-17
2 Corinthians 5:20b - 6:10
Matthew 6:1-6,16-21</v>
      </c>
      <c r="S101"/>
      <c r="T101"/>
      <c r="U101"/>
    </row>
    <row r="102" spans="1:21" ht="66">
      <c r="A102"/>
      <c r="B102"/>
      <c r="C102">
        <f>Fe_EasterSunday - 6</f>
        <v>44662</v>
      </c>
      <c r="D102">
        <f t="shared" si="3"/>
        <v>44662</v>
      </c>
      <c r="E102" t="s">
        <v>3276</v>
      </c>
      <c r="F102"/>
      <c r="G102"/>
      <c r="H102" s="49" t="s">
        <v>3277</v>
      </c>
      <c r="I102"/>
      <c r="J102"/>
      <c r="K102"/>
      <c r="L102"/>
      <c r="M102" t="str">
        <f t="shared" si="4"/>
        <v>Isaiah 42:1-9
Psalm 36:5-11
Hebrews 9:11-15
John 12:1-11</v>
      </c>
      <c r="N102"/>
      <c r="O102"/>
      <c r="P102"/>
      <c r="Q102"/>
      <c r="R102" t="str">
        <f t="shared" si="5"/>
        <v>Isaiah 42:1-9
Psalm 36:5-11
Hebrews 9:11-15
John 12:1-11</v>
      </c>
      <c r="S102"/>
      <c r="T102"/>
      <c r="U102"/>
    </row>
    <row r="103" spans="1:21" ht="66">
      <c r="A103"/>
      <c r="B103"/>
      <c r="C103">
        <f>Fe_EasterSunday - 5</f>
        <v>44663</v>
      </c>
      <c r="D103">
        <f t="shared" si="3"/>
        <v>44663</v>
      </c>
      <c r="E103" t="s">
        <v>3278</v>
      </c>
      <c r="F103"/>
      <c r="G103"/>
      <c r="H103" s="49" t="s">
        <v>3279</v>
      </c>
      <c r="I103"/>
      <c r="J103"/>
      <c r="K103"/>
      <c r="L103"/>
      <c r="M103" t="str">
        <f t="shared" si="4"/>
        <v>Isaiah 49:1-7
Psalm 71:1-14
1 Corinthians 1:18-31
John 12:20-36</v>
      </c>
      <c r="N103"/>
      <c r="O103"/>
      <c r="P103"/>
      <c r="Q103"/>
      <c r="R103" t="str">
        <f t="shared" si="5"/>
        <v>Isaiah 49:1-7
Psalm 71:1-14
1 Corinthians 1:18-31
John 12:20-36</v>
      </c>
      <c r="S103"/>
      <c r="T103"/>
      <c r="U103"/>
    </row>
    <row r="104" spans="1:21" ht="66">
      <c r="A104"/>
      <c r="B104"/>
      <c r="C104">
        <f>Fe_EasterSunday - 4</f>
        <v>44664</v>
      </c>
      <c r="D104">
        <f t="shared" si="3"/>
        <v>44664</v>
      </c>
      <c r="E104" t="s">
        <v>3280</v>
      </c>
      <c r="F104"/>
      <c r="G104"/>
      <c r="H104" s="49" t="s">
        <v>3281</v>
      </c>
      <c r="I104"/>
      <c r="J104"/>
      <c r="K104"/>
      <c r="L104"/>
      <c r="M104" t="str">
        <f t="shared" si="4"/>
        <v>Isaiah 50:4-9a
Psalm 70 
Hebrews 12:1-3
John 13:21-32</v>
      </c>
      <c r="N104"/>
      <c r="O104"/>
      <c r="P104"/>
      <c r="Q104"/>
      <c r="R104" t="str">
        <f t="shared" si="5"/>
        <v>Isaiah 50:4-9a
Psalm 70 
Hebrews 12:1-3
John 13:21-32</v>
      </c>
      <c r="S104"/>
      <c r="T104"/>
      <c r="U104"/>
    </row>
    <row r="105" spans="1:21" ht="66">
      <c r="A105"/>
      <c r="B105"/>
      <c r="C105">
        <f>Fe_EasterSunday - 3</f>
        <v>44665</v>
      </c>
      <c r="D105">
        <f t="shared" si="3"/>
        <v>44665</v>
      </c>
      <c r="E105" t="s">
        <v>3282</v>
      </c>
      <c r="F105"/>
      <c r="G105"/>
      <c r="H105" s="49" t="s">
        <v>3283</v>
      </c>
      <c r="I105"/>
      <c r="J105"/>
      <c r="K105"/>
      <c r="L105"/>
      <c r="M105" t="str">
        <f t="shared" si="4"/>
        <v>Exodus 12:1-4, [5-10], 11-14
Psalm 116:1,10-17
1 Corinthians 11:23-26
John 13:1-17,31b-35</v>
      </c>
      <c r="N105"/>
      <c r="O105"/>
      <c r="P105"/>
      <c r="Q105"/>
      <c r="R105" t="str">
        <f t="shared" si="5"/>
        <v>Exodus 12:1-4, [5-10], 11-14
Psalm 116:1,10-17
1 Corinthians 11:23-26
John 13:1-17,31b-35</v>
      </c>
      <c r="S105"/>
      <c r="T105"/>
      <c r="U105"/>
    </row>
    <row r="106" spans="1:21" ht="82.5">
      <c r="A106"/>
      <c r="B106"/>
      <c r="C106">
        <f>Fe_EasterSunday - 2</f>
        <v>44666</v>
      </c>
      <c r="D106">
        <f t="shared" si="3"/>
        <v>44666</v>
      </c>
      <c r="E106" t="s">
        <v>1184</v>
      </c>
      <c r="F106"/>
      <c r="G106"/>
      <c r="H106" s="49" t="s">
        <v>3284</v>
      </c>
      <c r="I106"/>
      <c r="J106"/>
      <c r="K106"/>
      <c r="L106"/>
      <c r="M106" t="str">
        <f t="shared" si="4"/>
        <v>Isaiah 52:13 - 53:12
Psalm 22 
Hebrews 10:16-25 or
Hebrews 4:14-16; 5:7-9
John 18:1 - 19:42</v>
      </c>
      <c r="N106"/>
      <c r="O106"/>
      <c r="P106"/>
      <c r="Q106"/>
      <c r="R106" t="str">
        <f t="shared" si="5"/>
        <v>Isaiah 52:13 - 53:12
Psalm 22 
Hebrews 10:16-25 or
Hebrews 4:14-16; 5:7-9
John 18:1 - 19:42</v>
      </c>
      <c r="S106"/>
      <c r="T106"/>
      <c r="U106"/>
    </row>
    <row r="107" spans="1:21" ht="82.5">
      <c r="A107"/>
      <c r="B107"/>
      <c r="C107">
        <f>Fe_EasterSunday - 1</f>
        <v>44667</v>
      </c>
      <c r="D107">
        <f t="shared" si="3"/>
        <v>44667</v>
      </c>
      <c r="E107" t="s">
        <v>1866</v>
      </c>
      <c r="F107"/>
      <c r="G107"/>
      <c r="H107" s="49" t="s">
        <v>3285</v>
      </c>
      <c r="I107"/>
      <c r="J107"/>
      <c r="K107"/>
      <c r="L107"/>
      <c r="M107" t="str">
        <f t="shared" si="4"/>
        <v>Job 14:1-14 or  Lamentations 3:1-9, 19-24
Psalm 31:1-4, 15-16
1 Peter 4:1-8
Matthew 27:57-66 or  John 19:38-42</v>
      </c>
      <c r="N107"/>
      <c r="O107"/>
      <c r="P107"/>
      <c r="Q107"/>
      <c r="R107" t="str">
        <f t="shared" si="5"/>
        <v>Job 14:1-14 or  Lamentations 3:1-9, 19-24
Psalm 31:1-4, 15-16
1 Peter 4:1-8
Matthew 27:57-66 or  John 19:38-42</v>
      </c>
      <c r="S107"/>
      <c r="T107"/>
      <c r="U107"/>
    </row>
    <row r="108" spans="1:21" ht="82.5">
      <c r="A108"/>
      <c r="B108"/>
      <c r="C108">
        <f>Fe_EasterSunday</f>
        <v>44668</v>
      </c>
      <c r="D108">
        <f t="shared" si="3"/>
        <v>44668</v>
      </c>
      <c r="E108" t="s">
        <v>1154</v>
      </c>
      <c r="F108"/>
      <c r="G108"/>
      <c r="H108" s="49" t="s">
        <v>3286</v>
      </c>
      <c r="I108"/>
      <c r="J108"/>
      <c r="K108"/>
      <c r="L108"/>
      <c r="M108" s="49" t="s">
        <v>3287</v>
      </c>
      <c r="N108"/>
      <c r="O108"/>
      <c r="P108"/>
      <c r="Q108"/>
      <c r="R108" s="49" t="s">
        <v>3288</v>
      </c>
      <c r="S108"/>
      <c r="T108"/>
      <c r="U108"/>
    </row>
    <row r="109" spans="1:21" ht="66">
      <c r="A109"/>
      <c r="B109"/>
      <c r="C109">
        <f>Fe_EasterSunday + 39</f>
        <v>44707</v>
      </c>
      <c r="D109">
        <f t="shared" si="3"/>
        <v>44707</v>
      </c>
      <c r="E109" t="s">
        <v>1185</v>
      </c>
      <c r="F109"/>
      <c r="G109"/>
      <c r="H109" s="49" t="s">
        <v>3289</v>
      </c>
      <c r="I109"/>
      <c r="J109"/>
      <c r="K109"/>
      <c r="L109"/>
      <c r="M109" t="str">
        <f>H109</f>
        <v>Acts 1:1-11
Psalm 47 or  Psalm 93 
Ephesians 1:15-23
Luke 24:44-53</v>
      </c>
      <c r="N109"/>
      <c r="O109"/>
      <c r="P109"/>
      <c r="Q109"/>
      <c r="R109" t="str">
        <f>H109</f>
        <v>Acts 1:1-11
Psalm 47 or  Psalm 93 
Ephesians 1:15-23
Luke 24:44-53</v>
      </c>
      <c r="S109"/>
      <c r="T109"/>
      <c r="U109"/>
    </row>
    <row r="110" spans="1:21" ht="66">
      <c r="A110"/>
      <c r="B110"/>
      <c r="C110">
        <f>Fe_EasterSunday + 49</f>
        <v>44717</v>
      </c>
      <c r="D110">
        <f t="shared" si="3"/>
        <v>44717</v>
      </c>
      <c r="E110" t="s">
        <v>1140</v>
      </c>
      <c r="F110"/>
      <c r="G110"/>
      <c r="H110" s="49" t="s">
        <v>3290</v>
      </c>
      <c r="I110"/>
      <c r="J110"/>
      <c r="K110"/>
      <c r="L110"/>
      <c r="M110" s="49" t="s">
        <v>3291</v>
      </c>
      <c r="N110"/>
      <c r="O110"/>
      <c r="P110"/>
      <c r="Q110"/>
      <c r="R110" s="49" t="s">
        <v>3292</v>
      </c>
      <c r="S110"/>
      <c r="T110"/>
      <c r="U110"/>
    </row>
    <row r="111" spans="1:21" ht="66">
      <c r="A111"/>
      <c r="B111"/>
      <c r="C111">
        <f>Fe_EasterSunday + 56</f>
        <v>44724</v>
      </c>
      <c r="D111">
        <f t="shared" si="3"/>
        <v>44724</v>
      </c>
      <c r="E111" t="s">
        <v>1163</v>
      </c>
      <c r="F111"/>
      <c r="G111"/>
      <c r="H111" s="49" t="s">
        <v>3050</v>
      </c>
      <c r="I111"/>
      <c r="J111"/>
      <c r="K111"/>
      <c r="L111"/>
      <c r="M111" s="49" t="s">
        <v>3051</v>
      </c>
      <c r="N111"/>
      <c r="O111"/>
      <c r="P111"/>
      <c r="Q111"/>
      <c r="R111" s="49" t="s">
        <v>3052</v>
      </c>
      <c r="S111"/>
      <c r="T111"/>
      <c r="U111"/>
    </row>
    <row r="112" spans="1:21" ht="66">
      <c r="A112"/>
      <c r="B112"/>
      <c r="C112">
        <f>DATE(Se_TheYear, 1, 1)</f>
        <v>44562</v>
      </c>
      <c r="D112">
        <f t="shared" si="3"/>
        <v>44562</v>
      </c>
      <c r="E112" t="s">
        <v>3293</v>
      </c>
      <c r="F112"/>
      <c r="G112"/>
      <c r="H112" s="49" t="s">
        <v>3294</v>
      </c>
      <c r="I112"/>
      <c r="J112"/>
      <c r="K112"/>
      <c r="L112"/>
      <c r="M112" t="str">
        <f>H112</f>
        <v xml:space="preserve">Numbers 6:22-27 
Psalm 8 
Galatians 4:4-7 or Philippians 2:5-11 
Luke 2:15-21 </v>
      </c>
      <c r="N112"/>
      <c r="O112"/>
      <c r="P112"/>
      <c r="Q112"/>
      <c r="R112" t="str">
        <f>H112</f>
        <v xml:space="preserve">Numbers 6:22-27 
Psalm 8 
Galatians 4:4-7 or Philippians 2:5-11 
Luke 2:15-21 </v>
      </c>
      <c r="S112"/>
      <c r="T112"/>
      <c r="U112"/>
    </row>
    <row r="113" spans="1:21" ht="66">
      <c r="A113"/>
      <c r="B113"/>
      <c r="C113">
        <f>DATE(Se_TheYear, 1, 6)</f>
        <v>44567</v>
      </c>
      <c r="D113">
        <f t="shared" si="3"/>
        <v>44567</v>
      </c>
      <c r="E113" t="s">
        <v>1159</v>
      </c>
      <c r="F113"/>
      <c r="G113"/>
      <c r="H113" s="49" t="s">
        <v>3295</v>
      </c>
      <c r="I113"/>
      <c r="J113"/>
      <c r="K113"/>
      <c r="L113"/>
      <c r="M113" t="str">
        <f>H113</f>
        <v xml:space="preserve">Isaiah 60:1-6 
Psalm 72:1-7, 10-14
Ephesians 3:1-12 
Matthew 2:1-12  </v>
      </c>
      <c r="N113"/>
      <c r="O113"/>
      <c r="P113"/>
      <c r="Q113"/>
      <c r="R113" t="str">
        <f>H113</f>
        <v xml:space="preserve">Isaiah 60:1-6 
Psalm 72:1-7, 10-14
Ephesians 3:1-12 
Matthew 2:1-12  </v>
      </c>
      <c r="S113"/>
      <c r="T113"/>
      <c r="U113"/>
    </row>
    <row r="114" spans="1:21" ht="82.5">
      <c r="A114" t="s">
        <v>3296</v>
      </c>
      <c r="B114"/>
      <c r="C114">
        <f>Fe_FirstSunAfterEpiphany</f>
        <v>44570</v>
      </c>
      <c r="D114">
        <f t="shared" si="3"/>
        <v>44570</v>
      </c>
      <c r="E114" t="s">
        <v>3297</v>
      </c>
      <c r="F114"/>
      <c r="G114"/>
      <c r="H114" s="49" t="s">
        <v>3298</v>
      </c>
      <c r="I114"/>
      <c r="J114"/>
      <c r="K114"/>
      <c r="L114"/>
      <c r="M114" s="49" t="s">
        <v>2974</v>
      </c>
      <c r="N114"/>
      <c r="O114"/>
      <c r="P114"/>
      <c r="Q114"/>
      <c r="R114" s="49" t="s">
        <v>3299</v>
      </c>
      <c r="S114"/>
      <c r="T114"/>
      <c r="U114"/>
    </row>
    <row r="115" spans="1:21" ht="66">
      <c r="A115"/>
      <c r="B115"/>
      <c r="C115">
        <f>DATE(Se_TheYear, 2, 2)</f>
        <v>44594</v>
      </c>
      <c r="D115">
        <f t="shared" si="3"/>
        <v>44594</v>
      </c>
      <c r="E115" t="s">
        <v>3300</v>
      </c>
      <c r="F115"/>
      <c r="G115"/>
      <c r="H115" s="49" t="s">
        <v>3301</v>
      </c>
      <c r="I115"/>
      <c r="J115"/>
      <c r="K115"/>
      <c r="L115"/>
      <c r="M115" t="str">
        <f>H115</f>
        <v xml:space="preserve">Malachi 3:1-4 
Psalm 84 or Psalm 24:7-10
Hebrews 2:14-18 
Luke 2:22-40 </v>
      </c>
      <c r="N115"/>
      <c r="O115"/>
      <c r="P115"/>
      <c r="Q115"/>
      <c r="R115" t="str">
        <f>H115</f>
        <v xml:space="preserve">Malachi 3:1-4 
Psalm 84 or Psalm 24:7-10
Hebrews 2:14-18 
Luke 2:22-40 </v>
      </c>
      <c r="S115"/>
      <c r="T115"/>
      <c r="U115"/>
    </row>
    <row r="116" spans="1:21" ht="66">
      <c r="A116"/>
      <c r="B116"/>
      <c r="C116">
        <f>DATE(Se_TheYear, 3, 25)</f>
        <v>44645</v>
      </c>
      <c r="D116">
        <f>IF(AND(C116 &gt;= Fe_EasterSunday - 7, C116 &lt;= Fe_EasterSunday + 7), Fe_EasterSunday + 8, C116)</f>
        <v>44645</v>
      </c>
      <c r="E116" t="s">
        <v>3302</v>
      </c>
      <c r="F116"/>
      <c r="G116"/>
      <c r="H116" s="49" t="s">
        <v>3303</v>
      </c>
      <c r="I116"/>
      <c r="J116"/>
      <c r="K116"/>
      <c r="L116"/>
      <c r="M116" t="str">
        <f>H116</f>
        <v xml:space="preserve">Isaiah 7:10-14 
Psalm 45 or Psalm 40:5-10
Hebrews 10:4-10 
Luke 1:26-38 </v>
      </c>
      <c r="N116"/>
      <c r="O116"/>
      <c r="P116"/>
      <c r="Q116"/>
      <c r="R116" t="str">
        <f>H116</f>
        <v xml:space="preserve">Isaiah 7:10-14 
Psalm 45 or Psalm 40:5-10
Hebrews 10:4-10 
Luke 1:26-38 </v>
      </c>
      <c r="S116"/>
      <c r="T116"/>
      <c r="U116"/>
    </row>
    <row r="117" spans="1:21" ht="66">
      <c r="A117"/>
      <c r="B117"/>
      <c r="C117">
        <f>DATE(Se_TheYear, 5,31)</f>
        <v>44712</v>
      </c>
      <c r="D117">
        <f>IF(AND(WEEKDAY(C117, 2) &lt; 7, ISNA(MATCH(C117, C$101:C$111, 0))),  C117, C117+1)</f>
        <v>44712</v>
      </c>
      <c r="E117" t="s">
        <v>3304</v>
      </c>
      <c r="F117"/>
      <c r="G117"/>
      <c r="H117" s="49" t="s">
        <v>3305</v>
      </c>
      <c r="I117"/>
      <c r="J117"/>
      <c r="K117"/>
      <c r="L117"/>
      <c r="M117" t="str">
        <f>H117</f>
        <v xml:space="preserve">1 Samuel 2:1-10 
Psalm 113 
Romans 12:9-16b 
Luke 1:39-57 </v>
      </c>
      <c r="N117"/>
      <c r="O117"/>
      <c r="P117"/>
      <c r="Q117"/>
      <c r="R117" t="str">
        <f>H117</f>
        <v xml:space="preserve">1 Samuel 2:1-10 
Psalm 113 
Romans 12:9-16b 
Luke 1:39-57 </v>
      </c>
      <c r="S117"/>
      <c r="T117"/>
      <c r="U117"/>
    </row>
    <row r="118" spans="1:21" ht="66">
      <c r="A118"/>
      <c r="B118"/>
      <c r="C118">
        <f>DATE(Se_TheYear, 9, 14)</f>
        <v>44818</v>
      </c>
      <c r="D118">
        <f>C118</f>
        <v>44818</v>
      </c>
      <c r="E118" t="s">
        <v>3306</v>
      </c>
      <c r="F118"/>
      <c r="G118"/>
      <c r="H118" s="49" t="s">
        <v>3307</v>
      </c>
      <c r="I118"/>
      <c r="J118"/>
      <c r="K118"/>
      <c r="L118"/>
      <c r="M118" t="str">
        <f>H118</f>
        <v>Numbers 21:4b-9
Psalm 98:1-5 or  Psalm 78:1-2, 34-38
1 Corinthians 1:18-24
John 3:13-17</v>
      </c>
      <c r="N118"/>
      <c r="O118"/>
      <c r="P118"/>
      <c r="Q118"/>
      <c r="R118" t="str">
        <f>H118</f>
        <v>Numbers 21:4b-9
Psalm 98:1-5 or  Psalm 78:1-2, 34-38
1 Corinthians 1:18-24
John 3:13-17</v>
      </c>
      <c r="S118"/>
      <c r="T118"/>
      <c r="U118"/>
    </row>
    <row r="119" spans="1:21" ht="66">
      <c r="A119"/>
      <c r="B119"/>
      <c r="C119">
        <f>DATE(Se_TheYear, 11, 1)</f>
        <v>44866</v>
      </c>
      <c r="D119">
        <f>C119</f>
        <v>44866</v>
      </c>
      <c r="E119" t="s">
        <v>3308</v>
      </c>
      <c r="F119"/>
      <c r="G119"/>
      <c r="H119" s="1455" t="s">
        <v>3309</v>
      </c>
      <c r="I119"/>
      <c r="J119"/>
      <c r="K119"/>
      <c r="L119"/>
      <c r="M119" s="49" t="s">
        <v>3310</v>
      </c>
      <c r="N119"/>
      <c r="O119"/>
      <c r="P119"/>
      <c r="Q119"/>
      <c r="R119" s="49" t="s">
        <v>3311</v>
      </c>
      <c r="S119"/>
      <c r="T119"/>
      <c r="U119"/>
    </row>
    <row r="120" spans="1:21" ht="231">
      <c r="A120"/>
      <c r="B120"/>
      <c r="C120">
        <f>DATE(Se_TheYear, 12, 25)</f>
        <v>44920</v>
      </c>
      <c r="D120">
        <f>C120</f>
        <v>44920</v>
      </c>
      <c r="E120" t="s">
        <v>3070</v>
      </c>
      <c r="F120"/>
      <c r="G120"/>
      <c r="H120" s="49" t="s">
        <v>3071</v>
      </c>
      <c r="I120"/>
      <c r="J120"/>
      <c r="K120"/>
      <c r="L120"/>
      <c r="M120" t="str">
        <f>H120</f>
        <v>Isaiah 9:2-7
Psalm 96 
Titus 2:11-14
Luke 2:1-14, [15-20]
Isaiah 62:6-12
Psalm 97 
Titus 3:4-7
Luke 2:[1-7], 8-20
Isaiah 52:7-10
Psalm 98 
Hebrews 1:1-4, [5-12]
John 1:1-14</v>
      </c>
      <c r="N120"/>
      <c r="O120"/>
      <c r="P120"/>
      <c r="Q120"/>
      <c r="R120" t="str">
        <f>H120</f>
        <v>Isaiah 9:2-7
Psalm 96 
Titus 2:11-14
Luke 2:1-14, [15-20]
Isaiah 62:6-12
Psalm 97 
Titus 3:4-7
Luke 2:[1-7], 8-20
Isaiah 52:7-10
Psalm 98 
Hebrews 1:1-4, [5-12]
John 1:1-14</v>
      </c>
      <c r="S120"/>
      <c r="T120"/>
      <c r="U120"/>
    </row>
    <row r="121" spans="1:21" ht="66">
      <c r="A121"/>
      <c r="B121"/>
      <c r="C121">
        <f>DATE(Se_TheYear+1, 1,1)</f>
        <v>44927</v>
      </c>
      <c r="D121">
        <f>C121</f>
        <v>44927</v>
      </c>
      <c r="E121" t="s">
        <v>3293</v>
      </c>
      <c r="F121"/>
      <c r="G121"/>
      <c r="H121" s="49" t="s">
        <v>3294</v>
      </c>
      <c r="I121"/>
      <c r="J121"/>
      <c r="K121"/>
      <c r="L121"/>
      <c r="M121" t="str">
        <f>H121</f>
        <v xml:space="preserve">Numbers 6:22-27 
Psalm 8 
Galatians 4:4-7 or Philippians 2:5-11 
Luke 2:15-21 </v>
      </c>
      <c r="N121"/>
      <c r="O121"/>
      <c r="P121"/>
      <c r="Q121"/>
      <c r="R121" t="str">
        <f>H121</f>
        <v xml:space="preserve">Numbers 6:22-27 
Psalm 8 
Galatians 4:4-7 or Philippians 2:5-11 
Luke 2:15-21 </v>
      </c>
      <c r="S121"/>
      <c r="T121"/>
      <c r="U121"/>
    </row>
    <row r="122" spans="1:21">
      <c r="A122"/>
      <c r="B122"/>
      <c r="C122"/>
      <c r="D122"/>
      <c r="E122"/>
      <c r="F122"/>
      <c r="G122"/>
      <c r="H122"/>
      <c r="I122"/>
      <c r="J122"/>
      <c r="K122"/>
      <c r="L122"/>
      <c r="M122"/>
      <c r="N122"/>
      <c r="O122"/>
      <c r="P122"/>
      <c r="Q122"/>
      <c r="R122"/>
      <c r="S122"/>
      <c r="T122"/>
      <c r="U122"/>
    </row>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Z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375" style="1451" hidden="1" customWidth="1"/>
    <col min="9" max="10" width="29.375" style="1451" hidden="1" customWidth="1"/>
    <col min="11" max="11" width="5.125" style="1451" hidden="1" customWidth="1"/>
    <col min="12" max="13" width="34.375" style="1451" hidden="1" customWidth="1"/>
    <col min="14" max="15" width="29.375" style="1451" hidden="1" customWidth="1"/>
    <col min="16" max="16" width="5.125" style="1451" hidden="1" customWidth="1"/>
    <col min="17" max="18" width="34.375" style="1451" hidden="1" customWidth="1"/>
    <col min="19" max="20" width="29.375" style="1451" hidden="1" customWidth="1"/>
    <col min="21" max="21" width="5.125" style="1451" hidden="1" customWidth="1"/>
    <col min="22" max="26" width="10.5" hidden="1"/>
  </cols>
  <sheetData>
    <row r="1" spans="1:21" ht="256.89999999999998" customHeight="1">
      <c r="A1" s="1454" t="s">
        <v>3312</v>
      </c>
      <c r="B1"/>
      <c r="C1"/>
      <c r="D1"/>
      <c r="E1"/>
      <c r="F1"/>
      <c r="G1"/>
      <c r="H1" s="1454" t="s">
        <v>3313</v>
      </c>
      <c r="I1"/>
      <c r="J1"/>
      <c r="K1"/>
      <c r="L1"/>
      <c r="M1"/>
      <c r="N1"/>
      <c r="O1"/>
      <c r="P1"/>
      <c r="Q1"/>
      <c r="R1"/>
      <c r="S1"/>
      <c r="T1"/>
      <c r="U1"/>
    </row>
    <row r="2" spans="1:21" ht="33.950000000000003" customHeight="1">
      <c r="A2" t="s">
        <v>2956</v>
      </c>
      <c r="B2"/>
      <c r="C2"/>
      <c r="D2" t="s">
        <v>2957</v>
      </c>
      <c r="E2"/>
      <c r="F2"/>
      <c r="G2"/>
      <c r="H2"/>
      <c r="I2"/>
      <c r="J2"/>
      <c r="K2"/>
      <c r="L2"/>
      <c r="M2"/>
      <c r="N2"/>
      <c r="O2"/>
      <c r="P2"/>
      <c r="Q2"/>
      <c r="R2"/>
      <c r="S2"/>
      <c r="T2"/>
      <c r="U2"/>
    </row>
    <row r="3" spans="1:21" ht="18.399999999999999" customHeight="1">
      <c r="A3" t="s">
        <v>3314</v>
      </c>
      <c r="B3"/>
      <c r="C3"/>
      <c r="D3"/>
      <c r="E3"/>
      <c r="F3"/>
      <c r="G3"/>
      <c r="H3"/>
      <c r="I3"/>
      <c r="J3"/>
      <c r="K3"/>
      <c r="L3"/>
      <c r="M3"/>
      <c r="N3"/>
      <c r="O3"/>
      <c r="P3"/>
      <c r="Q3"/>
      <c r="R3"/>
      <c r="S3"/>
      <c r="T3"/>
      <c r="U3"/>
    </row>
    <row r="4" spans="1:21" ht="18.399999999999999" customHeight="1">
      <c r="A4" t="s">
        <v>3315</v>
      </c>
      <c r="B4"/>
      <c r="C4"/>
      <c r="D4"/>
      <c r="E4"/>
      <c r="F4"/>
      <c r="G4"/>
      <c r="H4"/>
      <c r="I4"/>
      <c r="J4"/>
      <c r="K4"/>
      <c r="L4"/>
      <c r="M4"/>
      <c r="N4"/>
      <c r="O4"/>
      <c r="P4"/>
      <c r="Q4"/>
      <c r="R4"/>
      <c r="S4"/>
      <c r="T4"/>
      <c r="U4"/>
    </row>
    <row r="6" spans="1:21" ht="33.950000000000003" customHeight="1">
      <c r="A6" t="s">
        <v>2851</v>
      </c>
      <c r="B6" t="s">
        <v>2852</v>
      </c>
      <c r="C6" t="s">
        <v>2853</v>
      </c>
      <c r="D6"/>
      <c r="E6"/>
      <c r="F6"/>
      <c r="G6"/>
      <c r="H6"/>
      <c r="I6"/>
      <c r="J6"/>
      <c r="K6"/>
      <c r="L6"/>
      <c r="M6"/>
      <c r="N6"/>
      <c r="O6"/>
      <c r="P6"/>
      <c r="Q6"/>
      <c r="R6"/>
      <c r="S6"/>
      <c r="T6"/>
      <c r="U6"/>
    </row>
    <row r="7" spans="1:21" ht="18.399999999999999" customHeight="1">
      <c r="A7">
        <f>IF(Lect_LectionaryYear = "Auto-Selected", MOD(Se_TheYear - 1, 3) + 1, MATCH(Lect_LectionaryYear, $A$20:$A$23, 0))</f>
        <v>3</v>
      </c>
      <c r="B7" t="str">
        <f>INDEX($A$20:$A$23, A7, 1)</f>
        <v>Year C</v>
      </c>
      <c r="C7">
        <f>((A7 - 1) * ($A$14 + 1) + 5)</f>
        <v>15</v>
      </c>
      <c r="D7"/>
      <c r="E7"/>
      <c r="F7"/>
      <c r="G7"/>
      <c r="H7"/>
      <c r="I7"/>
      <c r="J7"/>
      <c r="K7"/>
      <c r="L7"/>
      <c r="M7"/>
      <c r="N7"/>
      <c r="O7"/>
      <c r="P7"/>
      <c r="Q7"/>
      <c r="R7"/>
      <c r="S7"/>
      <c r="T7"/>
      <c r="U7"/>
    </row>
    <row r="8" spans="1:21" ht="18.399999999999999" customHeight="1">
      <c r="A8">
        <f>IF(A7 + 1 &gt; A17, 1, A7 + 1)</f>
        <v>1</v>
      </c>
      <c r="B8" t="str">
        <f>INDEX($A$20:$A$23, A8, 1)</f>
        <v>Year A</v>
      </c>
      <c r="C8">
        <f>((A8 - 1) * ($A$14 + 1) + 5)</f>
        <v>5</v>
      </c>
      <c r="D8"/>
      <c r="E8"/>
      <c r="F8"/>
      <c r="G8"/>
      <c r="H8"/>
      <c r="I8"/>
      <c r="J8"/>
      <c r="K8"/>
      <c r="L8"/>
      <c r="M8"/>
      <c r="N8"/>
      <c r="O8"/>
      <c r="P8"/>
      <c r="Q8"/>
      <c r="R8"/>
      <c r="S8"/>
      <c r="T8"/>
      <c r="U8"/>
    </row>
    <row r="10" spans="1:21" ht="18.399999999999999" customHeight="1">
      <c r="A10" t="s">
        <v>2859</v>
      </c>
      <c r="B10"/>
      <c r="C10"/>
      <c r="D10" t="s">
        <v>2860</v>
      </c>
      <c r="E10"/>
      <c r="F10"/>
      <c r="G10"/>
      <c r="H10"/>
      <c r="I10"/>
      <c r="J10"/>
      <c r="K10"/>
      <c r="L10"/>
      <c r="M10"/>
      <c r="N10"/>
      <c r="O10"/>
      <c r="P10"/>
      <c r="Q10"/>
      <c r="R10"/>
      <c r="S10"/>
      <c r="T10"/>
      <c r="U10"/>
    </row>
    <row r="11" spans="1:21" ht="18.399999999999999" customHeight="1">
      <c r="A11" t="str">
        <f>"Readings are from the " &amp; IF(Se_Lectionary = A3, A3, A4) &amp; " Lectionary"</f>
        <v>Readings are from the Church of Wales Lectionary</v>
      </c>
      <c r="B11"/>
      <c r="C11"/>
      <c r="D11">
        <v>48</v>
      </c>
      <c r="E11"/>
      <c r="F11"/>
      <c r="G11"/>
      <c r="H11"/>
      <c r="I11"/>
      <c r="J11"/>
      <c r="K11"/>
      <c r="L11"/>
      <c r="M11"/>
      <c r="N11"/>
      <c r="O11"/>
      <c r="P11"/>
      <c r="Q11"/>
      <c r="R11"/>
      <c r="S11"/>
      <c r="T11"/>
      <c r="U11"/>
    </row>
    <row r="13" spans="1:21" ht="18.399999999999999" customHeight="1">
      <c r="A13" t="s">
        <v>2865</v>
      </c>
      <c r="B13"/>
      <c r="C13"/>
      <c r="D13" t="s">
        <v>2866</v>
      </c>
      <c r="E13"/>
      <c r="F13"/>
      <c r="G13"/>
      <c r="H13"/>
      <c r="I13"/>
      <c r="J13"/>
      <c r="K13"/>
      <c r="L13"/>
      <c r="M13"/>
      <c r="N13"/>
      <c r="O13"/>
      <c r="P13"/>
      <c r="Q13"/>
      <c r="R13"/>
      <c r="S13"/>
      <c r="T13"/>
      <c r="U13"/>
    </row>
    <row r="14" spans="1:21" ht="18.399999999999999" customHeight="1">
      <c r="A14">
        <v>4</v>
      </c>
      <c r="B14"/>
      <c r="C14"/>
      <c r="D14">
        <v>101</v>
      </c>
      <c r="E14"/>
      <c r="F14"/>
      <c r="G14"/>
      <c r="H14"/>
      <c r="I14"/>
      <c r="J14"/>
      <c r="K14"/>
      <c r="L14"/>
      <c r="M14"/>
      <c r="N14"/>
      <c r="O14"/>
      <c r="P14"/>
      <c r="Q14"/>
      <c r="R14"/>
      <c r="S14"/>
      <c r="T14"/>
      <c r="U14"/>
    </row>
    <row r="16" spans="1:21" ht="18.399999999999999" customHeight="1">
      <c r="A16" t="s">
        <v>2870</v>
      </c>
      <c r="B16"/>
      <c r="C16"/>
      <c r="D16"/>
      <c r="E16"/>
      <c r="F16"/>
      <c r="G16"/>
      <c r="H16"/>
      <c r="I16"/>
      <c r="J16"/>
      <c r="K16"/>
      <c r="L16"/>
      <c r="M16"/>
      <c r="N16"/>
      <c r="O16"/>
      <c r="P16"/>
      <c r="Q16"/>
      <c r="R16"/>
      <c r="S16"/>
      <c r="T16"/>
      <c r="U16"/>
    </row>
    <row r="17" spans="1:21" ht="18.399999999999999" customHeight="1">
      <c r="A17">
        <v>3</v>
      </c>
      <c r="B17"/>
      <c r="C17"/>
      <c r="D17"/>
      <c r="E17"/>
      <c r="F17"/>
      <c r="G17"/>
      <c r="H17"/>
      <c r="I17"/>
      <c r="J17"/>
      <c r="K17"/>
      <c r="L17"/>
      <c r="M17"/>
      <c r="N17"/>
      <c r="O17"/>
      <c r="P17"/>
      <c r="Q17"/>
      <c r="R17"/>
      <c r="S17"/>
      <c r="T17"/>
      <c r="U17"/>
    </row>
    <row r="19" spans="1:21" ht="18.399999999999999" customHeight="1">
      <c r="A19" t="s">
        <v>2879</v>
      </c>
      <c r="B19"/>
      <c r="C19"/>
      <c r="D19"/>
      <c r="E19"/>
      <c r="F19"/>
      <c r="G19"/>
      <c r="H19"/>
      <c r="I19"/>
      <c r="J19"/>
      <c r="K19"/>
      <c r="L19"/>
      <c r="M19"/>
      <c r="N19"/>
      <c r="O19"/>
      <c r="P19"/>
      <c r="Q19"/>
      <c r="R19"/>
      <c r="S19"/>
      <c r="T19"/>
      <c r="U19"/>
    </row>
    <row r="20" spans="1:21" ht="18.399999999999999" customHeight="1">
      <c r="A20" t="s">
        <v>2958</v>
      </c>
      <c r="B20"/>
      <c r="C20"/>
      <c r="D20"/>
      <c r="E20"/>
      <c r="F20"/>
      <c r="G20"/>
      <c r="H20"/>
      <c r="I20"/>
      <c r="J20"/>
      <c r="K20"/>
      <c r="L20"/>
      <c r="M20"/>
      <c r="N20"/>
      <c r="O20"/>
      <c r="P20"/>
      <c r="Q20"/>
      <c r="R20"/>
      <c r="S20"/>
      <c r="T20"/>
      <c r="U20"/>
    </row>
    <row r="21" spans="1:21" ht="18.399999999999999" customHeight="1">
      <c r="A21" t="s">
        <v>2959</v>
      </c>
      <c r="B21"/>
      <c r="C21"/>
      <c r="D21"/>
      <c r="E21"/>
      <c r="F21"/>
      <c r="G21"/>
      <c r="H21"/>
      <c r="I21"/>
      <c r="J21"/>
      <c r="K21"/>
      <c r="L21"/>
      <c r="M21"/>
      <c r="N21"/>
      <c r="O21"/>
      <c r="P21"/>
      <c r="Q21"/>
      <c r="R21"/>
      <c r="S21"/>
      <c r="T21"/>
      <c r="U21"/>
    </row>
    <row r="22" spans="1:21" ht="18.399999999999999" customHeight="1">
      <c r="A22" t="s">
        <v>2960</v>
      </c>
      <c r="B22"/>
      <c r="C22"/>
      <c r="D22"/>
      <c r="E22"/>
      <c r="F22"/>
      <c r="G22"/>
      <c r="H22"/>
      <c r="I22"/>
      <c r="J22"/>
      <c r="K22"/>
      <c r="L22"/>
      <c r="M22"/>
      <c r="N22"/>
      <c r="O22"/>
      <c r="P22"/>
      <c r="Q22"/>
      <c r="R22"/>
      <c r="S22"/>
      <c r="T22"/>
      <c r="U22"/>
    </row>
    <row r="24" spans="1:21">
      <c r="A24"/>
      <c r="B24"/>
      <c r="C24"/>
      <c r="D24"/>
      <c r="E24"/>
      <c r="F24"/>
      <c r="G24"/>
      <c r="H24"/>
      <c r="I24"/>
      <c r="J24"/>
      <c r="K24"/>
      <c r="L24"/>
      <c r="M24"/>
      <c r="N24"/>
      <c r="O24"/>
      <c r="P24"/>
      <c r="Q24"/>
      <c r="R24"/>
      <c r="S24"/>
      <c r="T24"/>
      <c r="U24"/>
    </row>
    <row r="25" spans="1:21" ht="21.4" customHeight="1">
      <c r="A25"/>
      <c r="B25"/>
      <c r="C25"/>
      <c r="D25"/>
      <c r="E25"/>
      <c r="F25"/>
      <c r="G25" t="s">
        <v>2958</v>
      </c>
      <c r="H25"/>
      <c r="I25"/>
      <c r="J25"/>
      <c r="K25"/>
      <c r="L25" t="s">
        <v>2959</v>
      </c>
      <c r="M25"/>
      <c r="N25"/>
      <c r="O25"/>
      <c r="P25"/>
      <c r="Q25" t="s">
        <v>2960</v>
      </c>
      <c r="R25"/>
      <c r="S25"/>
      <c r="T25"/>
      <c r="U25"/>
    </row>
    <row r="26" spans="1:21">
      <c r="A26"/>
      <c r="B26"/>
      <c r="C26"/>
      <c r="D26"/>
      <c r="E26"/>
      <c r="F26"/>
      <c r="G26"/>
      <c r="H26"/>
      <c r="I26"/>
      <c r="J26"/>
      <c r="K26"/>
      <c r="L26"/>
      <c r="M26"/>
      <c r="N26"/>
      <c r="O26"/>
      <c r="P26"/>
      <c r="Q26"/>
      <c r="R26"/>
      <c r="S26"/>
      <c r="T26"/>
      <c r="U26"/>
    </row>
    <row r="27" spans="1:21">
      <c r="A27" t="s">
        <v>1129</v>
      </c>
      <c r="B27" t="s">
        <v>846</v>
      </c>
      <c r="C27" t="s">
        <v>2929</v>
      </c>
      <c r="D27" t="s">
        <v>68</v>
      </c>
      <c r="E27" t="s">
        <v>258</v>
      </c>
      <c r="F27"/>
      <c r="G27" t="s">
        <v>2923</v>
      </c>
      <c r="H27" t="s">
        <v>2924</v>
      </c>
      <c r="I27"/>
      <c r="J27"/>
      <c r="K27"/>
      <c r="L27" t="s">
        <v>2923</v>
      </c>
      <c r="M27" t="s">
        <v>2924</v>
      </c>
      <c r="N27"/>
      <c r="O27"/>
      <c r="P27"/>
      <c r="Q27" t="s">
        <v>2923</v>
      </c>
      <c r="R27" t="s">
        <v>2924</v>
      </c>
      <c r="S27"/>
      <c r="T27"/>
      <c r="U27"/>
    </row>
    <row r="28" spans="1:21" ht="165">
      <c r="A28" s="49" t="s">
        <v>3316</v>
      </c>
      <c r="B28">
        <f>IF(AND(DAY(Fe_FirstSunAfterEpiphany) &gt; 7, DAY(Fe_FirstSunAfterEpiphany) &lt; 13),  Fe_FirstSunAfterEpiphany - 7, "")</f>
        <v>44563</v>
      </c>
      <c r="C28">
        <f t="shared" ref="C28:C50" si="0">$C$7</f>
        <v>15</v>
      </c>
      <c r="D28" t="s">
        <v>1138</v>
      </c>
      <c r="E28" t="s">
        <v>3317</v>
      </c>
      <c r="F28"/>
      <c r="G28" s="49" t="s">
        <v>3318</v>
      </c>
      <c r="H28" t="str">
        <f t="array" ref="H28:H62">G28:G62</f>
        <v>Jeremiah 31:7-14
Psalm 147:13-21
Ephesians 1:3-14
John 1:[1-9], 10-18
or
Ecclesiasticus 24:1-12
Canticle: Wisdom of
Solomon 10:15-21
Ephesians 1:3-14
John 1:[1-9], 10-18</v>
      </c>
      <c r="I28" s="49" t="s">
        <v>3319</v>
      </c>
      <c r="J28" s="49" t="s">
        <v>3320</v>
      </c>
      <c r="K28"/>
      <c r="L28" s="49" t="s">
        <v>3318</v>
      </c>
      <c r="M28" t="str">
        <f t="array" ref="M28:M62">L28:L62</f>
        <v>Jeremiah 31:7-14
Psalm 147:13-21
Ephesians 1:3-14
John 1:[1-9], 10-18
or
Ecclesiasticus 24:1-12
Canticle: Wisdom of
Solomon 10:15-21
Ephesians 1:3-14
John 1:[1-9], 10-18</v>
      </c>
      <c r="N28" s="49" t="s">
        <v>3321</v>
      </c>
      <c r="O28" s="49" t="s">
        <v>3322</v>
      </c>
      <c r="P28"/>
      <c r="Q28" s="49" t="s">
        <v>3323</v>
      </c>
      <c r="R28" t="str">
        <f t="array" ref="R28:R62">Q28:Q62</f>
        <v>Jeremiah 31:7-14
Psalm 147:13-21
Ephesians 1:3-14
John 1:[1-9], 10-18
or
Ecclesiasticus 24:1-12
Canticle: Wisdom of Solomon 10:15-21
Ephesians 1:3-14
John 1:[1-9], 10-18</v>
      </c>
      <c r="S28" s="49" t="s">
        <v>3324</v>
      </c>
      <c r="T28" s="49" t="s">
        <v>3325</v>
      </c>
      <c r="U28"/>
    </row>
    <row r="29" spans="1:21" ht="82.5">
      <c r="A29" s="49" t="s">
        <v>3326</v>
      </c>
      <c r="B29">
        <f>DATE(Se_TheYear, 1, 6)</f>
        <v>44567</v>
      </c>
      <c r="C29">
        <f t="shared" si="0"/>
        <v>15</v>
      </c>
      <c r="D29" t="s">
        <v>1138</v>
      </c>
      <c r="E29" t="s">
        <v>1159</v>
      </c>
      <c r="F29"/>
      <c r="G29" s="49" t="s">
        <v>3327</v>
      </c>
      <c r="H29" t="str">
        <v>Isaiah 60:1-6
Psalm 72:[1-9], 10-15
Ephesians 3:1-12
Matthew 2:1-12</v>
      </c>
      <c r="I29" s="49" t="s">
        <v>3328</v>
      </c>
      <c r="J29" s="49" t="s">
        <v>3329</v>
      </c>
      <c r="K29"/>
      <c r="L29" t="str">
        <f>G29</f>
        <v>Isaiah 60:1-6
Psalm 72:[1-9], 10-15
Ephesians 3:1-12
Matthew 2:1-12</v>
      </c>
      <c r="M29" t="str">
        <v>Isaiah 60:1-6
Psalm 72:[1-9], 10-15
Ephesians 3:1-12
Matthew 2:1-12</v>
      </c>
      <c r="N29" t="str">
        <f>I29</f>
        <v>Baruch 4:36 – 5:9 
   or Isaiah 60:1-9
John 2:1-11
Evening Psalms
   Psalm 98, 100</v>
      </c>
      <c r="O29" t="str">
        <f>J29</f>
        <v>Jeremiah 31:7-14
John 1:29-34
Morning Psalms
   Psalm 132, 113</v>
      </c>
      <c r="P29"/>
      <c r="Q29" t="str">
        <f>G29</f>
        <v>Isaiah 60:1-6
Psalm 72:[1-9], 10-15
Ephesians 3:1-12
Matthew 2:1-12</v>
      </c>
      <c r="R29" t="str">
        <v>Isaiah 60:1-6
Psalm 72:[1-9], 10-15
Ephesians 3:1-12
Matthew 2:1-12</v>
      </c>
      <c r="S29" t="str">
        <f>I29</f>
        <v>Baruch 4:36 – 5:9 
   or Isaiah 60:1-9
John 2:1-11
Evening Psalms
   Psalm 98, 100</v>
      </c>
      <c r="T29" t="str">
        <f>J29</f>
        <v>Jeremiah 31:7-14
John 1:29-34
Morning Psalms
   Psalm 132, 113</v>
      </c>
      <c r="U29"/>
    </row>
    <row r="30" spans="1:21" ht="75.95" customHeight="1">
      <c r="A30"/>
      <c r="B30">
        <f>Fe_FirstSunAfterEpiphany</f>
        <v>44570</v>
      </c>
      <c r="C30">
        <f t="shared" si="0"/>
        <v>15</v>
      </c>
      <c r="D30" t="s">
        <v>1138</v>
      </c>
      <c r="E30" t="s">
        <v>1077</v>
      </c>
      <c r="F30"/>
      <c r="G30" s="49" t="s">
        <v>2973</v>
      </c>
      <c r="H30" t="str">
        <v>Isaiah 42:1-9
Psalm 29 
Acts 10:34-43
Matthew 3:13-17</v>
      </c>
      <c r="I30" s="49" t="s">
        <v>3330</v>
      </c>
      <c r="J30" s="49" t="s">
        <v>3331</v>
      </c>
      <c r="K30"/>
      <c r="L30" s="49" t="s">
        <v>2974</v>
      </c>
      <c r="M30" t="str">
        <v>Genesis 1:1-5
Psalm 29 
Acts 19:1-7
Mark 1:4-11</v>
      </c>
      <c r="N30" s="49" t="s">
        <v>3332</v>
      </c>
      <c r="O30" s="49" t="s">
        <v>3333</v>
      </c>
      <c r="P30"/>
      <c r="Q30" s="49" t="s">
        <v>3299</v>
      </c>
      <c r="R30" t="str">
        <v xml:space="preserve">Isaiah 43:1-7
Psalm 29 
Acts 8:14-17
Luke 3:15-17,21,22
</v>
      </c>
      <c r="S30" s="49" t="s">
        <v>3334</v>
      </c>
      <c r="T30" s="49" t="s">
        <v>3335</v>
      </c>
      <c r="U30"/>
    </row>
    <row r="31" spans="1:21" ht="82.5">
      <c r="A31"/>
      <c r="B31">
        <f>$B$30 + 7</f>
        <v>44577</v>
      </c>
      <c r="C31">
        <f t="shared" si="0"/>
        <v>15</v>
      </c>
      <c r="D31" t="s">
        <v>1138</v>
      </c>
      <c r="E31" t="str">
        <f>IF(DAY($B$30) &lt; 13, "2nd", "3rd") &amp; " Sunday of Epiphany"</f>
        <v>2nd Sunday of Epiphany</v>
      </c>
      <c r="F31"/>
      <c r="G31" s="49" t="s">
        <v>3336</v>
      </c>
      <c r="H31" t="str">
        <v>Isaiah 49:1-7
Psalm 40:1-12
1 Corinthians 1:1-9
John 1:29-42</v>
      </c>
      <c r="I31" s="49" t="s">
        <v>3337</v>
      </c>
      <c r="J31" s="49" t="s">
        <v>3338</v>
      </c>
      <c r="K31"/>
      <c r="L31" s="49" t="s">
        <v>3339</v>
      </c>
      <c r="M31" t="str">
        <v>1 Samuel 3:1-10, [11-20]
Psalm 139:1-5,12-18*
Revelation 5:1-10
John 1:43-51</v>
      </c>
      <c r="N31" s="49" t="s">
        <v>3340</v>
      </c>
      <c r="O31" s="49" t="s">
        <v>3341</v>
      </c>
      <c r="P31"/>
      <c r="Q31" s="49" t="s">
        <v>2979</v>
      </c>
      <c r="R31" t="str">
        <v>Isaiah 62:1-5
Psalm 36:5-10
1 Corinthians 12:1-11
John 2:1-11</v>
      </c>
      <c r="S31" s="49" t="s">
        <v>3342</v>
      </c>
      <c r="T31" s="49" t="s">
        <v>3343</v>
      </c>
      <c r="U31"/>
    </row>
    <row r="32" spans="1:21" ht="99">
      <c r="A32"/>
      <c r="B32">
        <f>B31+7</f>
        <v>44584</v>
      </c>
      <c r="C32">
        <f t="shared" si="0"/>
        <v>15</v>
      </c>
      <c r="D32" t="s">
        <v>1138</v>
      </c>
      <c r="E32" t="str">
        <f>IF(DAY($B$30) &lt; 13, "3rd", "4th") &amp; " Sunday of Epiphany"</f>
        <v>3rd Sunday of Epiphany</v>
      </c>
      <c r="F32"/>
      <c r="G32" s="49" t="s">
        <v>3344</v>
      </c>
      <c r="H32" t="str">
        <v>Isaiah 9:1-4
Psalm 27:1,4-12*
1 Corinthians 1:10-18
Matthew 4:12-23</v>
      </c>
      <c r="I32" s="49" t="s">
        <v>3345</v>
      </c>
      <c r="J32" s="49" t="s">
        <v>3346</v>
      </c>
      <c r="K32"/>
      <c r="L32" s="49" t="s">
        <v>3347</v>
      </c>
      <c r="M32" t="str">
        <v>Genesis 14:17-20
Psalm 128 
Revelation 19:6-10
John 2:1-11</v>
      </c>
      <c r="N32" s="49" t="s">
        <v>3348</v>
      </c>
      <c r="O32" s="49" t="s">
        <v>3349</v>
      </c>
      <c r="P32"/>
      <c r="Q32" s="49" t="s">
        <v>3350</v>
      </c>
      <c r="R32" t="str">
        <v>Nehemiah 8:1-3,5-6,8-10
Psalm 19*
1 Corinthians 12:12-31a
Luke 4:14-21</v>
      </c>
      <c r="S32" s="49" t="s">
        <v>3351</v>
      </c>
      <c r="T32" s="49" t="s">
        <v>3352</v>
      </c>
      <c r="U32"/>
    </row>
    <row r="33" spans="1:21" ht="82.5">
      <c r="A33"/>
      <c r="B33">
        <f>B32+7</f>
        <v>44591</v>
      </c>
      <c r="C33">
        <f t="shared" si="0"/>
        <v>15</v>
      </c>
      <c r="D33" t="s">
        <v>1138</v>
      </c>
      <c r="E33" t="str">
        <f>IF(DAY($B$30) &lt; 13, "4th", "5th") &amp; " Sunday of Epiphany"</f>
        <v>4th Sunday of Epiphany</v>
      </c>
      <c r="F33"/>
      <c r="G33" s="49" t="s">
        <v>3353</v>
      </c>
      <c r="H33" t="str">
        <v>1 Kings 17:8-16
Psalm 36:5-10
1 Corinthians 1:18-31
John 2:1-11</v>
      </c>
      <c r="I33" s="49" t="s">
        <v>3354</v>
      </c>
      <c r="J33" s="49" t="s">
        <v>3355</v>
      </c>
      <c r="K33"/>
      <c r="L33" s="49" t="s">
        <v>3356</v>
      </c>
      <c r="M33" t="str">
        <v>Deuteronomy 18:15-20
Psalm 111 
Revelation 12:1-5a
Mark 1:21-28</v>
      </c>
      <c r="N33" s="49" t="s">
        <v>3357</v>
      </c>
      <c r="O33" s="49" t="s">
        <v>3358</v>
      </c>
      <c r="P33"/>
      <c r="Q33" s="49" t="s">
        <v>3359</v>
      </c>
      <c r="R33" t="str">
        <v>Ezekiel 43:27 - 44:4
Psalm 48 
1 Corinthians 13:1-13
Luke 2:22-40</v>
      </c>
      <c r="S33" s="49" t="s">
        <v>3360</v>
      </c>
      <c r="T33" s="49" t="s">
        <v>3361</v>
      </c>
      <c r="U33"/>
    </row>
    <row r="34" spans="1:21" ht="82.5">
      <c r="A34" t="s">
        <v>3362</v>
      </c>
      <c r="B34">
        <f t="shared" ref="B34:B41" si="1">B35-7</f>
        <v>44612</v>
      </c>
      <c r="C34">
        <f t="shared" si="0"/>
        <v>15</v>
      </c>
      <c r="D34" t="s">
        <v>163</v>
      </c>
      <c r="E34" t="s">
        <v>3363</v>
      </c>
      <c r="F34"/>
      <c r="G34" s="49" t="s">
        <v>3364</v>
      </c>
      <c r="H34" t="str">
        <v>Genesis 1:1 – 2:3
Psalm 136 
   or Psalm 136:1-9,23-26
Romans 8:18-25
Matthew 6:25-34</v>
      </c>
      <c r="I34" s="49" t="s">
        <v>3365</v>
      </c>
      <c r="J34" s="49" t="s">
        <v>3366</v>
      </c>
      <c r="K34"/>
      <c r="L34" s="49" t="s">
        <v>3367</v>
      </c>
      <c r="M34" t="str">
        <v>Proverbs 8:1,22-31
Psalm 104:26-37
Colossians 1:15-20
John 1:1-14</v>
      </c>
      <c r="N34" s="49" t="s">
        <v>3368</v>
      </c>
      <c r="O34" s="49" t="s">
        <v>3369</v>
      </c>
      <c r="P34"/>
      <c r="Q34" s="49" t="s">
        <v>3370</v>
      </c>
      <c r="R34" t="str">
        <v>Genesis 2:4b-9,15-25
Psalm 65 
Revelation 4
Luke 8:22-25</v>
      </c>
      <c r="S34" s="49" t="s">
        <v>3371</v>
      </c>
      <c r="T34" s="49" t="s">
        <v>3372</v>
      </c>
      <c r="U34"/>
    </row>
    <row r="35" spans="1:21" ht="82.5">
      <c r="A35"/>
      <c r="B35">
        <f t="shared" si="1"/>
        <v>44619</v>
      </c>
      <c r="C35">
        <f t="shared" si="0"/>
        <v>15</v>
      </c>
      <c r="D35" t="s">
        <v>163</v>
      </c>
      <c r="E35" t="s">
        <v>1146</v>
      </c>
      <c r="F35"/>
      <c r="G35" s="49" t="s">
        <v>3373</v>
      </c>
      <c r="H35" t="str">
        <v>Exodus 24:12-18
Psalm 2 
   or Psalm 99 
2 Peter 1:16-21
Matthew 17:1-9</v>
      </c>
      <c r="I35" s="49" t="s">
        <v>3374</v>
      </c>
      <c r="J35" s="49" t="s">
        <v>3375</v>
      </c>
      <c r="K35"/>
      <c r="L35" s="49" t="s">
        <v>2994</v>
      </c>
      <c r="M35" t="str">
        <v>2 Kings 2:1-12
Psalm 50:1-6
2 Corinthians 4:3-6
Mark 9:2-9</v>
      </c>
      <c r="N35" s="49" t="s">
        <v>3376</v>
      </c>
      <c r="O35" s="49" t="s">
        <v>3377</v>
      </c>
      <c r="P35"/>
      <c r="Q35" s="49" t="s">
        <v>3378</v>
      </c>
      <c r="R35" t="str">
        <v>Exodus 34:29-35
Psalm 99 
2 Corinthians 3:12 - 4:2
Luke 9:28-36, [37-43a]</v>
      </c>
      <c r="S35" s="49" t="s">
        <v>3379</v>
      </c>
      <c r="T35" s="49" t="s">
        <v>3380</v>
      </c>
      <c r="U35"/>
    </row>
    <row r="36" spans="1:21" ht="66">
      <c r="A36" t="s">
        <v>1114</v>
      </c>
      <c r="B36">
        <f t="shared" si="1"/>
        <v>44626</v>
      </c>
      <c r="C36">
        <f t="shared" si="0"/>
        <v>15</v>
      </c>
      <c r="D36" t="s">
        <v>173</v>
      </c>
      <c r="E36" t="s">
        <v>3381</v>
      </c>
      <c r="F36"/>
      <c r="G36" s="49" t="s">
        <v>2997</v>
      </c>
      <c r="H36" t="str">
        <v>Genesis 2:15-17; 3:1-7
Psalm 32 
Romans 5:12-19
Matthew 4:1-11</v>
      </c>
      <c r="I36" s="49" t="s">
        <v>3382</v>
      </c>
      <c r="J36" s="49" t="s">
        <v>3383</v>
      </c>
      <c r="K36"/>
      <c r="L36" s="49" t="s">
        <v>3384</v>
      </c>
      <c r="M36" t="str">
        <v>Genesis 9:8-17
Psalm 25:1-9
1 Peter 3:18-22
Mark 1:9-15</v>
      </c>
      <c r="N36" s="49" t="s">
        <v>3385</v>
      </c>
      <c r="O36" s="49" t="s">
        <v>3386</v>
      </c>
      <c r="P36"/>
      <c r="Q36" s="49" t="s">
        <v>3387</v>
      </c>
      <c r="R36" t="str">
        <v>Deuteronomy 26:1-11
Psalm 91:1-2,9-16*
Romans 10:8b-13
Luke 4:1-13</v>
      </c>
      <c r="S36" s="49" t="s">
        <v>3388</v>
      </c>
      <c r="T36" s="49" t="s">
        <v>3389</v>
      </c>
      <c r="U36"/>
    </row>
    <row r="37" spans="1:21" ht="82.5">
      <c r="A37"/>
      <c r="B37">
        <f t="shared" si="1"/>
        <v>44633</v>
      </c>
      <c r="C37">
        <f t="shared" si="0"/>
        <v>15</v>
      </c>
      <c r="D37" t="s">
        <v>173</v>
      </c>
      <c r="E37" t="s">
        <v>3390</v>
      </c>
      <c r="F37"/>
      <c r="G37" s="49" t="s">
        <v>3391</v>
      </c>
      <c r="H37" t="str">
        <v>Genesis 12:1-4a
Psalm 121 
Romans 4:1-5,13-17
John 3:1-17</v>
      </c>
      <c r="I37" s="49" t="s">
        <v>3392</v>
      </c>
      <c r="J37" s="49" t="s">
        <v>3393</v>
      </c>
      <c r="K37"/>
      <c r="L37" s="49" t="s">
        <v>3394</v>
      </c>
      <c r="M37" t="str">
        <v>Genesis 17:1-7,15,16
Psalm 22:23-31
Romans 4:13-25
Mark 8:31-38</v>
      </c>
      <c r="N37" s="49" t="s">
        <v>3395</v>
      </c>
      <c r="O37" s="49" t="s">
        <v>3396</v>
      </c>
      <c r="P37"/>
      <c r="Q37" s="49" t="s">
        <v>3397</v>
      </c>
      <c r="R37" t="str">
        <v>Genesis 15:1-12,17-18
Psalm 27 
Philippians 3:17 - 4:1
Luke 13:31-35</v>
      </c>
      <c r="S37" s="49" t="s">
        <v>3398</v>
      </c>
      <c r="T37" s="49" t="s">
        <v>3399</v>
      </c>
      <c r="U37"/>
    </row>
    <row r="38" spans="1:21" ht="82.5">
      <c r="A38"/>
      <c r="B38">
        <f t="shared" si="1"/>
        <v>44640</v>
      </c>
      <c r="C38">
        <f t="shared" si="0"/>
        <v>15</v>
      </c>
      <c r="D38" t="s">
        <v>173</v>
      </c>
      <c r="E38" t="s">
        <v>3400</v>
      </c>
      <c r="F38"/>
      <c r="G38" s="49" t="s">
        <v>3005</v>
      </c>
      <c r="H38" t="str">
        <v>Exodus 17:1-7
Psalm 95 
Romans 5:1-11
John 4:5-42</v>
      </c>
      <c r="I38" s="49" t="s">
        <v>3401</v>
      </c>
      <c r="J38" s="49" t="s">
        <v>3402</v>
      </c>
      <c r="K38"/>
      <c r="L38" s="49" t="s">
        <v>3403</v>
      </c>
      <c r="M38" t="str">
        <v>Exodus 20:1-17
Psalm 19*
1 Corinthians 1:18-25
John 2:13-22</v>
      </c>
      <c r="N38" s="49" t="s">
        <v>3404</v>
      </c>
      <c r="O38" s="49" t="s">
        <v>3405</v>
      </c>
      <c r="P38"/>
      <c r="Q38" s="49" t="s">
        <v>3406</v>
      </c>
      <c r="R38" t="str">
        <v>Isaiah 55:1-9
Psalm 63:1-9
1 Corinthians 10:1-13
Luke 13:1-9</v>
      </c>
      <c r="S38" s="49" t="s">
        <v>3407</v>
      </c>
      <c r="T38" s="49" t="s">
        <v>3408</v>
      </c>
      <c r="U38"/>
    </row>
    <row r="39" spans="1:21" ht="198">
      <c r="A39"/>
      <c r="B39">
        <f t="shared" si="1"/>
        <v>44647</v>
      </c>
      <c r="C39">
        <f t="shared" si="0"/>
        <v>15</v>
      </c>
      <c r="D39" t="s">
        <v>173</v>
      </c>
      <c r="E39" t="s">
        <v>3409</v>
      </c>
      <c r="F39"/>
      <c r="G39" s="49" t="s">
        <v>3009</v>
      </c>
      <c r="H39" t="str">
        <v>1 Samuel 16:1-13
Psalm 23 
Ephesians 5:8-14
John 9:1-41</v>
      </c>
      <c r="I39" s="49" t="s">
        <v>3410</v>
      </c>
      <c r="J39" s="49" t="s">
        <v>3411</v>
      </c>
      <c r="K39"/>
      <c r="L39" s="49" t="s">
        <v>3412</v>
      </c>
      <c r="M39" t="str">
        <v>Numbers 21:4-9
Psalm 107:1-3,17-22*
Ephesians 2:1-10
John 3:14-21</v>
      </c>
      <c r="N39" s="49" t="s">
        <v>3413</v>
      </c>
      <c r="O39" s="49" t="s">
        <v>3414</v>
      </c>
      <c r="P39"/>
      <c r="Q39" s="49" t="s">
        <v>3011</v>
      </c>
      <c r="R39" t="str">
        <v>Joshua 5:9-12
Psalm 32 
2 Corinthians 5:16-21
Luke 15:1-3,11b-32</v>
      </c>
      <c r="S39" s="49" t="s">
        <v>3415</v>
      </c>
      <c r="T39" s="49" t="s">
        <v>3416</v>
      </c>
      <c r="U39"/>
    </row>
    <row r="40" spans="1:21" ht="82.5">
      <c r="A40"/>
      <c r="B40">
        <f t="shared" si="1"/>
        <v>44654</v>
      </c>
      <c r="C40">
        <f t="shared" si="0"/>
        <v>15</v>
      </c>
      <c r="D40" t="s">
        <v>173</v>
      </c>
      <c r="E40" t="s">
        <v>3417</v>
      </c>
      <c r="F40"/>
      <c r="G40" s="49" t="s">
        <v>3013</v>
      </c>
      <c r="H40" t="str">
        <v>Ezekiel 37:1-14
Psalm 130 
Romans 8:6-11
John 11:1-45</v>
      </c>
      <c r="I40" s="49" t="s">
        <v>3418</v>
      </c>
      <c r="J40" s="49" t="s">
        <v>3419</v>
      </c>
      <c r="K40"/>
      <c r="L40" s="49" t="s">
        <v>3420</v>
      </c>
      <c r="M40" t="str">
        <v>Jeremiah 31:31-34
Psalm 51:1-13 
   or Psalm 119:9-16
Hebrews 5:5-10
John 12:20-33</v>
      </c>
      <c r="N40" s="49" t="s">
        <v>3421</v>
      </c>
      <c r="O40" s="49" t="s">
        <v>3422</v>
      </c>
      <c r="P40"/>
      <c r="Q40" s="49" t="s">
        <v>3015</v>
      </c>
      <c r="R40" t="str">
        <v xml:space="preserve">Isaiah 43:16-21
Psalm 126 
Philippians 3:4b-14
John 12:1-8
</v>
      </c>
      <c r="S40" s="49" t="s">
        <v>3423</v>
      </c>
      <c r="T40" s="49" t="s">
        <v>3424</v>
      </c>
      <c r="U40"/>
    </row>
    <row r="41" spans="1:21" ht="181.5">
      <c r="A41"/>
      <c r="B41">
        <f t="shared" si="1"/>
        <v>44661</v>
      </c>
      <c r="C41">
        <f t="shared" si="0"/>
        <v>15</v>
      </c>
      <c r="D41" t="s">
        <v>1139</v>
      </c>
      <c r="E41" t="s">
        <v>1115</v>
      </c>
      <c r="F41"/>
      <c r="G41" s="49" t="s">
        <v>3425</v>
      </c>
      <c r="H41" t="str">
        <v>Liturgy of the Palms:
   Matthew 21:1-11
   Psalm 118:1-2,19-29*
Liturgy of the Passion:
   Isaiah 50:4-9a
   Psalm 31:9-16*
   Philippians 2:5-11
   Matthew 26:14 – 27:66
     or Matthew 27:11-54</v>
      </c>
      <c r="I41" s="49" t="s">
        <v>3426</v>
      </c>
      <c r="J41" s="49" t="s">
        <v>3427</v>
      </c>
      <c r="K41"/>
      <c r="L41" s="49" t="s">
        <v>3428</v>
      </c>
      <c r="M41" t="str">
        <v>Liturgy of the Palms:
Mark 11:1-11 
   or John 12:12-16
Psalm 118:1-2,19-24*
Liturgy of the Passion:
Isaiah 50:4-9a
Psalm 31:9-16*
Philippians 2:5-11
Mark 14:1 – 15:47 
   or Mark 15:1-39, [40-47]</v>
      </c>
      <c r="N41" s="49" t="s">
        <v>3429</v>
      </c>
      <c r="O41" s="49" t="s">
        <v>3430</v>
      </c>
      <c r="P41"/>
      <c r="Q41" s="49" t="s">
        <v>3431</v>
      </c>
      <c r="R41" t="str">
        <v>Liturgy of the Palms:
Luke 19:28-40
Psalm 118:1-2,19-29*
Liturgy of the Passion:
Isaiah 50:4-9a
Psalm 31:9-16*
Philippians 2:5-11
Luke 22:14 - 23:56 or Luke 23:1-49</v>
      </c>
      <c r="S41" s="49" t="s">
        <v>3432</v>
      </c>
      <c r="T41" s="49" t="s">
        <v>3430</v>
      </c>
      <c r="U41"/>
    </row>
    <row r="42" spans="1:21" ht="148.5">
      <c r="A42" t="s">
        <v>3019</v>
      </c>
      <c r="B42">
        <f>Fe_EasterSunday</f>
        <v>44668</v>
      </c>
      <c r="C42">
        <f t="shared" si="0"/>
        <v>15</v>
      </c>
      <c r="D42" t="s">
        <v>1138</v>
      </c>
      <c r="E42" t="s">
        <v>1154</v>
      </c>
      <c r="F42"/>
      <c r="G42" s="49" t="s">
        <v>3433</v>
      </c>
      <c r="H42" t="str">
        <v>The Acts reading must be used as either the 1st or 2nd reading:
Acts 10:34-43
   or Jeremiah 31:1-6
Psalm 118:1-2,14-24*
Colossians 3:1-4
   or Acts 10:34-43
John 20:1-18
   or Matthew 28:1-10</v>
      </c>
      <c r="I42" s="49" t="s">
        <v>3434</v>
      </c>
      <c r="J42" s="49" t="s">
        <v>3435</v>
      </c>
      <c r="K42"/>
      <c r="L42" s="49" t="s">
        <v>3436</v>
      </c>
      <c r="M42" t="str">
        <v>The Acts reading must be used as either the 1st or 2nd reading:
Acts 10:34-43 or Isaiah 25:6-9
Psalm 118:1-2,14-24*
1 Corinthians 15:1-11
   or Acts 10:34-43
John 20:1-18 or Mark 16:1-8</v>
      </c>
      <c r="N42" s="49" t="s">
        <v>3437</v>
      </c>
      <c r="O42" s="49" t="s">
        <v>3438</v>
      </c>
      <c r="P42"/>
      <c r="Q42" s="49" t="s">
        <v>3439</v>
      </c>
      <c r="R42" t="str">
        <v>The Acts reading must be used as either the 1st or 2nd reading:
Acts 10:34-43 or Isaiah 65:17-25
Psalm 118:1-2,14-24*
1 Corinthians 15:19-26 
   or Acts 10:34-43
John 20:1-18 or Luke 24:1-12</v>
      </c>
      <c r="S42" s="49" t="s">
        <v>3440</v>
      </c>
      <c r="T42" s="49" t="s">
        <v>3441</v>
      </c>
      <c r="U42"/>
    </row>
    <row r="43" spans="1:21" ht="198">
      <c r="A43"/>
      <c r="B43">
        <f t="shared" ref="B43:B50" si="2">B42+7</f>
        <v>44675</v>
      </c>
      <c r="C43">
        <f t="shared" si="0"/>
        <v>15</v>
      </c>
      <c r="D43" t="s">
        <v>1138</v>
      </c>
      <c r="E43" t="s">
        <v>3442</v>
      </c>
      <c r="F43"/>
      <c r="G43" s="49" t="s">
        <v>3443</v>
      </c>
      <c r="H43" t="str">
        <v>The Acts reading must be used as either the 1st or 2nd reading:
Acts 2:14a,22-32
Psalm 16 
1 Peter 1:3-9
John 20:19-31
For those who require an OT reading:
Exodus 14:10-31; 15:20,21
But the Acts reading must be used as the 2nd reading:</v>
      </c>
      <c r="I43" s="49" t="s">
        <v>3444</v>
      </c>
      <c r="J43" s="49" t="s">
        <v>3445</v>
      </c>
      <c r="K43"/>
      <c r="L43" s="49" t="s">
        <v>3446</v>
      </c>
      <c r="M43" t="str">
        <v>The Acts reading must be used as either the 1st or 2nd reading:
Acts 4:32-35
Psalm 133 
1 John 1:1 – 2:2
John 20:19-31
For those who require an OT reading:
Exodus 14:10-31; 15:20,21
But the Acts reading must be used as the 2nd reading:</v>
      </c>
      <c r="N43" s="49" t="s">
        <v>3447</v>
      </c>
      <c r="O43" s="49" t="s">
        <v>3448</v>
      </c>
      <c r="P43"/>
      <c r="Q43" s="49" t="s">
        <v>3449</v>
      </c>
      <c r="R43" t="str">
        <v>The Acts reading must be used as either the 1st or 2nd reading:
Acts 5:27-32
Psalm 118:14-29 or Psalm 150 
Revelation 1:4-8
John 20:19-31
For those who require an OT reading:
Exodus 14:10-31; 15:20,21
But the Acts reading must be used as the 2nd reading:</v>
      </c>
      <c r="S43" s="49" t="s">
        <v>3450</v>
      </c>
      <c r="T43" s="49" t="s">
        <v>3451</v>
      </c>
      <c r="U43"/>
    </row>
    <row r="44" spans="1:21" ht="214.5">
      <c r="A44"/>
      <c r="B44">
        <f t="shared" si="2"/>
        <v>44682</v>
      </c>
      <c r="C44">
        <f t="shared" si="0"/>
        <v>15</v>
      </c>
      <c r="D44" t="s">
        <v>1138</v>
      </c>
      <c r="E44" t="s">
        <v>3452</v>
      </c>
      <c r="F44"/>
      <c r="G44" s="49" t="s">
        <v>3453</v>
      </c>
      <c r="H44" t="str">
        <v>The Acts reading must be used as either the 1st or 2nd reading:
Acts 2:14a,36-41
Psalm 116:1-3,10-17*
1 Peter 1:17-23
Luke 24:13-35
For those who require an OT reading:
Zephaniah 3:14-20
But the Acts reading must be used as
the 2nd reading:</v>
      </c>
      <c r="I44" s="49" t="s">
        <v>3454</v>
      </c>
      <c r="J44" s="49" t="s">
        <v>3455</v>
      </c>
      <c r="K44"/>
      <c r="L44" s="49" t="s">
        <v>3456</v>
      </c>
      <c r="M44" t="str">
        <v>The Acts reading must be used as either the 1st or 2nd reading:
Acts 3:12-19
Psalm 4 
1 John 3:1-7
Luke 24:36b-48
For those who require an OT reading:
Zephaniah 3:14-20
But the Acts reading must be used as the 2nd reading:</v>
      </c>
      <c r="N44" s="49" t="s">
        <v>3457</v>
      </c>
      <c r="O44" s="49" t="s">
        <v>3458</v>
      </c>
      <c r="P44"/>
      <c r="Q44" s="49" t="s">
        <v>3459</v>
      </c>
      <c r="R44" t="str">
        <v>The Acts reading must be used as either the 1st or 2nd reading:
Acts 9:1-6, [7-20]
Psalm 30 
Revelation 5:11-14
John 21:1-19
For those who require an OT reading:
Zephaniah 3:14-20
But the Acts reading must be used as the 2nd reading:</v>
      </c>
      <c r="S44" s="49" t="s">
        <v>3460</v>
      </c>
      <c r="T44" s="49" t="s">
        <v>3461</v>
      </c>
      <c r="U44"/>
    </row>
    <row r="45" spans="1:21" ht="198">
      <c r="A45"/>
      <c r="B45">
        <f t="shared" si="2"/>
        <v>44689</v>
      </c>
      <c r="C45">
        <f t="shared" si="0"/>
        <v>15</v>
      </c>
      <c r="D45" t="s">
        <v>1138</v>
      </c>
      <c r="E45" t="s">
        <v>3462</v>
      </c>
      <c r="F45"/>
      <c r="G45" s="49" t="s">
        <v>3463</v>
      </c>
      <c r="H45" t="str">
        <v>The Acts reading must be used as either the 1st or 2nd reading:
Acts 2:42-47
Psalm 23 
1 Peter 2:19-25
John 10:1-10
For those who require an OT reading:
Genesis 7
But the Acts reading must be used as the 2nd reading:</v>
      </c>
      <c r="I45" s="49" t="s">
        <v>3464</v>
      </c>
      <c r="J45" s="49" t="s">
        <v>3465</v>
      </c>
      <c r="K45"/>
      <c r="L45" s="49" t="s">
        <v>3466</v>
      </c>
      <c r="M45" t="str">
        <v>The Acts reading must be used as either the 1st or 2nd reading:
Acts 4:5-12
Psalm 23 
1 John 3:16-24
John 10:11-18
For those who require an OT reading:
Genesis 7:1-5,11-18; 8:6-18; 9:8-13
But the Acts reading must be used as the 2nd reading:</v>
      </c>
      <c r="N45" s="49" t="s">
        <v>3467</v>
      </c>
      <c r="O45" s="49" t="s">
        <v>3468</v>
      </c>
      <c r="P45"/>
      <c r="Q45" s="49" t="s">
        <v>3469</v>
      </c>
      <c r="R45" t="str">
        <v>The Acts reading must be used as either the 1st or 2nd reading:
Acts 9:36-43
Psalm 23 
Revelation 7:9-17
John 10:22-30
For those who require an OT reading:
Genesis 7:1-5,11-18; 8:6-18; 9:8-13
But the Acts reading must be used as the 2nd reading:</v>
      </c>
      <c r="S45" s="49" t="s">
        <v>3470</v>
      </c>
      <c r="T45" s="49" t="s">
        <v>3471</v>
      </c>
      <c r="U45"/>
    </row>
    <row r="46" spans="1:21" ht="214.5">
      <c r="A46"/>
      <c r="B46">
        <f t="shared" si="2"/>
        <v>44696</v>
      </c>
      <c r="C46">
        <f t="shared" si="0"/>
        <v>15</v>
      </c>
      <c r="D46" t="s">
        <v>1138</v>
      </c>
      <c r="E46" t="s">
        <v>3472</v>
      </c>
      <c r="F46"/>
      <c r="G46" s="49" t="s">
        <v>3473</v>
      </c>
      <c r="H46" t="str">
        <v>The Acts reading must be used as either the 1st or 2nd reading:
Acts 7:55-60
Psalm 31:1-5,15-16*
1 Peter 2:2-10
John 14:1-14
For those who require an OT reading:
Genesis 8:1-19
But the Acts reading must be used as
the 2nd reading:</v>
      </c>
      <c r="I46" s="49" t="s">
        <v>3474</v>
      </c>
      <c r="J46" s="49" t="s">
        <v>3475</v>
      </c>
      <c r="K46"/>
      <c r="L46" s="49" t="s">
        <v>3476</v>
      </c>
      <c r="M46" t="str">
        <v>The Acts reading must be used as either the 1st or 2nd reading:
Acts 8:26-40
Psalm 22:25-31
1 John 4:7-21
John 15:1-8
For those who require an OT reading:
Baruch 3:9-15,32 – 4:4 or Genesis 22:1-18
But the Acts reading must be used as the 2nd reading:</v>
      </c>
      <c r="N46" s="49" t="s">
        <v>3477</v>
      </c>
      <c r="O46" s="49" t="s">
        <v>3478</v>
      </c>
      <c r="P46"/>
      <c r="Q46" s="49" t="s">
        <v>3479</v>
      </c>
      <c r="R46" t="str">
        <v>The Acts reading must be used as either the 1st or 2nd reading:
Acts 11:1-18
Psalm 148*
Revelation 21:1-6
John 13:31-35
For those who require an OT reading:
Baruch 3:9-15,32 - 4:4 or Genesis 22:1-18
But the Acts reading must be used as the 2nd reading:</v>
      </c>
      <c r="S46" s="49" t="s">
        <v>3480</v>
      </c>
      <c r="T46" s="49" t="s">
        <v>3481</v>
      </c>
      <c r="U46"/>
    </row>
    <row r="47" spans="1:21" ht="214.5">
      <c r="A47"/>
      <c r="B47">
        <f t="shared" si="2"/>
        <v>44703</v>
      </c>
      <c r="C47">
        <f t="shared" si="0"/>
        <v>15</v>
      </c>
      <c r="D47" t="s">
        <v>1138</v>
      </c>
      <c r="E47" t="s">
        <v>3482</v>
      </c>
      <c r="F47"/>
      <c r="G47" s="49" t="s">
        <v>3483</v>
      </c>
      <c r="H47" t="str">
        <v>The Acts reading must be used as either the 1st or 2nd reading:
Acts 17:22-31
Psalm 66:7-18
1 Peter 3:13-22
John 14:15-21
For those who require an OT reading:
Genesis 8:20 – 9:17
But the Acts reading must be used as
the 2nd reading:</v>
      </c>
      <c r="I47" s="49" t="s">
        <v>3484</v>
      </c>
      <c r="J47" s="49" t="s">
        <v>3485</v>
      </c>
      <c r="K47"/>
      <c r="L47" s="49" t="s">
        <v>3486</v>
      </c>
      <c r="M47" t="str">
        <v>The Acts reading must be used as either the 1st or 2nd reading:
Acts 10:44-48
Psalm 98 
1 John 5:1-6
John 15:9-17
For those who require an OT reading:
Isaiah 55:1-11
But the Acts reading must be used as the 2nd reading:</v>
      </c>
      <c r="N47" s="49" t="s">
        <v>3487</v>
      </c>
      <c r="O47" s="49" t="s">
        <v>3488</v>
      </c>
      <c r="P47"/>
      <c r="Q47" s="49" t="s">
        <v>3489</v>
      </c>
      <c r="R47" t="str">
        <v>The Acts reading must be used as either the 1st or 2nd reading:
Acts 16:9-15
Psalm 67 
Revelation 21:10,22 - 22:5
John 14:23-29 or John 5:1-9
For those who require an OT reading:
Ezekiel 37:1-14
But the Acts reading must be used as the 2nd reading:</v>
      </c>
      <c r="S47" s="49" t="s">
        <v>3490</v>
      </c>
      <c r="T47" s="49" t="s">
        <v>3491</v>
      </c>
      <c r="U47"/>
    </row>
    <row r="48" spans="1:21" ht="198">
      <c r="A48"/>
      <c r="B48">
        <f t="shared" si="2"/>
        <v>44710</v>
      </c>
      <c r="C48">
        <f t="shared" si="0"/>
        <v>15</v>
      </c>
      <c r="D48" t="s">
        <v>1138</v>
      </c>
      <c r="E48" t="s">
        <v>3492</v>
      </c>
      <c r="F48"/>
      <c r="G48" s="49" t="s">
        <v>3493</v>
      </c>
      <c r="H48" t="str">
        <v>The Acts reading must be used as either the 1st or 2nd reading:
Acts 1:6-14
Psalm 68:1-10,32-35*
1 Peter 4:12-14; 5:6-11
John 17:1-11
For those who require an OT reading:
Ezekiel 36:24-28
But the Acts reading must be used as the 2nd reading:</v>
      </c>
      <c r="I48" s="49" t="s">
        <v>3494</v>
      </c>
      <c r="J48" s="49" t="s">
        <v>3495</v>
      </c>
      <c r="K48"/>
      <c r="L48" s="49" t="s">
        <v>3496</v>
      </c>
      <c r="M48" t="str">
        <v>The Acts reading must be used as either the 1st or 2nd reading:
Acts 1:15-17,21-26
Psalm 1 
1 John 5:9-13
John 17:6-19
For those who require an OT reading:
Ezekiel 36:24-28
But the Acts reading must be used as the 2nd reading:</v>
      </c>
      <c r="N48" s="49" t="s">
        <v>3497</v>
      </c>
      <c r="O48" s="49" t="s">
        <v>3498</v>
      </c>
      <c r="P48"/>
      <c r="Q48" s="49" t="s">
        <v>3499</v>
      </c>
      <c r="R48" t="str">
        <v>The Acts reading must be used as either the 1st or 2nd reading:
Acts 16:16-34
Psalm 97 
Revelation 22:12-14, 16,17,20,21
John 17:20-26
For those who require an OT reading:
Ezekiel 36:24-28
But the Acts reading must be used as the 2nd reading:</v>
      </c>
      <c r="S48" s="49" t="s">
        <v>3500</v>
      </c>
      <c r="T48" s="49" t="s">
        <v>3501</v>
      </c>
      <c r="U48"/>
    </row>
    <row r="49" spans="1:21" ht="132">
      <c r="A49"/>
      <c r="B49">
        <f t="shared" si="2"/>
        <v>44717</v>
      </c>
      <c r="C49">
        <f t="shared" si="0"/>
        <v>15</v>
      </c>
      <c r="D49" t="s">
        <v>1139</v>
      </c>
      <c r="E49" t="s">
        <v>1140</v>
      </c>
      <c r="F49"/>
      <c r="G49" s="49" t="s">
        <v>3502</v>
      </c>
      <c r="H49" t="str">
        <v>The Acts reading must be used as either the 1st or 2nd reading:
Acts 2:1-21 or Numbers 11:24-30
Psalm 104:26-36,37b*
1 Corinthians 12:3b-13
   or Acts 2:1-21
John 20:19-23 
   or John 7:37-39</v>
      </c>
      <c r="I49" s="49" t="s">
        <v>3503</v>
      </c>
      <c r="J49" s="49" t="s">
        <v>3504</v>
      </c>
      <c r="K49"/>
      <c r="L49" s="49" t="s">
        <v>3505</v>
      </c>
      <c r="M49" t="str">
        <v>The Acts reading must be used as either the 1st or 2nd reading:
Acts 2:1-21 or Ezekiel 37:1-14
Psalm 104:26-36,37b*
Romans 8:22-27 
   or Acts 2:1-21
John 15:26-27; 16:4b-15</v>
      </c>
      <c r="N49" s="49" t="s">
        <v>3506</v>
      </c>
      <c r="O49" s="49" t="s">
        <v>3507</v>
      </c>
      <c r="P49"/>
      <c r="Q49" s="49" t="s">
        <v>3508</v>
      </c>
      <c r="R49" t="str">
        <v>The Acts reading must be used as either the 1st or 2nd reading:
Acts 2:1-21 or Genesis 11:1-9
Psalm 104:26-36,37b*
Romans 8:14-17 
   or Acts 2:1-21
John 14:8-17, [25-27]</v>
      </c>
      <c r="S49" s="49" t="s">
        <v>3509</v>
      </c>
      <c r="T49" s="49" t="s">
        <v>3510</v>
      </c>
      <c r="U49"/>
    </row>
    <row r="50" spans="1:21" ht="99">
      <c r="A50"/>
      <c r="B50">
        <f t="shared" si="2"/>
        <v>44724</v>
      </c>
      <c r="C50">
        <f t="shared" si="0"/>
        <v>15</v>
      </c>
      <c r="D50" t="s">
        <v>1138</v>
      </c>
      <c r="E50" t="s">
        <v>1163</v>
      </c>
      <c r="F50"/>
      <c r="G50" s="49" t="s">
        <v>3511</v>
      </c>
      <c r="H50" t="str">
        <v>Isaiah 40:12-17,27-31
Psalm 8 
2 Corinthians 13:11-13
Matthew 28:16-20</v>
      </c>
      <c r="I50" s="49" t="s">
        <v>3512</v>
      </c>
      <c r="J50" s="49" t="s">
        <v>3513</v>
      </c>
      <c r="K50"/>
      <c r="L50" s="49" t="s">
        <v>3051</v>
      </c>
      <c r="M50" t="str">
        <v>Isaiah 6:1-8
Psalm 29 
Romans 8:12-17
John 3:1-17</v>
      </c>
      <c r="N50" s="49" t="s">
        <v>3514</v>
      </c>
      <c r="O50" s="49" t="s">
        <v>3515</v>
      </c>
      <c r="P50"/>
      <c r="Q50" s="49" t="s">
        <v>3052</v>
      </c>
      <c r="R50" t="str">
        <v>Proverbs 8:1-4,22-31
Psalm 8 
Romans 5:1-5
John 16:12-15</v>
      </c>
      <c r="S50" s="49" t="s">
        <v>3516</v>
      </c>
      <c r="T50" s="49" t="s">
        <v>3517</v>
      </c>
      <c r="U50"/>
    </row>
    <row r="51" spans="1:21" ht="82.5">
      <c r="A51" s="49" t="s">
        <v>3053</v>
      </c>
      <c r="B51">
        <f>B52 - 7</f>
        <v>44892</v>
      </c>
      <c r="C51">
        <f t="shared" ref="C51:C62" si="3">$C$8</f>
        <v>5</v>
      </c>
      <c r="D51" t="s">
        <v>173</v>
      </c>
      <c r="E51" t="s">
        <v>3518</v>
      </c>
      <c r="F51"/>
      <c r="G51" s="49" t="s">
        <v>3055</v>
      </c>
      <c r="H51" t="str">
        <v>Isaiah 2:1-5
Psalm 122 
Romans 13:11-14
Matthew 24:36-44</v>
      </c>
      <c r="I51" s="49" t="s">
        <v>3519</v>
      </c>
      <c r="J51" s="49" t="s">
        <v>3520</v>
      </c>
      <c r="K51"/>
      <c r="L51" s="49" t="s">
        <v>3521</v>
      </c>
      <c r="M51" t="str">
        <v>Isaiah 64:1-9
Psalm 80:1-8,18-20*
1 Corinthians 1:3-9
Mark 13:24-37</v>
      </c>
      <c r="N51" s="49" t="s">
        <v>3522</v>
      </c>
      <c r="O51" s="49" t="s">
        <v>3523</v>
      </c>
      <c r="P51"/>
      <c r="Q51" s="49" t="s">
        <v>3524</v>
      </c>
      <c r="R51" t="str">
        <v>Jeremiah 33:14-16
Psalm 25:1-9
1 Thessalonians 3:9-13
Luke 21:25-36</v>
      </c>
      <c r="S51" s="49" t="s">
        <v>3525</v>
      </c>
      <c r="T51" s="49" t="s">
        <v>3526</v>
      </c>
      <c r="U51"/>
    </row>
    <row r="52" spans="1:21" ht="82.5">
      <c r="A52"/>
      <c r="B52">
        <f>B53 - 7</f>
        <v>44899</v>
      </c>
      <c r="C52">
        <f t="shared" si="3"/>
        <v>5</v>
      </c>
      <c r="D52" t="s">
        <v>173</v>
      </c>
      <c r="E52" t="s">
        <v>3527</v>
      </c>
      <c r="F52"/>
      <c r="G52" s="49" t="s">
        <v>3528</v>
      </c>
      <c r="H52" t="str">
        <v>Isaiah 11:1-10
Psalm 72:1-7,18,19*
Romans 15:4-13
Matthew 3:1-12</v>
      </c>
      <c r="I52" s="49" t="s">
        <v>3529</v>
      </c>
      <c r="J52" s="49" t="s">
        <v>3530</v>
      </c>
      <c r="K52"/>
      <c r="L52" s="49" t="s">
        <v>3531</v>
      </c>
      <c r="M52" t="str">
        <v>Isaiah 40:1-11
Psalm 85:1-2,8-13*
2 Peter 3:8-15a
Mark 1:1-8</v>
      </c>
      <c r="N52" s="49" t="s">
        <v>3532</v>
      </c>
      <c r="O52" s="49" t="s">
        <v>3533</v>
      </c>
      <c r="P52"/>
      <c r="Q52" s="49" t="s">
        <v>3534</v>
      </c>
      <c r="R52" t="str">
        <v>Baruch 5:1-9 or Malachi 3:1-4
Canticle: Benedictus
Philippians 1:3-11
Luke 3:1-6</v>
      </c>
      <c r="S52" s="49" t="s">
        <v>3535</v>
      </c>
      <c r="T52" s="49" t="s">
        <v>3536</v>
      </c>
      <c r="U52"/>
    </row>
    <row r="53" spans="1:21" ht="82.5">
      <c r="A53"/>
      <c r="B53">
        <f>B54 - 7</f>
        <v>44906</v>
      </c>
      <c r="C53">
        <f t="shared" si="3"/>
        <v>5</v>
      </c>
      <c r="D53" t="s">
        <v>173</v>
      </c>
      <c r="E53" t="s">
        <v>3537</v>
      </c>
      <c r="F53"/>
      <c r="G53" s="49" t="s">
        <v>3538</v>
      </c>
      <c r="H53" t="str">
        <v>Isaiah 35:1-10
Psalm 146:4-10 
   or Canticle: Magnificat
James 5:7-10
Matthew 11:2-11</v>
      </c>
      <c r="I53" s="49" t="s">
        <v>3539</v>
      </c>
      <c r="J53" s="49" t="s">
        <v>3540</v>
      </c>
      <c r="K53"/>
      <c r="L53" s="49" t="s">
        <v>3541</v>
      </c>
      <c r="M53" t="str">
        <v>Isaiah 61:1-4,8-11
Psalm 126 
   or Canticle: Magnificat
1 Thessalonians 5:16-24
John 1:6-8,19-28</v>
      </c>
      <c r="N53" s="49" t="s">
        <v>3542</v>
      </c>
      <c r="O53" s="49" t="s">
        <v>3543</v>
      </c>
      <c r="P53"/>
      <c r="Q53" s="49" t="s">
        <v>3544</v>
      </c>
      <c r="R53" t="str">
        <v>Zephaniah 3:14-20
Canticle: Isaiah 12:2-6*
Philippians 4:4-7
Luke 3:7-18</v>
      </c>
      <c r="S53" s="49" t="s">
        <v>3545</v>
      </c>
      <c r="T53" s="49" t="s">
        <v>3546</v>
      </c>
      <c r="U53"/>
    </row>
    <row r="54" spans="1:21" ht="82.5">
      <c r="A54"/>
      <c r="B54">
        <f>Fe_SundayBeforeChristmas</f>
        <v>44913</v>
      </c>
      <c r="C54">
        <f t="shared" si="3"/>
        <v>5</v>
      </c>
      <c r="D54" t="s">
        <v>173</v>
      </c>
      <c r="E54" t="s">
        <v>3547</v>
      </c>
      <c r="F54"/>
      <c r="G54" s="49" t="s">
        <v>3548</v>
      </c>
      <c r="H54" t="str">
        <v>Isaiah 7:10-16
Psalm 80:1-8,18-20*
Romans 1:1-7
Matthew 1:18-25</v>
      </c>
      <c r="I54" s="49" t="s">
        <v>3549</v>
      </c>
      <c r="J54" s="49" t="s">
        <v>3550</v>
      </c>
      <c r="K54"/>
      <c r="L54" s="49" t="s">
        <v>3551</v>
      </c>
      <c r="M54" t="str">
        <v>2 Samuel 7:1-11,16
Canticle: Magnificat 
   or Psalm 89:1-4,19-26*
Romans 16:25-27
Luke 1:26-38</v>
      </c>
      <c r="N54" s="49" t="s">
        <v>3552</v>
      </c>
      <c r="O54" s="49" t="s">
        <v>3553</v>
      </c>
      <c r="P54"/>
      <c r="Q54" s="49" t="s">
        <v>3554</v>
      </c>
      <c r="R54" t="str">
        <v>Micah 5:2-5a
Canticle: Magnificat or Psalm 80:1-8
Hebrews 10:5-10
Luke 1:39-45, [46-55]</v>
      </c>
      <c r="S54" s="49" t="s">
        <v>3555</v>
      </c>
      <c r="T54" s="49" t="s">
        <v>3556</v>
      </c>
      <c r="U54"/>
    </row>
    <row r="55" spans="1:21" ht="231">
      <c r="A55" s="49" t="s">
        <v>3557</v>
      </c>
      <c r="B55">
        <f>DATE(Se_TheYear, 12, 25)</f>
        <v>44920</v>
      </c>
      <c r="C55">
        <f t="shared" si="3"/>
        <v>5</v>
      </c>
      <c r="D55" t="s">
        <v>1138</v>
      </c>
      <c r="E55" t="s">
        <v>3070</v>
      </c>
      <c r="F55"/>
      <c r="G55" s="49" t="s">
        <v>3071</v>
      </c>
      <c r="H55" t="str">
        <v>Isaiah 9:2-7
Psalm 96 
Titus 2:11-14
Luke 2:1-14, [15-20]
Isaiah 62:6-12
Psalm 97 
Titus 3:4-7
Luke 2:[1-7], 8-20
Isaiah 52:7-10
Psalm 98 
Hebrews 1:1-4, [5-12]
John 1:1-14</v>
      </c>
      <c r="I55" s="49" t="s">
        <v>3558</v>
      </c>
      <c r="J55" s="49" t="s">
        <v>3559</v>
      </c>
      <c r="K55"/>
      <c r="L55" s="49" t="s">
        <v>3071</v>
      </c>
      <c r="M55" t="str">
        <v>Isaiah 9:2-7
Psalm 96 
Titus 2:11-14
Luke 2:1-14, [15-20]
Isaiah 62:6-12
Psalm 97 
Titus 3:4-7
Luke 2:[1-7], 8-20
Isaiah 52:7-10
Psalm 98 
Hebrews 1:1-4, [5-12]
John 1:1-14</v>
      </c>
      <c r="N55" s="49" t="s">
        <v>3558</v>
      </c>
      <c r="O55" s="49" t="s">
        <v>3559</v>
      </c>
      <c r="P55"/>
      <c r="Q55" s="49" t="s">
        <v>3071</v>
      </c>
      <c r="R55" t="str">
        <v>Isaiah 9:2-7
Psalm 96 
Titus 2:11-14
Luke 2:1-14, [15-20]
Isaiah 62:6-12
Psalm 97 
Titus 3:4-7
Luke 2:[1-7], 8-20
Isaiah 52:7-10
Psalm 98 
Hebrews 1:1-4, [5-12]
John 1:1-14</v>
      </c>
      <c r="S55" s="49" t="s">
        <v>3558</v>
      </c>
      <c r="T55" s="49" t="s">
        <v>3559</v>
      </c>
      <c r="U55"/>
    </row>
    <row r="56" spans="1:21" ht="74.099999999999994" customHeight="1">
      <c r="A56" t="s">
        <v>3560</v>
      </c>
      <c r="B56" t="str">
        <f>IF(B54 + 7 &lt;&gt; B55, B54 + 7, "")</f>
        <v/>
      </c>
      <c r="C56">
        <f t="shared" si="3"/>
        <v>5</v>
      </c>
      <c r="D56" t="s">
        <v>1138</v>
      </c>
      <c r="E56" t="s">
        <v>3561</v>
      </c>
      <c r="F56"/>
      <c r="G56" s="49" t="s">
        <v>3562</v>
      </c>
      <c r="H56" t="str">
        <v>Isaiah 63:7-9
Psalm 148*
Hebrews 2:10-18
Matthew 2:13-23</v>
      </c>
      <c r="I56" s="49" t="s">
        <v>3563</v>
      </c>
      <c r="J56" s="49" t="s">
        <v>3564</v>
      </c>
      <c r="K56"/>
      <c r="L56" s="49" t="s">
        <v>3565</v>
      </c>
      <c r="M56" t="str">
        <v>Isaiah 61:10 – 62:3
Psalm 148*
Galatians 4:4-7
Luke 2:15-21</v>
      </c>
      <c r="N56" s="49" t="s">
        <v>3566</v>
      </c>
      <c r="O56" s="49" t="s">
        <v>3567</v>
      </c>
      <c r="P56"/>
      <c r="Q56" s="49" t="s">
        <v>3568</v>
      </c>
      <c r="R56" t="str">
        <v>1 Samuel 2:18-20,26
Psalm 148*
Colossians 3:12-17
Luke 2:41-52</v>
      </c>
      <c r="S56" s="49" t="s">
        <v>3569</v>
      </c>
      <c r="T56" s="49" t="s">
        <v>3570</v>
      </c>
      <c r="U56"/>
    </row>
    <row r="57" spans="1:21" ht="165">
      <c r="A57" t="s">
        <v>3571</v>
      </c>
      <c r="B57">
        <f>IF(B54 + 14 &lt; B58, B54 + 14, "")</f>
        <v>44927</v>
      </c>
      <c r="C57">
        <f t="shared" si="3"/>
        <v>5</v>
      </c>
      <c r="D57" t="s">
        <v>1138</v>
      </c>
      <c r="E57" t="s">
        <v>3317</v>
      </c>
      <c r="F57"/>
      <c r="G57" s="49" t="s">
        <v>3318</v>
      </c>
      <c r="H57" t="str">
        <v>Jeremiah 31:7-14
Psalm 147:13-21
Ephesians 1:3-14
John 1:[1-9], 10-18
or
Ecclesiasticus 24:1-12
Canticle: Wisdom of
Solomon 10:15-21
Ephesians 1:3-14
John 1:[1-9], 10-18</v>
      </c>
      <c r="I57" s="49" t="s">
        <v>3319</v>
      </c>
      <c r="J57" s="49" t="s">
        <v>3320</v>
      </c>
      <c r="K57"/>
      <c r="L57" s="49" t="s">
        <v>3318</v>
      </c>
      <c r="M57" t="str">
        <v>Jeremiah 31:7-14
Psalm 147:13-21
Ephesians 1:3-14
John 1:[1-9], 10-18
or
Ecclesiasticus 24:1-12
Canticle: Wisdom of
Solomon 10:15-21
Ephesians 1:3-14
John 1:[1-9], 10-18</v>
      </c>
      <c r="N57" s="49" t="s">
        <v>3321</v>
      </c>
      <c r="O57" s="49" t="s">
        <v>3322</v>
      </c>
      <c r="P57"/>
      <c r="Q57" s="49" t="s">
        <v>3323</v>
      </c>
      <c r="R57" t="str">
        <v>Jeremiah 31:7-14
Psalm 147:13-21
Ephesians 1:3-14
John 1:[1-9], 10-18
or
Ecclesiasticus 24:1-12
Canticle: Wisdom of Solomon 10:15-21
Ephesians 1:3-14
John 1:[1-9], 10-18</v>
      </c>
      <c r="S57" s="49" t="s">
        <v>3324</v>
      </c>
      <c r="T57" s="49" t="s">
        <v>3325</v>
      </c>
      <c r="U57"/>
    </row>
    <row r="58" spans="1:21" ht="82.5">
      <c r="A58"/>
      <c r="B58">
        <f>DATE(Se_TheYear+1, 1, 6)</f>
        <v>44932</v>
      </c>
      <c r="C58">
        <f t="shared" si="3"/>
        <v>5</v>
      </c>
      <c r="D58" t="s">
        <v>1138</v>
      </c>
      <c r="E58" t="s">
        <v>1159</v>
      </c>
      <c r="F58"/>
      <c r="G58" s="49" t="s">
        <v>3327</v>
      </c>
      <c r="H58" t="str">
        <v>Isaiah 60:1-6
Psalm 72:[1-9], 10-15
Ephesians 3:1-12
Matthew 2:1-12</v>
      </c>
      <c r="I58" s="49" t="s">
        <v>3328</v>
      </c>
      <c r="J58" s="49" t="s">
        <v>3329</v>
      </c>
      <c r="K58"/>
      <c r="L58" t="str">
        <f>G58</f>
        <v>Isaiah 60:1-6
Psalm 72:[1-9], 10-15
Ephesians 3:1-12
Matthew 2:1-12</v>
      </c>
      <c r="M58" t="str">
        <v>Isaiah 60:1-6
Psalm 72:[1-9], 10-15
Ephesians 3:1-12
Matthew 2:1-12</v>
      </c>
      <c r="N58" t="str">
        <f>I58</f>
        <v>Baruch 4:36 – 5:9 
   or Isaiah 60:1-9
John 2:1-11
Evening Psalms
   Psalm 98, 100</v>
      </c>
      <c r="O58" t="str">
        <f>J58</f>
        <v>Jeremiah 31:7-14
John 1:29-34
Morning Psalms
   Psalm 132, 113</v>
      </c>
      <c r="P58"/>
      <c r="Q58" t="str">
        <f>G58</f>
        <v>Isaiah 60:1-6
Psalm 72:[1-9], 10-15
Ephesians 3:1-12
Matthew 2:1-12</v>
      </c>
      <c r="R58" t="str">
        <v>Isaiah 60:1-6
Psalm 72:[1-9], 10-15
Ephesians 3:1-12
Matthew 2:1-12</v>
      </c>
      <c r="S58" t="str">
        <f>I58</f>
        <v>Baruch 4:36 – 5:9 
   or Isaiah 60:1-9
John 2:1-11
Evening Psalms
   Psalm 98, 100</v>
      </c>
      <c r="T58" t="str">
        <f>J58</f>
        <v>Jeremiah 31:7-14
John 1:29-34
Morning Psalms
   Psalm 132, 113</v>
      </c>
      <c r="U58"/>
    </row>
    <row r="59" spans="1:21" ht="55.5" customHeight="1">
      <c r="A59"/>
      <c r="B59">
        <f>Fe_FirstSunAfterEpiphany_1</f>
        <v>44934</v>
      </c>
      <c r="C59">
        <f t="shared" si="3"/>
        <v>5</v>
      </c>
      <c r="D59" t="s">
        <v>1138</v>
      </c>
      <c r="E59" t="s">
        <v>1077</v>
      </c>
      <c r="F59"/>
      <c r="G59" s="49" t="s">
        <v>2973</v>
      </c>
      <c r="H59" t="str">
        <v>Isaiah 42:1-9
Psalm 29 
Acts 10:34-43
Matthew 3:13-17</v>
      </c>
      <c r="I59" s="49" t="s">
        <v>3330</v>
      </c>
      <c r="J59" s="49" t="s">
        <v>3331</v>
      </c>
      <c r="K59"/>
      <c r="L59" s="49" t="s">
        <v>2974</v>
      </c>
      <c r="M59" t="str">
        <v>Genesis 1:1-5
Psalm 29 
Acts 19:1-7
Mark 1:4-11</v>
      </c>
      <c r="N59" s="49" t="s">
        <v>3332</v>
      </c>
      <c r="O59" s="49" t="s">
        <v>3333</v>
      </c>
      <c r="P59"/>
      <c r="Q59" s="49" t="s">
        <v>3299</v>
      </c>
      <c r="R59" t="str">
        <v xml:space="preserve">Isaiah 43:1-7
Psalm 29 
Acts 8:14-17
Luke 3:15-17,21,22
</v>
      </c>
      <c r="S59" s="49" t="s">
        <v>3334</v>
      </c>
      <c r="T59" s="49" t="s">
        <v>3335</v>
      </c>
      <c r="U59"/>
    </row>
    <row r="60" spans="1:21" ht="82.5">
      <c r="A60"/>
      <c r="B60">
        <f>Fe_FirstSunAfterEpiphany_1 + 7</f>
        <v>44941</v>
      </c>
      <c r="C60">
        <f t="shared" si="3"/>
        <v>5</v>
      </c>
      <c r="D60" t="s">
        <v>1138</v>
      </c>
      <c r="E60" t="str">
        <f>IF(DAY($B$59) &lt; 13, "2nd", "3rd") &amp; " Sunday of Epiphany"</f>
        <v>2nd Sunday of Epiphany</v>
      </c>
      <c r="F60"/>
      <c r="G60" s="49" t="s">
        <v>3336</v>
      </c>
      <c r="H60" t="str">
        <v>Isaiah 49:1-7
Psalm 40:1-12
1 Corinthians 1:1-9
John 1:29-42</v>
      </c>
      <c r="I60" s="49" t="s">
        <v>3337</v>
      </c>
      <c r="J60" s="49" t="s">
        <v>3338</v>
      </c>
      <c r="K60"/>
      <c r="L60" s="49" t="s">
        <v>3339</v>
      </c>
      <c r="M60" t="str">
        <v>1 Samuel 3:1-10, [11-20]
Psalm 139:1-5,12-18*
Revelation 5:1-10
John 1:43-51</v>
      </c>
      <c r="N60" s="49" t="s">
        <v>3340</v>
      </c>
      <c r="O60" s="49" t="s">
        <v>3341</v>
      </c>
      <c r="P60"/>
      <c r="Q60" s="49" t="s">
        <v>2979</v>
      </c>
      <c r="R60" t="str">
        <v>Isaiah 62:1-5
Psalm 36:5-10
1 Corinthians 12:1-11
John 2:1-11</v>
      </c>
      <c r="S60" s="49" t="s">
        <v>3342</v>
      </c>
      <c r="T60" s="49" t="s">
        <v>3343</v>
      </c>
      <c r="U60"/>
    </row>
    <row r="61" spans="1:21" ht="99">
      <c r="A61"/>
      <c r="B61">
        <f>B60 + 7</f>
        <v>44948</v>
      </c>
      <c r="C61">
        <f t="shared" si="3"/>
        <v>5</v>
      </c>
      <c r="D61" t="s">
        <v>1138</v>
      </c>
      <c r="E61" t="str">
        <f>IF(DAY($B$59) &lt; 13, "3rd", "4th") &amp; " Sunday of Epiphany"</f>
        <v>3rd Sunday of Epiphany</v>
      </c>
      <c r="F61"/>
      <c r="G61" s="49" t="s">
        <v>3344</v>
      </c>
      <c r="H61" t="str">
        <v>Isaiah 9:1-4
Psalm 27:1,4-12*
1 Corinthians 1:10-18
Matthew 4:12-23</v>
      </c>
      <c r="I61" s="49" t="s">
        <v>3345</v>
      </c>
      <c r="J61" s="49" t="s">
        <v>3346</v>
      </c>
      <c r="K61"/>
      <c r="L61" s="49" t="s">
        <v>3347</v>
      </c>
      <c r="M61" t="str">
        <v>Genesis 14:17-20
Psalm 128 
Revelation 19:6-10
John 2:1-11</v>
      </c>
      <c r="N61" s="49" t="s">
        <v>3348</v>
      </c>
      <c r="O61" s="49" t="s">
        <v>3349</v>
      </c>
      <c r="P61"/>
      <c r="Q61" s="49" t="s">
        <v>3350</v>
      </c>
      <c r="R61" t="str">
        <v>Nehemiah 8:1-3,5-6,8-10
Psalm 19*
1 Corinthians 12:12-31a
Luke 4:14-21</v>
      </c>
      <c r="S61" s="49" t="s">
        <v>3351</v>
      </c>
      <c r="T61" s="49" t="s">
        <v>3352</v>
      </c>
      <c r="U61"/>
    </row>
    <row r="62" spans="1:21" ht="82.5">
      <c r="A62"/>
      <c r="B62">
        <f>B61 + 7</f>
        <v>44955</v>
      </c>
      <c r="C62">
        <f t="shared" si="3"/>
        <v>5</v>
      </c>
      <c r="D62" t="s">
        <v>1138</v>
      </c>
      <c r="E62" t="str">
        <f>IF(DAY($B$59) &lt; 13, "4th", "5th") &amp; " Sunday of Epiphany"</f>
        <v>4th Sunday of Epiphany</v>
      </c>
      <c r="F62"/>
      <c r="G62" s="49" t="s">
        <v>3353</v>
      </c>
      <c r="H62" t="str">
        <v>1 Kings 17:8-16
Psalm 36:5-10
1 Corinthians 1:18-31
John 2:1-11</v>
      </c>
      <c r="I62" s="49" t="s">
        <v>3354</v>
      </c>
      <c r="J62" s="49" t="s">
        <v>3355</v>
      </c>
      <c r="K62"/>
      <c r="L62" s="49" t="s">
        <v>3356</v>
      </c>
      <c r="M62" t="str">
        <v>Deuteronomy 18:15-20
Psalm 111 
Revelation 12:1-5a
Mark 1:21-28</v>
      </c>
      <c r="N62" s="49" t="s">
        <v>3357</v>
      </c>
      <c r="O62" s="49" t="s">
        <v>3358</v>
      </c>
      <c r="P62"/>
      <c r="Q62" s="49" t="s">
        <v>3359</v>
      </c>
      <c r="R62" t="str">
        <v>Ezekiel 43:27 - 44:4
Psalm 48 
1 Corinthians 13:1-13
Luke 2:22-40</v>
      </c>
      <c r="S62" s="49" t="s">
        <v>3360</v>
      </c>
      <c r="T62" s="49" t="s">
        <v>3361</v>
      </c>
      <c r="U62"/>
    </row>
    <row r="63" spans="1:21">
      <c r="A63" t="s">
        <v>2944</v>
      </c>
      <c r="B63"/>
      <c r="C63"/>
      <c r="D63"/>
      <c r="E63"/>
      <c r="F63"/>
      <c r="G63"/>
      <c r="H63"/>
      <c r="I63"/>
      <c r="J63"/>
      <c r="K63"/>
      <c r="L63"/>
      <c r="M63"/>
      <c r="N63"/>
      <c r="O63"/>
      <c r="P63"/>
      <c r="Q63"/>
      <c r="R63"/>
      <c r="S63"/>
      <c r="T63"/>
      <c r="U63"/>
    </row>
    <row r="67" spans="1:21" ht="115.5">
      <c r="A67" s="49" t="s">
        <v>3075</v>
      </c>
      <c r="B67">
        <f>DATE(Se_TheYear, 2, 3)</f>
        <v>44595</v>
      </c>
      <c r="C67">
        <f t="shared" ref="C67:C95" si="4">$C$7</f>
        <v>15</v>
      </c>
      <c r="D67" t="s">
        <v>163</v>
      </c>
      <c r="E67" t="s">
        <v>3572</v>
      </c>
      <c r="F67"/>
      <c r="G67" s="49" t="s">
        <v>3573</v>
      </c>
      <c r="H67" t="str">
        <f>G67</f>
        <v>Isaiah 58:1-9a[b-12]
Psalm 112:1-9, [10]
1 Corinthians 2:1-12, [13-16]
Matthew 5:13-20</v>
      </c>
      <c r="I67" s="49" t="s">
        <v>3574</v>
      </c>
      <c r="J67" s="49" t="s">
        <v>3575</v>
      </c>
      <c r="K67"/>
      <c r="L67" s="49" t="s">
        <v>3576</v>
      </c>
      <c r="M67" t="str">
        <f>L67</f>
        <v>Isaiah 40:21-31
Psalm 147:1-12,21c*
1 Corinthians 9:16-23
Mark 1:29-39</v>
      </c>
      <c r="N67" s="49" t="s">
        <v>3577</v>
      </c>
      <c r="O67" s="49" t="s">
        <v>3578</v>
      </c>
      <c r="P67"/>
      <c r="Q67" s="49" t="s">
        <v>3579</v>
      </c>
      <c r="R67" t="str">
        <f>Q67</f>
        <v xml:space="preserve">Isaiah 6:1-8, [9-13]
Psalm 138 
1 Corinthians 15:1-11
Luke 5:1-11
</v>
      </c>
      <c r="S67" s="49" t="s">
        <v>3580</v>
      </c>
      <c r="T67" s="49" t="s">
        <v>3581</v>
      </c>
      <c r="U67"/>
    </row>
    <row r="68" spans="1:21" ht="99">
      <c r="A68"/>
      <c r="B68">
        <f>B67 + 7</f>
        <v>44602</v>
      </c>
      <c r="C68">
        <f t="shared" si="4"/>
        <v>15</v>
      </c>
      <c r="D68" t="s">
        <v>163</v>
      </c>
      <c r="E68" t="s">
        <v>3582</v>
      </c>
      <c r="F68"/>
      <c r="G68" s="49" t="s">
        <v>3583</v>
      </c>
      <c r="H68" t="str">
        <f>G68</f>
        <v>Deuteronomy 30:15-20 
   or Ecclesiasticus 15:15-20
Psalm 119:1-8
1 Corinthians 3:1-9
Matthew 5:21-37</v>
      </c>
      <c r="I68" s="49" t="s">
        <v>3584</v>
      </c>
      <c r="J68" s="49" t="s">
        <v>3585</v>
      </c>
      <c r="K68"/>
      <c r="L68" s="49" t="s">
        <v>3078</v>
      </c>
      <c r="M68" t="str">
        <f>L68</f>
        <v>2 Kings 5:1-14
Psalm 30 
1 Corinthians 9:24-27
Mark 1:40-45</v>
      </c>
      <c r="N68" s="49" t="s">
        <v>3586</v>
      </c>
      <c r="O68" s="49" t="s">
        <v>3587</v>
      </c>
      <c r="P68"/>
      <c r="Q68" s="49" t="s">
        <v>3588</v>
      </c>
      <c r="R68" t="str">
        <f>Q68</f>
        <v xml:space="preserve">Jeremiah 17:5-10
Psalm 1 
1 Corinthians 15:12-20
Luke 6:17-26
</v>
      </c>
      <c r="S68" s="49" t="s">
        <v>3589</v>
      </c>
      <c r="T68" s="49" t="s">
        <v>3587</v>
      </c>
      <c r="U68"/>
    </row>
    <row r="69" spans="1:21" ht="82.5">
      <c r="A69"/>
      <c r="B69">
        <f>B68 + 7</f>
        <v>44609</v>
      </c>
      <c r="C69">
        <f t="shared" si="4"/>
        <v>15</v>
      </c>
      <c r="D69" t="s">
        <v>163</v>
      </c>
      <c r="E69" t="s">
        <v>3092</v>
      </c>
      <c r="F69"/>
      <c r="G69" s="49" t="s">
        <v>3590</v>
      </c>
      <c r="H69" t="str">
        <f>G69</f>
        <v>Leviticus 19:1-2,9-18
Psalm 119:33-40
1 Corinthians 3:10-11,16-23
Matthew 5:38-48</v>
      </c>
      <c r="I69" s="49" t="s">
        <v>3591</v>
      </c>
      <c r="J69" s="49" t="s">
        <v>3592</v>
      </c>
      <c r="K69"/>
      <c r="L69" s="49" t="s">
        <v>3082</v>
      </c>
      <c r="M69" t="str">
        <f>L69</f>
        <v>Isaiah 43:18-25
Psalm 41 
2 Corinthians 1:18-22
Mark 2:1-12</v>
      </c>
      <c r="N69" s="49" t="s">
        <v>3593</v>
      </c>
      <c r="O69" s="49" t="s">
        <v>3594</v>
      </c>
      <c r="P69"/>
      <c r="Q69" s="49" t="s">
        <v>3595</v>
      </c>
      <c r="R69" t="str">
        <f>Q69</f>
        <v>Genesis 45:3-11,15
Psalm 37:1-11,40,41*
1 Corinthians 15:35-38,
42-50
Luke 6:27-38</v>
      </c>
      <c r="S69" s="49" t="s">
        <v>3596</v>
      </c>
      <c r="T69" s="49" t="s">
        <v>3597</v>
      </c>
      <c r="U69"/>
    </row>
    <row r="70" spans="1:21" ht="82.5">
      <c r="A70"/>
      <c r="B70">
        <f>DATE(Se_TheYear, 5, 29)</f>
        <v>44710</v>
      </c>
      <c r="C70">
        <f t="shared" si="4"/>
        <v>15</v>
      </c>
      <c r="D70" t="s">
        <v>163</v>
      </c>
      <c r="E70" t="s">
        <v>3093</v>
      </c>
      <c r="F70"/>
      <c r="G70" s="49" t="s">
        <v>3598</v>
      </c>
      <c r="H70" s="49" t="s">
        <v>3599</v>
      </c>
      <c r="I70" s="49" t="s">
        <v>3600</v>
      </c>
      <c r="J70" s="49" t="s">
        <v>3601</v>
      </c>
      <c r="K70"/>
      <c r="L70" s="49" t="s">
        <v>3602</v>
      </c>
      <c r="M70" s="49" t="s">
        <v>3603</v>
      </c>
      <c r="N70" s="49" t="s">
        <v>3604</v>
      </c>
      <c r="O70" s="49" t="s">
        <v>3605</v>
      </c>
      <c r="P70"/>
      <c r="Q70" s="49" t="s">
        <v>3606</v>
      </c>
      <c r="R70" s="49" t="s">
        <v>3099</v>
      </c>
      <c r="S70" s="49" t="s">
        <v>3607</v>
      </c>
      <c r="T70" s="49" t="s">
        <v>3608</v>
      </c>
      <c r="U70"/>
    </row>
    <row r="71" spans="1:21" ht="82.5">
      <c r="A71"/>
      <c r="B71">
        <f t="shared" ref="B71:B95" si="5">B70 + 7</f>
        <v>44717</v>
      </c>
      <c r="C71">
        <f t="shared" si="4"/>
        <v>15</v>
      </c>
      <c r="D71" t="s">
        <v>163</v>
      </c>
      <c r="E71" t="s">
        <v>3100</v>
      </c>
      <c r="F71"/>
      <c r="G71" s="49" t="s">
        <v>3101</v>
      </c>
      <c r="H71" s="49" t="s">
        <v>3609</v>
      </c>
      <c r="I71" s="49" t="s">
        <v>3610</v>
      </c>
      <c r="J71" s="49" t="s">
        <v>3611</v>
      </c>
      <c r="K71"/>
      <c r="L71" s="49" t="s">
        <v>3612</v>
      </c>
      <c r="M71" s="49" t="s">
        <v>3613</v>
      </c>
      <c r="N71" s="49" t="s">
        <v>3614</v>
      </c>
      <c r="O71" s="49" t="s">
        <v>3615</v>
      </c>
      <c r="P71"/>
      <c r="Q71" s="49" t="s">
        <v>3105</v>
      </c>
      <c r="R71" s="49" t="s">
        <v>3106</v>
      </c>
      <c r="S71" s="49" t="s">
        <v>3616</v>
      </c>
      <c r="T71" s="49" t="s">
        <v>3617</v>
      </c>
      <c r="U71"/>
    </row>
    <row r="72" spans="1:21" ht="78.75" customHeight="1">
      <c r="A72"/>
      <c r="B72">
        <f t="shared" si="5"/>
        <v>44724</v>
      </c>
      <c r="C72">
        <f t="shared" si="4"/>
        <v>15</v>
      </c>
      <c r="D72" t="s">
        <v>163</v>
      </c>
      <c r="E72" t="s">
        <v>3107</v>
      </c>
      <c r="F72"/>
      <c r="G72" s="49" t="s">
        <v>3618</v>
      </c>
      <c r="H72" s="49" t="s">
        <v>3619</v>
      </c>
      <c r="I72" s="49" t="s">
        <v>3620</v>
      </c>
      <c r="J72" s="49" t="s">
        <v>3621</v>
      </c>
      <c r="K72"/>
      <c r="L72" s="49" t="s">
        <v>3622</v>
      </c>
      <c r="M72" s="49" t="s">
        <v>3623</v>
      </c>
      <c r="N72" s="49" t="s">
        <v>3624</v>
      </c>
      <c r="O72" s="49" t="s">
        <v>3625</v>
      </c>
      <c r="P72"/>
      <c r="Q72" s="49" t="s">
        <v>3112</v>
      </c>
      <c r="R72" s="49" t="s">
        <v>3113</v>
      </c>
      <c r="S72" s="49" t="s">
        <v>3626</v>
      </c>
      <c r="T72" s="49" t="s">
        <v>3627</v>
      </c>
      <c r="U72"/>
    </row>
    <row r="73" spans="1:21" ht="59.25" customHeight="1">
      <c r="A73"/>
      <c r="B73">
        <f t="shared" si="5"/>
        <v>44731</v>
      </c>
      <c r="C73">
        <f t="shared" si="4"/>
        <v>15</v>
      </c>
      <c r="D73" t="s">
        <v>163</v>
      </c>
      <c r="E73" t="s">
        <v>3114</v>
      </c>
      <c r="F73"/>
      <c r="G73" s="49" t="s">
        <v>3628</v>
      </c>
      <c r="H73" s="49" t="s">
        <v>3629</v>
      </c>
      <c r="I73" s="49" t="s">
        <v>3630</v>
      </c>
      <c r="J73" s="49" t="s">
        <v>3631</v>
      </c>
      <c r="K73"/>
      <c r="L73" s="49" t="s">
        <v>3632</v>
      </c>
      <c r="M73" s="49" t="s">
        <v>3633</v>
      </c>
      <c r="N73" s="49" t="s">
        <v>3634</v>
      </c>
      <c r="O73" s="49" t="s">
        <v>3635</v>
      </c>
      <c r="P73"/>
      <c r="Q73" s="49" t="s">
        <v>3636</v>
      </c>
      <c r="R73" s="49" t="s">
        <v>3120</v>
      </c>
      <c r="S73" s="49" t="s">
        <v>3637</v>
      </c>
      <c r="T73" s="49" t="s">
        <v>3638</v>
      </c>
      <c r="U73"/>
    </row>
    <row r="74" spans="1:21" ht="132">
      <c r="A74"/>
      <c r="B74">
        <f t="shared" si="5"/>
        <v>44738</v>
      </c>
      <c r="C74">
        <f t="shared" si="4"/>
        <v>15</v>
      </c>
      <c r="D74" t="s">
        <v>163</v>
      </c>
      <c r="E74" t="s">
        <v>3121</v>
      </c>
      <c r="F74"/>
      <c r="G74" s="49" t="s">
        <v>3122</v>
      </c>
      <c r="H74" s="49" t="s">
        <v>3639</v>
      </c>
      <c r="I74" s="49" t="s">
        <v>3640</v>
      </c>
      <c r="J74" s="49" t="s">
        <v>3641</v>
      </c>
      <c r="K74"/>
      <c r="L74" s="49" t="s">
        <v>3124</v>
      </c>
      <c r="M74" s="49" t="s">
        <v>3642</v>
      </c>
      <c r="N74" s="49" t="s">
        <v>3643</v>
      </c>
      <c r="O74" s="49" t="s">
        <v>3644</v>
      </c>
      <c r="P74"/>
      <c r="Q74" s="49" t="s">
        <v>3645</v>
      </c>
      <c r="R74" s="49" t="s">
        <v>3127</v>
      </c>
      <c r="S74" s="49" t="s">
        <v>3646</v>
      </c>
      <c r="T74" s="49" t="s">
        <v>3647</v>
      </c>
      <c r="U74"/>
    </row>
    <row r="75" spans="1:21" ht="82.5">
      <c r="A75"/>
      <c r="B75">
        <f t="shared" si="5"/>
        <v>44745</v>
      </c>
      <c r="C75">
        <f t="shared" si="4"/>
        <v>15</v>
      </c>
      <c r="D75" t="s">
        <v>163</v>
      </c>
      <c r="E75" t="s">
        <v>3128</v>
      </c>
      <c r="F75"/>
      <c r="G75" s="49" t="s">
        <v>3648</v>
      </c>
      <c r="H75" s="49" t="s">
        <v>3649</v>
      </c>
      <c r="I75" s="49" t="s">
        <v>3650</v>
      </c>
      <c r="J75" s="49" t="s">
        <v>3651</v>
      </c>
      <c r="K75"/>
      <c r="L75" s="49" t="s">
        <v>3131</v>
      </c>
      <c r="M75" s="49" t="s">
        <v>3132</v>
      </c>
      <c r="N75" s="49" t="s">
        <v>3652</v>
      </c>
      <c r="O75" s="49" t="s">
        <v>3653</v>
      </c>
      <c r="P75"/>
      <c r="Q75" s="49" t="s">
        <v>3133</v>
      </c>
      <c r="R75" s="49" t="s">
        <v>3654</v>
      </c>
      <c r="S75" s="49" t="s">
        <v>3655</v>
      </c>
      <c r="T75" s="49" t="s">
        <v>3656</v>
      </c>
      <c r="U75"/>
    </row>
    <row r="76" spans="1:21" ht="99">
      <c r="A76"/>
      <c r="B76">
        <f t="shared" si="5"/>
        <v>44752</v>
      </c>
      <c r="C76">
        <f t="shared" si="4"/>
        <v>15</v>
      </c>
      <c r="D76" t="s">
        <v>163</v>
      </c>
      <c r="E76" t="s">
        <v>3135</v>
      </c>
      <c r="F76"/>
      <c r="G76" s="49" t="s">
        <v>3136</v>
      </c>
      <c r="H76" s="49" t="s">
        <v>3657</v>
      </c>
      <c r="I76" s="49" t="s">
        <v>3658</v>
      </c>
      <c r="J76" s="49" t="s">
        <v>3659</v>
      </c>
      <c r="K76"/>
      <c r="L76" s="49" t="s">
        <v>3138</v>
      </c>
      <c r="M76" s="49" t="s">
        <v>3139</v>
      </c>
      <c r="N76" s="49" t="s">
        <v>3660</v>
      </c>
      <c r="O76" s="49" t="s">
        <v>3661</v>
      </c>
      <c r="P76"/>
      <c r="Q76" s="49" t="s">
        <v>3140</v>
      </c>
      <c r="R76" s="49" t="s">
        <v>3141</v>
      </c>
      <c r="S76" s="49" t="s">
        <v>3662</v>
      </c>
      <c r="T76" s="49" t="s">
        <v>3663</v>
      </c>
      <c r="U76"/>
    </row>
    <row r="77" spans="1:21" ht="99">
      <c r="A77"/>
      <c r="B77">
        <f t="shared" si="5"/>
        <v>44759</v>
      </c>
      <c r="C77">
        <f t="shared" si="4"/>
        <v>15</v>
      </c>
      <c r="D77" t="s">
        <v>163</v>
      </c>
      <c r="E77" t="s">
        <v>3142</v>
      </c>
      <c r="F77"/>
      <c r="G77" s="49" t="s">
        <v>3664</v>
      </c>
      <c r="H77" s="49" t="s">
        <v>3144</v>
      </c>
      <c r="I77" s="49" t="s">
        <v>3665</v>
      </c>
      <c r="J77" s="49" t="s">
        <v>3666</v>
      </c>
      <c r="K77"/>
      <c r="L77" s="49" t="s">
        <v>3145</v>
      </c>
      <c r="M77" s="49" t="s">
        <v>3146</v>
      </c>
      <c r="N77" s="49" t="s">
        <v>3667</v>
      </c>
      <c r="O77" s="49" t="s">
        <v>3668</v>
      </c>
      <c r="P77"/>
      <c r="Q77" s="49" t="s">
        <v>3147</v>
      </c>
      <c r="R77" s="49" t="s">
        <v>3148</v>
      </c>
      <c r="S77" s="49" t="s">
        <v>3669</v>
      </c>
      <c r="T77" s="49" t="s">
        <v>3670</v>
      </c>
      <c r="U77"/>
    </row>
    <row r="78" spans="1:21" ht="99">
      <c r="A78"/>
      <c r="B78">
        <f t="shared" si="5"/>
        <v>44766</v>
      </c>
      <c r="C78">
        <f t="shared" si="4"/>
        <v>15</v>
      </c>
      <c r="D78" t="s">
        <v>163</v>
      </c>
      <c r="E78" t="s">
        <v>3149</v>
      </c>
      <c r="F78"/>
      <c r="G78" s="49" t="s">
        <v>3671</v>
      </c>
      <c r="H78" s="49" t="s">
        <v>3151</v>
      </c>
      <c r="I78" s="49" t="s">
        <v>3672</v>
      </c>
      <c r="J78" s="49" t="s">
        <v>3673</v>
      </c>
      <c r="K78"/>
      <c r="L78" s="49" t="s">
        <v>3152</v>
      </c>
      <c r="M78" s="49" t="s">
        <v>3674</v>
      </c>
      <c r="N78" s="49" t="s">
        <v>3675</v>
      </c>
      <c r="O78" s="49" t="s">
        <v>3676</v>
      </c>
      <c r="P78"/>
      <c r="Q78" s="49" t="s">
        <v>3677</v>
      </c>
      <c r="R78" s="49" t="s">
        <v>3155</v>
      </c>
      <c r="S78" s="49" t="s">
        <v>3678</v>
      </c>
      <c r="T78" s="49" t="s">
        <v>3679</v>
      </c>
      <c r="U78"/>
    </row>
    <row r="79" spans="1:21" ht="99">
      <c r="A79"/>
      <c r="B79">
        <f t="shared" si="5"/>
        <v>44773</v>
      </c>
      <c r="C79">
        <f t="shared" si="4"/>
        <v>15</v>
      </c>
      <c r="D79" t="s">
        <v>163</v>
      </c>
      <c r="E79" t="s">
        <v>3156</v>
      </c>
      <c r="F79"/>
      <c r="G79" s="49" t="s">
        <v>3680</v>
      </c>
      <c r="H79" s="49" t="s">
        <v>3681</v>
      </c>
      <c r="I79" s="49" t="s">
        <v>3682</v>
      </c>
      <c r="J79" s="49" t="s">
        <v>3683</v>
      </c>
      <c r="K79"/>
      <c r="L79" s="49" t="s">
        <v>3684</v>
      </c>
      <c r="M79" s="49" t="s">
        <v>3160</v>
      </c>
      <c r="N79" s="49" t="s">
        <v>3685</v>
      </c>
      <c r="O79" s="49" t="s">
        <v>3686</v>
      </c>
      <c r="P79"/>
      <c r="Q79" s="49" t="s">
        <v>3687</v>
      </c>
      <c r="R79" s="49" t="s">
        <v>3688</v>
      </c>
      <c r="S79" s="49" t="s">
        <v>3689</v>
      </c>
      <c r="T79" s="49" t="s">
        <v>3690</v>
      </c>
      <c r="U79"/>
    </row>
    <row r="80" spans="1:21" ht="99">
      <c r="A80"/>
      <c r="B80">
        <f t="shared" si="5"/>
        <v>44780</v>
      </c>
      <c r="C80">
        <f t="shared" si="4"/>
        <v>15</v>
      </c>
      <c r="D80" t="s">
        <v>163</v>
      </c>
      <c r="E80" t="s">
        <v>3163</v>
      </c>
      <c r="F80"/>
      <c r="G80" s="49" t="s">
        <v>3691</v>
      </c>
      <c r="H80" s="49" t="s">
        <v>3165</v>
      </c>
      <c r="I80" s="49" t="s">
        <v>3692</v>
      </c>
      <c r="J80" s="49" t="s">
        <v>3693</v>
      </c>
      <c r="K80"/>
      <c r="L80" s="49" t="s">
        <v>3694</v>
      </c>
      <c r="M80" s="49" t="s">
        <v>3695</v>
      </c>
      <c r="N80" s="49" t="s">
        <v>3696</v>
      </c>
      <c r="O80" s="49" t="s">
        <v>3697</v>
      </c>
      <c r="P80"/>
      <c r="Q80" s="49" t="s">
        <v>3698</v>
      </c>
      <c r="R80" s="49" t="s">
        <v>3699</v>
      </c>
      <c r="S80" s="49" t="s">
        <v>3700</v>
      </c>
      <c r="T80" s="49" t="s">
        <v>3701</v>
      </c>
      <c r="U80"/>
    </row>
    <row r="81" spans="1:21" ht="82.5">
      <c r="A81"/>
      <c r="B81">
        <f t="shared" si="5"/>
        <v>44787</v>
      </c>
      <c r="C81">
        <f t="shared" si="4"/>
        <v>15</v>
      </c>
      <c r="D81" t="s">
        <v>163</v>
      </c>
      <c r="E81" t="s">
        <v>3170</v>
      </c>
      <c r="F81"/>
      <c r="G81" s="49" t="s">
        <v>3171</v>
      </c>
      <c r="H81" s="49" t="s">
        <v>3172</v>
      </c>
      <c r="I81" s="49" t="s">
        <v>3702</v>
      </c>
      <c r="J81" s="49" t="s">
        <v>3703</v>
      </c>
      <c r="K81"/>
      <c r="L81" s="49" t="s">
        <v>3173</v>
      </c>
      <c r="M81" s="49" t="s">
        <v>3174</v>
      </c>
      <c r="N81" s="49" t="s">
        <v>3704</v>
      </c>
      <c r="O81" s="49" t="s">
        <v>3705</v>
      </c>
      <c r="P81"/>
      <c r="Q81" s="49" t="s">
        <v>3706</v>
      </c>
      <c r="R81" s="49" t="s">
        <v>3176</v>
      </c>
      <c r="S81" s="49" t="s">
        <v>3707</v>
      </c>
      <c r="T81" s="49" t="s">
        <v>3708</v>
      </c>
      <c r="U81"/>
    </row>
    <row r="82" spans="1:21" ht="99">
      <c r="A82"/>
      <c r="B82">
        <f t="shared" si="5"/>
        <v>44794</v>
      </c>
      <c r="C82">
        <f t="shared" si="4"/>
        <v>15</v>
      </c>
      <c r="D82" t="s">
        <v>163</v>
      </c>
      <c r="E82" t="s">
        <v>3177</v>
      </c>
      <c r="F82"/>
      <c r="G82" s="49" t="s">
        <v>3709</v>
      </c>
      <c r="H82" s="49" t="s">
        <v>3179</v>
      </c>
      <c r="I82" s="49" t="s">
        <v>3710</v>
      </c>
      <c r="J82" s="49" t="s">
        <v>3711</v>
      </c>
      <c r="K82"/>
      <c r="L82" s="49" t="s">
        <v>3712</v>
      </c>
      <c r="M82" s="49" t="s">
        <v>3181</v>
      </c>
      <c r="N82" s="49" t="s">
        <v>3713</v>
      </c>
      <c r="O82" s="49" t="s">
        <v>3714</v>
      </c>
      <c r="P82"/>
      <c r="Q82" s="49" t="s">
        <v>3182</v>
      </c>
      <c r="R82" s="49" t="s">
        <v>3183</v>
      </c>
      <c r="S82" s="49" t="s">
        <v>3715</v>
      </c>
      <c r="T82" s="49" t="s">
        <v>3716</v>
      </c>
      <c r="U82"/>
    </row>
    <row r="83" spans="1:21" ht="82.5">
      <c r="A83"/>
      <c r="B83">
        <f t="shared" si="5"/>
        <v>44801</v>
      </c>
      <c r="C83">
        <f t="shared" si="4"/>
        <v>15</v>
      </c>
      <c r="D83" t="s">
        <v>163</v>
      </c>
      <c r="E83" t="s">
        <v>3184</v>
      </c>
      <c r="F83"/>
      <c r="G83" s="49" t="s">
        <v>3717</v>
      </c>
      <c r="H83" s="49" t="s">
        <v>3186</v>
      </c>
      <c r="I83" s="49" t="s">
        <v>3718</v>
      </c>
      <c r="J83" s="49" t="s">
        <v>3719</v>
      </c>
      <c r="K83"/>
      <c r="L83" s="49" t="s">
        <v>3720</v>
      </c>
      <c r="M83" s="49" t="s">
        <v>3721</v>
      </c>
      <c r="N83" s="49" t="s">
        <v>3722</v>
      </c>
      <c r="O83" s="49" t="s">
        <v>3723</v>
      </c>
      <c r="P83"/>
      <c r="Q83" s="49" t="s">
        <v>3724</v>
      </c>
      <c r="R83" s="49" t="s">
        <v>3725</v>
      </c>
      <c r="S83" s="49" t="s">
        <v>3726</v>
      </c>
      <c r="T83" s="49" t="s">
        <v>3727</v>
      </c>
      <c r="U83"/>
    </row>
    <row r="84" spans="1:21" ht="82.5">
      <c r="A84"/>
      <c r="B84">
        <f t="shared" si="5"/>
        <v>44808</v>
      </c>
      <c r="C84">
        <f t="shared" si="4"/>
        <v>15</v>
      </c>
      <c r="D84" t="s">
        <v>163</v>
      </c>
      <c r="E84" t="s">
        <v>3191</v>
      </c>
      <c r="F84"/>
      <c r="G84" s="49" t="s">
        <v>3192</v>
      </c>
      <c r="H84" s="49" t="s">
        <v>3193</v>
      </c>
      <c r="I84" s="49" t="s">
        <v>3728</v>
      </c>
      <c r="J84" s="49" t="s">
        <v>3729</v>
      </c>
      <c r="K84"/>
      <c r="L84" s="49" t="s">
        <v>3730</v>
      </c>
      <c r="M84" s="49" t="s">
        <v>3195</v>
      </c>
      <c r="N84" s="49" t="s">
        <v>3731</v>
      </c>
      <c r="O84" s="49" t="s">
        <v>3732</v>
      </c>
      <c r="P84"/>
      <c r="Q84" s="49" t="s">
        <v>3733</v>
      </c>
      <c r="R84" s="49" t="s">
        <v>3197</v>
      </c>
      <c r="S84" s="49" t="s">
        <v>3734</v>
      </c>
      <c r="T84" s="49" t="s">
        <v>3735</v>
      </c>
      <c r="U84"/>
    </row>
    <row r="85" spans="1:21" ht="99">
      <c r="A85"/>
      <c r="B85">
        <f t="shared" si="5"/>
        <v>44815</v>
      </c>
      <c r="C85">
        <f t="shared" si="4"/>
        <v>15</v>
      </c>
      <c r="D85" t="s">
        <v>163</v>
      </c>
      <c r="E85" t="s">
        <v>3198</v>
      </c>
      <c r="F85"/>
      <c r="G85" s="49" t="s">
        <v>3736</v>
      </c>
      <c r="H85" s="49" t="s">
        <v>3737</v>
      </c>
      <c r="I85" s="49" t="s">
        <v>3738</v>
      </c>
      <c r="J85" s="49" t="s">
        <v>3739</v>
      </c>
      <c r="K85"/>
      <c r="L85" s="49" t="s">
        <v>3740</v>
      </c>
      <c r="M85" s="49" t="s">
        <v>3741</v>
      </c>
      <c r="N85" s="49" t="s">
        <v>3742</v>
      </c>
      <c r="O85" s="49" t="s">
        <v>3743</v>
      </c>
      <c r="P85"/>
      <c r="Q85" s="49" t="s">
        <v>3203</v>
      </c>
      <c r="R85" s="49" t="s">
        <v>3744</v>
      </c>
      <c r="S85" s="49" t="s">
        <v>3745</v>
      </c>
      <c r="T85" s="49" t="s">
        <v>3746</v>
      </c>
      <c r="U85"/>
    </row>
    <row r="86" spans="1:21" ht="99">
      <c r="A86"/>
      <c r="B86">
        <f t="shared" si="5"/>
        <v>44822</v>
      </c>
      <c r="C86">
        <f t="shared" si="4"/>
        <v>15</v>
      </c>
      <c r="D86" t="s">
        <v>163</v>
      </c>
      <c r="E86" t="s">
        <v>3205</v>
      </c>
      <c r="F86"/>
      <c r="G86" s="49" t="s">
        <v>3747</v>
      </c>
      <c r="H86" s="49" t="s">
        <v>3748</v>
      </c>
      <c r="I86" s="49" t="s">
        <v>3749</v>
      </c>
      <c r="J86" s="49" t="s">
        <v>3750</v>
      </c>
      <c r="K86"/>
      <c r="L86" s="49" t="s">
        <v>3751</v>
      </c>
      <c r="M86" s="49" t="s">
        <v>3752</v>
      </c>
      <c r="N86" s="49" t="s">
        <v>3753</v>
      </c>
      <c r="O86" s="49" t="s">
        <v>3750</v>
      </c>
      <c r="P86"/>
      <c r="Q86" s="49" t="s">
        <v>3210</v>
      </c>
      <c r="R86" s="49" t="s">
        <v>3754</v>
      </c>
      <c r="S86" s="49" t="s">
        <v>3755</v>
      </c>
      <c r="T86" s="49" t="s">
        <v>3756</v>
      </c>
      <c r="U86"/>
    </row>
    <row r="87" spans="1:21" ht="82.5">
      <c r="A87"/>
      <c r="B87">
        <f t="shared" si="5"/>
        <v>44829</v>
      </c>
      <c r="C87">
        <f t="shared" si="4"/>
        <v>15</v>
      </c>
      <c r="D87" t="s">
        <v>163</v>
      </c>
      <c r="E87" t="s">
        <v>3212</v>
      </c>
      <c r="F87"/>
      <c r="G87" s="49" t="s">
        <v>3757</v>
      </c>
      <c r="H87" s="49" t="s">
        <v>3214</v>
      </c>
      <c r="I87" s="49" t="s">
        <v>3758</v>
      </c>
      <c r="J87" s="49" t="s">
        <v>3759</v>
      </c>
      <c r="K87"/>
      <c r="L87" s="49" t="s">
        <v>3760</v>
      </c>
      <c r="M87" s="49" t="s">
        <v>3216</v>
      </c>
      <c r="N87" s="49" t="s">
        <v>3761</v>
      </c>
      <c r="O87" s="49" t="s">
        <v>3762</v>
      </c>
      <c r="P87"/>
      <c r="Q87" s="49" t="s">
        <v>3763</v>
      </c>
      <c r="R87" s="49" t="s">
        <v>3218</v>
      </c>
      <c r="S87" s="49" t="s">
        <v>3764</v>
      </c>
      <c r="T87" s="49" t="s">
        <v>3765</v>
      </c>
      <c r="U87"/>
    </row>
    <row r="88" spans="1:21" ht="99">
      <c r="A88"/>
      <c r="B88">
        <f t="shared" si="5"/>
        <v>44836</v>
      </c>
      <c r="C88">
        <f t="shared" si="4"/>
        <v>15</v>
      </c>
      <c r="D88" t="s">
        <v>163</v>
      </c>
      <c r="E88" t="s">
        <v>3219</v>
      </c>
      <c r="F88"/>
      <c r="G88" s="49" t="s">
        <v>3766</v>
      </c>
      <c r="H88" s="49" t="s">
        <v>3767</v>
      </c>
      <c r="I88" s="49" t="s">
        <v>3768</v>
      </c>
      <c r="J88" s="49" t="s">
        <v>3769</v>
      </c>
      <c r="K88"/>
      <c r="L88" s="49" t="s">
        <v>3222</v>
      </c>
      <c r="M88" s="49" t="s">
        <v>3223</v>
      </c>
      <c r="N88" s="49" t="s">
        <v>3770</v>
      </c>
      <c r="O88" s="49" t="s">
        <v>3771</v>
      </c>
      <c r="P88"/>
      <c r="Q88" s="49" t="s">
        <v>3772</v>
      </c>
      <c r="R88" s="49" t="s">
        <v>3225</v>
      </c>
      <c r="S88" s="49" t="s">
        <v>3773</v>
      </c>
      <c r="T88" s="49" t="s">
        <v>3774</v>
      </c>
      <c r="U88"/>
    </row>
    <row r="89" spans="1:21" ht="82.5">
      <c r="A89"/>
      <c r="B89">
        <f t="shared" si="5"/>
        <v>44843</v>
      </c>
      <c r="C89">
        <f t="shared" si="4"/>
        <v>15</v>
      </c>
      <c r="D89" t="s">
        <v>163</v>
      </c>
      <c r="E89" t="s">
        <v>3226</v>
      </c>
      <c r="F89"/>
      <c r="G89" s="49" t="s">
        <v>3775</v>
      </c>
      <c r="H89" s="49" t="s">
        <v>3228</v>
      </c>
      <c r="I89" s="49" t="s">
        <v>3776</v>
      </c>
      <c r="J89" s="49" t="s">
        <v>3777</v>
      </c>
      <c r="K89"/>
      <c r="L89" s="49" t="s">
        <v>3778</v>
      </c>
      <c r="M89" s="49" t="s">
        <v>3230</v>
      </c>
      <c r="N89" s="49" t="s">
        <v>3779</v>
      </c>
      <c r="O89" s="49" t="s">
        <v>3780</v>
      </c>
      <c r="P89"/>
      <c r="Q89" s="49" t="s">
        <v>3781</v>
      </c>
      <c r="R89" s="49" t="s">
        <v>3232</v>
      </c>
      <c r="S89" s="49" t="s">
        <v>3782</v>
      </c>
      <c r="T89" s="49" t="s">
        <v>3783</v>
      </c>
      <c r="U89"/>
    </row>
    <row r="90" spans="1:21" ht="82.5">
      <c r="A90"/>
      <c r="B90">
        <f t="shared" si="5"/>
        <v>44850</v>
      </c>
      <c r="C90">
        <f t="shared" si="4"/>
        <v>15</v>
      </c>
      <c r="D90" t="s">
        <v>163</v>
      </c>
      <c r="E90" t="s">
        <v>3233</v>
      </c>
      <c r="F90"/>
      <c r="G90" s="49" t="s">
        <v>3784</v>
      </c>
      <c r="H90" s="49" t="s">
        <v>3235</v>
      </c>
      <c r="I90" s="49" t="s">
        <v>3785</v>
      </c>
      <c r="J90" s="49" t="s">
        <v>3786</v>
      </c>
      <c r="K90"/>
      <c r="L90" s="49" t="s">
        <v>3787</v>
      </c>
      <c r="M90" s="49" t="s">
        <v>3237</v>
      </c>
      <c r="N90" s="49" t="s">
        <v>3788</v>
      </c>
      <c r="O90" s="49" t="s">
        <v>3789</v>
      </c>
      <c r="P90"/>
      <c r="Q90" s="49" t="s">
        <v>3238</v>
      </c>
      <c r="R90" s="49" t="s">
        <v>3239</v>
      </c>
      <c r="S90" s="49" t="s">
        <v>3790</v>
      </c>
      <c r="T90" s="49" t="s">
        <v>3791</v>
      </c>
      <c r="U90"/>
    </row>
    <row r="91" spans="1:21" ht="82.5">
      <c r="A91"/>
      <c r="B91">
        <f t="shared" si="5"/>
        <v>44857</v>
      </c>
      <c r="C91">
        <f t="shared" si="4"/>
        <v>15</v>
      </c>
      <c r="D91" t="s">
        <v>163</v>
      </c>
      <c r="E91" t="s">
        <v>3240</v>
      </c>
      <c r="F91"/>
      <c r="G91" s="49" t="s">
        <v>3792</v>
      </c>
      <c r="H91" s="49" t="s">
        <v>3242</v>
      </c>
      <c r="I91" s="49" t="s">
        <v>3793</v>
      </c>
      <c r="J91" s="49" t="s">
        <v>3794</v>
      </c>
      <c r="K91"/>
      <c r="L91" s="49" t="s">
        <v>3795</v>
      </c>
      <c r="M91" s="49" t="s">
        <v>3244</v>
      </c>
      <c r="N91" s="49" t="s">
        <v>3796</v>
      </c>
      <c r="O91" s="49" t="s">
        <v>3797</v>
      </c>
      <c r="P91"/>
      <c r="Q91" s="49" t="s">
        <v>3798</v>
      </c>
      <c r="R91" s="49" t="s">
        <v>3799</v>
      </c>
      <c r="S91" s="49" t="s">
        <v>3800</v>
      </c>
      <c r="T91" s="49" t="s">
        <v>3801</v>
      </c>
      <c r="U91"/>
    </row>
    <row r="92" spans="1:21" ht="82.5">
      <c r="A92"/>
      <c r="B92">
        <f t="shared" si="5"/>
        <v>44864</v>
      </c>
      <c r="C92">
        <f t="shared" si="4"/>
        <v>15</v>
      </c>
      <c r="D92" t="s">
        <v>3802</v>
      </c>
      <c r="E92" t="s">
        <v>3803</v>
      </c>
      <c r="F92"/>
      <c r="G92" s="49" t="s">
        <v>3804</v>
      </c>
      <c r="H92" t="str">
        <f>G92</f>
        <v>Micah 3:5-12
Psalm 43*
1 Thessalonians 2:9-13
Matthew 24:1-14</v>
      </c>
      <c r="I92" s="49" t="s">
        <v>3805</v>
      </c>
      <c r="J92" s="49" t="s">
        <v>3806</v>
      </c>
      <c r="K92"/>
      <c r="L92" s="49" t="s">
        <v>3251</v>
      </c>
      <c r="M92" t="str">
        <f>L92</f>
        <v>Deuteronomy 6:1-9
Psalm 119:1-8
Hebrews 9:11-14
Mark 12:28-34</v>
      </c>
      <c r="N92" s="49" t="s">
        <v>3807</v>
      </c>
      <c r="O92" s="49" t="s">
        <v>3808</v>
      </c>
      <c r="P92"/>
      <c r="Q92" s="49" t="s">
        <v>3809</v>
      </c>
      <c r="R92" t="str">
        <f>Q92</f>
        <v>Isaiah 1:10-18
Psalm 32:1-8
2 Thessalonians 1:1-12
Luke 19:1-10</v>
      </c>
      <c r="S92" s="49" t="s">
        <v>3810</v>
      </c>
      <c r="T92" s="49" t="s">
        <v>3811</v>
      </c>
      <c r="U92"/>
    </row>
    <row r="93" spans="1:21" ht="165">
      <c r="A93"/>
      <c r="B93">
        <f t="shared" si="5"/>
        <v>44871</v>
      </c>
      <c r="C93">
        <f t="shared" si="4"/>
        <v>15</v>
      </c>
      <c r="D93" t="s">
        <v>3802</v>
      </c>
      <c r="E93" t="s">
        <v>3812</v>
      </c>
      <c r="F93"/>
      <c r="G93" s="49" t="s">
        <v>3813</v>
      </c>
      <c r="H93" t="str">
        <f>G93</f>
        <v>Wisdom of Solomon 6:12-16
Canticle: Wisdom of Solomon
6:17-20
1 Thessalonians 4:13-18
Matthew 25:1-13
or
Amos 5:18-24
Psalm 70 
1 Thessalonians 4:13-18
Matthew 25:1-13</v>
      </c>
      <c r="I93" s="49" t="s">
        <v>3814</v>
      </c>
      <c r="J93" s="49" t="s">
        <v>3815</v>
      </c>
      <c r="K93"/>
      <c r="L93" s="49" t="s">
        <v>3816</v>
      </c>
      <c r="M93" t="str">
        <f>L93</f>
        <v>Jonah 3:1-5,10
Psalm 62:5-12
Hebrews 9:24-28
Mark 1:14-20</v>
      </c>
      <c r="N93" s="49" t="s">
        <v>3817</v>
      </c>
      <c r="O93" s="49" t="s">
        <v>3818</v>
      </c>
      <c r="P93"/>
      <c r="Q93" s="49" t="s">
        <v>3819</v>
      </c>
      <c r="R93" t="str">
        <f>Q93</f>
        <v>Job 19:23-27a
Psalm 17:1-9*
2 Thessalonians 2:1-5,13-17
Luke 20:27-38</v>
      </c>
      <c r="S93" s="49" t="s">
        <v>3820</v>
      </c>
      <c r="T93" s="49" t="s">
        <v>3821</v>
      </c>
      <c r="U93"/>
    </row>
    <row r="94" spans="1:21" ht="82.5">
      <c r="A94"/>
      <c r="B94">
        <f t="shared" si="5"/>
        <v>44878</v>
      </c>
      <c r="C94">
        <f t="shared" si="4"/>
        <v>15</v>
      </c>
      <c r="D94" t="s">
        <v>3802</v>
      </c>
      <c r="E94" t="s">
        <v>3822</v>
      </c>
      <c r="F94"/>
      <c r="G94" s="49" t="s">
        <v>3823</v>
      </c>
      <c r="H94" t="str">
        <f>G94</f>
        <v>Zephaniah 1:7,12-18
Psalm 90:1-8, [9-11], 12*
1 Thessalonians 5:1-11
Matthew 25:14-30</v>
      </c>
      <c r="I94" s="49" t="s">
        <v>3824</v>
      </c>
      <c r="J94" s="49" t="s">
        <v>3825</v>
      </c>
      <c r="K94"/>
      <c r="L94" s="49" t="s">
        <v>3826</v>
      </c>
      <c r="M94" t="str">
        <f>L94</f>
        <v>Daniel 12:1-3
Psalm 16 
Hebrews 10:11-14
[15-18], 19-25
Mark 13:1-8</v>
      </c>
      <c r="N94" s="49" t="s">
        <v>3827</v>
      </c>
      <c r="O94" s="49" t="s">
        <v>3828</v>
      </c>
      <c r="P94"/>
      <c r="Q94" s="49" t="s">
        <v>3267</v>
      </c>
      <c r="R94" t="str">
        <f>Q94</f>
        <v>Malachi 4:1-2a
Psalm 98 
2 Thessalonians 3:6-13
Luke 21:5-19</v>
      </c>
      <c r="S94" s="49" t="s">
        <v>3829</v>
      </c>
      <c r="T94" s="49" t="s">
        <v>3830</v>
      </c>
      <c r="U94"/>
    </row>
    <row r="95" spans="1:21" ht="82.5">
      <c r="A95"/>
      <c r="B95">
        <f t="shared" si="5"/>
        <v>44885</v>
      </c>
      <c r="C95">
        <f t="shared" si="4"/>
        <v>15</v>
      </c>
      <c r="D95" t="s">
        <v>1139</v>
      </c>
      <c r="E95" t="s">
        <v>1134</v>
      </c>
      <c r="F95"/>
      <c r="G95" s="49" t="s">
        <v>3831</v>
      </c>
      <c r="H95" t="str">
        <f>G95</f>
        <v>Ezekiel 34:11-16,20-24
Psalm 95:1-7*
Ephesians 1:15-23
Matthew 25:31-46</v>
      </c>
      <c r="I95" s="49" t="s">
        <v>3832</v>
      </c>
      <c r="J95" s="49" t="s">
        <v>3833</v>
      </c>
      <c r="K95"/>
      <c r="L95" s="49" t="s">
        <v>3834</v>
      </c>
      <c r="M95" t="str">
        <f>L95</f>
        <v>Daniel 7:9-10,13,14
Psalm 93 
Revelation 1:4b-8
John 18:33-37</v>
      </c>
      <c r="N95" s="49" t="s">
        <v>3835</v>
      </c>
      <c r="O95" s="49" t="s">
        <v>3836</v>
      </c>
      <c r="P95"/>
      <c r="Q95" s="49" t="s">
        <v>3273</v>
      </c>
      <c r="R95" t="str">
        <f>Q95</f>
        <v>Jeremiah 23:1-6
Psalm 46 
Colossians 1:11-20
Luke 23:33-43</v>
      </c>
      <c r="S95" s="49" t="s">
        <v>3837</v>
      </c>
      <c r="T95" s="49" t="s">
        <v>3838</v>
      </c>
      <c r="U95"/>
    </row>
    <row r="96" spans="1:21">
      <c r="A96" t="s">
        <v>2944</v>
      </c>
      <c r="B96"/>
      <c r="C96"/>
      <c r="D96"/>
      <c r="E96"/>
      <c r="F96"/>
      <c r="G96"/>
      <c r="H96"/>
      <c r="I96"/>
      <c r="J96"/>
      <c r="K96"/>
      <c r="L96"/>
      <c r="M96"/>
      <c r="N96"/>
      <c r="O96"/>
      <c r="P96"/>
      <c r="Q96"/>
      <c r="R96"/>
      <c r="S96"/>
      <c r="T96"/>
      <c r="U96"/>
    </row>
    <row r="99" spans="1:21">
      <c r="A99" t="s">
        <v>2943</v>
      </c>
      <c r="B99"/>
      <c r="C99"/>
      <c r="D99"/>
      <c r="E99"/>
      <c r="F99"/>
      <c r="G99"/>
      <c r="H99"/>
      <c r="I99"/>
      <c r="J99"/>
      <c r="K99"/>
      <c r="L99"/>
      <c r="M99"/>
      <c r="N99"/>
      <c r="O99"/>
      <c r="P99"/>
      <c r="Q99"/>
      <c r="R99"/>
      <c r="S99"/>
      <c r="T99"/>
      <c r="U99"/>
    </row>
    <row r="100" spans="1:21">
      <c r="A100" t="s">
        <v>1181</v>
      </c>
      <c r="B100" t="s">
        <v>224</v>
      </c>
      <c r="C100" t="s">
        <v>3274</v>
      </c>
      <c r="D100" t="s">
        <v>1179</v>
      </c>
      <c r="E100" t="s">
        <v>1180</v>
      </c>
      <c r="F100"/>
      <c r="G100" t="s">
        <v>1272</v>
      </c>
      <c r="H100" t="s">
        <v>1273</v>
      </c>
      <c r="I100"/>
      <c r="J100"/>
      <c r="K100"/>
      <c r="L100" t="s">
        <v>1272</v>
      </c>
      <c r="M100" t="s">
        <v>1273</v>
      </c>
      <c r="N100"/>
      <c r="O100"/>
      <c r="P100"/>
      <c r="Q100" t="s">
        <v>1272</v>
      </c>
      <c r="R100" t="s">
        <v>1273</v>
      </c>
      <c r="S100"/>
      <c r="T100"/>
      <c r="U100"/>
    </row>
    <row r="101" spans="1:21" ht="99">
      <c r="A101" t="s">
        <v>3839</v>
      </c>
      <c r="B101"/>
      <c r="C101">
        <f>Fe_EasterSunday - 46</f>
        <v>44622</v>
      </c>
      <c r="D101">
        <f t="shared" ref="D101:D119" si="6">C101</f>
        <v>44622</v>
      </c>
      <c r="E101" t="s">
        <v>1183</v>
      </c>
      <c r="F101"/>
      <c r="G101"/>
      <c r="H101" s="49" t="s">
        <v>3840</v>
      </c>
      <c r="I101" s="49" t="s">
        <v>3841</v>
      </c>
      <c r="J101" s="49" t="s">
        <v>3842</v>
      </c>
      <c r="K101"/>
      <c r="L101"/>
      <c r="M101" t="str">
        <f>H101</f>
        <v>Joel 2:1-2,12-17 
   or Isaiah 58:1-12
Psalm 51:1-18
2 Corinthians 5:20b – 6:10
Matthew 6:1-6,16-21
   or John 8:1-11</v>
      </c>
      <c r="N101" t="str">
        <f>I101</f>
        <v>Isaiah 1:10-18
Luke 15:11-32
Evening Psalms
   Psalm 102*</v>
      </c>
      <c r="O101" t="str">
        <f>J101</f>
        <v>Daniel 9:3-6,17-19
I Timothy 6:6-19
Morning Psalms
   Psalm 38</v>
      </c>
      <c r="P101"/>
      <c r="Q101"/>
      <c r="R101" t="str">
        <f>H101</f>
        <v>Joel 2:1-2,12-17 
   or Isaiah 58:1-12
Psalm 51:1-18
2 Corinthians 5:20b – 6:10
Matthew 6:1-6,16-21
   or John 8:1-11</v>
      </c>
      <c r="S101" t="str">
        <f>I101</f>
        <v>Isaiah 1:10-18
Luke 15:11-32
Evening Psalms
   Psalm 102*</v>
      </c>
      <c r="T101" t="str">
        <f>J101</f>
        <v>Daniel 9:3-6,17-19
I Timothy 6:6-19
Morning Psalms
   Psalm 38</v>
      </c>
      <c r="U101"/>
    </row>
    <row r="102" spans="1:21" ht="82.5">
      <c r="A102"/>
      <c r="B102"/>
      <c r="C102">
        <f>Fe_EasterSunday - 21</f>
        <v>44647</v>
      </c>
      <c r="D102">
        <f t="shared" si="6"/>
        <v>44647</v>
      </c>
      <c r="E102" t="s">
        <v>3843</v>
      </c>
      <c r="F102"/>
      <c r="G102"/>
      <c r="H102" s="49" t="s">
        <v>3844</v>
      </c>
      <c r="I102" t="s">
        <v>242</v>
      </c>
      <c r="J102" t="s">
        <v>242</v>
      </c>
      <c r="K102"/>
      <c r="L102"/>
      <c r="M102" t="str">
        <f t="shared" ref="M102:M108" si="7">H102</f>
        <v>Exodus 2:1-10 or 1 Samuel 1:20-28
Psalm 34:11-20 or Psalm 127:1-4
2 Corinthians 1:3-7 or Colossians 3:12-17
Luke 2:33-35 or John 19:25-27</v>
      </c>
      <c r="N102" t="s">
        <v>242</v>
      </c>
      <c r="O102" t="s">
        <v>242</v>
      </c>
      <c r="P102"/>
      <c r="Q102"/>
      <c r="R102" t="str">
        <f>M102</f>
        <v>Exodus 2:1-10 or 1 Samuel 1:20-28
Psalm 34:11-20 or Psalm 127:1-4
2 Corinthians 1:3-7 or Colossians 3:12-17
Luke 2:33-35 or John 19:25-27</v>
      </c>
      <c r="S102" t="s">
        <v>242</v>
      </c>
      <c r="T102" t="s">
        <v>242</v>
      </c>
      <c r="U102"/>
    </row>
    <row r="103" spans="1:21" ht="66">
      <c r="A103"/>
      <c r="B103"/>
      <c r="C103">
        <f>Fe_EasterSunday - 6</f>
        <v>44662</v>
      </c>
      <c r="D103">
        <f t="shared" si="6"/>
        <v>44662</v>
      </c>
      <c r="E103" t="s">
        <v>3276</v>
      </c>
      <c r="F103"/>
      <c r="G103"/>
      <c r="H103" s="49" t="s">
        <v>3277</v>
      </c>
      <c r="I103" s="49" t="s">
        <v>3845</v>
      </c>
      <c r="J103" s="49" t="s">
        <v>3846</v>
      </c>
      <c r="K103"/>
      <c r="L103"/>
      <c r="M103" t="str">
        <f t="shared" si="7"/>
        <v>Isaiah 42:1-9
Psalm 36:5-11
Hebrews 9:11-15
John 12:1-11</v>
      </c>
      <c r="N103" t="str">
        <f t="shared" ref="N103:O108" si="8">I103</f>
        <v>Psalm 41 
Lamentations 1:1-12a
Luke 22:1-23</v>
      </c>
      <c r="O103" t="str">
        <f t="shared" si="8"/>
        <v>Psalm 25 
Lamentations 2:8-19
Colossians 1:18-23</v>
      </c>
      <c r="P103"/>
      <c r="Q103"/>
      <c r="R103" t="str">
        <f t="shared" ref="R103:T108" si="9">H103</f>
        <v>Isaiah 42:1-9
Psalm 36:5-11
Hebrews 9:11-15
John 12:1-11</v>
      </c>
      <c r="S103" t="str">
        <f t="shared" si="9"/>
        <v>Psalm 41 
Lamentations 1:1-12a
Luke 22:1-23</v>
      </c>
      <c r="T103" t="str">
        <f t="shared" si="9"/>
        <v>Psalm 25 
Lamentations 2:8-19
Colossians 1:18-23</v>
      </c>
      <c r="U103"/>
    </row>
    <row r="104" spans="1:21" ht="66">
      <c r="A104"/>
      <c r="B104"/>
      <c r="C104">
        <f>Fe_EasterSunday - 5</f>
        <v>44663</v>
      </c>
      <c r="D104">
        <f t="shared" si="6"/>
        <v>44663</v>
      </c>
      <c r="E104" t="s">
        <v>3278</v>
      </c>
      <c r="F104"/>
      <c r="G104"/>
      <c r="H104" s="49" t="s">
        <v>3847</v>
      </c>
      <c r="I104" s="49" t="s">
        <v>3848</v>
      </c>
      <c r="J104" s="49" t="s">
        <v>3849</v>
      </c>
      <c r="K104"/>
      <c r="L104"/>
      <c r="M104" t="str">
        <f t="shared" si="7"/>
        <v>Isaiah 49:1-7
Psalm 71:1-14*
1 Corinthians 1:18-31
John 12:20-36</v>
      </c>
      <c r="N104" t="str">
        <f t="shared" si="8"/>
        <v>Psalm 27 
Lamentations 3:1-18
Luke 22:24-53 (or 39-53)</v>
      </c>
      <c r="O104" t="str">
        <f t="shared" si="8"/>
        <v>Psalm 55:13-24
Lamentations 3:40-51
Galatians 6:11-18</v>
      </c>
      <c r="P104"/>
      <c r="Q104"/>
      <c r="R104" t="str">
        <f t="shared" si="9"/>
        <v>Isaiah 49:1-7
Psalm 71:1-14*
1 Corinthians 1:18-31
John 12:20-36</v>
      </c>
      <c r="S104" t="str">
        <f t="shared" si="9"/>
        <v>Psalm 27 
Lamentations 3:1-18
Luke 22:24-53 (or 39-53)</v>
      </c>
      <c r="T104" t="str">
        <f t="shared" si="9"/>
        <v>Psalm 55:13-24
Lamentations 3:40-51
Galatians 6:11-18</v>
      </c>
      <c r="U104"/>
    </row>
    <row r="105" spans="1:21" ht="66">
      <c r="A105"/>
      <c r="B105"/>
      <c r="C105">
        <f>Fe_EasterSunday - 4</f>
        <v>44664</v>
      </c>
      <c r="D105">
        <f t="shared" si="6"/>
        <v>44664</v>
      </c>
      <c r="E105" t="s">
        <v>3280</v>
      </c>
      <c r="F105"/>
      <c r="G105"/>
      <c r="H105" s="49" t="s">
        <v>3281</v>
      </c>
      <c r="I105" s="49" t="s">
        <v>3850</v>
      </c>
      <c r="J105" s="49" t="s">
        <v>3851</v>
      </c>
      <c r="K105"/>
      <c r="L105"/>
      <c r="M105" t="str">
        <f t="shared" si="7"/>
        <v>Isaiah 50:4-9a
Psalm 70 
Hebrews 12:1-3
John 13:21-32</v>
      </c>
      <c r="N105" t="str">
        <f t="shared" si="8"/>
        <v>Psalm 102*
Wisdom 1:16-2:1; 2:12-22 
   or Jeremiah 11:18-20
Luke 22:54-71</v>
      </c>
      <c r="O105" t="str">
        <f t="shared" si="8"/>
        <v>Psalm 88 
Isaiah 63:1-9
Revelation 14:18 – 15:4</v>
      </c>
      <c r="P105"/>
      <c r="Q105"/>
      <c r="R105" t="str">
        <f t="shared" si="9"/>
        <v>Isaiah 50:4-9a
Psalm 70 
Hebrews 12:1-3
John 13:21-32</v>
      </c>
      <c r="S105" t="str">
        <f t="shared" si="9"/>
        <v>Psalm 102*
Wisdom 1:16-2:1; 2:12-22 
   or Jeremiah 11:18-20
Luke 22:54-71</v>
      </c>
      <c r="T105" t="str">
        <f t="shared" si="9"/>
        <v>Psalm 88 
Isaiah 63:1-9
Revelation 14:18 – 15:4</v>
      </c>
      <c r="U105"/>
    </row>
    <row r="106" spans="1:21" ht="66">
      <c r="A106"/>
      <c r="B106"/>
      <c r="C106">
        <f>Fe_EasterSunday - 3</f>
        <v>44665</v>
      </c>
      <c r="D106">
        <f t="shared" si="6"/>
        <v>44665</v>
      </c>
      <c r="E106" t="s">
        <v>3282</v>
      </c>
      <c r="F106"/>
      <c r="G106"/>
      <c r="H106" s="49" t="s">
        <v>3852</v>
      </c>
      <c r="I106" s="49" t="s">
        <v>3853</v>
      </c>
      <c r="J106" s="49" t="s">
        <v>3854</v>
      </c>
      <c r="K106"/>
      <c r="L106"/>
      <c r="M106" t="str">
        <f t="shared" si="7"/>
        <v>Exodus 12:1-4, [5-10], 11-14
Psalm 116:1,10-17*
1 Corinthians 11:23-26
John 13:1-17,31b-35</v>
      </c>
      <c r="N106" t="str">
        <f t="shared" si="8"/>
        <v>Leviticus 16:2-24
Luke 23:1-25
Evening Psalms
   Psalm 39</v>
      </c>
      <c r="O106" t="str">
        <f t="shared" si="8"/>
        <v>Exodus 11
Ephesians 2:11-18
Morning Psalms
   Psalm 42, 43</v>
      </c>
      <c r="P106"/>
      <c r="Q106"/>
      <c r="R106" t="str">
        <f t="shared" si="9"/>
        <v>Exodus 12:1-4, [5-10], 11-14
Psalm 116:1,10-17*
1 Corinthians 11:23-26
John 13:1-17,31b-35</v>
      </c>
      <c r="S106" t="str">
        <f t="shared" si="9"/>
        <v>Leviticus 16:2-24
Luke 23:1-25
Evening Psalms
   Psalm 39</v>
      </c>
      <c r="T106" t="str">
        <f t="shared" si="9"/>
        <v>Exodus 11
Ephesians 2:11-18
Morning Psalms
   Psalm 42, 43</v>
      </c>
      <c r="U106"/>
    </row>
    <row r="107" spans="1:21" ht="165">
      <c r="A107"/>
      <c r="B107"/>
      <c r="C107">
        <f>Fe_EasterSunday - 2</f>
        <v>44666</v>
      </c>
      <c r="D107">
        <f t="shared" si="6"/>
        <v>44666</v>
      </c>
      <c r="E107" t="s">
        <v>1184</v>
      </c>
      <c r="F107"/>
      <c r="G107"/>
      <c r="H107" s="49" t="s">
        <v>3855</v>
      </c>
      <c r="I107" s="49" t="s">
        <v>3856</v>
      </c>
      <c r="J107" s="49" t="s">
        <v>3857</v>
      </c>
      <c r="K107"/>
      <c r="L107"/>
      <c r="M107" t="str">
        <f t="shared" si="7"/>
        <v>Isaiah 52:13 – 53:12
Psalm 22*
Hebrews 10:16-25 
   or Hebrews 4:14-16; 5:7-9
John 18:1 – 19:42</v>
      </c>
      <c r="N107" t="str">
        <f t="shared" si="8"/>
        <v>Genesis 22:1-18
A part of John 18 – 19 if not used
at the Principal Service especially
in the evening,
John 19:38-42 
   or Colossians 1:18-23
Evening Psalms
   Psalm 130, 143</v>
      </c>
      <c r="O107" t="str">
        <f t="shared" si="8"/>
        <v>Lamentations 5:15-22
A part of John 18 – 19 if not 
used at the Principal Service
   or Hebrews 10:1-10
Morning Psalms
   Psalm 69</v>
      </c>
      <c r="P107"/>
      <c r="Q107"/>
      <c r="R107" t="str">
        <f t="shared" si="9"/>
        <v>Isaiah 52:13 – 53:12
Psalm 22*
Hebrews 10:16-25 
   or Hebrews 4:14-16; 5:7-9
John 18:1 – 19:42</v>
      </c>
      <c r="S107" t="str">
        <f t="shared" si="9"/>
        <v>Genesis 22:1-18
A part of John 18 – 19 if not used
at the Principal Service especially
in the evening,
John 19:38-42 
   or Colossians 1:18-23
Evening Psalms
   Psalm 130, 143</v>
      </c>
      <c r="T107" t="str">
        <f t="shared" si="9"/>
        <v>Lamentations 5:15-22
A part of John 18 – 19 if not 
used at the Principal Service
   or Hebrews 10:1-10
Morning Psalms
   Psalm 69</v>
      </c>
      <c r="U107"/>
    </row>
    <row r="108" spans="1:21" ht="99">
      <c r="A108"/>
      <c r="B108"/>
      <c r="C108">
        <f>Fe_EasterSunday - 1</f>
        <v>44667</v>
      </c>
      <c r="D108">
        <f t="shared" si="6"/>
        <v>44667</v>
      </c>
      <c r="E108" t="s">
        <v>1866</v>
      </c>
      <c r="F108"/>
      <c r="G108"/>
      <c r="H108" s="49" t="s">
        <v>3858</v>
      </c>
      <c r="I108" s="49" t="s">
        <v>3859</v>
      </c>
      <c r="J108" s="49" t="s">
        <v>3860</v>
      </c>
      <c r="K108"/>
      <c r="L108"/>
      <c r="M108" t="str">
        <f t="shared" si="7"/>
        <v>Job 14:1-14 or Lamentations 3:1-9,19-24
Psalm 31:1-4,15,16*
1 Peter 4:1-8
Matthew 27:57-66 
   or John 19:38-42</v>
      </c>
      <c r="N108" t="str">
        <f t="shared" si="8"/>
        <v>Psalm 142 
Hosea 6:1-6
John 2:18-22</v>
      </c>
      <c r="O108" t="str">
        <f t="shared" si="8"/>
        <v>Psalm 116 
Job 19:21-27
1 John 5:5-12</v>
      </c>
      <c r="P108"/>
      <c r="Q108"/>
      <c r="R108" t="str">
        <f t="shared" si="9"/>
        <v>Job 14:1-14 or Lamentations 3:1-9,19-24
Psalm 31:1-4,15,16*
1 Peter 4:1-8
Matthew 27:57-66 
   or John 19:38-42</v>
      </c>
      <c r="S108" t="str">
        <f t="shared" si="9"/>
        <v>Psalm 142 
Hosea 6:1-6
John 2:18-22</v>
      </c>
      <c r="T108" t="str">
        <f t="shared" si="9"/>
        <v>Psalm 116 
Job 19:21-27
1 John 5:5-12</v>
      </c>
      <c r="U108"/>
    </row>
    <row r="109" spans="1:21" ht="132">
      <c r="A109"/>
      <c r="B109"/>
      <c r="C109">
        <f>Fe_EasterSunday</f>
        <v>44668</v>
      </c>
      <c r="D109">
        <f t="shared" si="6"/>
        <v>44668</v>
      </c>
      <c r="E109" t="s">
        <v>1154</v>
      </c>
      <c r="F109"/>
      <c r="G109"/>
      <c r="H109" s="49" t="s">
        <v>3861</v>
      </c>
      <c r="I109" s="49" t="s">
        <v>3862</v>
      </c>
      <c r="J109" s="49" t="s">
        <v>3435</v>
      </c>
      <c r="K109"/>
      <c r="L109"/>
      <c r="M109" s="49" t="s">
        <v>3436</v>
      </c>
      <c r="N109" s="49" t="s">
        <v>3437</v>
      </c>
      <c r="O109" s="49" t="s">
        <v>3438</v>
      </c>
      <c r="P109"/>
      <c r="Q109"/>
      <c r="R109" s="49" t="s">
        <v>3439</v>
      </c>
      <c r="S109" s="49" t="s">
        <v>3863</v>
      </c>
      <c r="T109" s="49" t="s">
        <v>3441</v>
      </c>
      <c r="U109"/>
    </row>
    <row r="110" spans="1:21" ht="115.5">
      <c r="A110"/>
      <c r="B110"/>
      <c r="C110">
        <f>Fe_EasterSunday + 39</f>
        <v>44707</v>
      </c>
      <c r="D110">
        <f t="shared" si="6"/>
        <v>44707</v>
      </c>
      <c r="E110" t="s">
        <v>1185</v>
      </c>
      <c r="F110"/>
      <c r="G110" s="49" t="s">
        <v>3864</v>
      </c>
      <c r="H110" s="49" t="s">
        <v>3865</v>
      </c>
      <c r="I110" s="49" t="s">
        <v>3866</v>
      </c>
      <c r="J110" s="49" t="s">
        <v>3867</v>
      </c>
      <c r="K110"/>
      <c r="L110" t="str">
        <f>G110</f>
        <v>Psalm 15, 24
2 Samuel 23:1-5
Colossians 2:20 – 3:4</v>
      </c>
      <c r="M110" s="49" t="s">
        <v>3865</v>
      </c>
      <c r="N110" s="49" t="s">
        <v>3868</v>
      </c>
      <c r="O110" s="49" t="s">
        <v>3867</v>
      </c>
      <c r="P110"/>
      <c r="Q110" t="str">
        <f>G110</f>
        <v>Psalm 15, 24
2 Samuel 23:1-5
Colossians 2:20 – 3:4</v>
      </c>
      <c r="R110" s="49" t="s">
        <v>3865</v>
      </c>
      <c r="S110" s="49" t="s">
        <v>3869</v>
      </c>
      <c r="T110" s="49" t="s">
        <v>3867</v>
      </c>
      <c r="U110"/>
    </row>
    <row r="111" spans="1:21" ht="115.5">
      <c r="A111"/>
      <c r="B111"/>
      <c r="C111">
        <f>Fe_EasterSunday + 49</f>
        <v>44717</v>
      </c>
      <c r="D111">
        <f t="shared" si="6"/>
        <v>44717</v>
      </c>
      <c r="E111" t="s">
        <v>1140</v>
      </c>
      <c r="F111"/>
      <c r="G111" s="49" t="s">
        <v>3870</v>
      </c>
      <c r="H111" s="49" t="s">
        <v>3871</v>
      </c>
      <c r="I111" s="49" t="s">
        <v>3503</v>
      </c>
      <c r="J111" s="49" t="s">
        <v>3872</v>
      </c>
      <c r="K111"/>
      <c r="L111" s="49" t="s">
        <v>3873</v>
      </c>
      <c r="M111" s="49" t="s">
        <v>3874</v>
      </c>
      <c r="N111" s="49" t="s">
        <v>3506</v>
      </c>
      <c r="O111" s="49" t="s">
        <v>3507</v>
      </c>
      <c r="P111"/>
      <c r="Q111" s="49" t="s">
        <v>3873</v>
      </c>
      <c r="R111" s="49" t="s">
        <v>3875</v>
      </c>
      <c r="S111" s="49" t="s">
        <v>3509</v>
      </c>
      <c r="T111" s="49" t="s">
        <v>3876</v>
      </c>
      <c r="U111"/>
    </row>
    <row r="112" spans="1:21" ht="99">
      <c r="A112"/>
      <c r="B112"/>
      <c r="C112">
        <f>Fe_EasterSunday + 56</f>
        <v>44724</v>
      </c>
      <c r="D112">
        <f t="shared" si="6"/>
        <v>44724</v>
      </c>
      <c r="E112" t="s">
        <v>1163</v>
      </c>
      <c r="F112"/>
      <c r="G112" s="49" t="s">
        <v>3877</v>
      </c>
      <c r="H112" s="49" t="s">
        <v>3511</v>
      </c>
      <c r="I112" s="49" t="s">
        <v>3512</v>
      </c>
      <c r="J112" s="49" t="s">
        <v>3513</v>
      </c>
      <c r="K112"/>
      <c r="L112" s="49" t="s">
        <v>3878</v>
      </c>
      <c r="M112" s="49" t="s">
        <v>3051</v>
      </c>
      <c r="N112" s="49" t="s">
        <v>3514</v>
      </c>
      <c r="O112" s="49" t="s">
        <v>3515</v>
      </c>
      <c r="P112"/>
      <c r="Q112" s="49" t="s">
        <v>3878</v>
      </c>
      <c r="R112" s="49" t="s">
        <v>3052</v>
      </c>
      <c r="S112" s="49" t="s">
        <v>3516</v>
      </c>
      <c r="T112" s="49" t="s">
        <v>3879</v>
      </c>
      <c r="U112"/>
    </row>
    <row r="113" spans="1:21" ht="66">
      <c r="A113"/>
      <c r="B113"/>
      <c r="C113">
        <f>Fe_EasterSunday + 60</f>
        <v>44728</v>
      </c>
      <c r="D113">
        <f t="shared" si="6"/>
        <v>44728</v>
      </c>
      <c r="E113" t="s">
        <v>3880</v>
      </c>
      <c r="F113"/>
      <c r="G113" s="49" t="s">
        <v>3881</v>
      </c>
      <c r="H113" s="49" t="s">
        <v>3882</v>
      </c>
      <c r="I113" s="49" t="s">
        <v>3883</v>
      </c>
      <c r="J113" s="49" t="s">
        <v>3884</v>
      </c>
      <c r="K113"/>
      <c r="L113" t="str">
        <f>G113</f>
        <v>Psalm 110, 111
Exodus 16:2-15
John 6:22-35</v>
      </c>
      <c r="M113" t="str">
        <f>H113</f>
        <v>Genesis 14:18-20
Psalm 116:10-17
1 Corinthians 11:23-26
John 6:51-58</v>
      </c>
      <c r="N113" t="str">
        <f>I113</f>
        <v>Proverbs 9:1-5
Luke 9:11-17
Evening Psalms
   Psalm 23, 42, 43</v>
      </c>
      <c r="O113" t="str">
        <f>J113</f>
        <v>Deuteronomy 8:2-16
1 Corinthians 10:1-17
Morning Psalms
   Psalm 147</v>
      </c>
      <c r="P113"/>
      <c r="Q113" t="str">
        <f>G113</f>
        <v>Psalm 110, 111
Exodus 16:2-15
John 6:22-35</v>
      </c>
      <c r="R113" t="str">
        <f>H113</f>
        <v>Genesis 14:18-20
Psalm 116:10-17
1 Corinthians 11:23-26
John 6:51-58</v>
      </c>
      <c r="S113" t="str">
        <f>I113</f>
        <v>Proverbs 9:1-5
Luke 9:11-17
Evening Psalms
   Psalm 23, 42, 43</v>
      </c>
      <c r="T113" t="str">
        <f>J113</f>
        <v>Deuteronomy 8:2-16
1 Corinthians 10:1-17
Morning Psalms
   Psalm 147</v>
      </c>
      <c r="U113"/>
    </row>
    <row r="114" spans="1:21" ht="82.5">
      <c r="A114"/>
      <c r="B114"/>
      <c r="C114">
        <f>Festivals!AG24 - 28</f>
        <v>44885</v>
      </c>
      <c r="D114">
        <f t="shared" si="6"/>
        <v>44885</v>
      </c>
      <c r="E114" t="s">
        <v>1134</v>
      </c>
      <c r="F114"/>
      <c r="G114" s="49" t="s">
        <v>3885</v>
      </c>
      <c r="H114" s="49" t="s">
        <v>3831</v>
      </c>
      <c r="I114" s="49" t="s">
        <v>3886</v>
      </c>
      <c r="J114" s="49" t="s">
        <v>3833</v>
      </c>
      <c r="K114"/>
      <c r="L114" t="str">
        <f t="shared" ref="L114:L143" si="10">G114</f>
        <v>Psalm 99,100
Isaiah 10:33 – 11:9
1 Timothy 6:11-16</v>
      </c>
      <c r="M114" s="49" t="s">
        <v>3834</v>
      </c>
      <c r="N114" s="49" t="s">
        <v>3835</v>
      </c>
      <c r="O114" s="49" t="s">
        <v>3836</v>
      </c>
      <c r="P114"/>
      <c r="Q114" t="str">
        <f>L114</f>
        <v>Psalm 99,100
Isaiah 10:33 – 11:9
1 Timothy 6:11-16</v>
      </c>
      <c r="R114" s="49" t="s">
        <v>3273</v>
      </c>
      <c r="S114" s="49" t="s">
        <v>3837</v>
      </c>
      <c r="T114" s="49" t="s">
        <v>3838</v>
      </c>
      <c r="U114"/>
    </row>
    <row r="115" spans="1:21" ht="66">
      <c r="A115" t="s">
        <v>3887</v>
      </c>
      <c r="B115"/>
      <c r="C115">
        <f>DATE(Se_TheYear, 1, 1)</f>
        <v>44562</v>
      </c>
      <c r="D115">
        <f t="shared" si="6"/>
        <v>44562</v>
      </c>
      <c r="E115" t="s">
        <v>3888</v>
      </c>
      <c r="F115"/>
      <c r="G115" s="49" t="s">
        <v>3889</v>
      </c>
      <c r="H115" s="49" t="s">
        <v>3890</v>
      </c>
      <c r="I115" s="49" t="s">
        <v>3891</v>
      </c>
      <c r="J115" s="49" t="s">
        <v>3892</v>
      </c>
      <c r="K115"/>
      <c r="L115" t="str">
        <f t="shared" si="10"/>
        <v>Psalm 148 
Jeremiah 23:1-6
Colossians 2:8-15</v>
      </c>
      <c r="M115" t="str">
        <f t="shared" ref="M115:O116" si="11">H115</f>
        <v>Numbers 6:22-27
Psalm 8 
Galatians 4:4-7
Luke 2:15-21</v>
      </c>
      <c r="N115" t="str">
        <f t="shared" si="11"/>
        <v>Deuteronomy 30:[1-10], 11-20
Acts 3:1-16
Evening Psalms
   Psalm 115</v>
      </c>
      <c r="O115" t="str">
        <f t="shared" si="11"/>
        <v>Genesis 17:1-13
Romans 2:17-29
Morning Psalms
   Psalm 103, 150</v>
      </c>
      <c r="P115"/>
      <c r="Q115" t="str">
        <f t="shared" ref="Q115:T116" si="12">G115</f>
        <v>Psalm 148 
Jeremiah 23:1-6
Colossians 2:8-15</v>
      </c>
      <c r="R115" t="str">
        <f t="shared" si="12"/>
        <v>Numbers 6:22-27
Psalm 8 
Galatians 4:4-7
Luke 2:15-21</v>
      </c>
      <c r="S115" t="str">
        <f t="shared" si="12"/>
        <v>Deuteronomy 30:[1-10], 11-20
Acts 3:1-16
Evening Psalms
   Psalm 115</v>
      </c>
      <c r="T115" t="str">
        <f t="shared" si="12"/>
        <v>Genesis 17:1-13
Romans 2:17-29
Morning Psalms
   Psalm 103, 150</v>
      </c>
      <c r="U115"/>
    </row>
    <row r="116" spans="1:21" ht="82.5">
      <c r="A116"/>
      <c r="B116"/>
      <c r="C116">
        <f>DATE(Se_TheYear, 1, 6)</f>
        <v>44567</v>
      </c>
      <c r="D116">
        <f t="shared" si="6"/>
        <v>44567</v>
      </c>
      <c r="E116" t="s">
        <v>1159</v>
      </c>
      <c r="F116"/>
      <c r="G116" s="49" t="s">
        <v>3893</v>
      </c>
      <c r="H116" s="49" t="s">
        <v>3327</v>
      </c>
      <c r="I116" s="49" t="s">
        <v>3328</v>
      </c>
      <c r="J116" s="49" t="s">
        <v>3329</v>
      </c>
      <c r="K116"/>
      <c r="L116" t="str">
        <f t="shared" si="10"/>
        <v>Psalm 96, 97
Isaiah 49:1-13
John 4:7-26</v>
      </c>
      <c r="M116" t="str">
        <f t="shared" si="11"/>
        <v>Isaiah 60:1-6
Psalm 72:[1-9], 10-15
Ephesians 3:1-12
Matthew 2:1-12</v>
      </c>
      <c r="N116" t="str">
        <f t="shared" si="11"/>
        <v>Baruch 4:36 – 5:9 
   or Isaiah 60:1-9
John 2:1-11
Evening Psalms
   Psalm 98, 100</v>
      </c>
      <c r="O116" t="str">
        <f t="shared" si="11"/>
        <v>Jeremiah 31:7-14
John 1:29-34
Morning Psalms
   Psalm 132, 113</v>
      </c>
      <c r="P116"/>
      <c r="Q116" t="str">
        <f t="shared" si="12"/>
        <v>Psalm 96, 97
Isaiah 49:1-13
John 4:7-26</v>
      </c>
      <c r="R116" t="str">
        <f t="shared" si="12"/>
        <v>Isaiah 60:1-6
Psalm 72:[1-9], 10-15
Ephesians 3:1-12
Matthew 2:1-12</v>
      </c>
      <c r="S116" t="str">
        <f t="shared" si="12"/>
        <v>Baruch 4:36 – 5:9 
   or Isaiah 60:1-9
John 2:1-11
Evening Psalms
   Psalm 98, 100</v>
      </c>
      <c r="T116" t="str">
        <f t="shared" si="12"/>
        <v>Jeremiah 31:7-14
John 1:29-34
Morning Psalms
   Psalm 132, 113</v>
      </c>
      <c r="U116"/>
    </row>
    <row r="117" spans="1:21" ht="82.5">
      <c r="A117" t="s">
        <v>3296</v>
      </c>
      <c r="B117"/>
      <c r="C117">
        <f>Fe_FirstSunAfterEpiphany</f>
        <v>44570</v>
      </c>
      <c r="D117">
        <f t="shared" si="6"/>
        <v>44570</v>
      </c>
      <c r="E117" t="s">
        <v>3297</v>
      </c>
      <c r="F117"/>
      <c r="G117" s="49" t="s">
        <v>3894</v>
      </c>
      <c r="H117" s="49" t="s">
        <v>2973</v>
      </c>
      <c r="I117" s="49" t="s">
        <v>3330</v>
      </c>
      <c r="J117" s="49" t="s">
        <v>3331</v>
      </c>
      <c r="K117"/>
      <c r="L117" t="str">
        <f t="shared" si="10"/>
        <v>Psalm 36 
Isaiah 61
Titus 2:11-14; 3:4-7</v>
      </c>
      <c r="M117" s="49" t="s">
        <v>2974</v>
      </c>
      <c r="N117" s="49" t="s">
        <v>3332</v>
      </c>
      <c r="O117" s="49" t="s">
        <v>3333</v>
      </c>
      <c r="P117"/>
      <c r="Q117" t="str">
        <f t="shared" ref="Q117:Q143" si="13">G117</f>
        <v>Psalm 36 
Isaiah 61
Titus 2:11-14; 3:4-7</v>
      </c>
      <c r="R117" s="49" t="s">
        <v>3299</v>
      </c>
      <c r="S117" s="49" t="s">
        <v>3334</v>
      </c>
      <c r="T117" s="49" t="s">
        <v>3335</v>
      </c>
      <c r="U117"/>
    </row>
    <row r="118" spans="1:21" ht="148.5">
      <c r="A118"/>
      <c r="B118"/>
      <c r="C118">
        <f>DATE(Se_TheYear, 1, 25)</f>
        <v>44586</v>
      </c>
      <c r="D118">
        <f t="shared" si="6"/>
        <v>44586</v>
      </c>
      <c r="E118" t="s">
        <v>3895</v>
      </c>
      <c r="F118"/>
      <c r="G118" s="49" t="s">
        <v>3896</v>
      </c>
      <c r="H118" s="49" t="s">
        <v>3897</v>
      </c>
      <c r="I118" s="49" t="s">
        <v>3898</v>
      </c>
      <c r="J118" s="49" t="s">
        <v>3899</v>
      </c>
      <c r="K118"/>
      <c r="L118" t="str">
        <f t="shared" si="10"/>
        <v>Psalm 149 
Isaiah 49:1-13
Acts 22:3-16</v>
      </c>
      <c r="M118" t="str">
        <f t="shared" ref="M118:M141" si="14">H118</f>
        <v>Jeremiah 1:4-10
Psalm 67 
Acts 9:1-22
Matthew 19:27-30
or
Acts 9:1-22
Psalm 67 
Galatians 1:11-16a
Matthew 19:27-30</v>
      </c>
      <c r="N118" t="str">
        <f t="shared" ref="N118:N141" si="15">I118</f>
        <v>Ecclesiasticus 39:1-10 
   or Isaiah 56:1-8
Colossians 1:24 – 2:7
Evening Psalms
   Psalm 119:41-56</v>
      </c>
      <c r="O118" t="str">
        <f t="shared" ref="O118:O141" si="16">J118</f>
        <v>Ezekiel 3:22-27
Philippians 3:1-14
Morning Psalms
   Psalm 66, 147:13-21</v>
      </c>
      <c r="P118"/>
      <c r="Q118" t="str">
        <f t="shared" si="13"/>
        <v>Psalm 149 
Isaiah 49:1-13
Acts 22:3-16</v>
      </c>
      <c r="R118" t="str">
        <f t="shared" ref="R118:R141" si="17">H118</f>
        <v>Jeremiah 1:4-10
Psalm 67 
Acts 9:1-22
Matthew 19:27-30
or
Acts 9:1-22
Psalm 67 
Galatians 1:11-16a
Matthew 19:27-30</v>
      </c>
      <c r="S118" t="str">
        <f t="shared" ref="S118:S141" si="18">I118</f>
        <v>Ecclesiasticus 39:1-10 
   or Isaiah 56:1-8
Colossians 1:24 – 2:7
Evening Psalms
   Psalm 119:41-56</v>
      </c>
      <c r="T118" t="str">
        <f t="shared" ref="T118:T141" si="19">J118</f>
        <v>Ezekiel 3:22-27
Philippians 3:1-14
Morning Psalms
   Psalm 66, 147:13-21</v>
      </c>
      <c r="U118"/>
    </row>
    <row r="119" spans="1:21" ht="66">
      <c r="A119"/>
      <c r="B119"/>
      <c r="C119">
        <f>DATE(Se_TheYear, 2, 2)</f>
        <v>44594</v>
      </c>
      <c r="D119">
        <f t="shared" si="6"/>
        <v>44594</v>
      </c>
      <c r="E119" t="s">
        <v>3300</v>
      </c>
      <c r="F119"/>
      <c r="G119" s="49" t="s">
        <v>3900</v>
      </c>
      <c r="H119" s="49" t="s">
        <v>3901</v>
      </c>
      <c r="I119" s="49" t="s">
        <v>3902</v>
      </c>
      <c r="J119" s="49" t="s">
        <v>3903</v>
      </c>
      <c r="K119"/>
      <c r="L119" t="str">
        <f t="shared" si="10"/>
        <v>Psalm 118 
1 Samuel 1:19b-28
Hebrews 4:11-16</v>
      </c>
      <c r="M119" t="str">
        <f t="shared" si="14"/>
        <v>Malachi 3:1-5
Psalm 24:[1-6], 7-10
Hebrews 2:14-18
Luke 2:22-40</v>
      </c>
      <c r="N119" t="str">
        <f t="shared" si="15"/>
        <v>Haggai 2:1-9
John 2:18-22
Evening Psalms
   Psalm 122, 132</v>
      </c>
      <c r="O119" t="str">
        <f t="shared" si="16"/>
        <v>Exodus 13:1-16
Romans 12:1-5
Morning Psalms
   Psalm 48, 146</v>
      </c>
      <c r="P119"/>
      <c r="Q119" t="str">
        <f t="shared" si="13"/>
        <v>Psalm 118 
1 Samuel 1:19b-28
Hebrews 4:11-16</v>
      </c>
      <c r="R119" t="str">
        <f t="shared" si="17"/>
        <v>Malachi 3:1-5
Psalm 24:[1-6], 7-10
Hebrews 2:14-18
Luke 2:22-40</v>
      </c>
      <c r="S119" t="str">
        <f t="shared" si="18"/>
        <v>Haggai 2:1-9
John 2:18-22
Evening Psalms
   Psalm 122, 132</v>
      </c>
      <c r="T119" t="str">
        <f t="shared" si="19"/>
        <v>Exodus 13:1-16
Romans 12:1-5
Morning Psalms
   Psalm 48, 146</v>
      </c>
      <c r="U119"/>
    </row>
    <row r="120" spans="1:21" ht="66">
      <c r="A120"/>
      <c r="B120"/>
      <c r="C120">
        <f>DATE(Se_TheYear, 3,19)</f>
        <v>44639</v>
      </c>
      <c r="D120">
        <f>IF(AND(C120 &gt;= Fe_EasterSunday - 7, C120 &lt;= Fe_EasterSunday + 7), IF(Fe_EasterSunday + 8 = D121, Fe_EasterSunday + 9, Fe_EasterSunday + 8), IF(WEEKDAY(C120, 2) = 7, C120+1, C120))</f>
        <v>44639</v>
      </c>
      <c r="E120" t="s">
        <v>3904</v>
      </c>
      <c r="F120"/>
      <c r="G120" s="49" t="s">
        <v>3905</v>
      </c>
      <c r="H120" s="49" t="s">
        <v>3906</v>
      </c>
      <c r="I120" s="49" t="s">
        <v>3907</v>
      </c>
      <c r="J120" s="49" t="s">
        <v>3908</v>
      </c>
      <c r="K120"/>
      <c r="L120" t="str">
        <f t="shared" si="10"/>
        <v>Psalm 132 
Hosea 11:1-9
Luke 2:41-52</v>
      </c>
      <c r="M120" t="str">
        <f t="shared" si="14"/>
        <v>2 Samuel 7:4-16
Psalm 89:26-36
Romans 4:13-18
Matthew 1:18-25</v>
      </c>
      <c r="N120" t="str">
        <f t="shared" si="15"/>
        <v>Genesis 50:22-26
Matthew 2:13-23
Evening Psalms
   Psalm 1, 112</v>
      </c>
      <c r="O120" t="str">
        <f t="shared" si="16"/>
        <v>Isaiah 11:1-10
Matthew 13:54-58
Morning Psalms
   Psalm 25, 147:1-12</v>
      </c>
      <c r="P120"/>
      <c r="Q120" t="str">
        <f t="shared" si="13"/>
        <v>Psalm 132 
Hosea 11:1-9
Luke 2:41-52</v>
      </c>
      <c r="R120" t="str">
        <f t="shared" si="17"/>
        <v>2 Samuel 7:4-16
Psalm 89:26-36
Romans 4:13-18
Matthew 1:18-25</v>
      </c>
      <c r="S120" t="str">
        <f t="shared" si="18"/>
        <v>Genesis 50:22-26
Matthew 2:13-23
Evening Psalms
   Psalm 1, 112</v>
      </c>
      <c r="T120" t="str">
        <f t="shared" si="19"/>
        <v>Isaiah 11:1-10
Matthew 13:54-58
Morning Psalms
   Psalm 25, 147:1-12</v>
      </c>
      <c r="U120"/>
    </row>
    <row r="121" spans="1:21" ht="66">
      <c r="A121"/>
      <c r="B121"/>
      <c r="C121">
        <f>DATE(Se_TheYear, 3, 25)</f>
        <v>44645</v>
      </c>
      <c r="D121">
        <f>IF(AND(C121 &gt;= Fe_EasterSunday - 7, C121 &lt;= Fe_EasterSunday + 7), Fe_EasterSunday + 8, IF(WEEKDAY(C121, 2) = 7, C121+1, C121))</f>
        <v>44645</v>
      </c>
      <c r="E121" t="s">
        <v>3302</v>
      </c>
      <c r="F121"/>
      <c r="G121" s="49" t="s">
        <v>3909</v>
      </c>
      <c r="H121" s="49" t="s">
        <v>3910</v>
      </c>
      <c r="I121" s="49" t="s">
        <v>3911</v>
      </c>
      <c r="J121" s="49" t="s">
        <v>3912</v>
      </c>
      <c r="K121"/>
      <c r="L121" t="str">
        <f t="shared" si="10"/>
        <v>Psalm 85 
Wisdom 9:1-12 or Genesis 3:8-15
Galatians 4:1-5</v>
      </c>
      <c r="M121" t="str">
        <f t="shared" si="14"/>
        <v>Isaiah 7:10-14
Psalm 40:5-10
Hebrews 10:4-10
Luke 1:26-38</v>
      </c>
      <c r="N121" t="str">
        <f t="shared" si="15"/>
        <v>Isaiah 52:1-12
Hebrews 2:5-18
Evening Psalms
   Psalm 131, 146</v>
      </c>
      <c r="O121" t="str">
        <f t="shared" si="16"/>
        <v>1 Samuel 2:1-10
Romans 5:12-21
Morning Psalms
   Psalm 111, 113</v>
      </c>
      <c r="P121"/>
      <c r="Q121" t="str">
        <f t="shared" si="13"/>
        <v>Psalm 85 
Wisdom 9:1-12 or Genesis 3:8-15
Galatians 4:1-5</v>
      </c>
      <c r="R121" t="str">
        <f t="shared" si="17"/>
        <v>Isaiah 7:10-14
Psalm 40:5-10
Hebrews 10:4-10
Luke 1:26-38</v>
      </c>
      <c r="S121" t="str">
        <f t="shared" si="18"/>
        <v>Isaiah 52:1-12
Hebrews 2:5-18
Evening Psalms
   Psalm 131, 146</v>
      </c>
      <c r="T121" t="str">
        <f t="shared" si="19"/>
        <v>1 Samuel 2:1-10
Romans 5:12-21
Morning Psalms
   Psalm 111, 113</v>
      </c>
      <c r="U121"/>
    </row>
    <row r="122" spans="1:21" ht="71.099999999999994" customHeight="1">
      <c r="A122" s="123" t="s">
        <v>3913</v>
      </c>
      <c r="B122"/>
      <c r="C122">
        <f t="array" ref="C122:J122">IF(Se_Lectionary = $A$3, C182:J182, C180:J180)</f>
        <v>44621</v>
      </c>
      <c r="D122">
        <v>44621</v>
      </c>
      <c r="E122" t="str">
        <v>St. David</v>
      </c>
      <c r="F122">
        <v>0</v>
      </c>
      <c r="G122" t="str">
        <v>Psalm 28:1, 2, 6-9
Exodus 19:3-6a
Revelation 5:6-10</v>
      </c>
      <c r="H122" t="str">
        <v>Sirach 15:1-6 
  or Jeremiah 1:4-10
Psalm 16:3, 5-8
1 Thessalonians 2:2b-12
Matthew 16:24-27</v>
      </c>
      <c r="I122" t="str">
        <v>Ezekiel 2:1-7
1 Timothy 4:1-8
Evening Psalms
   Psalm 92</v>
      </c>
      <c r="J122" t="str">
        <v>Wisdom 5:1-16 
   or 2 Samuel 23:1-4
Hebrews 11:8-16
Morning Psalms
   Psalm 112</v>
      </c>
      <c r="K122"/>
      <c r="L122" t="str">
        <f t="shared" si="10"/>
        <v>Psalm 28:1, 2, 6-9
Exodus 19:3-6a
Revelation 5:6-10</v>
      </c>
      <c r="M122" t="str">
        <f t="shared" si="14"/>
        <v>Sirach 15:1-6 
  or Jeremiah 1:4-10
Psalm 16:3, 5-8
1 Thessalonians 2:2b-12
Matthew 16:24-27</v>
      </c>
      <c r="N122" t="str">
        <f t="shared" si="15"/>
        <v>Ezekiel 2:1-7
1 Timothy 4:1-8
Evening Psalms
   Psalm 92</v>
      </c>
      <c r="O122" t="str">
        <f t="shared" si="16"/>
        <v>Wisdom 5:1-16 
   or 2 Samuel 23:1-4
Hebrews 11:8-16
Morning Psalms
   Psalm 112</v>
      </c>
      <c r="P122"/>
      <c r="Q122" t="str">
        <f t="shared" si="13"/>
        <v>Psalm 28:1, 2, 6-9
Exodus 19:3-6a
Revelation 5:6-10</v>
      </c>
      <c r="R122" t="str">
        <f t="shared" si="17"/>
        <v>Sirach 15:1-6 
  or Jeremiah 1:4-10
Psalm 16:3, 5-8
1 Thessalonians 2:2b-12
Matthew 16:24-27</v>
      </c>
      <c r="S122" t="str">
        <f t="shared" si="18"/>
        <v>Ezekiel 2:1-7
1 Timothy 4:1-8
Evening Psalms
   Psalm 92</v>
      </c>
      <c r="T122" t="str">
        <f t="shared" si="19"/>
        <v>Wisdom 5:1-16 
   or 2 Samuel 23:1-4
Hebrews 11:8-16
Morning Psalms
   Psalm 112</v>
      </c>
      <c r="U122"/>
    </row>
    <row r="123" spans="1:21" ht="82.5">
      <c r="A123"/>
      <c r="B123"/>
      <c r="C123">
        <f>DATE(Se_TheYear, 4, 25)</f>
        <v>44676</v>
      </c>
      <c r="D123">
        <f>IF(D122 = C123, D122 + 1, IF(AND(C123 &gt;= Fe_EasterSunday - 7, C123 &lt;= Fe_EasterSunday + 7), IF(Fe_EasterSunday + 8 = D122, Fe_EasterSunday + 9, Fe_EasterSunday + 8), C123))</f>
        <v>44676</v>
      </c>
      <c r="E123" t="s">
        <v>3914</v>
      </c>
      <c r="F123"/>
      <c r="G123" s="49" t="s">
        <v>3915</v>
      </c>
      <c r="H123" s="49" t="s">
        <v>3916</v>
      </c>
      <c r="I123" s="49" t="s">
        <v>3917</v>
      </c>
      <c r="J123" s="49" t="s">
        <v>3918</v>
      </c>
      <c r="K123"/>
      <c r="L123" t="str">
        <f t="shared" si="10"/>
        <v>Psalm 19 
Isaiah 52:7-10
Mark 1:1-15</v>
      </c>
      <c r="M123" t="str">
        <f t="shared" si="14"/>
        <v>Proverbs 15:28-33 
   or Acts 15:35-41
Psalm 119:9-16
Ephesians 4:7-16
Mark 13:5-13</v>
      </c>
      <c r="N123" t="str">
        <f t="shared" si="15"/>
        <v>Ezekiel 1:4-14
2 Timothy 4:1-11
Evening Psalms
   Psalm 45</v>
      </c>
      <c r="O123" t="str">
        <f t="shared" si="16"/>
        <v>Isaiah 62:6-10 
   or Ecclesiasticus 51:13-30
Acts 12:25 – 13:13
Morning Psalms
   Psalm 37:23-41, 148</v>
      </c>
      <c r="P123"/>
      <c r="Q123" t="str">
        <f t="shared" si="13"/>
        <v>Psalm 19 
Isaiah 52:7-10
Mark 1:1-15</v>
      </c>
      <c r="R123" t="str">
        <f t="shared" si="17"/>
        <v>Proverbs 15:28-33 
   or Acts 15:35-41
Psalm 119:9-16
Ephesians 4:7-16
Mark 13:5-13</v>
      </c>
      <c r="S123" t="str">
        <f t="shared" si="18"/>
        <v>Ezekiel 1:4-14
2 Timothy 4:1-11
Evening Psalms
   Psalm 45</v>
      </c>
      <c r="T123" t="str">
        <f t="shared" si="19"/>
        <v>Isaiah 62:6-10 
   or Ecclesiasticus 51:13-30
Acts 12:25 – 13:13
Morning Psalms
   Psalm 37:23-41, 148</v>
      </c>
      <c r="U123"/>
    </row>
    <row r="124" spans="1:21" ht="66">
      <c r="A124"/>
      <c r="B124"/>
      <c r="C124">
        <f>DATE(Se_TheYear, 5,1)</f>
        <v>44682</v>
      </c>
      <c r="D124">
        <f>IF(WEEKDAY(C124, 2) &lt; 7, C124, C124+1)</f>
        <v>44683</v>
      </c>
      <c r="E124" t="s">
        <v>3919</v>
      </c>
      <c r="F124"/>
      <c r="G124" s="49" t="s">
        <v>3920</v>
      </c>
      <c r="H124" s="49" t="s">
        <v>3921</v>
      </c>
      <c r="I124" s="49" t="s">
        <v>3922</v>
      </c>
      <c r="J124" s="49" t="s">
        <v>3923</v>
      </c>
      <c r="K124"/>
      <c r="L124" t="str">
        <f t="shared" si="10"/>
        <v>Psalm 25 
Isaiah 40:27-31
John 12:20-26</v>
      </c>
      <c r="M124" t="str">
        <f t="shared" si="14"/>
        <v>Isaiah 30:15-21
Psalm 119:1-8
Ephesians 1:3-10
John 14:1-14</v>
      </c>
      <c r="N124" t="str">
        <f t="shared" si="15"/>
        <v>Job 23:1-12
John 1:43-51
Evening Psalms
   Psalm 149</v>
      </c>
      <c r="O124" t="str">
        <f t="shared" si="16"/>
        <v>Proverbs 4:10-18
James 1:1-12
Morning Psalms
   Psalm 139, 146</v>
      </c>
      <c r="P124"/>
      <c r="Q124" t="str">
        <f t="shared" si="13"/>
        <v>Psalm 25 
Isaiah 40:27-31
John 12:20-26</v>
      </c>
      <c r="R124" t="str">
        <f t="shared" si="17"/>
        <v>Isaiah 30:15-21
Psalm 119:1-8
Ephesians 1:3-10
John 14:1-14</v>
      </c>
      <c r="S124" t="str">
        <f t="shared" si="18"/>
        <v>Job 23:1-12
John 1:43-51
Evening Psalms
   Psalm 149</v>
      </c>
      <c r="T124" t="str">
        <f t="shared" si="19"/>
        <v>Proverbs 4:10-18
James 1:1-12
Morning Psalms
   Psalm 139, 146</v>
      </c>
      <c r="U124"/>
    </row>
    <row r="125" spans="1:21" ht="148.5">
      <c r="A125"/>
      <c r="B125"/>
      <c r="C125">
        <f>DATE(Se_TheYear, 5, 14)</f>
        <v>44695</v>
      </c>
      <c r="D125">
        <f>IF(AND(WEEKDAY(C125, 2) &lt; 7, ISNA(MATCH(C125, D$103:D$113, 0))),  C125, C125+1)</f>
        <v>44695</v>
      </c>
      <c r="E125" t="s">
        <v>3924</v>
      </c>
      <c r="F125"/>
      <c r="G125" s="49" t="s">
        <v>3925</v>
      </c>
      <c r="H125" s="49" t="s">
        <v>3926</v>
      </c>
      <c r="I125" s="49" t="s">
        <v>3927</v>
      </c>
      <c r="J125" s="49" t="s">
        <v>3928</v>
      </c>
      <c r="K125"/>
      <c r="L125" t="str">
        <f t="shared" si="10"/>
        <v>Psalm 147 
Isaiah 22:15-22
Philippians 3:13b – 4:1</v>
      </c>
      <c r="M125" t="str">
        <f t="shared" si="14"/>
        <v>Isaiah 22:15-25
Psalm 15 
Acts 1:15-26
John 15:9-17
or
Acts 1:15-26
Psalm 15 
1 Corinthians 4:1-7
John 15:9-17</v>
      </c>
      <c r="N125" t="str">
        <f t="shared" si="15"/>
        <v>1 Samuel 16:1-13a
Matthew 7:15-27
Evening Psalms
   Psalm 80</v>
      </c>
      <c r="O125" t="str">
        <f t="shared" si="16"/>
        <v>1 Samuel 2:27-35
Acts 2:37-47
Morning Psalms
   Psalm 16, 147:1-12</v>
      </c>
      <c r="P125"/>
      <c r="Q125" t="str">
        <f t="shared" si="13"/>
        <v>Psalm 147 
Isaiah 22:15-22
Philippians 3:13b – 4:1</v>
      </c>
      <c r="R125" t="str">
        <f t="shared" si="17"/>
        <v>Isaiah 22:15-25
Psalm 15 
Acts 1:15-26
John 15:9-17
or
Acts 1:15-26
Psalm 15 
1 Corinthians 4:1-7
John 15:9-17</v>
      </c>
      <c r="S125" t="str">
        <f t="shared" si="18"/>
        <v>1 Samuel 16:1-13a
Matthew 7:15-27
Evening Psalms
   Psalm 80</v>
      </c>
      <c r="T125" t="str">
        <f t="shared" si="19"/>
        <v>1 Samuel 2:27-35
Acts 2:37-47
Morning Psalms
   Psalm 16, 147:1-12</v>
      </c>
      <c r="U125"/>
    </row>
    <row r="126" spans="1:21" ht="66">
      <c r="A126"/>
      <c r="B126"/>
      <c r="C126">
        <f>DATE(Se_TheYear, 5,31)</f>
        <v>44712</v>
      </c>
      <c r="D126">
        <f>IF(AND(WEEKDAY(C126, 2) &lt; 7, ISNA(MATCH(C126, D$103:D$113, 0))),  C126, C126 + 1)</f>
        <v>44712</v>
      </c>
      <c r="E126" t="s">
        <v>3929</v>
      </c>
      <c r="F126"/>
      <c r="G126" s="49" t="s">
        <v>3930</v>
      </c>
      <c r="H126" s="49" t="s">
        <v>3931</v>
      </c>
      <c r="I126" s="49" t="s">
        <v>3932</v>
      </c>
      <c r="J126" s="49" t="s">
        <v>3933</v>
      </c>
      <c r="K126"/>
      <c r="L126" t="str">
        <f t="shared" si="10"/>
        <v>Psalm 45 
Song of Solomon 2:8-14
Luke 1:26-38</v>
      </c>
      <c r="M126" t="str">
        <f t="shared" si="14"/>
        <v>Zephaniah 3:14-18
Psalm 113 
Romans 12:9-16
Luke 1:39-49, [50-56]</v>
      </c>
      <c r="N126" t="str">
        <f t="shared" si="15"/>
        <v>Zechariah 2:10-13
John 3:25-30
Evening Psalms
   Psalm 122, 127, 128</v>
      </c>
      <c r="O126" t="str">
        <f t="shared" si="16"/>
        <v>1 Samuel 2:1-10
Mark 3:31-35
Morning Psalms
   Psalm 85, 150</v>
      </c>
      <c r="P126"/>
      <c r="Q126" t="str">
        <f t="shared" si="13"/>
        <v>Psalm 45 
Song of Solomon 2:8-14
Luke 1:26-38</v>
      </c>
      <c r="R126" t="str">
        <f t="shared" si="17"/>
        <v>Zephaniah 3:14-18
Psalm 113 
Romans 12:9-16
Luke 1:39-49, [50-56]</v>
      </c>
      <c r="S126" t="str">
        <f t="shared" si="18"/>
        <v>Zechariah 2:10-13
John 3:25-30
Evening Psalms
   Psalm 122, 127, 128</v>
      </c>
      <c r="T126" t="str">
        <f t="shared" si="19"/>
        <v>1 Samuel 2:1-10
Mark 3:31-35
Morning Psalms
   Psalm 85, 150</v>
      </c>
      <c r="U126"/>
    </row>
    <row r="127" spans="1:21" ht="148.5">
      <c r="A127"/>
      <c r="B127"/>
      <c r="C127">
        <f>DATE(Se_TheYear, 6, 11)</f>
        <v>44723</v>
      </c>
      <c r="D127">
        <f>IF(AND(WEEKDAY(C127, 2) &lt; 7, ISNA(MATCH(C127, D$103:D$113, 0))),  C127, C127 + 1)</f>
        <v>44723</v>
      </c>
      <c r="E127" t="s">
        <v>3934</v>
      </c>
      <c r="F127"/>
      <c r="G127" s="49" t="s">
        <v>3935</v>
      </c>
      <c r="H127" s="49" t="s">
        <v>3936</v>
      </c>
      <c r="I127" s="49" t="s">
        <v>3937</v>
      </c>
      <c r="J127" s="49" t="s">
        <v>3938</v>
      </c>
      <c r="K127"/>
      <c r="L127" t="str">
        <f t="shared" si="10"/>
        <v>Psalm 1, 15
Isaiah 42:5-12
Acts 14:8-28</v>
      </c>
      <c r="M127" t="str">
        <f t="shared" si="14"/>
        <v>Job 29:11-16
Psalm 112 
Acts 11:19-30
John 15:12-17
or
Acts 11:19-30
Psalm 112 
Galatians 2:1-10
John 15:12-17</v>
      </c>
      <c r="N127" t="str">
        <f t="shared" si="15"/>
        <v>Ecclesiastes 12:9-14 
   or Tobit 4:5-11
Acts 9:26-31
Evening Psalms
   Psalm 147</v>
      </c>
      <c r="O127" t="str">
        <f t="shared" si="16"/>
        <v>Jeremiah 9:23,24
Acts 4:32-37
Morning Psalms
   Psalm 100, 101, 117</v>
      </c>
      <c r="P127"/>
      <c r="Q127" t="str">
        <f t="shared" si="13"/>
        <v>Psalm 1, 15
Isaiah 42:5-12
Acts 14:8-28</v>
      </c>
      <c r="R127" t="str">
        <f t="shared" si="17"/>
        <v>Job 29:11-16
Psalm 112 
Acts 11:19-30
John 15:12-17
or
Acts 11:19-30
Psalm 112 
Galatians 2:1-10
John 15:12-17</v>
      </c>
      <c r="S127" t="str">
        <f t="shared" si="18"/>
        <v>Ecclesiastes 12:9-14 
   or Tobit 4:5-11
Acts 9:26-31
Evening Psalms
   Psalm 147</v>
      </c>
      <c r="T127" t="str">
        <f t="shared" si="19"/>
        <v>Jeremiah 9:23,24
Acts 4:32-37
Morning Psalms
   Psalm 100, 101, 117</v>
      </c>
      <c r="U127"/>
    </row>
    <row r="128" spans="1:21" ht="82.5">
      <c r="A128"/>
      <c r="B128"/>
      <c r="C128">
        <f>DATE(Se_TheYear, 6, 24)</f>
        <v>44736</v>
      </c>
      <c r="D128">
        <f>IF(AND(WEEKDAY(C128, 2) &lt; 7, ISNA(MATCH(C128, D$103:D$113, 0))),  C128, C128 + 1)</f>
        <v>44736</v>
      </c>
      <c r="E128" t="s">
        <v>3939</v>
      </c>
      <c r="F128"/>
      <c r="G128" s="49" t="s">
        <v>3940</v>
      </c>
      <c r="H128" s="49" t="s">
        <v>3941</v>
      </c>
      <c r="I128" s="49" t="s">
        <v>3942</v>
      </c>
      <c r="J128" s="49" t="s">
        <v>3943</v>
      </c>
      <c r="K128"/>
      <c r="L128" t="str">
        <f t="shared" si="10"/>
        <v>Psalm 71 
Judges 13:2-7,24-25
Luke 1:5-25</v>
      </c>
      <c r="M128" t="str">
        <f t="shared" si="14"/>
        <v>Isaiah 40:1-11
Psalm 85:7-13
Acts 13:14b-26 
   or Galatians 3:23-29
Luke 1:57-66,80</v>
      </c>
      <c r="N128" t="str">
        <f t="shared" si="15"/>
        <v>Malachi 4
Matthew 11:2-19
Evening Psalms
   Psalm 80, 82</v>
      </c>
      <c r="O128" t="str">
        <f t="shared" si="16"/>
        <v>Ecclesiasticus 48:1-10
   or Malachi 3:1-6
Luke 3:1-17
Morning Psalms
   Psalm 50, 149</v>
      </c>
      <c r="P128"/>
      <c r="Q128" t="str">
        <f t="shared" si="13"/>
        <v>Psalm 71 
Judges 13:2-7,24-25
Luke 1:5-25</v>
      </c>
      <c r="R128" t="str">
        <f t="shared" si="17"/>
        <v>Isaiah 40:1-11
Psalm 85:7-13
Acts 13:14b-26 
   or Galatians 3:23-29
Luke 1:57-66,80</v>
      </c>
      <c r="S128" t="str">
        <f t="shared" si="18"/>
        <v>Malachi 4
Matthew 11:2-19
Evening Psalms
   Psalm 80, 82</v>
      </c>
      <c r="T128" t="str">
        <f t="shared" si="19"/>
        <v>Ecclesiasticus 48:1-10
   or Malachi 3:1-6
Luke 3:1-17
Morning Psalms
   Psalm 50, 149</v>
      </c>
      <c r="U128"/>
    </row>
    <row r="129" spans="3:20" customFormat="1" ht="148.5">
      <c r="C129">
        <f>DATE(Se_TheYear, 6, 29)</f>
        <v>44741</v>
      </c>
      <c r="D129">
        <f>IF(AND(WEEKDAY(C129, 2) &lt; 7, ISNA(MATCH(C129, D$103:D$113, 0))),  C129, C129 + 1)</f>
        <v>44741</v>
      </c>
      <c r="E129" t="s">
        <v>3944</v>
      </c>
      <c r="G129" s="49" t="s">
        <v>3945</v>
      </c>
      <c r="H129" s="49" t="s">
        <v>3946</v>
      </c>
      <c r="I129" s="49" t="s">
        <v>3947</v>
      </c>
      <c r="J129" s="49" t="s">
        <v>3948</v>
      </c>
      <c r="L129" t="str">
        <f t="shared" si="10"/>
        <v>Psalm 66, 67
Ezekiel 3:4-11
Galatians 1:13 – 2:8</v>
      </c>
      <c r="M129" t="str">
        <f t="shared" si="14"/>
        <v>Zechariah 4:1-6a,10b-14
Psalm 125 
Acts 12:1-11
Matthew 16:13-19
or
Acts 12:1-11
Psalm 125 
2 Timothy 4:6-8,17,18
Matthew 16:13-19</v>
      </c>
      <c r="N129" t="str">
        <f t="shared" si="15"/>
        <v>Ezekiel 34:11-16
John 21:15-22
Evening Psalms
   Psalm 124, 138</v>
      </c>
      <c r="O129" t="str">
        <f t="shared" si="16"/>
        <v>Isaiah 49:1-6
Acts 11:1-18
Morning Psalms
   Psalm 71, 113</v>
      </c>
      <c r="Q129" t="str">
        <f t="shared" si="13"/>
        <v>Psalm 66, 67
Ezekiel 3:4-11
Galatians 1:13 – 2:8</v>
      </c>
      <c r="R129" t="str">
        <f t="shared" si="17"/>
        <v>Zechariah 4:1-6a,10b-14
Psalm 125 
Acts 12:1-11
Matthew 16:13-19
or
Acts 12:1-11
Psalm 125 
2 Timothy 4:6-8,17,18
Matthew 16:13-19</v>
      </c>
      <c r="S129" t="str">
        <f t="shared" si="18"/>
        <v>Ezekiel 34:11-16
John 21:15-22
Evening Psalms
   Psalm 124, 138</v>
      </c>
      <c r="T129" t="str">
        <f t="shared" si="19"/>
        <v>Isaiah 49:1-6
Acts 11:1-18
Morning Psalms
   Psalm 71, 113</v>
      </c>
    </row>
    <row r="130" spans="3:20" customFormat="1" ht="148.5">
      <c r="C130">
        <f>DATE(Se_TheYear, 6, 29)+0.1</f>
        <v>44741.1</v>
      </c>
      <c r="D130">
        <f t="shared" ref="D130:D142" si="20">C130</f>
        <v>44741.1</v>
      </c>
      <c r="E130" t="s">
        <v>3949</v>
      </c>
      <c r="G130" s="49" t="s">
        <v>3950</v>
      </c>
      <c r="H130" s="49" t="s">
        <v>3951</v>
      </c>
      <c r="I130" s="49" t="s">
        <v>3947</v>
      </c>
      <c r="J130" s="49" t="s">
        <v>3948</v>
      </c>
      <c r="L130" t="str">
        <f t="shared" si="10"/>
        <v>Psalm 66, 67
Ezekiel 3:4-11
Acts 9:32-43</v>
      </c>
      <c r="M130" t="str">
        <f t="shared" si="14"/>
        <v>Ezekiel 3:22-27
Psalm 125 
Acts 12:1-11
Matthew 16:13-19
or
Acts 12:1-11
Psalm 125 
1 Peter 2:19-25
Matthew 16:13-19</v>
      </c>
      <c r="N130" t="str">
        <f t="shared" si="15"/>
        <v>Ezekiel 34:11-16
John 21:15-22
Evening Psalms
   Psalm 124, 138</v>
      </c>
      <c r="O130" t="str">
        <f t="shared" si="16"/>
        <v>Isaiah 49:1-6
Acts 11:1-18
Morning Psalms
   Psalm 71, 113</v>
      </c>
      <c r="Q130" t="str">
        <f t="shared" si="13"/>
        <v>Psalm 66, 67
Ezekiel 3:4-11
Acts 9:32-43</v>
      </c>
      <c r="R130" t="str">
        <f t="shared" si="17"/>
        <v>Ezekiel 3:22-27
Psalm 125 
Acts 12:1-11
Matthew 16:13-19
or
Acts 12:1-11
Psalm 125 
1 Peter 2:19-25
Matthew 16:13-19</v>
      </c>
      <c r="S130" t="str">
        <f t="shared" si="18"/>
        <v>Ezekiel 34:11-16
John 21:15-22
Evening Psalms
   Psalm 124, 138</v>
      </c>
      <c r="T130" t="str">
        <f t="shared" si="19"/>
        <v>Isaiah 49:1-6
Acts 11:1-18
Morning Psalms
   Psalm 71, 113</v>
      </c>
    </row>
    <row r="131" spans="3:20" customFormat="1" ht="82.5">
      <c r="C131">
        <f>DATE(Se_TheYear, 7,3)</f>
        <v>44745</v>
      </c>
      <c r="D131">
        <f t="shared" si="20"/>
        <v>44745</v>
      </c>
      <c r="E131" t="s">
        <v>3952</v>
      </c>
      <c r="G131" s="49" t="s">
        <v>3953</v>
      </c>
      <c r="H131" s="49" t="s">
        <v>3954</v>
      </c>
      <c r="I131" s="49" t="s">
        <v>3955</v>
      </c>
      <c r="J131" s="49" t="s">
        <v>3956</v>
      </c>
      <c r="L131" t="str">
        <f t="shared" si="10"/>
        <v>Psalm 27 
Isaiah 35
Hebrews 10:35 – 11:1</v>
      </c>
      <c r="M131" t="str">
        <f t="shared" si="14"/>
        <v>Habakkuk 2:1-4
Psalm 31:1-6
Ephesians 2:19-22
John 20:24-29</v>
      </c>
      <c r="N131" t="str">
        <f t="shared" si="15"/>
        <v>Job 42:1-6
1 Peter 1:3-12
Evening Psalms
   Psalm 139</v>
      </c>
      <c r="O131" t="str">
        <f t="shared" si="16"/>
        <v>2 Samuel 15:17-21 
   or Ecclesiasticus 2
John 11:1-16
Morning Psalms
   Psalm 92, 146</v>
      </c>
      <c r="Q131" t="str">
        <f t="shared" si="13"/>
        <v>Psalm 27 
Isaiah 35
Hebrews 10:35 – 11:1</v>
      </c>
      <c r="R131" t="str">
        <f t="shared" si="17"/>
        <v>Habakkuk 2:1-4
Psalm 31:1-6
Ephesians 2:19-22
John 20:24-29</v>
      </c>
      <c r="S131" t="str">
        <f t="shared" si="18"/>
        <v>Job 42:1-6
1 Peter 1:3-12
Evening Psalms
   Psalm 139</v>
      </c>
      <c r="T131" t="str">
        <f t="shared" si="19"/>
        <v>2 Samuel 15:17-21 
   or Ecclesiasticus 2
John 11:1-16
Morning Psalms
   Psalm 92, 146</v>
      </c>
    </row>
    <row r="132" spans="3:20" customFormat="1" ht="66">
      <c r="C132">
        <f>DATE(Se_TheYear, 7,22)</f>
        <v>44764</v>
      </c>
      <c r="D132">
        <f t="shared" si="20"/>
        <v>44764</v>
      </c>
      <c r="E132" t="s">
        <v>3957</v>
      </c>
      <c r="G132" s="49" t="s">
        <v>3958</v>
      </c>
      <c r="H132" s="49" t="s">
        <v>3959</v>
      </c>
      <c r="I132" s="49" t="s">
        <v>3960</v>
      </c>
      <c r="J132" s="49" t="s">
        <v>3961</v>
      </c>
      <c r="L132" t="str">
        <f t="shared" si="10"/>
        <v>Psalm 139 
Isaiah 25:1-9
2 Corinthians 1:3-7</v>
      </c>
      <c r="M132" t="str">
        <f t="shared" si="14"/>
        <v>Song of Solomon 3:1-4
Psalm 42:1-10
2 Corinthians 5:14-17
John 20:1-2,11-18</v>
      </c>
      <c r="N132" t="str">
        <f t="shared" si="15"/>
        <v>Zephaniah 3:14-20
Mark 15:40 – 16:7
Evening Psalms
   Psalm 63</v>
      </c>
      <c r="O132" t="str">
        <f t="shared" si="16"/>
        <v>1 Samuel 16:14-23
Luke 8:1-3
Morning Psalms
   Psalm 30, 32, 150</v>
      </c>
      <c r="Q132" t="str">
        <f t="shared" si="13"/>
        <v>Psalm 139 
Isaiah 25:1-9
2 Corinthians 1:3-7</v>
      </c>
      <c r="R132" t="str">
        <f t="shared" si="17"/>
        <v>Song of Solomon 3:1-4
Psalm 42:1-10
2 Corinthians 5:14-17
John 20:1-2,11-18</v>
      </c>
      <c r="S132" t="str">
        <f t="shared" si="18"/>
        <v>Zephaniah 3:14-20
Mark 15:40 – 16:7
Evening Psalms
   Psalm 63</v>
      </c>
      <c r="T132" t="str">
        <f t="shared" si="19"/>
        <v>1 Samuel 16:14-23
Luke 8:1-3
Morning Psalms
   Psalm 30, 32, 150</v>
      </c>
    </row>
    <row r="133" spans="3:20" customFormat="1" ht="148.5">
      <c r="C133">
        <f>DATE(Se_TheYear, 7, 25)</f>
        <v>44767</v>
      </c>
      <c r="D133">
        <f t="shared" si="20"/>
        <v>44767</v>
      </c>
      <c r="E133" t="s">
        <v>3962</v>
      </c>
      <c r="G133" s="49" t="s">
        <v>3963</v>
      </c>
      <c r="H133" s="49" t="s">
        <v>3964</v>
      </c>
      <c r="I133" s="49" t="s">
        <v>3965</v>
      </c>
      <c r="J133" s="49" t="s">
        <v>3966</v>
      </c>
      <c r="L133" t="str">
        <f t="shared" si="10"/>
        <v>Psalm 144 
Deuteronomy 30:11-20
Mark 5:21-43</v>
      </c>
      <c r="M133" t="str">
        <f t="shared" si="14"/>
        <v>Jeremiah 45:1-5
Psalm 126 
Acts 11:27 – 12:2
Matthew 20:20-28
or
Acts 11:27 – 12:2
Psalm 126 
2 Corinthians 4:7-15
Matthew 20:20-28</v>
      </c>
      <c r="N133" t="str">
        <f t="shared" si="15"/>
        <v>Jeremiah 26:1-15
Mark 1:14-20
Evening Psalms
   Psalm 94</v>
      </c>
      <c r="O133" t="str">
        <f t="shared" si="16"/>
        <v>2 Kings 1:9-15
Luke 9:46-56
Morning Psalms
   Psalm 7, 29, 117</v>
      </c>
      <c r="Q133" t="str">
        <f t="shared" si="13"/>
        <v>Psalm 144 
Deuteronomy 30:11-20
Mark 5:21-43</v>
      </c>
      <c r="R133" t="str">
        <f t="shared" si="17"/>
        <v>Jeremiah 45:1-5
Psalm 126 
Acts 11:27 – 12:2
Matthew 20:20-28
or
Acts 11:27 – 12:2
Psalm 126 
2 Corinthians 4:7-15
Matthew 20:20-28</v>
      </c>
      <c r="S133" t="str">
        <f t="shared" si="18"/>
        <v>Jeremiah 26:1-15
Mark 1:14-20
Evening Psalms
   Psalm 94</v>
      </c>
      <c r="T133" t="str">
        <f t="shared" si="19"/>
        <v>2 Kings 1:9-15
Luke 9:46-56
Morning Psalms
   Psalm 7, 29, 117</v>
      </c>
    </row>
    <row r="134" spans="3:20" customFormat="1" ht="82.5">
      <c r="C134">
        <f>DATE(Se_TheYear, 8, 6)</f>
        <v>44779</v>
      </c>
      <c r="D134">
        <f t="shared" si="20"/>
        <v>44779</v>
      </c>
      <c r="E134" t="s">
        <v>3967</v>
      </c>
      <c r="G134" s="49" t="s">
        <v>3968</v>
      </c>
      <c r="H134" s="49" t="s">
        <v>3969</v>
      </c>
      <c r="I134" s="49" t="s">
        <v>3970</v>
      </c>
      <c r="J134" s="49" t="s">
        <v>3971</v>
      </c>
      <c r="L134" t="str">
        <f t="shared" si="10"/>
        <v>Psalm 99, 110
Exodus 24:12-18
John 12:27-36a</v>
      </c>
      <c r="M134" t="str">
        <f t="shared" si="14"/>
        <v>Daniel 7:9,10,13,14
Psalm 97 
2 Peter 1:16-19
Luke 9:28-36</v>
      </c>
      <c r="N134" t="str">
        <f t="shared" si="15"/>
        <v>Exodus 34:29-35
2 Corinthians 3
Evening Psalms
   Psalm 72</v>
      </c>
      <c r="O134" t="str">
        <f t="shared" si="16"/>
        <v>Ecclesiasticus 48:1-10 
   or 1 Kings 19:1-16
1 John 3:1-3
Morning Psalms
   Psalm 27, 150</v>
      </c>
      <c r="Q134" t="str">
        <f t="shared" si="13"/>
        <v>Psalm 99, 110
Exodus 24:12-18
John 12:27-36a</v>
      </c>
      <c r="R134" t="str">
        <f t="shared" si="17"/>
        <v>Daniel 7:9,10,13,14
Psalm 97 
2 Peter 1:16-19
Luke 9:28-36</v>
      </c>
      <c r="S134" t="str">
        <f t="shared" si="18"/>
        <v>Exodus 34:29-35
2 Corinthians 3
Evening Psalms
   Psalm 72</v>
      </c>
      <c r="T134" t="str">
        <f t="shared" si="19"/>
        <v>Ecclesiasticus 48:1-10 
   or 1 Kings 19:1-16
1 John 3:1-3
Morning Psalms
   Psalm 27, 150</v>
      </c>
    </row>
    <row r="135" spans="3:20" customFormat="1" ht="82.5">
      <c r="C135">
        <f>DATE(Se_TheYear, 8, 15)</f>
        <v>44788</v>
      </c>
      <c r="D135">
        <f t="shared" si="20"/>
        <v>44788</v>
      </c>
      <c r="E135" t="s">
        <v>3972</v>
      </c>
      <c r="G135" s="49" t="s">
        <v>3973</v>
      </c>
      <c r="H135" s="49" t="s">
        <v>3974</v>
      </c>
      <c r="I135" s="49" t="s">
        <v>3975</v>
      </c>
      <c r="J135" s="49" t="s">
        <v>3976</v>
      </c>
      <c r="L135" t="str">
        <f t="shared" si="10"/>
        <v>Psalm 72 
Proverbs 8:22-31
John 19:23-27</v>
      </c>
      <c r="M135" t="str">
        <f t="shared" si="14"/>
        <v>Isaiah 61:10,11 
   or Revelation 11:19 – 12:6,10
Psalm 45:10-17
Galatians 4:4-7
Luke 1:46-55</v>
      </c>
      <c r="N135" t="str">
        <f t="shared" si="15"/>
        <v>Song of Solomon 2:1-7
Acts 1:6-14
Evening Psalms
   Psalm 132</v>
      </c>
      <c r="O135" t="str">
        <f t="shared" si="16"/>
        <v>Isaiah 7:10-15
Luke 11:27,28
Morning Psalms
   Psalm 98, 138, 147:1-12</v>
      </c>
      <c r="Q135" t="str">
        <f t="shared" si="13"/>
        <v>Psalm 72 
Proverbs 8:22-31
John 19:23-27</v>
      </c>
      <c r="R135" t="str">
        <f t="shared" si="17"/>
        <v>Isaiah 61:10,11 
   or Revelation 11:19 – 12:6,10
Psalm 45:10-17
Galatians 4:4-7
Luke 1:46-55</v>
      </c>
      <c r="S135" t="str">
        <f t="shared" si="18"/>
        <v>Song of Solomon 2:1-7
Acts 1:6-14
Evening Psalms
   Psalm 132</v>
      </c>
      <c r="T135" t="str">
        <f t="shared" si="19"/>
        <v>Isaiah 7:10-15
Luke 11:27,28
Morning Psalms
   Psalm 98, 138, 147:1-12</v>
      </c>
    </row>
    <row r="136" spans="3:20" customFormat="1" ht="148.5">
      <c r="C136">
        <f>DATE(Se_TheYear, 8, 24)</f>
        <v>44797</v>
      </c>
      <c r="D136">
        <f t="shared" si="20"/>
        <v>44797</v>
      </c>
      <c r="E136" t="s">
        <v>3977</v>
      </c>
      <c r="G136" s="49" t="s">
        <v>3978</v>
      </c>
      <c r="H136" s="49" t="s">
        <v>3979</v>
      </c>
      <c r="I136" s="49" t="s">
        <v>3980</v>
      </c>
      <c r="J136" s="49" t="s">
        <v>3981</v>
      </c>
      <c r="L136" t="str">
        <f t="shared" si="10"/>
        <v>Psalm 97 
Isaiah 61:1-9
2 Corinthians 6:1-10</v>
      </c>
      <c r="M136" t="str">
        <f t="shared" si="14"/>
        <v>Isaiah 43:8-13
Psalm 145:1-7
Acts 5:12-16
Luke 22:24-30
or
Acts 5:12-16
Psalm 145:1-7
1 Corinthians 4:9-15
Luke 22:24-30</v>
      </c>
      <c r="N136" t="str">
        <f t="shared" si="15"/>
        <v>Ecclesiasticus 39:1-10
   or Deuteronomy 18:15-19
Matthew 10:1-22
Evening Psalms
   Psalm 91, 116</v>
      </c>
      <c r="O136" t="str">
        <f t="shared" si="16"/>
        <v>Genesis 28:10-17
John 1:43-51
Morning Psalms
   Psalm 86, 117</v>
      </c>
      <c r="Q136" t="str">
        <f t="shared" si="13"/>
        <v>Psalm 97 
Isaiah 61:1-9
2 Corinthians 6:1-10</v>
      </c>
      <c r="R136" t="str">
        <f t="shared" si="17"/>
        <v>Isaiah 43:8-13
Psalm 145:1-7
Acts 5:12-16
Luke 22:24-30
or
Acts 5:12-16
Psalm 145:1-7
1 Corinthians 4:9-15
Luke 22:24-30</v>
      </c>
      <c r="S136" t="str">
        <f t="shared" si="18"/>
        <v>Ecclesiasticus 39:1-10
   or Deuteronomy 18:15-19
Matthew 10:1-22
Evening Psalms
   Psalm 91, 116</v>
      </c>
      <c r="T136" t="str">
        <f t="shared" si="19"/>
        <v>Genesis 28:10-17
John 1:43-51
Morning Psalms
   Psalm 86, 117</v>
      </c>
    </row>
    <row r="137" spans="3:20" customFormat="1" ht="66">
      <c r="C137">
        <f>DATE(Se_TheYear, 9, 14)</f>
        <v>44818</v>
      </c>
      <c r="D137">
        <f t="shared" si="20"/>
        <v>44818</v>
      </c>
      <c r="E137" t="s">
        <v>3982</v>
      </c>
      <c r="G137" s="49" t="s">
        <v>3983</v>
      </c>
      <c r="H137" s="49" t="s">
        <v>3984</v>
      </c>
      <c r="I137" s="49" t="s">
        <v>3985</v>
      </c>
      <c r="J137" s="49" t="s">
        <v>3986</v>
      </c>
      <c r="L137" t="str">
        <f t="shared" si="10"/>
        <v>Psalm 66 
Isaiah 52:13 – 53:12
Ephesians 2:11-22</v>
      </c>
      <c r="M137" t="str">
        <f t="shared" si="14"/>
        <v>Numbers 21:4-9
Psalm 22:23-28
Philippians 2:6-11
John 3:13-17</v>
      </c>
      <c r="N137" t="str">
        <f t="shared" si="15"/>
        <v>Isaiah 63:1-16
1 Corinthians 1:18-25
Evening Psalms
   Psalm 110, 150</v>
      </c>
      <c r="O137" t="str">
        <f t="shared" si="16"/>
        <v>Genesis 3:1-15
John 12:27-36a
Morning Psalms
   Psalm 2, 8, 146</v>
      </c>
      <c r="Q137" t="str">
        <f t="shared" si="13"/>
        <v>Psalm 66 
Isaiah 52:13 – 53:12
Ephesians 2:11-22</v>
      </c>
      <c r="R137" t="str">
        <f t="shared" si="17"/>
        <v>Numbers 21:4-9
Psalm 22:23-28
Philippians 2:6-11
John 3:13-17</v>
      </c>
      <c r="S137" t="str">
        <f t="shared" si="18"/>
        <v>Isaiah 63:1-16
1 Corinthians 1:18-25
Evening Psalms
   Psalm 110, 150</v>
      </c>
      <c r="T137" t="str">
        <f t="shared" si="19"/>
        <v>Genesis 3:1-15
John 12:27-36a
Morning Psalms
   Psalm 2, 8, 146</v>
      </c>
    </row>
    <row r="138" spans="3:20" customFormat="1" ht="66">
      <c r="C138">
        <f>DATE(Se_TheYear, 9, 21)</f>
        <v>44825</v>
      </c>
      <c r="D138">
        <f t="shared" si="20"/>
        <v>44825</v>
      </c>
      <c r="E138" t="s">
        <v>3987</v>
      </c>
      <c r="G138" s="49" t="s">
        <v>3988</v>
      </c>
      <c r="H138" s="49" t="s">
        <v>3989</v>
      </c>
      <c r="I138" s="49" t="s">
        <v>3990</v>
      </c>
      <c r="J138" s="49" t="s">
        <v>3991</v>
      </c>
      <c r="L138" t="str">
        <f t="shared" si="10"/>
        <v>Psalm 34 
Isaiah 33:13-17
Matthew 6:19-34</v>
      </c>
      <c r="M138" t="str">
        <f t="shared" si="14"/>
        <v>Proverbs 3:13-18
Psalm 119:65-72
2 Corinthians 4:1-6
Matthew 9:9-13</v>
      </c>
      <c r="N138" t="str">
        <f t="shared" si="15"/>
        <v>Ecclesiastes 5:4-12
Matthew 19:16-30
Evening Psalms
   Psalm 119:33-40, 89-96</v>
      </c>
      <c r="O138" t="str">
        <f t="shared" si="16"/>
        <v>1 Kings 19:15-21
2 Timothy 3:14-17
Morning Psalms
   Psalm 49, 117</v>
      </c>
      <c r="Q138" t="str">
        <f t="shared" si="13"/>
        <v>Psalm 34 
Isaiah 33:13-17
Matthew 6:19-34</v>
      </c>
      <c r="R138" t="str">
        <f t="shared" si="17"/>
        <v>Proverbs 3:13-18
Psalm 119:65-72
2 Corinthians 4:1-6
Matthew 9:9-13</v>
      </c>
      <c r="S138" t="str">
        <f t="shared" si="18"/>
        <v>Ecclesiastes 5:4-12
Matthew 19:16-30
Evening Psalms
   Psalm 119:33-40, 89-96</v>
      </c>
      <c r="T138" t="str">
        <f t="shared" si="19"/>
        <v>1 Kings 19:15-21
2 Timothy 3:14-17
Morning Psalms
   Psalm 49, 117</v>
      </c>
    </row>
    <row r="139" spans="3:20" customFormat="1" ht="148.5">
      <c r="C139">
        <f>DATE(Se_TheYear, 9, 29)</f>
        <v>44833</v>
      </c>
      <c r="D139">
        <f t="shared" si="20"/>
        <v>44833</v>
      </c>
      <c r="E139" t="s">
        <v>3992</v>
      </c>
      <c r="G139" s="49" t="s">
        <v>3993</v>
      </c>
      <c r="H139" s="49" t="s">
        <v>3994</v>
      </c>
      <c r="I139" s="49" t="s">
        <v>3995</v>
      </c>
      <c r="J139" s="49" t="s">
        <v>3996</v>
      </c>
      <c r="L139" t="str">
        <f t="shared" si="10"/>
        <v>Psalm 91 
2 Kings 6:8-17
Matthew 18:1-6,10</v>
      </c>
      <c r="M139" t="str">
        <f t="shared" si="14"/>
        <v>Genesis 28:10-17
Psalm 103:19-22
Revelation 12:7-12
John 1:47-51
or
Revelation 12:7-12
Psalm 103:19-22
Hebrews 1:5-14
John 1:47-51</v>
      </c>
      <c r="N139" t="str">
        <f t="shared" si="15"/>
        <v>Daniel 10:4-21
Revelation 5
Evening Psalms
   Psalm 138, 148</v>
      </c>
      <c r="O139" t="str">
        <f t="shared" si="16"/>
        <v>Tobit 12:6-22 
   or Daniel 12:1-4
Acts 12:1-11
Morning Psalms
   Psalm 34, 150</v>
      </c>
      <c r="Q139" t="str">
        <f t="shared" si="13"/>
        <v>Psalm 91 
2 Kings 6:8-17
Matthew 18:1-6,10</v>
      </c>
      <c r="R139" t="str">
        <f t="shared" si="17"/>
        <v>Genesis 28:10-17
Psalm 103:19-22
Revelation 12:7-12
John 1:47-51
or
Revelation 12:7-12
Psalm 103:19-22
Hebrews 1:5-14
John 1:47-51</v>
      </c>
      <c r="S139" t="str">
        <f t="shared" si="18"/>
        <v>Daniel 10:4-21
Revelation 5
Evening Psalms
   Psalm 138, 148</v>
      </c>
      <c r="T139" t="str">
        <f t="shared" si="19"/>
        <v>Tobit 12:6-22 
   or Daniel 12:1-4
Acts 12:1-11
Morning Psalms
   Psalm 34, 150</v>
      </c>
    </row>
    <row r="140" spans="3:20" customFormat="1" ht="82.5">
      <c r="C140">
        <f>DATE(Se_TheYear, 10, 18)</f>
        <v>44852</v>
      </c>
      <c r="D140">
        <f t="shared" si="20"/>
        <v>44852</v>
      </c>
      <c r="E140" t="s">
        <v>3997</v>
      </c>
      <c r="G140" s="49" t="s">
        <v>3998</v>
      </c>
      <c r="H140" s="49" t="s">
        <v>3999</v>
      </c>
      <c r="I140" s="49" t="s">
        <v>4000</v>
      </c>
      <c r="J140" s="49" t="s">
        <v>4001</v>
      </c>
      <c r="L140" t="str">
        <f t="shared" si="10"/>
        <v>Psalm 33 
Hosea 6:1-3
2 Timothy 3:10-17</v>
      </c>
      <c r="M140" t="str">
        <f t="shared" si="14"/>
        <v>Isaiah 35:3-6 
   or Acts 16:6-12a
Psalm 147:1-7
2 Timothy 4:5-17
Luke 10:1-9</v>
      </c>
      <c r="N140" t="str">
        <f t="shared" si="15"/>
        <v>Ecclesiasticus 38:1-14
   or Isaiah 61:1-6
Colossians 4:7-18
Evening Psalms
   Psalm 103</v>
      </c>
      <c r="O140" t="str">
        <f t="shared" si="16"/>
        <v>Isaiah 55
Luke 1:1-4
Morning Psalms
   Psalm 145, 146</v>
      </c>
      <c r="Q140" t="str">
        <f t="shared" si="13"/>
        <v>Psalm 33 
Hosea 6:1-3
2 Timothy 3:10-17</v>
      </c>
      <c r="R140" t="str">
        <f t="shared" si="17"/>
        <v>Isaiah 35:3-6 
   or Acts 16:6-12a
Psalm 147:1-7
2 Timothy 4:5-17
Luke 10:1-9</v>
      </c>
      <c r="S140" t="str">
        <f t="shared" si="18"/>
        <v>Ecclesiasticus 38:1-14
   or Isaiah 61:1-6
Colossians 4:7-18
Evening Psalms
   Psalm 103</v>
      </c>
      <c r="T140" t="str">
        <f t="shared" si="19"/>
        <v>Isaiah 55
Luke 1:1-4
Morning Psalms
   Psalm 145, 146</v>
      </c>
    </row>
    <row r="141" spans="3:20" customFormat="1" ht="82.5">
      <c r="C141">
        <f>DATE(Se_TheYear, 10, 28)</f>
        <v>44862</v>
      </c>
      <c r="D141">
        <f t="shared" si="20"/>
        <v>44862</v>
      </c>
      <c r="E141" t="s">
        <v>4002</v>
      </c>
      <c r="G141" s="49" t="s">
        <v>4003</v>
      </c>
      <c r="H141" s="49" t="s">
        <v>4004</v>
      </c>
      <c r="I141" s="49" t="s">
        <v>4005</v>
      </c>
      <c r="J141" s="49" t="s">
        <v>4006</v>
      </c>
      <c r="L141" t="str">
        <f t="shared" si="10"/>
        <v>Psalm 124, 125, 126
Deuteronomy 32:1-4
John 14:15-26</v>
      </c>
      <c r="M141" t="str">
        <f t="shared" si="14"/>
        <v>Isaiah 28:14-16
Psalm 119:89-96
Ephesians 2:19-22
John 15:17-27</v>
      </c>
      <c r="N141" t="str">
        <f t="shared" si="15"/>
        <v>1 Maccabees 2:42-66
   or Jeremiah 3:11-18
Jude 1-4,17-25
Evening Psalms
   Psalm 119:1-16</v>
      </c>
      <c r="O141" t="str">
        <f t="shared" si="16"/>
        <v>Wisdom 5:1-16 
   or Isaiah 45:18-26
Luke 6:12-16
Morning Psalms
   Psalm 116, 117</v>
      </c>
      <c r="Q141" t="str">
        <f t="shared" si="13"/>
        <v>Psalm 124, 125, 126
Deuteronomy 32:1-4
John 14:15-26</v>
      </c>
      <c r="R141" t="str">
        <f t="shared" si="17"/>
        <v>Isaiah 28:14-16
Psalm 119:89-96
Ephesians 2:19-22
John 15:17-27</v>
      </c>
      <c r="S141" t="str">
        <f t="shared" si="18"/>
        <v>1 Maccabees 2:42-66
   or Jeremiah 3:11-18
Jude 1-4,17-25
Evening Psalms
   Psalm 119:1-16</v>
      </c>
      <c r="T141" t="str">
        <f t="shared" si="19"/>
        <v>Wisdom 5:1-16 
   or Isaiah 45:18-26
Luke 6:12-16
Morning Psalms
   Psalm 116, 117</v>
      </c>
    </row>
    <row r="142" spans="3:20" customFormat="1" ht="66">
      <c r="C142">
        <f>DATE(Se_TheYear, 11, 1)</f>
        <v>44866</v>
      </c>
      <c r="D142">
        <f t="shared" si="20"/>
        <v>44866</v>
      </c>
      <c r="E142" t="s">
        <v>3308</v>
      </c>
      <c r="G142" s="49" t="s">
        <v>4007</v>
      </c>
      <c r="H142" s="49" t="s">
        <v>4008</v>
      </c>
      <c r="I142" s="49" t="s">
        <v>4009</v>
      </c>
      <c r="J142" s="49" t="s">
        <v>4010</v>
      </c>
      <c r="L142" t="str">
        <f t="shared" si="10"/>
        <v>Psalm 1, 5
Ecclesiasticus 44:1-15
   or Isaiah 40:27-31
Revelation 19:6-10</v>
      </c>
      <c r="M142" s="49" t="s">
        <v>4011</v>
      </c>
      <c r="N142" t="str">
        <f>I142</f>
        <v>Isaiah 65:17-25
Hebrews 11:32 – 12:2
Evening Psalms
   Psalm 148, 150</v>
      </c>
      <c r="O142" t="str">
        <f>J142</f>
        <v>Isaiah 35:1-9
Luke 9:18-27
Morning Psalms
   Psalm 15, 84, 149</v>
      </c>
      <c r="Q142" t="str">
        <f t="shared" si="13"/>
        <v>Psalm 1, 5
Ecclesiasticus 44:1-15
   or Isaiah 40:27-31
Revelation 19:6-10</v>
      </c>
      <c r="R142" s="49" t="s">
        <v>3311</v>
      </c>
      <c r="S142" t="str">
        <f>I142</f>
        <v>Isaiah 65:17-25
Hebrews 11:32 – 12:2
Evening Psalms
   Psalm 148, 150</v>
      </c>
      <c r="T142" t="str">
        <f>J142</f>
        <v>Isaiah 35:1-9
Luke 9:18-27
Morning Psalms
   Psalm 15, 84, 149</v>
      </c>
    </row>
    <row r="143" spans="3:20" customFormat="1" ht="82.5">
      <c r="C143">
        <f>DATE(Se_TheYear, 11, 30)</f>
        <v>44895</v>
      </c>
      <c r="D143">
        <f>IF(WEEKDAY(C143, 2) &lt; 7, C143, C143+1)</f>
        <v>44895</v>
      </c>
      <c r="E143" t="s">
        <v>4012</v>
      </c>
      <c r="G143" s="49" t="s">
        <v>4013</v>
      </c>
      <c r="H143" s="49" t="s">
        <v>4014</v>
      </c>
      <c r="I143" s="49" t="s">
        <v>4015</v>
      </c>
      <c r="J143" s="49" t="s">
        <v>4016</v>
      </c>
      <c r="L143" t="str">
        <f t="shared" si="10"/>
        <v>Psalm 48 
Isaiah 49:1-9a
1 Corinthians 4:9-16</v>
      </c>
      <c r="M143" t="str">
        <f t="shared" ref="M143:M148" si="21">H143</f>
        <v>Isaiah 52:7-10
Psalm 19:1-6
Romans 10:12-18
Matthew 4:18-22</v>
      </c>
      <c r="N143" t="str">
        <f>I143</f>
        <v>Zechariah 8:20-23
John 1:35-42
Evening Psalms
   Psalm 87, 96</v>
      </c>
      <c r="O143" t="str">
        <f>J143</f>
        <v>Ezekiel 47:1-12 
   or Ecclesiasticus 14:20-27
John 12:20-32
Morning Psalms
   Psalm 47, 147:1-12</v>
      </c>
      <c r="Q143" t="str">
        <f t="shared" si="13"/>
        <v>Psalm 48 
Isaiah 49:1-9a
1 Corinthians 4:9-16</v>
      </c>
      <c r="R143" t="str">
        <f t="shared" ref="R143:R148" si="22">H143</f>
        <v>Isaiah 52:7-10
Psalm 19:1-6
Romans 10:12-18
Matthew 4:18-22</v>
      </c>
      <c r="S143" t="str">
        <f>I143</f>
        <v>Zechariah 8:20-23
John 1:35-42
Evening Psalms
   Psalm 87, 96</v>
      </c>
      <c r="T143" t="str">
        <f>J143</f>
        <v>Ezekiel 47:1-12 
   or Ecclesiasticus 14:20-27
John 12:20-32
Morning Psalms
   Psalm 47, 147:1-12</v>
      </c>
    </row>
    <row r="144" spans="3:20" customFormat="1" ht="231">
      <c r="C144">
        <f>DATE(Se_TheYear, 12, 25)</f>
        <v>44920</v>
      </c>
      <c r="D144">
        <f>C144</f>
        <v>44920</v>
      </c>
      <c r="E144" t="s">
        <v>3070</v>
      </c>
      <c r="H144" s="49" t="s">
        <v>3071</v>
      </c>
      <c r="I144" s="49" t="s">
        <v>3558</v>
      </c>
      <c r="J144" s="49" t="s">
        <v>3559</v>
      </c>
      <c r="M144" t="str">
        <f t="shared" si="21"/>
        <v>Isaiah 9:2-7
Psalm 96 
Titus 2:11-14
Luke 2:1-14, [15-20]
Isaiah 62:6-12
Psalm 97 
Titus 3:4-7
Luke 2:[1-7], 8-20
Isaiah 52:7-10
Psalm 98 
Hebrews 1:1-4, [5-12]
John 1:1-14</v>
      </c>
      <c r="N144" s="49" t="s">
        <v>3558</v>
      </c>
      <c r="O144" s="49" t="s">
        <v>3559</v>
      </c>
      <c r="R144" t="str">
        <f t="shared" si="22"/>
        <v>Isaiah 9:2-7
Psalm 96 
Titus 2:11-14
Luke 2:1-14, [15-20]
Isaiah 62:6-12
Psalm 97 
Titus 3:4-7
Luke 2:[1-7], 8-20
Isaiah 52:7-10
Psalm 98 
Hebrews 1:1-4, [5-12]
John 1:1-14</v>
      </c>
      <c r="S144" s="49" t="s">
        <v>4017</v>
      </c>
      <c r="T144" s="49" t="s">
        <v>3559</v>
      </c>
    </row>
    <row r="145" spans="1:21" ht="148.5">
      <c r="A145"/>
      <c r="B145"/>
      <c r="C145">
        <f>DATE(Se_TheYear, 12, 26)</f>
        <v>44921</v>
      </c>
      <c r="D145">
        <f>C145</f>
        <v>44921</v>
      </c>
      <c r="E145" t="s">
        <v>4018</v>
      </c>
      <c r="F145"/>
      <c r="G145"/>
      <c r="H145" s="49" t="s">
        <v>4019</v>
      </c>
      <c r="I145" s="49" t="s">
        <v>4020</v>
      </c>
      <c r="J145" s="49" t="s">
        <v>4021</v>
      </c>
      <c r="K145"/>
      <c r="L145"/>
      <c r="M145" t="str">
        <f t="shared" si="21"/>
        <v>2 Chronicles 24:20-22
Psalm 119:161-168
Acts 7:51-60
Matthew 10:17-22
or
Acts 7:51-60
Psalm 119:161-168
Galatians 2:16b-20
Matthew 10:17-22</v>
      </c>
      <c r="N145" t="str">
        <f t="shared" ref="N145:O148" si="23">I145</f>
        <v>Genesis 4:1-10
Matthew 23:34-39
Evening Psalms
   Psalm 57, 86</v>
      </c>
      <c r="O145" t="str">
        <f t="shared" si="23"/>
        <v>Jeremiah 26:12-15
Acts 6
Morning Psalms
   Psalm 13, 31:1-8, 150</v>
      </c>
      <c r="P145"/>
      <c r="Q145"/>
      <c r="R145" t="str">
        <f t="shared" si="22"/>
        <v>2 Chronicles 24:20-22
Psalm 119:161-168
Acts 7:51-60
Matthew 10:17-22
or
Acts 7:51-60
Psalm 119:161-168
Galatians 2:16b-20
Matthew 10:17-22</v>
      </c>
      <c r="S145" t="str">
        <f t="shared" ref="S145:T148" si="24">I145</f>
        <v>Genesis 4:1-10
Matthew 23:34-39
Evening Psalms
   Psalm 57, 86</v>
      </c>
      <c r="T145" t="str">
        <f t="shared" si="24"/>
        <v>Jeremiah 26:12-15
Acts 6
Morning Psalms
   Psalm 13, 31:1-8, 150</v>
      </c>
      <c r="U145"/>
    </row>
    <row r="146" spans="1:21" ht="66">
      <c r="A146"/>
      <c r="B146"/>
      <c r="C146">
        <f>DATE(Se_TheYear, 12, 27)</f>
        <v>44922</v>
      </c>
      <c r="D146">
        <f>C146</f>
        <v>44922</v>
      </c>
      <c r="E146" t="s">
        <v>4022</v>
      </c>
      <c r="F146"/>
      <c r="G146"/>
      <c r="H146" s="49" t="s">
        <v>4023</v>
      </c>
      <c r="I146" s="49" t="s">
        <v>4024</v>
      </c>
      <c r="J146" s="49" t="s">
        <v>4025</v>
      </c>
      <c r="K146"/>
      <c r="L146"/>
      <c r="M146" t="str">
        <f t="shared" si="21"/>
        <v>Exodus 33:7-11a
Psalm 117 
1 John 1
John 21:19b-25</v>
      </c>
      <c r="N146" t="str">
        <f t="shared" si="23"/>
        <v>Isaiah 6:1-8
1 John 5:1-12
Evening Psalms
   Psalm 97</v>
      </c>
      <c r="O146" t="str">
        <f t="shared" si="23"/>
        <v>Exodus 33:12-23
1 John 2:1-11
Morning Psalms
   Psalm 21, 147:13-21</v>
      </c>
      <c r="P146"/>
      <c r="Q146"/>
      <c r="R146" t="str">
        <f t="shared" si="22"/>
        <v>Exodus 33:7-11a
Psalm 117 
1 John 1
John 21:19b-25</v>
      </c>
      <c r="S146" t="str">
        <f t="shared" si="24"/>
        <v>Isaiah 6:1-8
1 John 5:1-12
Evening Psalms
   Psalm 97</v>
      </c>
      <c r="T146" t="str">
        <f t="shared" si="24"/>
        <v>Exodus 33:12-23
1 John 2:1-11
Morning Psalms
   Psalm 21, 147:13-21</v>
      </c>
      <c r="U146"/>
    </row>
    <row r="147" spans="1:21" ht="82.5">
      <c r="A147"/>
      <c r="B147"/>
      <c r="C147">
        <f>DATE(Se_TheYear, 12, 28)</f>
        <v>44923</v>
      </c>
      <c r="D147">
        <f>C147</f>
        <v>44923</v>
      </c>
      <c r="E147" t="s">
        <v>4026</v>
      </c>
      <c r="F147"/>
      <c r="G147"/>
      <c r="H147" s="49" t="s">
        <v>4027</v>
      </c>
      <c r="I147" s="49" t="s">
        <v>4028</v>
      </c>
      <c r="J147" s="49" t="s">
        <v>4029</v>
      </c>
      <c r="K147"/>
      <c r="L147"/>
      <c r="M147" t="str">
        <f t="shared" si="21"/>
        <v>Jeremiah 31:15-17
Psalm 124 
1 Corinthians 1:26-29
Matthew 2:13-18</v>
      </c>
      <c r="N147" t="str">
        <f t="shared" si="23"/>
        <v>Isaiah 49:14-25
Mark 10:13-16
Evening Psalms
   Psalm 123, 128</v>
      </c>
      <c r="O147" t="str">
        <f t="shared" si="23"/>
        <v>Baruch 4:21-27 
   or Genesis 37:13-20
Matthew 18:1-10
Morning Psalms
   Psalm 36, 146</v>
      </c>
      <c r="P147"/>
      <c r="Q147"/>
      <c r="R147" t="str">
        <f t="shared" si="22"/>
        <v>Jeremiah 31:15-17
Psalm 124 
1 Corinthians 1:26-29
Matthew 2:13-18</v>
      </c>
      <c r="S147" t="str">
        <f t="shared" si="24"/>
        <v>Isaiah 49:14-25
Mark 10:13-16
Evening Psalms
   Psalm 123, 128</v>
      </c>
      <c r="T147" t="str">
        <f t="shared" si="24"/>
        <v>Baruch 4:21-27 
   or Genesis 37:13-20
Matthew 18:1-10
Morning Psalms
   Psalm 36, 146</v>
      </c>
      <c r="U147"/>
    </row>
    <row r="148" spans="1:21" ht="66">
      <c r="A148"/>
      <c r="B148"/>
      <c r="C148">
        <f>DATE(Se_TheYear+1, 1, 1)</f>
        <v>44927</v>
      </c>
      <c r="D148">
        <f>C148</f>
        <v>44927</v>
      </c>
      <c r="E148" t="s">
        <v>3888</v>
      </c>
      <c r="F148"/>
      <c r="G148" s="49" t="s">
        <v>3889</v>
      </c>
      <c r="H148" s="49" t="s">
        <v>3890</v>
      </c>
      <c r="I148" s="49" t="s">
        <v>3891</v>
      </c>
      <c r="J148" s="49" t="s">
        <v>3892</v>
      </c>
      <c r="K148"/>
      <c r="L148" t="str">
        <f>G148</f>
        <v>Psalm 148 
Jeremiah 23:1-6
Colossians 2:8-15</v>
      </c>
      <c r="M148" t="str">
        <f t="shared" si="21"/>
        <v>Numbers 6:22-27
Psalm 8 
Galatians 4:4-7
Luke 2:15-21</v>
      </c>
      <c r="N148" t="str">
        <f t="shared" si="23"/>
        <v>Deuteronomy 30:[1-10], 11-20
Acts 3:1-16
Evening Psalms
   Psalm 115</v>
      </c>
      <c r="O148" t="str">
        <f t="shared" si="23"/>
        <v>Genesis 17:1-13
Romans 2:17-29
Morning Psalms
   Psalm 103, 150</v>
      </c>
      <c r="P148"/>
      <c r="Q148" t="str">
        <f>G148</f>
        <v>Psalm 148 
Jeremiah 23:1-6
Colossians 2:8-15</v>
      </c>
      <c r="R148" t="str">
        <f t="shared" si="22"/>
        <v>Numbers 6:22-27
Psalm 8 
Galatians 4:4-7
Luke 2:15-21</v>
      </c>
      <c r="S148" t="str">
        <f t="shared" si="24"/>
        <v>Deuteronomy 30:[1-10], 11-20
Acts 3:1-16
Evening Psalms
   Psalm 115</v>
      </c>
      <c r="T148" t="str">
        <f t="shared" si="24"/>
        <v>Genesis 17:1-13
Romans 2:17-29
Morning Psalms
   Psalm 103, 150</v>
      </c>
      <c r="U148"/>
    </row>
    <row r="149" spans="1:21">
      <c r="A149"/>
      <c r="B149"/>
      <c r="C149"/>
      <c r="D149"/>
      <c r="E149"/>
      <c r="F149"/>
      <c r="G149"/>
      <c r="H149"/>
      <c r="I149"/>
      <c r="J149"/>
      <c r="K149"/>
      <c r="L149"/>
      <c r="M149"/>
      <c r="N149"/>
      <c r="O149"/>
      <c r="P149"/>
      <c r="Q149"/>
      <c r="R149"/>
      <c r="S149"/>
      <c r="T149"/>
      <c r="U149"/>
    </row>
    <row r="152" spans="1:21">
      <c r="A152" t="s">
        <v>4030</v>
      </c>
      <c r="B152"/>
      <c r="C152"/>
      <c r="D152"/>
      <c r="E152"/>
      <c r="F152"/>
      <c r="G152"/>
      <c r="H152"/>
      <c r="I152"/>
      <c r="J152"/>
      <c r="K152"/>
      <c r="L152"/>
      <c r="M152"/>
      <c r="N152"/>
      <c r="O152"/>
      <c r="P152"/>
      <c r="Q152"/>
      <c r="R152"/>
      <c r="S152"/>
      <c r="T152"/>
      <c r="U152"/>
    </row>
    <row r="153" spans="1:21" ht="36.6" customHeight="1">
      <c r="A153"/>
      <c r="B153"/>
      <c r="C153"/>
      <c r="D153"/>
      <c r="E153"/>
      <c r="F153"/>
      <c r="G153"/>
      <c r="H153"/>
      <c r="I153"/>
      <c r="J153"/>
      <c r="K153"/>
      <c r="L153"/>
      <c r="M153"/>
      <c r="N153"/>
      <c r="O153"/>
      <c r="P153"/>
      <c r="Q153"/>
      <c r="R153"/>
      <c r="S153"/>
      <c r="T153"/>
      <c r="U153"/>
    </row>
    <row r="154" spans="1:21" ht="409.5">
      <c r="A154" s="49" t="s">
        <v>4031</v>
      </c>
      <c r="B154"/>
      <c r="C154"/>
      <c r="D154"/>
      <c r="E154"/>
      <c r="F154"/>
      <c r="G154"/>
      <c r="H154"/>
      <c r="I154"/>
      <c r="J154"/>
      <c r="K154"/>
      <c r="L154"/>
      <c r="M154"/>
      <c r="N154"/>
      <c r="O154"/>
      <c r="P154"/>
      <c r="Q154"/>
      <c r="R154"/>
      <c r="S154"/>
      <c r="T154"/>
      <c r="U154"/>
    </row>
    <row r="155" spans="1:21">
      <c r="A155"/>
      <c r="B155"/>
      <c r="C155"/>
      <c r="D155"/>
      <c r="E155"/>
      <c r="F155"/>
      <c r="G155"/>
      <c r="H155"/>
      <c r="I155"/>
      <c r="J155"/>
      <c r="K155"/>
      <c r="L155"/>
      <c r="M155"/>
      <c r="N155"/>
      <c r="O155"/>
      <c r="P155"/>
      <c r="Q155"/>
      <c r="R155"/>
      <c r="S155"/>
      <c r="T155"/>
      <c r="U155"/>
    </row>
    <row r="179" spans="3:10" customFormat="1" ht="17.45" customHeight="1">
      <c r="C179" t="s">
        <v>4032</v>
      </c>
    </row>
    <row r="180" spans="3:10" customFormat="1" ht="82.5">
      <c r="C180">
        <f>DATE(Se_TheYear, 3, 1)</f>
        <v>44621</v>
      </c>
      <c r="D180">
        <f>C180</f>
        <v>44621</v>
      </c>
      <c r="E180" t="s">
        <v>4033</v>
      </c>
      <c r="G180" s="49" t="s">
        <v>4034</v>
      </c>
      <c r="H180" s="49" t="s">
        <v>4035</v>
      </c>
      <c r="I180" s="49" t="s">
        <v>4036</v>
      </c>
      <c r="J180" s="49" t="s">
        <v>4037</v>
      </c>
    </row>
    <row r="181" spans="3:10" customFormat="1" ht="19.149999999999999" customHeight="1">
      <c r="C181" t="s">
        <v>4038</v>
      </c>
    </row>
    <row r="182" spans="3:10" customFormat="1" ht="82.5">
      <c r="C182">
        <f>DATE(Se_TheYear, 4, 23)</f>
        <v>44674</v>
      </c>
      <c r="D182">
        <f>IF(AND(C182 &gt;= Fe_EasterSunday - 7, C182 &lt;= Fe_EasterSunday + 7), Fe_EasterSunday + 8, C182)</f>
        <v>44676</v>
      </c>
      <c r="E182" t="s">
        <v>4039</v>
      </c>
      <c r="G182" s="49" t="s">
        <v>4040</v>
      </c>
      <c r="H182" s="49" t="s">
        <v>4041</v>
      </c>
      <c r="I182" s="49" t="s">
        <v>4042</v>
      </c>
      <c r="J182" s="49" t="s">
        <v>4043</v>
      </c>
    </row>
    <row r="183" spans="3:10" customFormat="1"/>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Z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375" style="1451" hidden="1" customWidth="1"/>
    <col min="9" max="10" width="31" style="1451" hidden="1" customWidth="1"/>
    <col min="11" max="11" width="5.125" style="1451" hidden="1" customWidth="1"/>
    <col min="12" max="13" width="34.375" style="1451" hidden="1" customWidth="1"/>
    <col min="14" max="15" width="31" style="1451" hidden="1" customWidth="1"/>
    <col min="16" max="16" width="5.125" style="1451" hidden="1" customWidth="1"/>
    <col min="17" max="18" width="34.375" style="1451" hidden="1" customWidth="1"/>
    <col min="19" max="20" width="31" style="1451" hidden="1" customWidth="1"/>
    <col min="21" max="21" width="5.125" style="1451" hidden="1" customWidth="1"/>
    <col min="22" max="26" width="10.5" hidden="1"/>
  </cols>
  <sheetData>
    <row r="1" spans="1:21" ht="256.89999999999998" customHeight="1">
      <c r="A1" s="1454" t="s">
        <v>4044</v>
      </c>
      <c r="B1"/>
      <c r="C1"/>
      <c r="D1"/>
      <c r="E1"/>
      <c r="F1"/>
      <c r="G1"/>
      <c r="H1"/>
      <c r="I1"/>
      <c r="J1"/>
      <c r="K1"/>
      <c r="L1"/>
      <c r="M1"/>
      <c r="N1"/>
      <c r="O1"/>
      <c r="P1"/>
      <c r="Q1"/>
      <c r="R1"/>
      <c r="S1"/>
      <c r="T1"/>
      <c r="U1"/>
    </row>
    <row r="2" spans="1:21" ht="33.950000000000003" customHeight="1">
      <c r="A2" t="s">
        <v>2956</v>
      </c>
      <c r="B2"/>
      <c r="C2"/>
      <c r="D2" t="s">
        <v>2957</v>
      </c>
      <c r="E2"/>
      <c r="F2"/>
      <c r="G2"/>
      <c r="H2"/>
      <c r="I2"/>
      <c r="J2"/>
      <c r="K2"/>
      <c r="L2"/>
      <c r="M2"/>
      <c r="N2"/>
      <c r="O2"/>
      <c r="P2"/>
      <c r="Q2"/>
      <c r="R2"/>
      <c r="S2"/>
      <c r="T2"/>
      <c r="U2"/>
    </row>
    <row r="3" spans="1:21" ht="18.399999999999999" customHeight="1">
      <c r="A3" t="s">
        <v>239</v>
      </c>
      <c r="B3"/>
      <c r="C3"/>
      <c r="D3"/>
      <c r="E3"/>
      <c r="F3"/>
      <c r="G3"/>
      <c r="H3"/>
      <c r="I3"/>
      <c r="J3"/>
      <c r="K3"/>
      <c r="L3"/>
      <c r="M3"/>
      <c r="N3"/>
      <c r="O3"/>
      <c r="P3"/>
      <c r="Q3"/>
      <c r="R3"/>
      <c r="S3"/>
      <c r="T3"/>
      <c r="U3"/>
    </row>
    <row r="6" spans="1:21" ht="33.950000000000003" customHeight="1">
      <c r="A6" t="s">
        <v>2851</v>
      </c>
      <c r="B6" t="s">
        <v>2852</v>
      </c>
      <c r="C6" t="s">
        <v>2853</v>
      </c>
      <c r="D6"/>
      <c r="E6"/>
      <c r="F6"/>
      <c r="G6"/>
      <c r="H6"/>
      <c r="I6"/>
      <c r="J6"/>
      <c r="K6"/>
      <c r="L6"/>
      <c r="M6"/>
      <c r="N6"/>
      <c r="O6"/>
      <c r="P6"/>
      <c r="Q6"/>
      <c r="R6"/>
      <c r="S6"/>
      <c r="T6"/>
      <c r="U6"/>
    </row>
    <row r="7" spans="1:21" ht="18.399999999999999" customHeight="1">
      <c r="A7">
        <f>IF(Lect_LectionaryYear = "Auto-Selected", MOD(Se_TheYear - 1, 3) + 1, MATCH(Lect_LectionaryYear, $A$20:$A$23, 0))</f>
        <v>3</v>
      </c>
      <c r="B7" t="str">
        <f>INDEX($A$20:$A$23, A7, 1)</f>
        <v>Year C</v>
      </c>
      <c r="C7">
        <f>((A7 - 1) * ($A$14 + 1) + 5)</f>
        <v>15</v>
      </c>
      <c r="D7"/>
      <c r="E7"/>
      <c r="F7"/>
      <c r="G7"/>
      <c r="H7"/>
      <c r="I7"/>
      <c r="J7"/>
      <c r="K7"/>
      <c r="L7"/>
      <c r="M7"/>
      <c r="N7"/>
      <c r="O7"/>
      <c r="P7"/>
      <c r="Q7"/>
      <c r="R7"/>
      <c r="S7"/>
      <c r="T7"/>
      <c r="U7"/>
    </row>
    <row r="8" spans="1:21" ht="18.399999999999999" customHeight="1">
      <c r="A8">
        <f>IF(A7 + 1 &gt; A17, 1, A7 + 1)</f>
        <v>1</v>
      </c>
      <c r="B8" t="str">
        <f>INDEX($A$20:$A$23, A8, 1)</f>
        <v>Year A</v>
      </c>
      <c r="C8">
        <f>((A8 - 1) * ($A$14 + 1) + 5)</f>
        <v>5</v>
      </c>
      <c r="D8"/>
      <c r="E8"/>
      <c r="F8"/>
      <c r="G8"/>
      <c r="H8"/>
      <c r="I8"/>
      <c r="J8"/>
      <c r="K8"/>
      <c r="L8"/>
      <c r="M8"/>
      <c r="N8"/>
      <c r="O8"/>
      <c r="P8"/>
      <c r="Q8"/>
      <c r="R8"/>
      <c r="S8"/>
      <c r="T8"/>
      <c r="U8"/>
    </row>
    <row r="10" spans="1:21" ht="18.399999999999999" customHeight="1">
      <c r="A10" t="s">
        <v>2859</v>
      </c>
      <c r="B10"/>
      <c r="C10"/>
      <c r="D10" t="s">
        <v>2860</v>
      </c>
      <c r="E10"/>
      <c r="F10"/>
      <c r="G10"/>
      <c r="H10"/>
      <c r="I10"/>
      <c r="J10"/>
      <c r="K10"/>
      <c r="L10"/>
      <c r="M10"/>
      <c r="N10"/>
      <c r="O10"/>
      <c r="P10"/>
      <c r="Q10"/>
      <c r="R10"/>
      <c r="S10"/>
      <c r="T10"/>
      <c r="U10"/>
    </row>
    <row r="11" spans="1:21" ht="18.399999999999999" customHeight="1">
      <c r="A11" t="str">
        <f>"Readings are from the " &amp; IF(Se_Lectionary = A3, A3, A4) &amp; " Lectionary"</f>
        <v>Readings are from the  Lectionary</v>
      </c>
      <c r="B11"/>
      <c r="C11"/>
      <c r="D11">
        <v>50</v>
      </c>
      <c r="E11"/>
      <c r="F11"/>
      <c r="G11"/>
      <c r="H11"/>
      <c r="I11"/>
      <c r="J11"/>
      <c r="K11"/>
      <c r="L11"/>
      <c r="M11"/>
      <c r="N11"/>
      <c r="O11"/>
      <c r="P11"/>
      <c r="Q11"/>
      <c r="R11"/>
      <c r="S11"/>
      <c r="T11"/>
      <c r="U11"/>
    </row>
    <row r="13" spans="1:21" ht="18.399999999999999" customHeight="1">
      <c r="A13" t="s">
        <v>2865</v>
      </c>
      <c r="B13"/>
      <c r="C13"/>
      <c r="D13" t="s">
        <v>2866</v>
      </c>
      <c r="E13"/>
      <c r="F13"/>
      <c r="G13"/>
      <c r="H13"/>
      <c r="I13"/>
      <c r="J13"/>
      <c r="K13"/>
      <c r="L13"/>
      <c r="M13"/>
      <c r="N13"/>
      <c r="O13"/>
      <c r="P13"/>
      <c r="Q13"/>
      <c r="R13"/>
      <c r="S13"/>
      <c r="T13"/>
      <c r="U13"/>
    </row>
    <row r="14" spans="1:21" ht="18.399999999999999" customHeight="1">
      <c r="A14">
        <v>4</v>
      </c>
      <c r="B14"/>
      <c r="C14"/>
      <c r="D14">
        <v>101</v>
      </c>
      <c r="E14"/>
      <c r="F14"/>
      <c r="G14"/>
      <c r="H14"/>
      <c r="I14"/>
      <c r="J14"/>
      <c r="K14"/>
      <c r="L14"/>
      <c r="M14"/>
      <c r="N14"/>
      <c r="O14"/>
      <c r="P14"/>
      <c r="Q14"/>
      <c r="R14"/>
      <c r="S14"/>
      <c r="T14"/>
      <c r="U14"/>
    </row>
    <row r="16" spans="1:21" ht="18.399999999999999" customHeight="1">
      <c r="A16" t="s">
        <v>2870</v>
      </c>
      <c r="B16"/>
      <c r="C16"/>
      <c r="D16"/>
      <c r="E16"/>
      <c r="F16"/>
      <c r="G16"/>
      <c r="H16"/>
      <c r="I16"/>
      <c r="J16"/>
      <c r="K16"/>
      <c r="L16"/>
      <c r="M16"/>
      <c r="N16"/>
      <c r="O16"/>
      <c r="P16"/>
      <c r="Q16"/>
      <c r="R16"/>
      <c r="S16"/>
      <c r="T16"/>
      <c r="U16"/>
    </row>
    <row r="17" spans="1:21" ht="18.399999999999999" customHeight="1">
      <c r="A17">
        <v>3</v>
      </c>
      <c r="B17"/>
      <c r="C17"/>
      <c r="D17"/>
      <c r="E17"/>
      <c r="F17"/>
      <c r="G17"/>
      <c r="H17"/>
      <c r="I17"/>
      <c r="J17"/>
      <c r="K17"/>
      <c r="L17"/>
      <c r="M17"/>
      <c r="N17"/>
      <c r="O17"/>
      <c r="P17"/>
      <c r="Q17"/>
      <c r="R17"/>
      <c r="S17"/>
      <c r="T17"/>
      <c r="U17"/>
    </row>
    <row r="19" spans="1:21" ht="18.399999999999999" customHeight="1">
      <c r="A19" t="s">
        <v>2879</v>
      </c>
      <c r="B19"/>
      <c r="C19"/>
      <c r="D19"/>
      <c r="E19"/>
      <c r="F19"/>
      <c r="G19"/>
      <c r="H19"/>
      <c r="I19"/>
      <c r="J19"/>
      <c r="K19"/>
      <c r="L19"/>
      <c r="M19"/>
      <c r="N19"/>
      <c r="O19"/>
      <c r="P19"/>
      <c r="Q19"/>
      <c r="R19"/>
      <c r="S19"/>
      <c r="T19"/>
      <c r="U19"/>
    </row>
    <row r="20" spans="1:21" ht="18.399999999999999" customHeight="1">
      <c r="A20" t="s">
        <v>2958</v>
      </c>
      <c r="B20"/>
      <c r="C20"/>
      <c r="D20"/>
      <c r="E20"/>
      <c r="F20"/>
      <c r="G20"/>
      <c r="H20"/>
      <c r="I20"/>
      <c r="J20"/>
      <c r="K20"/>
      <c r="L20"/>
      <c r="M20"/>
      <c r="N20"/>
      <c r="O20"/>
      <c r="P20"/>
      <c r="Q20"/>
      <c r="R20"/>
      <c r="S20"/>
      <c r="T20"/>
      <c r="U20"/>
    </row>
    <row r="21" spans="1:21" ht="18.399999999999999" customHeight="1">
      <c r="A21" t="s">
        <v>2959</v>
      </c>
      <c r="B21"/>
      <c r="C21"/>
      <c r="D21"/>
      <c r="E21"/>
      <c r="F21"/>
      <c r="G21"/>
      <c r="H21"/>
      <c r="I21"/>
      <c r="J21"/>
      <c r="K21"/>
      <c r="L21"/>
      <c r="M21"/>
      <c r="N21"/>
      <c r="O21"/>
      <c r="P21"/>
      <c r="Q21"/>
      <c r="R21"/>
      <c r="S21"/>
      <c r="T21"/>
      <c r="U21"/>
    </row>
    <row r="22" spans="1:21" ht="18.399999999999999" customHeight="1">
      <c r="A22" t="s">
        <v>2960</v>
      </c>
      <c r="B22"/>
      <c r="C22"/>
      <c r="D22"/>
      <c r="E22"/>
      <c r="F22"/>
      <c r="G22"/>
      <c r="H22"/>
      <c r="I22"/>
      <c r="J22"/>
      <c r="K22"/>
      <c r="L22"/>
      <c r="M22"/>
      <c r="N22"/>
      <c r="O22"/>
      <c r="P22"/>
      <c r="Q22"/>
      <c r="R22"/>
      <c r="S22"/>
      <c r="T22"/>
      <c r="U22"/>
    </row>
    <row r="24" spans="1:21">
      <c r="A24"/>
      <c r="B24"/>
      <c r="C24"/>
      <c r="D24"/>
      <c r="E24"/>
      <c r="F24"/>
      <c r="G24"/>
      <c r="H24"/>
      <c r="I24"/>
      <c r="J24"/>
      <c r="K24"/>
      <c r="L24"/>
      <c r="M24"/>
      <c r="N24"/>
      <c r="O24"/>
      <c r="P24"/>
      <c r="Q24"/>
      <c r="R24"/>
      <c r="S24"/>
      <c r="T24"/>
      <c r="U24"/>
    </row>
    <row r="25" spans="1:21">
      <c r="A25"/>
      <c r="B25"/>
      <c r="C25"/>
      <c r="D25"/>
      <c r="E25"/>
      <c r="F25"/>
      <c r="G25" t="s">
        <v>2958</v>
      </c>
      <c r="H25"/>
      <c r="I25"/>
      <c r="J25"/>
      <c r="K25"/>
      <c r="L25" t="s">
        <v>2959</v>
      </c>
      <c r="M25"/>
      <c r="N25"/>
      <c r="O25"/>
      <c r="P25"/>
      <c r="Q25" t="s">
        <v>2960</v>
      </c>
      <c r="R25"/>
      <c r="S25"/>
      <c r="T25"/>
      <c r="U25"/>
    </row>
    <row r="27" spans="1:21">
      <c r="A27" t="s">
        <v>1129</v>
      </c>
      <c r="B27" t="s">
        <v>846</v>
      </c>
      <c r="C27" t="s">
        <v>2929</v>
      </c>
      <c r="D27" t="s">
        <v>68</v>
      </c>
      <c r="E27" t="s">
        <v>258</v>
      </c>
      <c r="F27"/>
      <c r="G27" t="s">
        <v>2923</v>
      </c>
      <c r="H27" t="s">
        <v>2924</v>
      </c>
      <c r="I27"/>
      <c r="J27"/>
      <c r="K27"/>
      <c r="L27" t="s">
        <v>2923</v>
      </c>
      <c r="M27" t="s">
        <v>2924</v>
      </c>
      <c r="N27"/>
      <c r="O27"/>
      <c r="P27"/>
      <c r="Q27" t="s">
        <v>2923</v>
      </c>
      <c r="R27" t="s">
        <v>2924</v>
      </c>
      <c r="S27"/>
      <c r="T27"/>
      <c r="U27"/>
    </row>
    <row r="28" spans="1:21" ht="102">
      <c r="A28" s="49" t="s">
        <v>2961</v>
      </c>
      <c r="B28" t="str">
        <f>IF(DAY(Fe_FirstSunAfterEpiphany) &lt; 9, Fe_FirstSunAfterEpiphany - 7, IF(DAY(Fe_FirstSunAfterEpiphany) = 13, Fe_FirstSunAfterEpiphany - 14, ""))</f>
        <v/>
      </c>
      <c r="C28">
        <f t="array" ref="C28:C51">$C$7</f>
        <v>15</v>
      </c>
      <c r="D28" t="s">
        <v>1138</v>
      </c>
      <c r="E28" t="s">
        <v>2962</v>
      </c>
      <c r="F28"/>
      <c r="G28" t="str">
        <f t="array" ref="G28:G63">LecR_RCL!G28:G63</f>
        <v>Isaiah 63:7-9
Psalm 148
Hebrews 2:10-18
Matthew 2:13-23</v>
      </c>
      <c r="H28" t="str">
        <f t="array" ref="H28:H63">G28:G63</f>
        <v>Isaiah 63:7-9
Psalm 148
Hebrews 2:10-18
Matthew 2:13-23</v>
      </c>
      <c r="I28"/>
      <c r="J28"/>
      <c r="K28"/>
      <c r="L28" t="str">
        <f t="array" ref="L28:L63">LecR_RCL!L28:L63</f>
        <v>Isaiah 61:10-62:3
Psalm 148 
Galatians 4:4-7
Luke 2:22-40</v>
      </c>
      <c r="M28" t="str">
        <f t="array" ref="M28:M63">L28:L63</f>
        <v>Isaiah 61:10-62:3
Psalm 148 
Galatians 4:4-7
Luke 2:22-40</v>
      </c>
      <c r="N28"/>
      <c r="O28"/>
      <c r="P28"/>
      <c r="Q28" t="str">
        <f t="array" ref="Q28:Q63">LecR_RCL!Q28:Q63</f>
        <v>1 Samuel 2:18-20,26
Psalm 148 
Colossians 3:12-17
Luke 2:41-52</v>
      </c>
      <c r="R28" t="str">
        <f t="array" ref="R28:R63">Q28:Q63</f>
        <v>1 Samuel 2:18-20,26
Psalm 148 
Colossians 3:12-17
Luke 2:41-52</v>
      </c>
      <c r="S28"/>
      <c r="T28"/>
      <c r="U28"/>
    </row>
    <row r="29" spans="1:21" ht="18">
      <c r="A29" t="s">
        <v>2966</v>
      </c>
      <c r="B29">
        <f>IF(AND(DAY(Fe_FirstSunAfterEpiphany) &gt; 8, DAY(Fe_FirstSunAfterEpiphany) &lt; 13),  Fe_FirstSunAfterEpiphany - 7, "")</f>
        <v>44563</v>
      </c>
      <c r="C29">
        <v>15</v>
      </c>
      <c r="D29" t="s">
        <v>1138</v>
      </c>
      <c r="E29" t="s">
        <v>2967</v>
      </c>
      <c r="F29"/>
      <c r="G29" t="str">
        <v>Jeremiah 31:7-14 or  Sirach 24:1-12
Psalm 147:12-20 or  Wisdom 10:15-21
Ephesians 1:3-14
John 1:[1-9], 10-18</v>
      </c>
      <c r="H29" t="str">
        <v>Jeremiah 31:7-14 or  Sirach 24:1-12
Psalm 147:12-20 or  Wisdom 10:15-21
Ephesians 1:3-14
John 1:[1-9], 10-18</v>
      </c>
      <c r="I29"/>
      <c r="J29"/>
      <c r="K29"/>
      <c r="L29" t="str">
        <v>Jeremiah 31:7-14 or  Sirach 24:1-12
Psalm 147:12-20 or  Wisdom of Solomon 10:15-21
Ephesians 1:3-14
John 1:[1-9], 10-18</v>
      </c>
      <c r="M29" t="str">
        <v>Jeremiah 31:7-14 or  Sirach 24:1-12
Psalm 147:12-20 or  Wisdom of Solomon 10:15-21
Ephesians 1:3-14
John 1:[1-9], 10-18</v>
      </c>
      <c r="N29"/>
      <c r="O29"/>
      <c r="P29"/>
      <c r="Q29" t="str">
        <v>Jeremiah 31:7-14 or Sirach 24:1-12
Psalm 147:12-20 
or Wisdom of Solomon 10:15-21
Ephesians 1:3-14
John 1:[1-9], 10-18</v>
      </c>
      <c r="R29" t="str">
        <v>Jeremiah 31:7-14 or Sirach 24:1-12
Psalm 147:12-20 
or Wisdom of Solomon 10:15-21
Ephesians 1:3-14
John 1:[1-9], 10-18</v>
      </c>
      <c r="S29"/>
      <c r="T29"/>
      <c r="U29"/>
    </row>
    <row r="30" spans="1:21" ht="49.5">
      <c r="A30" s="49" t="s">
        <v>2971</v>
      </c>
      <c r="B30">
        <f>DATE(Se_TheYear, 1, 6)</f>
        <v>44567</v>
      </c>
      <c r="C30">
        <v>15</v>
      </c>
      <c r="D30" t="s">
        <v>1138</v>
      </c>
      <c r="E30" t="s">
        <v>1159</v>
      </c>
      <c r="F30"/>
      <c r="G30" t="str">
        <v>Isaiah 60:1-6
Psalm 72:1-7, 10-14
Ephesians 3:1-12
Matthew 2:1-12</v>
      </c>
      <c r="H30" t="str">
        <v>Isaiah 60:1-6
Psalm 72:1-7, 10-14
Ephesians 3:1-12
Matthew 2:1-12</v>
      </c>
      <c r="I30"/>
      <c r="J30"/>
      <c r="K30"/>
      <c r="L30" t="str">
        <v>Isaiah 60:1-6
Psalm 72:1-7, 10-14
Ephesians 3:1-12
Matthew 2:1-12</v>
      </c>
      <c r="M30" t="str">
        <v>Isaiah 60:1-6
Psalm 72:1-7, 10-14
Ephesians 3:1-12
Matthew 2:1-12</v>
      </c>
      <c r="N30"/>
      <c r="O30"/>
      <c r="P30"/>
      <c r="Q30" t="str">
        <v>Isaiah 60:1-6
Psalm 72:1-7, 10-14
Ephesians 3:1-12
Matthew 2:1-12</v>
      </c>
      <c r="R30" t="str">
        <v>Isaiah 60:1-6
Psalm 72:1-7, 10-14
Ephesians 3:1-12
Matthew 2:1-12</v>
      </c>
      <c r="S30"/>
      <c r="T30"/>
      <c r="U30"/>
    </row>
    <row r="31" spans="1:21">
      <c r="A31"/>
      <c r="B31">
        <f>Fe_FirstSunAfterEpiphany</f>
        <v>44570</v>
      </c>
      <c r="C31">
        <v>15</v>
      </c>
      <c r="D31" t="s">
        <v>1138</v>
      </c>
      <c r="E31" t="s">
        <v>1077</v>
      </c>
      <c r="F31"/>
      <c r="G31" t="str">
        <v>Isaiah 42:1-9
Psalm 29 
Acts 10:34-43
Matthew 3:13-17</v>
      </c>
      <c r="H31" t="str">
        <v>Isaiah 42:1-9
Psalm 29 
Acts 10:34-43
Matthew 3:13-17</v>
      </c>
      <c r="I31"/>
      <c r="J31"/>
      <c r="K31"/>
      <c r="L31" t="str">
        <v>Genesis 1:1-5
Psalm 29 
Acts 19:1-7
Mark 1:4-11</v>
      </c>
      <c r="M31" t="str">
        <v>Genesis 1:1-5
Psalm 29 
Acts 19:1-7
Mark 1:4-11</v>
      </c>
      <c r="N31"/>
      <c r="O31"/>
      <c r="P31"/>
      <c r="Q31" t="str">
        <v xml:space="preserve">Isaiah 43:1-7
Psalm 29 
Acts 8:14-17
Luke 3:15-17,21-22
</v>
      </c>
      <c r="R31" t="str">
        <v xml:space="preserve">Isaiah 43:1-7
Psalm 29 
Acts 8:14-17
Luke 3:15-17,21-22
</v>
      </c>
      <c r="S31"/>
      <c r="T31"/>
      <c r="U31"/>
    </row>
    <row r="32" spans="1:21" ht="18">
      <c r="A32"/>
      <c r="B32">
        <f>$B$31 + 7</f>
        <v>44577</v>
      </c>
      <c r="C32">
        <v>15</v>
      </c>
      <c r="D32" t="s">
        <v>163</v>
      </c>
      <c r="E32" t="s">
        <v>2976</v>
      </c>
      <c r="F32"/>
      <c r="G32" t="str">
        <v>Isaiah 49:1-7
Psalm 40:1-11
1 Corinthians 1:1-9
John 1:29-42</v>
      </c>
      <c r="H32" t="str">
        <v>Isaiah 49:1-7
Psalm 40:1-11
1 Corinthians 1:1-9
John 1:29-42</v>
      </c>
      <c r="I32"/>
      <c r="J32"/>
      <c r="K32"/>
      <c r="L32" t="str">
        <v>1 Samuel 3:1-10, [11-20]
Psalm 139:1-6, 13-18
1 Corinthians 6:12-20
John 1:43-51</v>
      </c>
      <c r="M32" t="str">
        <v>1 Samuel 3:1-10, [11-20]
Psalm 139:1-6, 13-18
1 Corinthians 6:12-20
John 1:43-51</v>
      </c>
      <c r="N32"/>
      <c r="O32"/>
      <c r="P32"/>
      <c r="Q32" t="str">
        <v>Isaiah 62:1-5
Psalm 36:5-10
1 Corinthians 12:1-11
John 2:1-11</v>
      </c>
      <c r="R32" t="str">
        <v>Isaiah 62:1-5
Psalm 36:5-10
1 Corinthians 12:1-11
John 2:1-11</v>
      </c>
      <c r="S32"/>
      <c r="T32"/>
      <c r="U32"/>
    </row>
    <row r="33" spans="1:21" ht="18">
      <c r="A33"/>
      <c r="B33">
        <f>B32+7</f>
        <v>44584</v>
      </c>
      <c r="C33">
        <v>15</v>
      </c>
      <c r="D33" t="s">
        <v>163</v>
      </c>
      <c r="E33" t="s">
        <v>2980</v>
      </c>
      <c r="F33"/>
      <c r="G33" t="str">
        <v>Isaiah 9:1-4
Psalm 27:1, 4-9
1 Corinthians 1:10-18
Matthew 4:12-23</v>
      </c>
      <c r="H33" t="str">
        <v>Isaiah 9:1-4
Psalm 27:1, 4-9
1 Corinthians 1:10-18
Matthew 4:12-23</v>
      </c>
      <c r="I33"/>
      <c r="J33"/>
      <c r="K33"/>
      <c r="L33" t="str">
        <v>Jonah 3:1-5, 10
Psalm 62:5-12
1 Corinthians 7:29-31
Mark 1:14-20</v>
      </c>
      <c r="M33" t="str">
        <v>Jonah 3:1-5, 10
Psalm 62:5-12
1 Corinthians 7:29-31
Mark 1:14-20</v>
      </c>
      <c r="N33"/>
      <c r="O33"/>
      <c r="P33"/>
      <c r="Q33" t="str">
        <v>Nehemiah 8:1-3,5-6,8-10
Psalm 19 
1 Corinthians 12:12-31a
Luke 4:14-21</v>
      </c>
      <c r="R33" t="str">
        <v>Nehemiah 8:1-3,5-6,8-10
Psalm 19 
1 Corinthians 12:12-31a
Luke 4:14-21</v>
      </c>
      <c r="S33"/>
      <c r="T33"/>
      <c r="U33"/>
    </row>
    <row r="34" spans="1:21" ht="18">
      <c r="A34"/>
      <c r="B34">
        <f>B33+7</f>
        <v>44591</v>
      </c>
      <c r="C34">
        <v>15</v>
      </c>
      <c r="D34" t="s">
        <v>163</v>
      </c>
      <c r="E34" t="s">
        <v>2984</v>
      </c>
      <c r="F34"/>
      <c r="G34" t="str">
        <v>Micah 6:1-8
Psalm 15 
1 Corinthians 1:18-31
Matthew 5:1-12</v>
      </c>
      <c r="H34" t="str">
        <v>Micah 6:1-8
Psalm 15 
1 Corinthians 1:18-31
Matthew 5:1-12</v>
      </c>
      <c r="I34"/>
      <c r="J34"/>
      <c r="K34"/>
      <c r="L34" t="str">
        <v>Deuteronomy 18:15-20
Psalm 111 
1 Corinthians 8:1-13
Mark 1:21-28</v>
      </c>
      <c r="M34" t="str">
        <v>Deuteronomy 18:15-20
Psalm 111 
1 Corinthians 8:1-13
Mark 1:21-28</v>
      </c>
      <c r="N34"/>
      <c r="O34"/>
      <c r="P34"/>
      <c r="Q34" t="str">
        <v>Jeremiah 1:4-10
Psalm 71:1-6
1 Corinthians 13:1-13
Luke 4:21-30</v>
      </c>
      <c r="R34" t="str">
        <v>Jeremiah 1:4-10
Psalm 71:1-6
1 Corinthians 13:1-13
Luke 4:21-30</v>
      </c>
      <c r="S34"/>
      <c r="T34"/>
      <c r="U34"/>
    </row>
    <row r="35" spans="1:21" ht="18">
      <c r="A35"/>
      <c r="B35">
        <f>B34+7</f>
        <v>44598</v>
      </c>
      <c r="C35">
        <v>15</v>
      </c>
      <c r="D35" t="s">
        <v>163</v>
      </c>
      <c r="E35" t="s">
        <v>2988</v>
      </c>
      <c r="F35"/>
      <c r="G35" t="str">
        <v>Isaiah 58:1-9a [9b-12]
Psalm 112:1-9, [10]
1 Corinthians 2:1-12, [13-16]
Matthew 5:13-20</v>
      </c>
      <c r="H35" t="str">
        <v>Isaiah 58:1-9a [9b-12]
Psalm 112:1-9, [10]
1 Corinthians 2:1-12, [13-16]
Matthew 5:13-20</v>
      </c>
      <c r="I35"/>
      <c r="J35"/>
      <c r="K35"/>
      <c r="L35" t="str">
        <v>Isaiah 40:21-31
Psalm 147:1-11, 20c
1 Corinthians 9:16-23
Mark 1:29-39</v>
      </c>
      <c r="M35" t="str">
        <v>Isaiah 40:21-31
Psalm 147:1-11, 20c
1 Corinthians 9:16-23
Mark 1:29-39</v>
      </c>
      <c r="N35"/>
      <c r="O35"/>
      <c r="P35"/>
      <c r="Q35" t="str">
        <v>Isaiah 6:1-8, [9-13]
Psalm 138 
1 Corinthians 15:1-11
Luke 5:1-11</v>
      </c>
      <c r="R35" t="str">
        <v>Isaiah 6:1-8, [9-13]
Psalm 138 
1 Corinthians 15:1-11
Luke 5:1-11</v>
      </c>
      <c r="S35"/>
      <c r="T35"/>
      <c r="U35"/>
    </row>
    <row r="36" spans="1:21">
      <c r="A36"/>
      <c r="B36">
        <f t="shared" ref="B36:B42" si="0">B37-7</f>
        <v>44619</v>
      </c>
      <c r="C36">
        <v>15</v>
      </c>
      <c r="D36" t="s">
        <v>1138</v>
      </c>
      <c r="E36" t="s">
        <v>2992</v>
      </c>
      <c r="F36"/>
      <c r="G36" t="str">
        <v>Exodus 24:12-18
Psalm 2 or  Psalm 99 
2 Peter 1:16-21
Matthew 17:1-9</v>
      </c>
      <c r="H36" t="str">
        <v>Exodus 24:12-18
Psalm 2 or  Psalm 99 
2 Peter 1:16-21
Matthew 17:1-9</v>
      </c>
      <c r="I36"/>
      <c r="J36"/>
      <c r="K36"/>
      <c r="L36" t="str">
        <v>2 Kings 2:1-12
Psalm 50:1-6
2 Corinthians 4:3-6
Mark 9:2-9</v>
      </c>
      <c r="M36" t="str">
        <v>2 Kings 2:1-12
Psalm 50:1-6
2 Corinthians 4:3-6
Mark 9:2-9</v>
      </c>
      <c r="N36"/>
      <c r="O36"/>
      <c r="P36"/>
      <c r="Q36" t="str">
        <v>Exodus 34:29-35
Psalm 99 
2 Corinthians 3:12-4:2
Luke 9:28-36, [37-43]</v>
      </c>
      <c r="R36" t="str">
        <v>Exodus 34:29-35
Psalm 99 
2 Corinthians 3:12-4:2
Luke 9:28-36, [37-43]</v>
      </c>
      <c r="S36"/>
      <c r="T36"/>
      <c r="U36"/>
    </row>
    <row r="37" spans="1:21" ht="18">
      <c r="A37" t="s">
        <v>1114</v>
      </c>
      <c r="B37">
        <f t="shared" si="0"/>
        <v>44626</v>
      </c>
      <c r="C37">
        <v>15</v>
      </c>
      <c r="D37" t="s">
        <v>173</v>
      </c>
      <c r="E37" t="s">
        <v>2996</v>
      </c>
      <c r="F37"/>
      <c r="G37" t="str">
        <v>Genesis 2:15-17; 3:1-7
Psalm 32 
Romans 5:12-19
Matthew 4:1-11</v>
      </c>
      <c r="H37" t="str">
        <v>Genesis 2:15-17; 3:1-7
Psalm 32 
Romans 5:12-19
Matthew 4:1-11</v>
      </c>
      <c r="I37"/>
      <c r="J37"/>
      <c r="K37"/>
      <c r="L37" t="str">
        <v>Genesis 9:8-17
Psalm 25:1-10
1 Peter 3:18-22
Mark 1:9-15</v>
      </c>
      <c r="M37" t="str">
        <v>Genesis 9:8-17
Psalm 25:1-10
1 Peter 3:18-22
Mark 1:9-15</v>
      </c>
      <c r="N37"/>
      <c r="O37"/>
      <c r="P37"/>
      <c r="Q37" t="str">
        <v>Deuteronomy 26:1-11
Psalm 91:1-2,9-16
Romans 10:8b-13
Luke 4:1-13</v>
      </c>
      <c r="R37" t="str">
        <v>Deuteronomy 26:1-11
Psalm 91:1-2,9-16
Romans 10:8b-13
Luke 4:1-13</v>
      </c>
      <c r="S37"/>
      <c r="T37"/>
      <c r="U37"/>
    </row>
    <row r="38" spans="1:21" ht="18">
      <c r="A38"/>
      <c r="B38">
        <f t="shared" si="0"/>
        <v>44633</v>
      </c>
      <c r="C38">
        <v>15</v>
      </c>
      <c r="D38" t="s">
        <v>173</v>
      </c>
      <c r="E38" t="s">
        <v>3000</v>
      </c>
      <c r="F38"/>
      <c r="G38" t="str">
        <v>Genesis 12:1-4a
Psalm 121 
Romans 4:1-5, 13-17
John 3:1-17 or  Matthew 17:1-9</v>
      </c>
      <c r="H38" t="str">
        <v>Genesis 12:1-4a
Psalm 121 
Romans 4:1-5, 13-17
John 3:1-17 or  Matthew 17:1-9</v>
      </c>
      <c r="I38"/>
      <c r="J38"/>
      <c r="K38"/>
      <c r="L38" t="str">
        <v>Genesis 17:1-7, 15-16
Psalm 22:23-31
Romans 4:13-25
Mark 8:31-38 or  Mark 9:2-9</v>
      </c>
      <c r="M38" t="str">
        <v>Genesis 17:1-7, 15-16
Psalm 22:23-31
Romans 4:13-25
Mark 8:31-38 or  Mark 9:2-9</v>
      </c>
      <c r="N38"/>
      <c r="O38"/>
      <c r="P38"/>
      <c r="Q38" t="str">
        <v>Genesis 15:1-12, 17-18
Psalm 27 
Philippians 3:17-4:1
Luke 13:31-35 or  Luke 9:28-36</v>
      </c>
      <c r="R38" t="str">
        <v>Genesis 15:1-12, 17-18
Psalm 27 
Philippians 3:17-4:1
Luke 13:31-35 or  Luke 9:28-36</v>
      </c>
      <c r="S38"/>
      <c r="T38"/>
      <c r="U38"/>
    </row>
    <row r="39" spans="1:21" ht="18">
      <c r="A39"/>
      <c r="B39">
        <f t="shared" si="0"/>
        <v>44640</v>
      </c>
      <c r="C39">
        <v>15</v>
      </c>
      <c r="D39" t="s">
        <v>173</v>
      </c>
      <c r="E39" t="s">
        <v>3004</v>
      </c>
      <c r="F39"/>
      <c r="G39" t="str">
        <v>Exodus 17:1-7
Psalm 95 
Romans 5:1-11
John 4:5-42</v>
      </c>
      <c r="H39" t="str">
        <v>Exodus 17:1-7
Psalm 95 
Romans 5:1-11
John 4:5-42</v>
      </c>
      <c r="I39"/>
      <c r="J39"/>
      <c r="K39"/>
      <c r="L39" t="str">
        <v>Exodus 20:1-17
Psalm 19 
1 Corinthians 1:18-25
John 2:13-22</v>
      </c>
      <c r="M39" t="str">
        <v>Exodus 20:1-17
Psalm 19 
1 Corinthians 1:18-25
John 2:13-22</v>
      </c>
      <c r="N39"/>
      <c r="O39"/>
      <c r="P39"/>
      <c r="Q39" t="str">
        <v>Isaiah 55:1-9
Psalm 63:1-8
1 Corinthians 10:1-13
Luke 13:1-9</v>
      </c>
      <c r="R39" t="str">
        <v>Isaiah 55:1-9
Psalm 63:1-8
1 Corinthians 10:1-13
Luke 13:1-9</v>
      </c>
      <c r="S39"/>
      <c r="T39"/>
      <c r="U39"/>
    </row>
    <row r="40" spans="1:21" ht="18">
      <c r="A40"/>
      <c r="B40">
        <f t="shared" si="0"/>
        <v>44647</v>
      </c>
      <c r="C40">
        <v>15</v>
      </c>
      <c r="D40" t="s">
        <v>173</v>
      </c>
      <c r="E40" t="s">
        <v>3008</v>
      </c>
      <c r="F40"/>
      <c r="G40" t="str">
        <v>1 Samuel 16:1-13
Psalm 23 
Ephesians 5:8-14
John 9:1-41</v>
      </c>
      <c r="H40" t="str">
        <v>1 Samuel 16:1-13
Psalm 23 
Ephesians 5:8-14
John 9:1-41</v>
      </c>
      <c r="I40"/>
      <c r="J40"/>
      <c r="K40"/>
      <c r="L40" t="str">
        <v>Numbers 21:4-9
Psalm 107:1-3, 17-22
Ephesians 2:1-10
John 3:14-21</v>
      </c>
      <c r="M40" t="str">
        <v>Numbers 21:4-9
Psalm 107:1-3, 17-22
Ephesians 2:1-10
John 3:14-21</v>
      </c>
      <c r="N40"/>
      <c r="O40"/>
      <c r="P40"/>
      <c r="Q40" t="str">
        <v>Joshua 5:9-12
Psalm 32 
2 Corinthians 5:16-21
Luke 15:1-3,11b-32</v>
      </c>
      <c r="R40" t="str">
        <v>Joshua 5:9-12
Psalm 32 
2 Corinthians 5:16-21
Luke 15:1-3,11b-32</v>
      </c>
      <c r="S40"/>
      <c r="T40"/>
      <c r="U40"/>
    </row>
    <row r="41" spans="1:21" ht="18">
      <c r="A41"/>
      <c r="B41">
        <f t="shared" si="0"/>
        <v>44654</v>
      </c>
      <c r="C41">
        <v>15</v>
      </c>
      <c r="D41" t="s">
        <v>173</v>
      </c>
      <c r="E41" t="s">
        <v>3012</v>
      </c>
      <c r="F41"/>
      <c r="G41" t="str">
        <v>Ezekiel 37:1-14
Psalm 130 
Romans 8:6-11
John 11:1-45</v>
      </c>
      <c r="H41" t="str">
        <v>Ezekiel 37:1-14
Psalm 130 
Romans 8:6-11
John 11:1-45</v>
      </c>
      <c r="I41"/>
      <c r="J41"/>
      <c r="K41"/>
      <c r="L41" t="str">
        <v>Jeremiah 31:31-34
Psalm 51:1-12 or  Psalm 119:9-16
Hebrews 5:5-10
John 12:20-33</v>
      </c>
      <c r="M41" t="str">
        <v>Jeremiah 31:31-34
Psalm 51:1-12 or  Psalm 119:9-16
Hebrews 5:5-10
John 12:20-33</v>
      </c>
      <c r="N41"/>
      <c r="O41"/>
      <c r="P41"/>
      <c r="Q41" t="str">
        <v xml:space="preserve">Isaiah 43:16-21
Psalm 126 
Philippians 3:4b-14
John 12:1-8
</v>
      </c>
      <c r="R41" t="str">
        <v xml:space="preserve">Isaiah 43:16-21
Psalm 126 
Philippians 3:4b-14
John 12:1-8
</v>
      </c>
      <c r="S41"/>
      <c r="T41"/>
      <c r="U41"/>
    </row>
    <row r="42" spans="1:21">
      <c r="A42"/>
      <c r="B42">
        <f t="shared" si="0"/>
        <v>44661</v>
      </c>
      <c r="C42">
        <v>15</v>
      </c>
      <c r="D42" t="s">
        <v>1139</v>
      </c>
      <c r="E42" t="s">
        <v>1115</v>
      </c>
      <c r="F42"/>
      <c r="G42" t="str">
        <v>Liturgy of the Palms:
Matthew 21:1-11
Psalm 118:1-2,19-29
Liturgy of the Passion:
Isaiah 50:4-9a
Psalm 31:9-16
Philippians 2:5-11
Matthew 26:14 - 27:66 or
Matthew 27:11-54</v>
      </c>
      <c r="H42" t="str">
        <v>Liturgy of the Palms:
Matthew 21:1-11
Psalm 118:1-2,19-29
Liturgy of the Passion:
Isaiah 50:4-9a
Psalm 31:9-16
Philippians 2:5-11
Matthew 26:14 - 27:66 or
Matthew 27:11-54</v>
      </c>
      <c r="I42"/>
      <c r="J42"/>
      <c r="K42"/>
      <c r="L42" t="str">
        <v>Liturgy of the Palms:
Mark 11:1-11 or  John 12:12-16
Psalm 118:1-2, 19-29
Liturgy of the Passion:
Isaiah 50:4-9a
Psalm 31:9-16
Philippians 2:5-11
Mark 14:1-15:47 or Mark 15:1-39, [40-47]</v>
      </c>
      <c r="M42" t="str">
        <v>Liturgy of the Palms:
Mark 11:1-11 or  John 12:12-16
Psalm 118:1-2, 19-29
Liturgy of the Passion:
Isaiah 50:4-9a
Psalm 31:9-16
Philippians 2:5-11
Mark 14:1-15:47 or Mark 15:1-39, [40-47]</v>
      </c>
      <c r="N42"/>
      <c r="O42"/>
      <c r="P42"/>
      <c r="Q42" t="str">
        <v>Liturgy of the Palms:
Luke 19:28-40
Psalm 118:1-2,19-29
Liturgy of the Passion:
Isaiah 50:4-9a
Psalm 31:9-16
Philippians 2:5-11
Luke 22:14 - 23:56 or Luke 23:1-49</v>
      </c>
      <c r="R42" t="str">
        <v>Liturgy of the Palms:
Luke 19:28-40
Psalm 118:1-2,19-29
Liturgy of the Passion:
Isaiah 50:4-9a
Psalm 31:9-16
Philippians 2:5-11
Luke 22:14 - 23:56 or Luke 23:1-49</v>
      </c>
      <c r="S42"/>
      <c r="T42"/>
      <c r="U42"/>
    </row>
    <row r="43" spans="1:21">
      <c r="A43" t="s">
        <v>3019</v>
      </c>
      <c r="B43">
        <f>Fe_EasterSunday</f>
        <v>44668</v>
      </c>
      <c r="C43">
        <v>15</v>
      </c>
      <c r="D43" t="s">
        <v>1138</v>
      </c>
      <c r="E43" t="s">
        <v>1154</v>
      </c>
      <c r="F43"/>
      <c r="G43" t="str">
        <v>Acts 10:34-43 or  Jeremiah 31:1-6
Psalm 118:1-2, 14-24
Colossians 3:1-4 or  Acts 10:34-43
John 20:1-18 or  Matthew 28:1-10</v>
      </c>
      <c r="H43" t="str">
        <v>Acts 10:34-43 or  Jeremiah 31:1-6
Psalm 118:1-2, 14-24
Colossians 3:1-4 or  Acts 10:34-43
John 20:1-18 or  Matthew 28:1-10</v>
      </c>
      <c r="I43"/>
      <c r="J43"/>
      <c r="K43"/>
      <c r="L43" t="str">
        <v>Isaiah 25:6-9
Psalm 114 
1 Corinthians 5:6b-8
Luke 24:13-49</v>
      </c>
      <c r="M43" t="str">
        <v>Isaiah 25:6-9
Psalm 114 
1 Corinthians 5:6b-8
Luke 24:13-49</v>
      </c>
      <c r="N43"/>
      <c r="O43"/>
      <c r="P43"/>
      <c r="Q43" t="str">
        <v>Acts 10:34-43 or  Isaiah 65:17-25
Psalm 118:1-2, 14-24
1 Corinthians 15:19-26 or  Acts 10:34-43
John 20:1-18 or  Luke 24:1-12</v>
      </c>
      <c r="R43" t="str">
        <v>Acts 10:34-43 or  Isaiah 65:17-25
Psalm 118:1-2, 14-24
1 Corinthians 15:19-26 or  Acts 10:34-43
John 20:1-18 or  Luke 24:1-12</v>
      </c>
      <c r="S43"/>
      <c r="T43"/>
      <c r="U43"/>
    </row>
    <row r="44" spans="1:21" ht="18">
      <c r="A44"/>
      <c r="B44">
        <f t="shared" ref="B44:B51" si="1">B43+7</f>
        <v>44675</v>
      </c>
      <c r="C44">
        <v>15</v>
      </c>
      <c r="D44" t="s">
        <v>1138</v>
      </c>
      <c r="E44" t="s">
        <v>3023</v>
      </c>
      <c r="F44"/>
      <c r="G44" t="str">
        <v>Acts 2:14a, 22-32
Psalm 16 
1 Peter 1:3-9
John 20:19-31</v>
      </c>
      <c r="H44" t="str">
        <v>Acts 2:14a, 22-32
Psalm 16 
1 Peter 1:3-9
John 20:19-31</v>
      </c>
      <c r="I44"/>
      <c r="J44"/>
      <c r="K44"/>
      <c r="L44" t="str">
        <v>Acts 4:32-35
Psalm 133 
1 John 1:1-2:2
John 20:19-31</v>
      </c>
      <c r="M44" t="str">
        <v>Acts 4:32-35
Psalm 133 
1 John 1:1-2:2
John 20:19-31</v>
      </c>
      <c r="N44"/>
      <c r="O44"/>
      <c r="P44"/>
      <c r="Q44" t="str">
        <v>Acts 5:27-32
Psalm 118:14-29 or  Psalm 150 
Revelation 1:4-8
John 20:19-31</v>
      </c>
      <c r="R44" t="str">
        <v>Acts 5:27-32
Psalm 118:14-29 or  Psalm 150 
Revelation 1:4-8
John 20:19-31</v>
      </c>
      <c r="S44"/>
      <c r="T44"/>
      <c r="U44"/>
    </row>
    <row r="45" spans="1:21" ht="18">
      <c r="A45"/>
      <c r="B45">
        <f t="shared" si="1"/>
        <v>44682</v>
      </c>
      <c r="C45">
        <v>15</v>
      </c>
      <c r="D45" t="s">
        <v>1138</v>
      </c>
      <c r="E45" t="s">
        <v>3027</v>
      </c>
      <c r="F45"/>
      <c r="G45" t="str">
        <v>Acts 2:14a, 36-41
Psalm 116:1-4, 12-19
1 Peter 1:17-23
Luke 24:13-35</v>
      </c>
      <c r="H45" t="str">
        <v>Acts 2:14a, 36-41
Psalm 116:1-4, 12-19
1 Peter 1:17-23
Luke 24:13-35</v>
      </c>
      <c r="I45"/>
      <c r="J45"/>
      <c r="K45"/>
      <c r="L45" t="str">
        <v>Acts 3:12-19
Psalm 4 
1 John 3:1-7
Luke 24:36b-48</v>
      </c>
      <c r="M45" t="str">
        <v>Acts 3:12-19
Psalm 4 
1 John 3:1-7
Luke 24:36b-48</v>
      </c>
      <c r="N45"/>
      <c r="O45"/>
      <c r="P45"/>
      <c r="Q45" t="str">
        <v>Acts 9:1-6, [7-20]
Psalm 30 
Revelation 5:11-14
John 21:1-19</v>
      </c>
      <c r="R45" t="str">
        <v>Acts 9:1-6, [7-20]
Psalm 30 
Revelation 5:11-14
John 21:1-19</v>
      </c>
      <c r="S45"/>
      <c r="T45"/>
      <c r="U45"/>
    </row>
    <row r="46" spans="1:21" ht="18">
      <c r="A46"/>
      <c r="B46">
        <f t="shared" si="1"/>
        <v>44689</v>
      </c>
      <c r="C46">
        <v>15</v>
      </c>
      <c r="D46" t="s">
        <v>1138</v>
      </c>
      <c r="E46" t="s">
        <v>3031</v>
      </c>
      <c r="F46"/>
      <c r="G46" t="str">
        <v>Acts 2:42-47
Psalm 23 
1 Peter 2:19-25
John 10:1-10</v>
      </c>
      <c r="H46" t="str">
        <v>Acts 2:42-47
Psalm 23 
1 Peter 2:19-25
John 10:1-10</v>
      </c>
      <c r="I46"/>
      <c r="J46"/>
      <c r="K46"/>
      <c r="L46" t="str">
        <v>Acts 4:5-12
Psalm 23 
1 John 3:16-24
John 10:11-18</v>
      </c>
      <c r="M46" t="str">
        <v>Acts 4:5-12
Psalm 23 
1 John 3:16-24
John 10:11-18</v>
      </c>
      <c r="N46"/>
      <c r="O46"/>
      <c r="P46"/>
      <c r="Q46" t="str">
        <v>Acts 9:36-43
Psalm 23 
Revelation7:9-17
John 10:22-30</v>
      </c>
      <c r="R46" t="str">
        <v>Acts 9:36-43
Psalm 23 
Revelation7:9-17
John 10:22-30</v>
      </c>
      <c r="S46"/>
      <c r="T46"/>
      <c r="U46"/>
    </row>
    <row r="47" spans="1:21" ht="18">
      <c r="A47"/>
      <c r="B47">
        <f t="shared" si="1"/>
        <v>44696</v>
      </c>
      <c r="C47">
        <v>15</v>
      </c>
      <c r="D47" t="s">
        <v>1138</v>
      </c>
      <c r="E47" t="s">
        <v>3035</v>
      </c>
      <c r="F47"/>
      <c r="G47" t="str">
        <v>Acts 7:55-60
Psalm 31:1-5, 15-16
1 Peter 2:2-10
John 14:1-14</v>
      </c>
      <c r="H47" t="str">
        <v>Acts 7:55-60
Psalm 31:1-5, 15-16
1 Peter 2:2-10
John 14:1-14</v>
      </c>
      <c r="I47"/>
      <c r="J47"/>
      <c r="K47"/>
      <c r="L47" t="str">
        <v>Acts 8:26-40
Psalm 22:25-31
1 John 4:7-21
John 15:1-8</v>
      </c>
      <c r="M47" t="str">
        <v>Acts 8:26-40
Psalm 22:25-31
1 John 4:7-21
John 15:1-8</v>
      </c>
      <c r="N47"/>
      <c r="O47"/>
      <c r="P47"/>
      <c r="Q47" t="str">
        <v>Acts 11:1-18
Psalm 148 
Revelation 21:1-6
John 13:31-35</v>
      </c>
      <c r="R47" t="str">
        <v>Acts 11:1-18
Psalm 148 
Revelation 21:1-6
John 13:31-35</v>
      </c>
      <c r="S47"/>
      <c r="T47"/>
      <c r="U47"/>
    </row>
    <row r="48" spans="1:21" ht="18">
      <c r="A48"/>
      <c r="B48">
        <f t="shared" si="1"/>
        <v>44703</v>
      </c>
      <c r="C48">
        <v>15</v>
      </c>
      <c r="D48" t="s">
        <v>1138</v>
      </c>
      <c r="E48" t="s">
        <v>3039</v>
      </c>
      <c r="F48"/>
      <c r="G48" t="str">
        <v>Acts 17:22-31
Psalm 66:8-20
1 Peter 3:13-22
John 14:15-21</v>
      </c>
      <c r="H48" t="str">
        <v>Acts 17:22-31
Psalm 66:8-20
1 Peter 3:13-22
John 14:15-21</v>
      </c>
      <c r="I48"/>
      <c r="J48"/>
      <c r="K48"/>
      <c r="L48" t="str">
        <v>Acts 10:44-48
Psalm 98 
1 John 5:1-6
John 15:9-17</v>
      </c>
      <c r="M48" t="str">
        <v>Acts 10:44-48
Psalm 98 
1 John 5:1-6
John 15:9-17</v>
      </c>
      <c r="N48"/>
      <c r="O48"/>
      <c r="P48"/>
      <c r="Q48" t="str">
        <v>Acts 16:9-15
Psalm 67 
Revelation 21:10, 22-22:5
John 14:23-29 or  John 5:1-9</v>
      </c>
      <c r="R48" t="str">
        <v>Acts 16:9-15
Psalm 67 
Revelation 21:10, 22-22:5
John 14:23-29 or  John 5:1-9</v>
      </c>
      <c r="S48"/>
      <c r="T48"/>
      <c r="U48"/>
    </row>
    <row r="49" spans="1:21" ht="18">
      <c r="A49"/>
      <c r="B49">
        <f t="shared" si="1"/>
        <v>44710</v>
      </c>
      <c r="C49">
        <v>15</v>
      </c>
      <c r="D49" t="s">
        <v>1138</v>
      </c>
      <c r="E49" t="s">
        <v>3043</v>
      </c>
      <c r="F49"/>
      <c r="G49" t="str">
        <v>Acts 1:6-14
Psalm 68:1-10, 32-35
1 Peter 4:12-14; 5:6-11
John 17:1-11</v>
      </c>
      <c r="H49" t="str">
        <v>Acts 1:6-14
Psalm 68:1-10, 32-35
1 Peter 4:12-14; 5:6-11
John 17:1-11</v>
      </c>
      <c r="I49"/>
      <c r="J49"/>
      <c r="K49"/>
      <c r="L49" t="str">
        <v>Acts 1:15-17, 21-26
Psalm 1 
1 John 5:9-13
John 17:6-19</v>
      </c>
      <c r="M49" t="str">
        <v>Acts 1:15-17, 21-26
Psalm 1 
1 John 5:9-13
John 17:6-19</v>
      </c>
      <c r="N49"/>
      <c r="O49"/>
      <c r="P49"/>
      <c r="Q49" t="str">
        <v>Acts 16:16-34
Psalm 97 
Revelation 22:12-14, 16-17, 20-21
John 17:20-26</v>
      </c>
      <c r="R49" t="str">
        <v>Acts 16:16-34
Psalm 97 
Revelation 22:12-14, 16-17, 20-21
John 17:20-26</v>
      </c>
      <c r="S49"/>
      <c r="T49"/>
      <c r="U49"/>
    </row>
    <row r="50" spans="1:21">
      <c r="A50"/>
      <c r="B50">
        <f t="shared" si="1"/>
        <v>44717</v>
      </c>
      <c r="C50">
        <v>15</v>
      </c>
      <c r="D50" t="s">
        <v>1139</v>
      </c>
      <c r="E50" t="s">
        <v>1140</v>
      </c>
      <c r="F50"/>
      <c r="G50" t="str">
        <v>The Acts reading must be used as either
the 1st or 2nd reading:
Acts 2:1-21 or  Numbers 11:24-30
Psalm 104:24-34, 35b
1 Corinthians 12:3b-13 or  Acts 2:1-21
John 20:19-23 or  John 7:37-39</v>
      </c>
      <c r="H50" t="str">
        <v>The Acts reading must be used as either
the 1st or 2nd reading:
Acts 2:1-21 or  Numbers 11:24-30
Psalm 104:24-34, 35b
1 Corinthians 12:3b-13 or  Acts 2:1-21
John 20:19-23 or  John 7:37-39</v>
      </c>
      <c r="I50"/>
      <c r="J50"/>
      <c r="K50"/>
      <c r="L50" t="str">
        <v>The Acts reading must be used as either
the 1st or 2nd reading:
Acts 2:1-21 or  Ezekiel 37:1-14
Psalm 104:24-34, 35b
Romans 8:22-27 or  Acts 2:1-21
John 15:26-27; 16:4b-15</v>
      </c>
      <c r="M50" t="str">
        <v>The Acts reading must be used as either
the 1st or 2nd reading:
Acts 2:1-21 or  Ezekiel 37:1-14
Psalm 104:24-34, 35b
Romans 8:22-27 or  Acts 2:1-21
John 15:26-27; 16:4b-15</v>
      </c>
      <c r="N50"/>
      <c r="O50"/>
      <c r="P50"/>
      <c r="Q50" t="str">
        <v>The Acts reading must be used as either
the 1st or 2nd reading:
Acts 2:1-21 or Genesis 11:1-9
Psalm 104:24-34,35b
Romans 8:14-17 or Acts 2:1-21
John 14:8-17, [25-27]</v>
      </c>
      <c r="R50" t="str">
        <v>The Acts reading must be used as either
the 1st or 2nd reading:
Acts 2:1-21 or Genesis 11:1-9
Psalm 104:24-34,35b
Romans 8:14-17 or Acts 2:1-21
John 14:8-17, [25-27]</v>
      </c>
      <c r="S50"/>
      <c r="T50"/>
      <c r="U50"/>
    </row>
    <row r="51" spans="1:21">
      <c r="A51"/>
      <c r="B51">
        <f t="shared" si="1"/>
        <v>44724</v>
      </c>
      <c r="C51">
        <v>15</v>
      </c>
      <c r="D51" t="s">
        <v>1138</v>
      </c>
      <c r="E51" t="s">
        <v>1163</v>
      </c>
      <c r="F51"/>
      <c r="G51" t="str">
        <v>Genesis 1:1-2:4a
Psalm 8 
2 Corinthians 13:11-13
Matthew 28:16-20</v>
      </c>
      <c r="H51" t="str">
        <v>Genesis 1:1-2:4a
Psalm 8 
2 Corinthians 13:11-13
Matthew 28:16-20</v>
      </c>
      <c r="I51"/>
      <c r="J51"/>
      <c r="K51"/>
      <c r="L51" t="str">
        <v>Isaiah 6:1-8
Psalm 29 
Romans 8:12-17
John 3:1-17</v>
      </c>
      <c r="M51" t="str">
        <v>Isaiah 6:1-8
Psalm 29 
Romans 8:12-17
John 3:1-17</v>
      </c>
      <c r="N51"/>
      <c r="O51"/>
      <c r="P51"/>
      <c r="Q51" t="str">
        <v>Proverbs 8:1-4,22-31
Psalm 8 
Romans 5:1-5
John 16:12-15</v>
      </c>
      <c r="R51" t="str">
        <v>Proverbs 8:1-4,22-31
Psalm 8 
Romans 5:1-5
John 16:12-15</v>
      </c>
      <c r="S51"/>
      <c r="T51"/>
      <c r="U51"/>
    </row>
    <row r="52" spans="1:21" ht="82.5">
      <c r="A52" s="49" t="s">
        <v>3053</v>
      </c>
      <c r="B52">
        <f>B53 - 7</f>
        <v>44892</v>
      </c>
      <c r="C52">
        <f t="array" ref="C52:C63">$C$8</f>
        <v>5</v>
      </c>
      <c r="D52" t="s">
        <v>173</v>
      </c>
      <c r="E52" t="s">
        <v>3054</v>
      </c>
      <c r="F52"/>
      <c r="G52" t="str">
        <v>Isaiah 2:1-5
Psalm 122 
Romans 13:11-14
Matthew 24:36-44</v>
      </c>
      <c r="H52" t="str">
        <v>Isaiah 2:1-5
Psalm 122 
Romans 13:11-14
Matthew 24:36-44</v>
      </c>
      <c r="I52"/>
      <c r="J52"/>
      <c r="K52"/>
      <c r="L52" t="str">
        <v>Isaiah 64:1-9
Psalm 80:1-7, 17-19
1 Corinthians 1:3-9
Mark 13:24-37</v>
      </c>
      <c r="M52" t="str">
        <v>Isaiah 64:1-9
Psalm 80:1-7, 17-19
1 Corinthians 1:3-9
Mark 13:24-37</v>
      </c>
      <c r="N52"/>
      <c r="O52"/>
      <c r="P52"/>
      <c r="Q52" t="str">
        <v>Jeremiah 33:14-16
Psalm 25:1-10
1 Thessalonians 3:9-13
Luke 21:25-36</v>
      </c>
      <c r="R52" t="str">
        <v>Jeremiah 33:14-16
Psalm 25:1-10
1 Thessalonians 3:9-13
Luke 21:25-36</v>
      </c>
      <c r="S52"/>
      <c r="T52"/>
      <c r="U52"/>
    </row>
    <row r="53" spans="1:21" ht="18">
      <c r="A53"/>
      <c r="B53">
        <f>B54 - 7</f>
        <v>44899</v>
      </c>
      <c r="C53">
        <v>5</v>
      </c>
      <c r="D53" t="s">
        <v>173</v>
      </c>
      <c r="E53" t="s">
        <v>3058</v>
      </c>
      <c r="F53"/>
      <c r="G53" t="str">
        <v>Isaiah 11:1-10
Psalm 72:1-7, 18-19
Romans 15:4-13
Matthew 3:1-12</v>
      </c>
      <c r="H53" t="str">
        <v>Isaiah 11:1-10
Psalm 72:1-7, 18-19
Romans 15:4-13
Matthew 3:1-12</v>
      </c>
      <c r="I53"/>
      <c r="J53"/>
      <c r="K53"/>
      <c r="L53" t="str">
        <v>Isaiah 40:1-11
Psalm 85:1-2, 8-13
2 Peter 3:8-15a
Mark 1:1-8</v>
      </c>
      <c r="M53" t="str">
        <v>Isaiah 40:1-11
Psalm 85:1-2, 8-13
2 Peter 3:8-15a
Mark 1:1-8</v>
      </c>
      <c r="N53"/>
      <c r="O53"/>
      <c r="P53"/>
      <c r="Q53" t="str">
        <v>Baruch 5:1-9 or Malachi 3:1-4
Luke 1:68-79
Philippians 1:3-11
Luke 3:1-6</v>
      </c>
      <c r="R53" t="str">
        <v>Baruch 5:1-9 or Malachi 3:1-4
Luke 1:68-79
Philippians 1:3-11
Luke 3:1-6</v>
      </c>
      <c r="S53"/>
      <c r="T53"/>
      <c r="U53"/>
    </row>
    <row r="54" spans="1:21" ht="18">
      <c r="A54"/>
      <c r="B54">
        <f>B55 - 7</f>
        <v>44906</v>
      </c>
      <c r="C54">
        <v>5</v>
      </c>
      <c r="D54" t="s">
        <v>173</v>
      </c>
      <c r="E54" t="s">
        <v>3062</v>
      </c>
      <c r="F54"/>
      <c r="G54" t="str">
        <v>Isaiah35:1-10
Psalm 146:5-10 or  Luke 1:46b-55
James 5:7-10
Matthew 11:2-11</v>
      </c>
      <c r="H54" t="str">
        <v>Isaiah35:1-10
Psalm 146:5-10 or  Luke 1:46b-55
James 5:7-10
Matthew 11:2-11</v>
      </c>
      <c r="I54"/>
      <c r="J54"/>
      <c r="K54"/>
      <c r="L54" t="str">
        <v>Isaiah 61:1-4, 8-11
Psalm 126 or  Luke 1:46b-55
1 Thessalonians 5:16-24
John 1:6-8, 19-28</v>
      </c>
      <c r="M54" t="str">
        <v>Isaiah 61:1-4, 8-11
Psalm 126 or  Luke 1:46b-55
1 Thessalonians 5:16-24
John 1:6-8, 19-28</v>
      </c>
      <c r="N54"/>
      <c r="O54"/>
      <c r="P54"/>
      <c r="Q54" t="str">
        <v>Zephaniah 3:14-20
Isaiah 12:2-6
Philippians 4:4-7
Luke 3:7-18</v>
      </c>
      <c r="R54" t="str">
        <v>Zephaniah 3:14-20
Isaiah 12:2-6
Philippians 4:4-7
Luke 3:7-18</v>
      </c>
      <c r="S54"/>
      <c r="T54"/>
      <c r="U54"/>
    </row>
    <row r="55" spans="1:21" ht="18">
      <c r="A55"/>
      <c r="B55">
        <f>Fe_SundayBeforeChristmas</f>
        <v>44913</v>
      </c>
      <c r="C55">
        <v>5</v>
      </c>
      <c r="D55" t="s">
        <v>173</v>
      </c>
      <c r="E55" t="s">
        <v>3066</v>
      </c>
      <c r="F55"/>
      <c r="G55" t="str">
        <v>Isaiah 7:10-16
Psalm 80:1-7, 17-19
Romans 1:1-7
Matthew 1:18-25</v>
      </c>
      <c r="H55" t="str">
        <v>Isaiah 7:10-16
Psalm 80:1-7, 17-19
Romans 1:1-7
Matthew 1:18-25</v>
      </c>
      <c r="I55"/>
      <c r="J55"/>
      <c r="K55"/>
      <c r="L55" t="str">
        <v>2 Samuel 7:1-11, 16
Luke 1:46b-55 or  Psalm 89:1-4, 19-26
Romans 16:25-27
Luke 1:26-38</v>
      </c>
      <c r="M55" t="str">
        <v>2 Samuel 7:1-11, 16
Luke 1:46b-55 or  Psalm 89:1-4, 19-26
Romans 16:25-27
Luke 1:26-38</v>
      </c>
      <c r="N55"/>
      <c r="O55"/>
      <c r="P55"/>
      <c r="Q55" t="str">
        <v>Micah 5:2-5a
Luke 1:46b-55 or Psalm 80:1-7
Hebrews 10:5-10
Luke 1:39-45, [46-55]</v>
      </c>
      <c r="R55" t="str">
        <v>Micah 5:2-5a
Luke 1:46b-55 or Psalm 80:1-7
Hebrews 10:5-10
Luke 1:39-45, [46-55]</v>
      </c>
      <c r="S55"/>
      <c r="T55"/>
      <c r="U55"/>
    </row>
    <row r="56" spans="1:21">
      <c r="A56" t="s">
        <v>1143</v>
      </c>
      <c r="B56">
        <f>DATE(Se_TheYear, 12, 25)</f>
        <v>44920</v>
      </c>
      <c r="C56">
        <v>5</v>
      </c>
      <c r="D56" t="s">
        <v>1138</v>
      </c>
      <c r="E56" t="s">
        <v>3070</v>
      </c>
      <c r="F56"/>
      <c r="G56" t="str">
        <v>Isaiah 9:2-7
Psalm 96 
Titus 2:11-14
Luke 2:1-14, [15-20]
Isaiah 62:6-12
Psalm 97 
Titus 3:4-7
Luke 2:[1-7], 8-20
Isaiah 52:7-10
Psalm 98 
Hebrews 1:1-4, [5-12]
John 1:1-14</v>
      </c>
      <c r="H56" t="str">
        <v>Isaiah 9:2-7
Psalm 96 
Titus 2:11-14
Luke 2:1-14, [15-20]
Isaiah 62:6-12
Psalm 97 
Titus 3:4-7
Luke 2:[1-7], 8-20
Isaiah 52:7-10
Psalm 98 
Hebrews 1:1-4, [5-12]
John 1:1-14</v>
      </c>
      <c r="I56"/>
      <c r="J56"/>
      <c r="K56"/>
      <c r="L56" t="str">
        <v>Isaiah 9:2-7
Psalm 96 
Titus 2:11-14
Luke 2:1-14, [15-20]
Isaiah 62:6-12
Psalm 97 
Titus 3:4-7
Luke 2:[1-7], 8-20
Isaiah 52:7-10
Psalm 98 
Hebrews 1:1-4, [5-12]
John 1:1-14</v>
      </c>
      <c r="M56" t="str">
        <v>Isaiah 9:2-7
Psalm 96 
Titus 2:11-14
Luke 2:1-14, [15-20]
Isaiah 62:6-12
Psalm 97 
Titus 3:4-7
Luke 2:[1-7], 8-20
Isaiah 52:7-10
Psalm 98 
Hebrews 1:1-4, [5-12]
John 1:1-14</v>
      </c>
      <c r="N56"/>
      <c r="O56"/>
      <c r="P56"/>
      <c r="Q56" t="str">
        <v>Isaiah 9:2-7
Psalm 96 
Titus 2:11-14
Luke 2:1-14, [15-20]
Isaiah 62:6-12
Psalm 97 
Titus 3:4-7
Luke 2:[1-7], 8-20
Isaiah 52:7-10
Psalm 98 
Hebrews 1:1-4, [5-12]
John 1:1-14</v>
      </c>
      <c r="R56" t="str">
        <v>Isaiah 9:2-7
Psalm 96 
Titus 2:11-14
Luke 2:1-14, [15-20]
Isaiah 62:6-12
Psalm 97 
Titus 3:4-7
Luke 2:[1-7], 8-20
Isaiah 52:7-10
Psalm 98 
Hebrews 1:1-4, [5-12]
John 1:1-14</v>
      </c>
      <c r="S56"/>
      <c r="T56"/>
      <c r="U56"/>
    </row>
    <row r="57" spans="1:21" ht="150">
      <c r="A57" s="49" t="s">
        <v>3072</v>
      </c>
      <c r="B57">
        <f>IF(DAY(B55) &lt;&gt; 18, B55 + 7, B55 + 14)</f>
        <v>44927</v>
      </c>
      <c r="C57">
        <v>5</v>
      </c>
      <c r="D57" t="s">
        <v>1138</v>
      </c>
      <c r="E57" t="s">
        <v>2962</v>
      </c>
      <c r="F57"/>
      <c r="G57" t="str">
        <v>Isaiah 63:7-9
Psalm 148 
Hebrews 2:10-18
Matthew 2:13-23</v>
      </c>
      <c r="H57" t="str">
        <v>Isaiah 63:7-9
Psalm 148 
Hebrews 2:10-18
Matthew 2:13-23</v>
      </c>
      <c r="I57"/>
      <c r="J57"/>
      <c r="K57"/>
      <c r="L57" t="str">
        <v>Isaiah 61:10-62:3
Psalm 148 
Galatians 4:4-7
Luke 2:22-40</v>
      </c>
      <c r="M57" t="str">
        <v>Isaiah 61:10-62:3
Psalm 148 
Galatians 4:4-7
Luke 2:22-40</v>
      </c>
      <c r="N57"/>
      <c r="O57"/>
      <c r="P57"/>
      <c r="Q57" t="str">
        <v>1 Samuel 2:18-20,26
Psalm 148 
Colossians 3:12-17
Luke 2:41-52</v>
      </c>
      <c r="R57" t="str">
        <v>1 Samuel 2:18-20,26
Psalm 148 
Colossians 3:12-17
Luke 2:41-52</v>
      </c>
      <c r="S57"/>
      <c r="T57"/>
      <c r="U57"/>
    </row>
    <row r="58" spans="1:21" ht="18">
      <c r="A58" t="s">
        <v>2966</v>
      </c>
      <c r="B58" t="str">
        <f>IF(AND(DAY($A$12) &gt; 8, DAY($A$12) &lt; 13),  $A$12 - 7, "")</f>
        <v/>
      </c>
      <c r="C58">
        <v>5</v>
      </c>
      <c r="D58" t="s">
        <v>1138</v>
      </c>
      <c r="E58" t="s">
        <v>2967</v>
      </c>
      <c r="F58"/>
      <c r="G58" t="str">
        <v>Jeremiah 31:7-14 or  Sirach 24:1-12
Psalm 147:12-20 or  Wisdom 10:15-21
Ephesians 1:3-14
John 1:[1-9], 10-18</v>
      </c>
      <c r="H58" t="str">
        <v>Jeremiah 31:7-14 or  Sirach 24:1-12
Psalm 147:12-20 or  Wisdom 10:15-21
Ephesians 1:3-14
John 1:[1-9], 10-18</v>
      </c>
      <c r="I58"/>
      <c r="J58"/>
      <c r="K58"/>
      <c r="L58" t="str">
        <v>Jeremiah 31:7-14 or  Sirach 24:1-12
Psalm 147:12-20 or  Wisdom 10:15-21
Ephesians 1:3-14
John 1:[1-9], 10-18</v>
      </c>
      <c r="M58" t="str">
        <v>Jeremiah 31:7-14 or  Sirach 24:1-12
Psalm 147:12-20 or  Wisdom 10:15-21
Ephesians 1:3-14
John 1:[1-9], 10-18</v>
      </c>
      <c r="N58"/>
      <c r="O58"/>
      <c r="P58"/>
      <c r="Q58" t="str">
        <v>Jeremiah 31:7-14 or  Sirach 24:1-12
Psalm 147:12-20 or  Wisdom 10:15-21
Ephesians 1:3-14
John 1:[1-9], 10-18</v>
      </c>
      <c r="R58" t="str">
        <v>Jeremiah 31:7-14 or  Sirach 24:1-12
Psalm 147:12-20 or  Wisdom 10:15-21
Ephesians 1:3-14
John 1:[1-9], 10-18</v>
      </c>
      <c r="S58"/>
      <c r="T58"/>
      <c r="U58"/>
    </row>
    <row r="59" spans="1:21">
      <c r="A59"/>
      <c r="B59">
        <f>DATE(Se_TheYear + 1, 1, 6)</f>
        <v>44932</v>
      </c>
      <c r="C59">
        <v>5</v>
      </c>
      <c r="D59" t="s">
        <v>1138</v>
      </c>
      <c r="E59" t="s">
        <v>1159</v>
      </c>
      <c r="F59"/>
      <c r="G59" t="str">
        <v>Isaiah 60:1-6
Psalm 72:1-7, 10-14
Ephesians 3:1-12
Matthew 2:1-12</v>
      </c>
      <c r="H59" t="str">
        <v>Isaiah 60:1-6
Psalm 72:1-7, 10-14
Ephesians 3:1-12
Matthew 2:1-12</v>
      </c>
      <c r="I59"/>
      <c r="J59"/>
      <c r="K59"/>
      <c r="L59" t="str">
        <v>Isaiah 60:1-6
Psalm 72:1-7, 10-14
Ephesians 3:1-12
Matthew 2:1-12</v>
      </c>
      <c r="M59" t="str">
        <v>Isaiah 60:1-6
Psalm 72:1-7, 10-14
Ephesians 3:1-12
Matthew 2:1-12</v>
      </c>
      <c r="N59"/>
      <c r="O59"/>
      <c r="P59"/>
      <c r="Q59" t="str">
        <v>Isaiah 60:1-6
Psalm 72:1-7, 10-14
Ephesians 3:1-12
Matthew 2:1-12</v>
      </c>
      <c r="R59" t="str">
        <v>Isaiah 60:1-6
Psalm 72:1-7, 10-14
Ephesians 3:1-12
Matthew 2:1-12</v>
      </c>
      <c r="S59"/>
      <c r="T59"/>
      <c r="U59"/>
    </row>
    <row r="60" spans="1:21">
      <c r="A60" t="s">
        <v>3074</v>
      </c>
      <c r="B60">
        <f>Fe_FirstSunAfterEpiphany_1</f>
        <v>44934</v>
      </c>
      <c r="C60">
        <v>5</v>
      </c>
      <c r="D60" t="s">
        <v>1138</v>
      </c>
      <c r="E60" t="s">
        <v>1077</v>
      </c>
      <c r="F60"/>
      <c r="G60" t="str">
        <v>Isaiah 42:1-9
Psalm 29 
Acts 10:34-43
Matthew 3:13-17</v>
      </c>
      <c r="H60" t="str">
        <v>Isaiah 42:1-9
Psalm 29 
Acts 10:34-43
Matthew 3:13-17</v>
      </c>
      <c r="I60"/>
      <c r="J60"/>
      <c r="K60"/>
      <c r="L60" t="str">
        <v>Genesis 1:1-5
Psalm 29 
Acts 19:1-7
Mark 1:4-11</v>
      </c>
      <c r="M60" t="str">
        <v>Genesis 1:1-5
Psalm 29 
Acts 19:1-7
Mark 1:4-11</v>
      </c>
      <c r="N60"/>
      <c r="O60"/>
      <c r="P60"/>
      <c r="Q60" t="str">
        <v xml:space="preserve">Isaiah 43:1-7
Psalm 29 
Acts 8:14-17
Luke 3:15-17,21-22
</v>
      </c>
      <c r="R60" t="str">
        <v xml:space="preserve">Isaiah 43:1-7
Psalm 29 
Acts 8:14-17
Luke 3:15-17,21-22
</v>
      </c>
      <c r="S60"/>
      <c r="T60"/>
      <c r="U60"/>
    </row>
    <row r="61" spans="1:21" ht="18">
      <c r="A61"/>
      <c r="B61">
        <f>B60 + 7</f>
        <v>44941</v>
      </c>
      <c r="C61">
        <v>5</v>
      </c>
      <c r="D61" t="s">
        <v>163</v>
      </c>
      <c r="E61" t="s">
        <v>2976</v>
      </c>
      <c r="F61"/>
      <c r="G61" t="str">
        <v>Isaiah 49:1-7
Psalm 40:1-11
1 Corinthians 1:1-9
John 1:29-42</v>
      </c>
      <c r="H61" t="str">
        <v>Isaiah 49:1-7
Psalm 40:1-11
1 Corinthians 1:1-9
John 1:29-42</v>
      </c>
      <c r="I61"/>
      <c r="J61"/>
      <c r="K61"/>
      <c r="L61" t="str">
        <v>1 Samuel 3:1-10, [11-20]
Psalm 139:1-6, 13-18
1 Corinthians 6:12-20
John 1:43-51</v>
      </c>
      <c r="M61" t="str">
        <v>1 Samuel 3:1-10, [11-20]
Psalm 139:1-6, 13-18
1 Corinthians 6:12-20
John 1:43-51</v>
      </c>
      <c r="N61"/>
      <c r="O61"/>
      <c r="P61"/>
      <c r="Q61" t="str">
        <v>Isaiah 62:1-5
Psalm 36:5-10
1 Corinthians 12:1-11
John 2:1-11</v>
      </c>
      <c r="R61" t="str">
        <v>Isaiah 62:1-5
Psalm 36:5-10
1 Corinthians 12:1-11
John 2:1-11</v>
      </c>
      <c r="S61"/>
      <c r="T61"/>
      <c r="U61"/>
    </row>
    <row r="62" spans="1:21" ht="18">
      <c r="A62"/>
      <c r="B62">
        <f>B61 + 7</f>
        <v>44948</v>
      </c>
      <c r="C62">
        <v>5</v>
      </c>
      <c r="D62" t="s">
        <v>163</v>
      </c>
      <c r="E62" t="s">
        <v>2980</v>
      </c>
      <c r="F62"/>
      <c r="G62" t="str">
        <v>Isaiah 9:1-4
Psalm 27:1, 4-9
1 Corinthians 1:10-18
Matthew 4:12-23</v>
      </c>
      <c r="H62" t="str">
        <v>Isaiah 9:1-4
Psalm 27:1, 4-9
1 Corinthians 1:10-18
Matthew 4:12-23</v>
      </c>
      <c r="I62"/>
      <c r="J62"/>
      <c r="K62"/>
      <c r="L62" t="str">
        <v>Jonah 3:1-5, 10
Psalm 62:5-12
1 Corinthians 7:29-31
Mark 1:14-20</v>
      </c>
      <c r="M62" t="str">
        <v>Jonah 3:1-5, 10
Psalm 62:5-12
1 Corinthians 7:29-31
Mark 1:14-20</v>
      </c>
      <c r="N62"/>
      <c r="O62"/>
      <c r="P62"/>
      <c r="Q62" t="str">
        <v>Nehemiah 8:1-3,5-6,8-10
Psalm 19 
1 Corinthians 12:12-31a
Luke 4:14-21</v>
      </c>
      <c r="R62" t="str">
        <v>Nehemiah 8:1-3,5-6,8-10
Psalm 19 
1 Corinthians 12:12-31a
Luke 4:14-21</v>
      </c>
      <c r="S62"/>
      <c r="T62"/>
      <c r="U62"/>
    </row>
    <row r="63" spans="1:21" ht="18">
      <c r="A63"/>
      <c r="B63">
        <f>B62 + 7</f>
        <v>44955</v>
      </c>
      <c r="C63">
        <v>5</v>
      </c>
      <c r="D63" t="s">
        <v>163</v>
      </c>
      <c r="E63" t="s">
        <v>2984</v>
      </c>
      <c r="F63"/>
      <c r="G63" t="str">
        <v>Micah 6:1-8
Psalm 15 
1 Corinthians 1:18-31
Matthew 5:1-12</v>
      </c>
      <c r="H63" t="str">
        <v>Micah 6:1-8
Psalm 15 
1 Corinthians 1:18-31
Matthew 5:1-12</v>
      </c>
      <c r="I63"/>
      <c r="J63"/>
      <c r="K63"/>
      <c r="L63" t="str">
        <v>Deuteronomy 18:15-20
Psalm 111 
1 Corinthians 8:1-13
Mark 1:21-28</v>
      </c>
      <c r="M63" t="str">
        <v>Deuteronomy 18:15-20
Psalm 111 
1 Corinthians 8:1-13
Mark 1:21-28</v>
      </c>
      <c r="N63"/>
      <c r="O63"/>
      <c r="P63"/>
      <c r="Q63" t="str">
        <v>Jeremiah 1:4-10
Psalm 71:1-6
1 Corinthians 13:1-13
Luke 4:21-30</v>
      </c>
      <c r="R63" t="str">
        <v>Jeremiah 1:4-10
Psalm 71:1-6
1 Corinthians 13:1-13
Luke 4:21-30</v>
      </c>
      <c r="S63"/>
      <c r="T63"/>
      <c r="U63"/>
    </row>
    <row r="64" spans="1:21">
      <c r="A64"/>
      <c r="B64"/>
      <c r="C64"/>
      <c r="D64"/>
      <c r="E64"/>
      <c r="F64"/>
      <c r="G64"/>
      <c r="H64"/>
      <c r="I64"/>
      <c r="J64"/>
      <c r="K64"/>
      <c r="L64"/>
      <c r="M64"/>
      <c r="N64"/>
      <c r="O64"/>
      <c r="P64"/>
      <c r="Q64"/>
      <c r="R64"/>
      <c r="S64"/>
      <c r="T64"/>
      <c r="U64"/>
    </row>
    <row r="66" spans="1:21">
      <c r="A66"/>
      <c r="B66"/>
      <c r="C66"/>
      <c r="D66"/>
      <c r="E66"/>
      <c r="F66"/>
      <c r="G66" t="s">
        <v>2923</v>
      </c>
      <c r="H66" t="s">
        <v>2924</v>
      </c>
      <c r="I66"/>
      <c r="J66"/>
      <c r="K66"/>
      <c r="L66" t="s">
        <v>2923</v>
      </c>
      <c r="M66" t="s">
        <v>2924</v>
      </c>
      <c r="N66"/>
      <c r="O66"/>
      <c r="P66"/>
      <c r="Q66" t="s">
        <v>2923</v>
      </c>
      <c r="R66" t="s">
        <v>2924</v>
      </c>
      <c r="S66"/>
      <c r="T66"/>
      <c r="U66"/>
    </row>
    <row r="67" spans="1:21" ht="49.5">
      <c r="A67" s="49" t="s">
        <v>3075</v>
      </c>
      <c r="B67">
        <f>B35 + 7</f>
        <v>44605</v>
      </c>
      <c r="C67">
        <f t="array" ref="C67:C97">$C$7</f>
        <v>15</v>
      </c>
      <c r="D67" t="s">
        <v>163</v>
      </c>
      <c r="E67" t="s">
        <v>3076</v>
      </c>
      <c r="F67"/>
      <c r="G67" t="str">
        <f t="array" ref="G67:H97">LecR_RCL!G67:H97</f>
        <v>Deuteronomy 30:15-20 or  Sirach 15:15-20
Psalm 119:1-8
1 Corinthians 3:1-9
Matthew 5:21-37</v>
      </c>
      <c r="H67" t="str">
        <v>Deuteronomy 30:15-20 or  Sirach 15:15-20
Psalm 119:1-8
1 Corinthians 3:1-9
Matthew 5:21-37</v>
      </c>
      <c r="I67"/>
      <c r="J67"/>
      <c r="K67"/>
      <c r="L67" t="str">
        <f t="array" ref="L67:M97">LecR_RCL!L67:M97</f>
        <v>2 Kings 5:1-14
Psalm 30 
1 Corinthians 9:24-27
Mark 1:40-45</v>
      </c>
      <c r="M67" t="str">
        <v>2 Kings 5:1-14
Psalm 30 
1 Corinthians 9:24-27
Mark 1:40-45</v>
      </c>
      <c r="N67"/>
      <c r="O67"/>
      <c r="P67"/>
      <c r="Q67" t="str">
        <f t="array" ref="Q67:R97">LecR_RCL!Q67:R97</f>
        <v>Jeremiah 17:5-10
Psalm 1 
1 Corinthians 15:12-20
Luke 6:17-26</v>
      </c>
      <c r="R67" t="str">
        <v>Jeremiah 17:5-10
Psalm 1 
1 Corinthians 15:12-20
Luke 6:17-26</v>
      </c>
      <c r="S67"/>
      <c r="T67"/>
      <c r="U67"/>
    </row>
    <row r="68" spans="1:21" ht="18">
      <c r="A68"/>
      <c r="B68">
        <f>B67 + 7</f>
        <v>44612</v>
      </c>
      <c r="C68">
        <v>15</v>
      </c>
      <c r="D68" t="s">
        <v>163</v>
      </c>
      <c r="E68" t="s">
        <v>3080</v>
      </c>
      <c r="F68"/>
      <c r="G68" t="str">
        <v>Leviticus 19:1-2, 9-18
Psalm 119:33-40
1 Corinthians 3:10-11, 16-23
Matthew 5:38-48</v>
      </c>
      <c r="H68" t="str">
        <v>Leviticus 19:1-2, 9-18
Psalm 119:33-40
1 Corinthians 3:10-11, 16-23
Matthew 5:38-48</v>
      </c>
      <c r="I68"/>
      <c r="J68"/>
      <c r="K68"/>
      <c r="L68" t="str">
        <v>Isaiah 43:18-25
Psalm 41 
2 Corinthians 1:18-22
Mark 2:1-12</v>
      </c>
      <c r="M68" t="str">
        <v>Isaiah 43:18-25
Psalm 41 
2 Corinthians 1:18-22
Mark 2:1-12</v>
      </c>
      <c r="N68"/>
      <c r="O68"/>
      <c r="P68"/>
      <c r="Q68" t="str">
        <v>Genesis 45:3-11, 15
Psalm 37:1-11, 39-40
1 Corinthians 15:35-38, 42-50
Luke 6:27-38</v>
      </c>
      <c r="R68" t="str">
        <v>Genesis 45:3-11, 15
Psalm 37:1-11, 39-40
1 Corinthians 15:35-38, 42-50
Luke 6:27-38</v>
      </c>
      <c r="S68"/>
      <c r="T68"/>
      <c r="U68"/>
    </row>
    <row r="69" spans="1:21" ht="18">
      <c r="A69"/>
      <c r="B69">
        <f>B68 + 7</f>
        <v>44619</v>
      </c>
      <c r="C69">
        <v>15</v>
      </c>
      <c r="D69" t="s">
        <v>163</v>
      </c>
      <c r="E69" t="s">
        <v>3084</v>
      </c>
      <c r="F69"/>
      <c r="G69" t="str">
        <v>Isaiah 49:8-16a
Psalm 131 
1 Corinthians 4:1-5
Matthew 6:24-34</v>
      </c>
      <c r="H69" t="str">
        <v>Isaiah 49:8-16a
Psalm 131 
1 Corinthians 4:1-5
Matthew 6:24-34</v>
      </c>
      <c r="I69"/>
      <c r="J69"/>
      <c r="K69"/>
      <c r="L69" t="str">
        <v>Hosea 2:14-20
Psalm 103:1-13, 22
2 Corinthians 3:1-6
Mark 2:13-22</v>
      </c>
      <c r="M69" t="str">
        <v>Hosea 2:14-20
Psalm 103:1-13, 22
2 Corinthians 3:1-6
Mark 2:13-22</v>
      </c>
      <c r="N69"/>
      <c r="O69"/>
      <c r="P69"/>
      <c r="Q69" t="str">
        <v>Sirach 27:4-7 or  Isaiah 55:10-13
Psalm 92:1-4, 12-15
1 Corinthians 15:51-58
Luke 6:39-49</v>
      </c>
      <c r="R69" t="str">
        <v>Sirach 27:4-7 or  Isaiah 55:10-13
Psalm 92:1-4, 12-15
1 Corinthians 15:51-58
Luke 6:39-49</v>
      </c>
      <c r="S69"/>
      <c r="T69"/>
      <c r="U69"/>
    </row>
    <row r="70" spans="1:21" ht="18">
      <c r="A70"/>
      <c r="B70">
        <f>B69 + 7</f>
        <v>44626</v>
      </c>
      <c r="C70">
        <v>15</v>
      </c>
      <c r="D70" t="s">
        <v>163</v>
      </c>
      <c r="E70" t="s">
        <v>3088</v>
      </c>
      <c r="F70"/>
      <c r="G70" t="str">
        <v>Deuteronomy 11:18-21, 26-28
Psalm 31:1-5, 19-24
Romans 1:16-17; 3:22b-28, [29-31]
Matthew 7:21-29</v>
      </c>
      <c r="H70" t="str">
        <v>Deuteronomy 11:18-21, 26-28
Psalm 31:1-5, 19-24
Romans 1:16-17; 3:22b-28, [29-31]
Matthew 7:21-29</v>
      </c>
      <c r="I70"/>
      <c r="J70"/>
      <c r="K70"/>
      <c r="L70" t="str">
        <v>Deuteronomy 5:12-15
Psalm 81:1-10
2 Corinthians 4:5-12
Mark 2:23-3:6</v>
      </c>
      <c r="M70" t="str">
        <v>Deuteronomy 5:12-15
Psalm 81:1-10
2 Corinthians 4:5-12
Mark 2:23-3:6</v>
      </c>
      <c r="N70"/>
      <c r="O70"/>
      <c r="P70"/>
      <c r="Q70" t="str">
        <v>1 Kings 8:22-23, 41-43
Psalm 96:1-9
Galatians 1:1-12
Luke 7:1-10</v>
      </c>
      <c r="R70" t="str">
        <v>1 Kings 8:22-23, 41-43
Psalm 96:1-9
Galatians 1:1-12
Luke 7:1-10</v>
      </c>
      <c r="S70"/>
      <c r="T70"/>
      <c r="U70"/>
    </row>
    <row r="71" spans="1:21">
      <c r="A71"/>
      <c r="B71">
        <f>DATE(Se_TheYear, 5, 8)</f>
        <v>44689</v>
      </c>
      <c r="C71">
        <v>15</v>
      </c>
      <c r="D71" t="s">
        <v>163</v>
      </c>
      <c r="E71"/>
      <c r="F71"/>
      <c r="G71" t="str">
        <v>Isaiah 49:8-16a
Psalm 131 
1 Corinthians 4:1-5
Matthew 6:24-34</v>
      </c>
      <c r="H71" t="str">
        <v>Isaiah 49:8-16a
Psalm 131 
1 Corinthians 4:1-5
Matthew 6:24-34</v>
      </c>
      <c r="I71"/>
      <c r="J71"/>
      <c r="K71"/>
      <c r="L71" t="str">
        <v>Hosea 2:14-20
Psalm 103:1-13, 22
2 Corinthians 3:1-6
Mark 2:13-22</v>
      </c>
      <c r="M71" t="str">
        <v>Hosea 2:14-20
Psalm 103:1-13, 22
2 Corinthians 3:1-6
Mark 2:13-22</v>
      </c>
      <c r="N71"/>
      <c r="O71"/>
      <c r="P71"/>
      <c r="Q71" t="str">
        <v>Sirach 27:4-7 or  Isaiah 55:10-13
Psalm 92:1-4, 12-15
1 Corinthians 15:51-58
Luke 6:39-49</v>
      </c>
      <c r="R71" t="str">
        <v>Sirach 27:4-7 or  Isaiah 55:10-13
Psalm 92:1-4, 12-15
1 Corinthians 15:51-58
Luke 6:39-49</v>
      </c>
      <c r="S71"/>
      <c r="T71"/>
      <c r="U71"/>
    </row>
    <row r="72" spans="1:21">
      <c r="A72"/>
      <c r="B72">
        <f>DATE(Se_TheYear, 5, 29)</f>
        <v>44710</v>
      </c>
      <c r="C72">
        <v>15</v>
      </c>
      <c r="D72" t="s">
        <v>163</v>
      </c>
      <c r="E72" t="s">
        <v>3128</v>
      </c>
      <c r="F72"/>
      <c r="G72" t="str">
        <v>Genesis 6:9-22; 7:24; 8:14-19
Psalm 46 
Romans 1:16,17; 3:22b-28, [29-31]
Matthew 7:21-29</v>
      </c>
      <c r="H72" t="str">
        <v>Deuteronomy 11:18-21,26-28
Psalm 31:1-5,19-24
Romans 1:16,17; 3:22b-28, [29-31]
Matthew 7:21-29</v>
      </c>
      <c r="I72"/>
      <c r="J72"/>
      <c r="K72"/>
      <c r="L72" t="str">
        <v>1 Samuel 3:1-10, [11-20]
Psalm 139:1-6,13-18
2 Corinthians 4:5-12
Mark 2:23 - 3:6</v>
      </c>
      <c r="M72" t="str">
        <v>Deuteronomy 5:12-15
Psalm 81:1-10
2 Corinthians 4:5-12
Mark 2:23 - 3:6</v>
      </c>
      <c r="N72"/>
      <c r="O72"/>
      <c r="P72"/>
      <c r="Q72" t="str">
        <v>1 Kings 18:20,21, [22-29], 30-39
Psalm 96 
Galatians 1:1-12
Luke 7:1-10</v>
      </c>
      <c r="R72" t="str">
        <v>1 Kings 8:22-23,41-43
Psalm 96:1-9
Galatians 1:1-12
Luke 7:1-10</v>
      </c>
      <c r="S72"/>
      <c r="T72"/>
      <c r="U72"/>
    </row>
    <row r="73" spans="1:21">
      <c r="A73"/>
      <c r="B73">
        <f t="shared" ref="B73:B97" si="2">B72 + 7</f>
        <v>44717</v>
      </c>
      <c r="C73">
        <v>15</v>
      </c>
      <c r="D73" t="s">
        <v>163</v>
      </c>
      <c r="E73" t="s">
        <v>3135</v>
      </c>
      <c r="F73"/>
      <c r="G73" t="str">
        <v>Genesis 12:1-9
Psalm 33:1-12
Romans 4:13-25
Matthew 9:9-13,18-26</v>
      </c>
      <c r="H73" t="str">
        <v>Hosea 5:15 - 6:6
Psalm 50:7-15
Romans 4:13-25
Matthew 9:9-13,18-26</v>
      </c>
      <c r="I73"/>
      <c r="J73"/>
      <c r="K73"/>
      <c r="L73" t="str">
        <v>1 Samuel 8:4-11, [12-15], 16-20, [11:14-15]
Psalm 138 
2 Corinthians 4:13 - 5:1
Mark 3:20-35</v>
      </c>
      <c r="M73" t="str">
        <v>Genesis 3:8-15
Psalm 130 
2 Corinthians 4:13 - 5:1
Mark 3:20-35</v>
      </c>
      <c r="N73"/>
      <c r="O73"/>
      <c r="P73"/>
      <c r="Q73" t="str">
        <v>1 Kings 17:8-16, [17-24]
Psalm 146 
Galatians 1:11-24
Luke 7:11-17</v>
      </c>
      <c r="R73" t="str">
        <v>1 Kings 17:17-24
Psalm 30 
Galatians 1:11-24
Luke 7:11-17</v>
      </c>
      <c r="S73"/>
      <c r="T73"/>
      <c r="U73"/>
    </row>
    <row r="74" spans="1:21">
      <c r="A74"/>
      <c r="B74">
        <f t="shared" si="2"/>
        <v>44724</v>
      </c>
      <c r="C74">
        <v>15</v>
      </c>
      <c r="D74" t="s">
        <v>163</v>
      </c>
      <c r="E74" t="s">
        <v>3142</v>
      </c>
      <c r="F74"/>
      <c r="G74" t="str">
        <v>Genesis 18:1-15, [21:1-7]
Psalm 116:1-2, 12-19
Romans 5:1-8
Matthew 9:35 - 10:8, [9-23]</v>
      </c>
      <c r="H74" t="str">
        <v>Exodus 19:2-8a
Psalm 100 
Romans 5:1-8
Matthew 9:35 - 10:8, [9-23]</v>
      </c>
      <c r="I74"/>
      <c r="J74"/>
      <c r="K74"/>
      <c r="L74" t="str">
        <v>1 Samuel 15:34 - 16:13
Psalm 20 
2 Corinthians 5:6-10, [11-13], 14-17
Mark 4:26-34</v>
      </c>
      <c r="M74" t="str">
        <v>Ezekiel 17:22-24
Psalm 92:1-4,12-15
2 Corinthians 5:6-10, [11-13], 14-17
Mark 4:26-34</v>
      </c>
      <c r="N74"/>
      <c r="O74"/>
      <c r="P74"/>
      <c r="Q74" t="str">
        <v>1 Kings 21:1-10, [11-14], 15-21a
Psalm 5:1-8
Galatians 2:15-21
Luke 7:36 - 8:3</v>
      </c>
      <c r="R74" t="str">
        <v>2 Samuel 11:26 - 12:10,13-15
Psalm 32 
Galatians 2:15-21
Luke 7:36 - 8:3</v>
      </c>
      <c r="S74"/>
      <c r="T74"/>
      <c r="U74"/>
    </row>
    <row r="75" spans="1:21">
      <c r="A75"/>
      <c r="B75">
        <f t="shared" si="2"/>
        <v>44731</v>
      </c>
      <c r="C75">
        <v>15</v>
      </c>
      <c r="D75" t="s">
        <v>163</v>
      </c>
      <c r="E75" t="s">
        <v>3149</v>
      </c>
      <c r="F75"/>
      <c r="G75" t="str">
        <v>Genesis 21:8-21
Psalm 86:1-10,16-17
Romans 6:1b-11
Matthew 10:24-39</v>
      </c>
      <c r="H75" t="str">
        <v>Jeremiah 20:7-13
Psalm 69:7-10, [11-15], 16-18
Romans 6:1b-11
Matthew 10:24-39</v>
      </c>
      <c r="I75"/>
      <c r="J75"/>
      <c r="K75"/>
      <c r="L75" t="str">
        <v>1 Samuel 17:[1a,4-11,19-23], 32-49
or 1 Samuel 17:57 - 18:5,10-16
Psalm 9:9-20 or Psalm 133 
2 Corinthians 6:1-13
Mark 4:35-41</v>
      </c>
      <c r="M75" t="str">
        <v>Job 38:1-11
Psalm 107:1-3,23-32
2 Corinthians 6:1-13
Mark 4:35-41</v>
      </c>
      <c r="N75"/>
      <c r="O75"/>
      <c r="P75"/>
      <c r="Q75" t="str">
        <v>1 Kings 19:1-4, [5-7], 8-15a
Psalm 42, 43
Galatians 3:23-29
Luke 8:26-39</v>
      </c>
      <c r="R75" t="str">
        <v>Isaiah 65:1-9
Psalm 22:19-28
Galatians 3:23-29
Luke 8:26-39</v>
      </c>
      <c r="S75"/>
      <c r="T75"/>
      <c r="U75"/>
    </row>
    <row r="76" spans="1:21">
      <c r="A76"/>
      <c r="B76">
        <f t="shared" si="2"/>
        <v>44738</v>
      </c>
      <c r="C76">
        <v>15</v>
      </c>
      <c r="D76" t="s">
        <v>163</v>
      </c>
      <c r="E76" t="s">
        <v>3156</v>
      </c>
      <c r="F76"/>
      <c r="G76" t="str">
        <v>Genesis 22:1-14
Psalm 13 
Romans 6:12-23
Matthew 10:40-42</v>
      </c>
      <c r="H76" t="str">
        <v>Jeremiah 28:5-9
Psalm 89:1-4,15-18
Romans 6:12-23
Matthew 10:40-42</v>
      </c>
      <c r="I76"/>
      <c r="J76"/>
      <c r="K76"/>
      <c r="L76" t="str">
        <v>2 Samuel 1:1,17-27
Psalm 130 
2 Corinthians 8:7-15
Mark 5:21-43</v>
      </c>
      <c r="M76" t="str">
        <v>Wisdom of Solomon 1:13-15; 2:23,24
or Lamentations 3:23-33 
Psalm 30 
2 Corinthians 8:7-15
Mark 5:21-43</v>
      </c>
      <c r="N76"/>
      <c r="O76"/>
      <c r="P76"/>
      <c r="Q76" t="str">
        <v>2 Kings 2:1-2,6-14
Psalm 77:1-2,11-20
Galatians 5:1,13-25
Luke 9:51-62</v>
      </c>
      <c r="R76" t="str">
        <v>1 Kings 19:15-16,19-21
Psalm 16 
Galatians 5:1,13-25
Luke 9:51-62</v>
      </c>
      <c r="S76"/>
      <c r="T76"/>
      <c r="U76"/>
    </row>
    <row r="77" spans="1:21">
      <c r="A77"/>
      <c r="B77">
        <f t="shared" si="2"/>
        <v>44745</v>
      </c>
      <c r="C77">
        <v>15</v>
      </c>
      <c r="D77" t="s">
        <v>163</v>
      </c>
      <c r="E77" t="s">
        <v>3163</v>
      </c>
      <c r="F77"/>
      <c r="G77" t="str">
        <v>Genesis 24:34-38,42-49,58-67
Psalm 45:10-17 or Song of Solomon 2:8-13
Romans 7:15-25a
Matthew 11:16-19,25-30</v>
      </c>
      <c r="H77" t="str">
        <v>Zechariah 9:9-12
Psalm 145:8-14
Romans 7:15-25a
Matthew 11:16-19,25-30</v>
      </c>
      <c r="I77"/>
      <c r="J77"/>
      <c r="K77"/>
      <c r="L77" t="str">
        <v>2 Samuel 5:1-5,9-10
Psalm 48 
2 Corinthians 12:2-10
Mark 6:1-13</v>
      </c>
      <c r="M77" t="str">
        <v>Ezekiel 2:1-5
Psalm 123 
2 Corinthians 12:2-10
Mark 6:1-13</v>
      </c>
      <c r="N77"/>
      <c r="O77"/>
      <c r="P77"/>
      <c r="Q77" t="str">
        <v>2 Kings 5:1-14
Psalm 30 
Galatians 6:[1-6], 7-16
Luke 10:1-11,16-20</v>
      </c>
      <c r="R77" t="str">
        <v>Isaiah 66:10-14
Psalm 66:1-9
Galatians 6:[1-6], 7-16
Luke 10:1-11,16-20</v>
      </c>
      <c r="S77"/>
      <c r="T77"/>
      <c r="U77"/>
    </row>
    <row r="78" spans="1:21">
      <c r="A78"/>
      <c r="B78">
        <f t="shared" si="2"/>
        <v>44752</v>
      </c>
      <c r="C78">
        <v>15</v>
      </c>
      <c r="D78" t="s">
        <v>163</v>
      </c>
      <c r="E78" t="s">
        <v>3170</v>
      </c>
      <c r="F78"/>
      <c r="G78" t="str">
        <v>Genesis 25:19-34
Psalm 119:105-112
Romans 8:1-11
Matthew 13:1-9,18-23</v>
      </c>
      <c r="H78" t="str">
        <v>Isaiah 55:10-13
Psalm 65:[1-8], 9-13
Romans 8:1-11
Matthew 13:1-9,18-23</v>
      </c>
      <c r="I78"/>
      <c r="J78"/>
      <c r="K78"/>
      <c r="L78" t="str">
        <v>2 Samuel 6:1-5,12b-19
Psalm 24 
Ephesians 1:3-14
Mark 6:14-29</v>
      </c>
      <c r="M78" t="str">
        <v>Amos 7:7-15
Psalm 85:8-13
Ephesians 1:3-14
Mark 6:14-29</v>
      </c>
      <c r="N78"/>
      <c r="O78"/>
      <c r="P78"/>
      <c r="Q78" t="str">
        <v>Amos 7:7-17
Psalm 82 
Colossians 1:1-14
Luke 10:25-37</v>
      </c>
      <c r="R78" t="str">
        <v>Deuteronomy 30:9-14
Psalm 25:1-10
Colossians 1:1-14
Luke 10:25-37</v>
      </c>
      <c r="S78"/>
      <c r="T78"/>
      <c r="U78"/>
    </row>
    <row r="79" spans="1:21">
      <c r="A79"/>
      <c r="B79">
        <f t="shared" si="2"/>
        <v>44759</v>
      </c>
      <c r="C79">
        <v>15</v>
      </c>
      <c r="D79" t="s">
        <v>163</v>
      </c>
      <c r="E79" t="s">
        <v>3177</v>
      </c>
      <c r="F79"/>
      <c r="G79" t="str">
        <v>Genesis 28:10-19a
Psalm 139:1-12, 23-24
Romans 8:12-25
Matthew 13:24-30,36-43</v>
      </c>
      <c r="H79" t="str">
        <v>Wisdom of Solomon
12:13,16-19 or Isaiah 44:6-8
Psalm 86:11-17
Romans 8:12-25
Matthew 13:24-30,36-43</v>
      </c>
      <c r="I79"/>
      <c r="J79"/>
      <c r="K79"/>
      <c r="L79" t="str">
        <v>2 Samuel 7:1-14a
Psalm 89:20-37
Ephesians 2:11-22
Mark 6:30-34,53-56</v>
      </c>
      <c r="M79" t="str">
        <v>Jeremiah 23:1-6
Psalm 23 
Ephesians 2:11-22
Mark 6:30-34,53-56</v>
      </c>
      <c r="N79"/>
      <c r="O79"/>
      <c r="P79"/>
      <c r="Q79" t="str">
        <v>Amos 8:1-12
Psalm 52 
Colossians 1:15-28
Luke 10:38-42</v>
      </c>
      <c r="R79" t="str">
        <v>Genesis 18:1-10a
Psalm 15 
Colossians 1:15-28
Luke 10:38-42</v>
      </c>
      <c r="S79"/>
      <c r="T79"/>
      <c r="U79"/>
    </row>
    <row r="80" spans="1:21">
      <c r="A80"/>
      <c r="B80">
        <f t="shared" si="2"/>
        <v>44766</v>
      </c>
      <c r="C80">
        <v>15</v>
      </c>
      <c r="D80" t="s">
        <v>163</v>
      </c>
      <c r="E80" t="s">
        <v>3184</v>
      </c>
      <c r="F80"/>
      <c r="G80" t="str">
        <v>Genesis 29:15-28
Psalm 105:1-11,45b or Psalm 128 
Romans 8:26-39
Matthew 13:31-33,44-52</v>
      </c>
      <c r="H80" t="str">
        <v>1 Kings 3:5-12
Psalm 119:129-136
Romans 8:26-39
Matthew 13:31-33,44-52</v>
      </c>
      <c r="I80"/>
      <c r="J80"/>
      <c r="K80"/>
      <c r="L80" t="str">
        <v>2 Samuel 11:1-15
Psalm 14 
Ephesians 3:14-21
John 6:1-21</v>
      </c>
      <c r="M80" t="str">
        <v>2 Kings 4:42-44
Psalm 145:10-18
Ephesians 3:14-21
John 6:1-21</v>
      </c>
      <c r="N80"/>
      <c r="O80"/>
      <c r="P80"/>
      <c r="Q80" t="str">
        <v>Hosea 1:2-10
Psalm 85 
Colossians 2:6-15, [16-19]
Luke 11:1-13</v>
      </c>
      <c r="R80" t="str">
        <v>Genesis 18:20-32
Psalm 138 
Colossians 2:6-15, [16-19]
Luke 11:1-13</v>
      </c>
      <c r="S80"/>
      <c r="T80"/>
      <c r="U80"/>
    </row>
    <row r="81" spans="2:18" customFormat="1">
      <c r="B81">
        <f t="shared" si="2"/>
        <v>44773</v>
      </c>
      <c r="C81">
        <v>15</v>
      </c>
      <c r="D81" t="s">
        <v>163</v>
      </c>
      <c r="E81" t="s">
        <v>3191</v>
      </c>
      <c r="G81" t="str">
        <v>Genesis 32:22-31
Psalm 17:1-7,15
Romans 9:1-5
Matthew 14:13-21</v>
      </c>
      <c r="H81" t="str">
        <v>Isaiah 55:1-5
Psalm 145:8-9, 14-21
Romans 9:1-5
Matthew 14:13-21</v>
      </c>
      <c r="L81" t="str">
        <v>2 Samuel 11:26 - 12:13a
Psalm 51:1-12
Ephesians 4:1-16
John 6:24-35</v>
      </c>
      <c r="M81" t="str">
        <v>Exodus 16:2-4,9-15
Psalm 78:23-29
Ephesians 4:1-16
John 6:24-35</v>
      </c>
      <c r="Q81" t="str">
        <v>Hosea 11:1-11
Psalm 107:1-9,43
Colossians 3:1-11
Luke 12:13-21</v>
      </c>
      <c r="R81" t="str">
        <v>Ecclesiastes 1:2,12-14; 2:18-23
Psalm 49:1-12
Colossians 3:1-11
Luke 12:13-21</v>
      </c>
    </row>
    <row r="82" spans="2:18" customFormat="1">
      <c r="B82">
        <f t="shared" si="2"/>
        <v>44780</v>
      </c>
      <c r="C82">
        <v>15</v>
      </c>
      <c r="D82" t="s">
        <v>163</v>
      </c>
      <c r="E82" t="s">
        <v>3198</v>
      </c>
      <c r="G82" t="str">
        <v>Genesis 37:1-4,12-28
Psalm 105:1-6,16-22,45b
Romans 10:5-15
Matthew 14:22-33</v>
      </c>
      <c r="H82" t="str">
        <v>1 Kings 19:9-18
Psalm 85:8-13
Romans 10:5-15
Matthew 14:22-33</v>
      </c>
      <c r="L82" t="str">
        <v>2 Samuel 18:5-9,15,31-33
Psalm 130 
Ephesians 4:25 - 5:2
John 6:35,41-51</v>
      </c>
      <c r="M82" t="str">
        <v>1 Kings 19:4-8
Psalm 34:1-8
Ephesians 4:25 - 5:2
John 6:35,41-51</v>
      </c>
      <c r="Q82" t="str">
        <v>Isaiah 1:1,10-20
Psalm 50:1-8, 23,24
Hebrews 11:1-3,8-16
Luke 12:32-40</v>
      </c>
      <c r="R82" t="str">
        <v>Genesis 15:1-6
Psalm 33:12-22
Hebrews 11:1-3,8-16
Luke 12:32-40</v>
      </c>
    </row>
    <row r="83" spans="2:18" customFormat="1">
      <c r="B83">
        <f t="shared" si="2"/>
        <v>44787</v>
      </c>
      <c r="C83">
        <v>15</v>
      </c>
      <c r="D83" t="s">
        <v>163</v>
      </c>
      <c r="E83" t="s">
        <v>3205</v>
      </c>
      <c r="G83" t="str">
        <v>Genesis 45:1-15
Psalm 133 
Romans 11:1-2a, 29-32
Matthew 15:[10-20], 21-28</v>
      </c>
      <c r="H83" t="str">
        <v>Isaiah 56:1,6-8
Psalm 67 
Romans 11:1-2a,29-32
Matthew 15:[10-20], 21-28</v>
      </c>
      <c r="L83" t="str">
        <v>1 Kings 2:10-12; 3:3-14
Psalm 111 
Ephesians 5:15-20
John 6:51-58</v>
      </c>
      <c r="M83" t="str">
        <v>Proverbs 9:1-6
Psalm 34:9-14
Ephesians 5:15-20
John 6:51-58</v>
      </c>
      <c r="Q83" t="str">
        <v>Isaiah 5:1-7
Psalm 80:1-2,9-20
Hebrews 11:29 - 12:2
Luke 12:49-56</v>
      </c>
      <c r="R83" t="str">
        <v>Jeremiah 23:23-29
Psalm 82 
Hebrews 11:29 - 12:2
Luke 12:49-56</v>
      </c>
    </row>
    <row r="84" spans="2:18" customFormat="1">
      <c r="B84">
        <f t="shared" si="2"/>
        <v>44794</v>
      </c>
      <c r="C84">
        <v>15</v>
      </c>
      <c r="D84" t="s">
        <v>163</v>
      </c>
      <c r="E84" t="s">
        <v>3212</v>
      </c>
      <c r="G84" t="str">
        <v>Exodus 1:8 - 2:10
Psalm 124 
Romans 12:1-8
Matthew 16:13-20</v>
      </c>
      <c r="H84" t="str">
        <v>Isaiah 51:1-6
Psalm 138 
Romans 12:1-8
Matthew 16:13-20</v>
      </c>
      <c r="L84" t="str">
        <v>1 Kings 8:[1,6,10-11], 22-30,41-43
Psalm 84 
Ephesians 6:10-20
John 6:56-69</v>
      </c>
      <c r="M84" t="str">
        <v>Joshua 24:1-2a,14-18
Psalm 34:15-22
Ephesians 6:10-20
John 6:56-69</v>
      </c>
      <c r="Q84" t="str">
        <v>Jeremiah 1:4-10
Psalm 71:1-6
Hebrews 12:18-29
Luke 13:10-17</v>
      </c>
      <c r="R84" t="str">
        <v>Isaiah 58:9b-14
Psalm 103:1-8
Hebrews 12:18-29
Luke 13:10-17</v>
      </c>
    </row>
    <row r="85" spans="2:18" customFormat="1">
      <c r="B85">
        <f t="shared" si="2"/>
        <v>44801</v>
      </c>
      <c r="C85">
        <v>15</v>
      </c>
      <c r="D85" t="s">
        <v>163</v>
      </c>
      <c r="E85" t="s">
        <v>3219</v>
      </c>
      <c r="G85" t="str">
        <v>Exodus 3:1-15
Psalm 105:1-6,23-26,45b
Romans 12:9-21
Matthew 16:21-28</v>
      </c>
      <c r="H85" t="str">
        <v>Jeremiah 15:15-21
Psalm 26:1-8
Romans 12:9-21
Matthew 16:21-28</v>
      </c>
      <c r="L85" t="str">
        <v>Song of Solomon 2:8-13
Psalm 45:1-2,6-9
James 1:17-27
Mark 7:1-8,14-15,21-23</v>
      </c>
      <c r="M85" t="str">
        <v>Deuteronomy 4:1-2,6-9
Psalm 15 
James 1:17-27
Mark 7:1-8,14-15,21-23</v>
      </c>
      <c r="Q85" t="str">
        <v>Jeremiah 2:4-13
Psalm 81:1,10-16
Hebrews 13:1-8,15,16
Luke 14:1,7-14</v>
      </c>
      <c r="R85" t="str">
        <v>Sirach 10:12-18 or Proverbs 25:6-7
Psalm 112 
Hebrews 13:1-8,15,16
Luke 14:1,7-14</v>
      </c>
    </row>
    <row r="86" spans="2:18" customFormat="1">
      <c r="B86">
        <f t="shared" si="2"/>
        <v>44808</v>
      </c>
      <c r="C86">
        <v>15</v>
      </c>
      <c r="D86" t="s">
        <v>163</v>
      </c>
      <c r="E86" t="s">
        <v>3226</v>
      </c>
      <c r="G86" t="str">
        <v>Exodus 12:1-14
Psalm 149 
Romans 13:8-14
Matthew 18:15-20</v>
      </c>
      <c r="H86" t="str">
        <v>Ezekiel 33:7-11
Psalm 119:33-40
Romans 13:8-14
Matthew 18:15-20</v>
      </c>
      <c r="L86" t="str">
        <v>Proverbs 22:1-2,8-9,22-23
Psalm 125 
James 2:1-10, [11-13], 14-17
Mark 7:24-37</v>
      </c>
      <c r="M86" t="str">
        <v>Isaiah 35:4-7a
Psalm 146 
James 2:1-10, [11-13], 14-17
Mark 7:24-37</v>
      </c>
      <c r="Q86" t="str">
        <v>Jeremiah 18:1-11
Psalm 139:1-5,12-18
Philemon 1-21
Luke 14:25-33</v>
      </c>
      <c r="R86" t="str">
        <v>Deuteronomy 30:15-20
Psalm 1 
Philemon 1-21
Luke 14:25-33</v>
      </c>
    </row>
    <row r="87" spans="2:18" customFormat="1">
      <c r="B87">
        <f t="shared" si="2"/>
        <v>44815</v>
      </c>
      <c r="C87">
        <v>15</v>
      </c>
      <c r="D87" t="s">
        <v>163</v>
      </c>
      <c r="E87" t="s">
        <v>3233</v>
      </c>
      <c r="G87" t="str">
        <v>Exodus 14:19-31
Psalm 114 or
Canticle: Exodus 15:1b-11, 20,21
Romans 14:1-12
Matthew 18:21-35</v>
      </c>
      <c r="H87" t="str">
        <v>Genesis 50:15-21
Psalm 103:[1-7], 8-13
Romans 14:1-12
Matthew 18:21-35</v>
      </c>
      <c r="L87" t="str">
        <v>Proverbs 1:20-33
Psalm 19 or
Wisdom of Solomon 7:26 - 8:1
James 3:1-12
Mark 8:27-38</v>
      </c>
      <c r="M87" t="str">
        <v>Isaiah 50:4-9a
Psalm 116:1-9
James 3:1-12
Mark 8:27-38</v>
      </c>
      <c r="Q87" t="str">
        <v>Jeremiah 4:11-12,22-28
Psalm 14 
1 Timothy 1:12-17
Luke 15:1-10</v>
      </c>
      <c r="R87" t="str">
        <v>Exodus 32:7-14
Psalm 51:1-10
1 Timothy 1:12-17
Luke 15:1-10</v>
      </c>
    </row>
    <row r="88" spans="2:18" customFormat="1">
      <c r="B88">
        <f t="shared" si="2"/>
        <v>44822</v>
      </c>
      <c r="C88">
        <v>15</v>
      </c>
      <c r="D88" t="s">
        <v>163</v>
      </c>
      <c r="E88" t="s">
        <v>3240</v>
      </c>
      <c r="G88" t="str">
        <v>Exodus 16:2-15
Psalm 105:1-6,37-45
Philippians 1:21-30
Matthew 20:1-16</v>
      </c>
      <c r="H88" t="str">
        <v>Jonah 3:10 - 4:11
Psalm 145:1-8
Philippians 1:21-30
Matthew 20:1-16</v>
      </c>
      <c r="L88" t="str">
        <v>Proverbs 31:10-31
Psalm 1 
James 3:13 - 4:3,7-8a
Mark 9:30-37</v>
      </c>
      <c r="M88" t="str">
        <v>Wisdom of Solomon 1:16 - 2:1,12-22 
or Jeremiah 11:18-20
Psalm 54 
James 3:13 - 4:3,7-8a
Mark 9:30-37</v>
      </c>
      <c r="Q88" t="str">
        <v>Jeremiah 8:18 - 9:1
Psalm 79:1-9
1 Timothy 2:1-7
Luke 16:1-13</v>
      </c>
      <c r="R88" t="str">
        <v>Amos 8:4-7
Psalm 113 
1 Timothy 2:1-7
Luke 16:1-13</v>
      </c>
    </row>
    <row r="89" spans="2:18" customFormat="1">
      <c r="B89">
        <f t="shared" si="2"/>
        <v>44829</v>
      </c>
      <c r="C89">
        <v>15</v>
      </c>
      <c r="D89" t="s">
        <v>163</v>
      </c>
      <c r="E89" t="s">
        <v>3247</v>
      </c>
      <c r="G89" t="str">
        <v>Exodus 17:1-7
Psalm 78:1-4,12-16
Philippians 2:1-13
Matthew 21:23-32</v>
      </c>
      <c r="H89" t="str">
        <v>Ezekiel 18:1-4,25-32
Psalm 25:1-8
Philippians 2:1-13
Matthew 21:23-32</v>
      </c>
      <c r="L89" t="str">
        <v>Esther 7:1-6,9-10; 9:20-22
Psalm 124 
James 5:13-20
Mark 9:38-50</v>
      </c>
      <c r="M89" t="str">
        <v>Numbers 11:4-6,10-16,24-29
Psalm 19:7-14
James 5:13-20
Mark 9:38-50</v>
      </c>
      <c r="Q89" t="str">
        <v>Jeremiah 32:1-3a,6-15
Psalm 91:1-6,14-16
1 Timothy 6:6-19
Luke 16:19-31</v>
      </c>
      <c r="R89" t="str">
        <v>Amos 6:1a,4-7
Psalm 146 
1 Timothy 6:6-19
Luke 16:19-31</v>
      </c>
    </row>
    <row r="90" spans="2:18" customFormat="1">
      <c r="B90">
        <f t="shared" si="2"/>
        <v>44836</v>
      </c>
      <c r="C90">
        <v>15</v>
      </c>
      <c r="D90" t="s">
        <v>163</v>
      </c>
      <c r="E90" t="s">
        <v>3254</v>
      </c>
      <c r="G90" t="str">
        <v>Exodus 20:1-4,7-9,12-20
Psalm 19 
Philippians 3:4b-14
Matthew 21:33-46</v>
      </c>
      <c r="H90" t="str">
        <v>Isaiah 5:1-7
Psalm 80:7-15
Philippians 3:4b-14
Matthew 21:33-46</v>
      </c>
      <c r="L90" t="str">
        <v>Job 1:1; 2:1-10
Psalm 26 
Hebrews 1:1-4; 2:5-12
Mark 10:2-16</v>
      </c>
      <c r="M90" t="str">
        <v>Genesis 2:18-24
Psalm 8 
Hebrews 1:1-4; 2:5-12
Mark 10:2-16</v>
      </c>
      <c r="Q90" t="str">
        <v xml:space="preserve">Lamentations 1:1-6
Lamentations 3:19-26 or Psalm 137 
2 Timothy 1:1-14
Luke 17:5-10
</v>
      </c>
      <c r="R90" t="str">
        <v xml:space="preserve">Habakkuk 1:1-4; 2:1-4
Psalm 37:1-9
2 Timothy 1:1-14
Luke 17:5-10
</v>
      </c>
    </row>
    <row r="91" spans="2:18" customFormat="1">
      <c r="B91">
        <f t="shared" si="2"/>
        <v>44843</v>
      </c>
      <c r="C91">
        <v>15</v>
      </c>
      <c r="D91" t="s">
        <v>163</v>
      </c>
      <c r="E91" t="s">
        <v>3261</v>
      </c>
      <c r="G91" t="str">
        <v>Exodus 32:1-14
Psalm 106:1-6,19-23
Philippians 4:1-9
Matthew 22:1-14</v>
      </c>
      <c r="H91" t="str">
        <v>Isaiah 25:1-9
Psalm 23 
Philippians 4:1-9
Matthew 22:1-14</v>
      </c>
      <c r="L91" t="str">
        <v>Job 23:1-9,16-17
Psalm 22:1-15
Hebrews 4:12-16
Mark 10:17-31</v>
      </c>
      <c r="M91" t="str">
        <v>Amos 5:6-7,10-15
Psalm 90:12-17
Hebrews 4:12-16
Mark 10:17-31</v>
      </c>
      <c r="Q91" t="str">
        <v>Jeremiah 29:1,4-7
Psalm 66:1-12
2 Timothy 2:8-15
Luke 17:11-19</v>
      </c>
      <c r="R91" t="str">
        <v>2 Kings 5:1-3,7-15c
Psalm 111 
2 Timothy 2:8-15
Luke 17:11-19</v>
      </c>
    </row>
    <row r="92" spans="2:18" customFormat="1">
      <c r="B92">
        <f t="shared" si="2"/>
        <v>44850</v>
      </c>
      <c r="C92">
        <v>15</v>
      </c>
      <c r="D92" t="s">
        <v>163</v>
      </c>
      <c r="E92" t="s">
        <v>1135</v>
      </c>
      <c r="G92" t="str">
        <v>Exodus 33:12-23
Psalm 99 
1 Thessalonians 1:1-10
Matthew 22:15-22</v>
      </c>
      <c r="H92" t="str">
        <v>Isaiah 45:1-7
Psalm 96:1-9, [10-13]
1 Thessalonians 1:1-10
Matthew 22:15-22</v>
      </c>
      <c r="L92" t="str">
        <v>Job 38:1-7, [34-41]
Psalm 104:1-9,24,35b
Hebrews 5:1-10
Mark 10:35-45</v>
      </c>
      <c r="M92" t="str">
        <v>Isaiah 53:4-12
Psalm 91:9-16
Hebrews 5:1-10
Mark 10:35-45</v>
      </c>
      <c r="Q92" t="str">
        <v>Jeremiah 31:27-34
Psalm 119:97-104
2 Timothy 3:14 - 4:5
Luke 18:1-8</v>
      </c>
      <c r="R92" t="str">
        <v>Genesis 32:22-31
Psalm 121 
2 Timothy 3:14 - 4:5
Luke 18:1-8</v>
      </c>
    </row>
    <row r="93" spans="2:18" customFormat="1">
      <c r="B93">
        <f t="shared" si="2"/>
        <v>44857</v>
      </c>
      <c r="C93">
        <v>15</v>
      </c>
      <c r="D93" t="s">
        <v>163</v>
      </c>
      <c r="E93" t="s">
        <v>4045</v>
      </c>
      <c r="G93" t="str">
        <v>Deuteronomy 34:1-12
Psalm 90:1-6,13-17
1 Thessalonians 2:1-8
Matthew 22:34-46</v>
      </c>
      <c r="H93" t="str">
        <v>Leviticus 19:1-2,15-18
Psalm 1 
1 Thessalonians 2:1-8
Matthew 22:34-46</v>
      </c>
      <c r="L93" t="str">
        <v>Job 42:1-6,10-17
Psalm 34:1-8,[19-22]
Hebrews 7:23-28
Mark 10:46-52</v>
      </c>
      <c r="M93" t="str">
        <v>Jeremiah 31:7-9
Psalm 126 
Hebrews 7:23-28
Mark 10:46-52</v>
      </c>
      <c r="Q93" t="str">
        <v>Joel 2:23-32
Psalm 65 
2 Timothy 4:6-8,16-18
Luke 18:9-14</v>
      </c>
      <c r="R93" t="str">
        <v>Ecclesiasticus 35:12-17 or
Jeremiah 14:7-10, 19-22
Psalm 84:1-7
2 Timothy 4:6-8,16-18
Luke 18:9-14</v>
      </c>
    </row>
    <row r="94" spans="2:18" customFormat="1">
      <c r="B94">
        <f t="shared" si="2"/>
        <v>44864</v>
      </c>
      <c r="C94">
        <v>15</v>
      </c>
      <c r="D94" t="s">
        <v>163</v>
      </c>
      <c r="E94" t="s">
        <v>4046</v>
      </c>
      <c r="G94" t="str">
        <v>Joshua 3:7-17
Psalm 107:1-7, 33-37
1 Thessalonians 2:9-13
Matthew 23:1-12</v>
      </c>
      <c r="H94" t="str">
        <v>Micah 3:5-12
Psalm 43 
1 Thessalonians 2:9-13
Matthew 23:1-12</v>
      </c>
      <c r="L94" t="str">
        <v>Ruth 1:1-18
Psalm 146 
Hebrews 9:11-14
Mark 12:28-34</v>
      </c>
      <c r="M94" t="str">
        <v>Deuteronomy 6:1-9
Psalm 119:1-8
Hebrews 9:11-14
Mark 12:28-34</v>
      </c>
      <c r="Q94" t="str">
        <v>Habakkuk 1:1-4, 2:1-4
Psalm 119:137-144 
2 Thessalonians 1:1-4, 11-12
Luke 19:1-10</v>
      </c>
      <c r="R94" t="str">
        <v>Isaiah 1:10-18
Psalm 32:1-7
2 Thessalonians 1:1-4, 11-12
Luke 19:1-10</v>
      </c>
    </row>
    <row r="95" spans="2:18" customFormat="1">
      <c r="B95">
        <f t="shared" si="2"/>
        <v>44871</v>
      </c>
      <c r="C95">
        <v>15</v>
      </c>
      <c r="D95" t="s">
        <v>163</v>
      </c>
      <c r="E95" t="s">
        <v>4047</v>
      </c>
      <c r="G95" t="str">
        <v>Joshua 24:1-3a, 14-25
Psalm 78:1-7
1 Thessalonians 4:13-18
Matthew 25:1-13</v>
      </c>
      <c r="H95" t="str">
        <v>Wisdom 6:12-16 or  Amos 5:18-24
Wisdom 6:17-20 or  Psalm 70 
1 Thessalonians 4:13-18
Matthew 25:1-13</v>
      </c>
      <c r="L95" t="str">
        <v>Ruth 3:1-5; 4:13-17
Psalm 127 
Hebrews 9:24-28
Mark 12:38-44</v>
      </c>
      <c r="M95" t="str">
        <v>1 Kings 17:8-16
Psalm 146 
Hebrews 9:24-28
Mark 12:38-44</v>
      </c>
      <c r="Q95" t="str">
        <v>Haggai 1:15b-2:9
Psalm 145:1-5, 17-21 or  Psalm 98 
2 Thessalonians 2:1-5, 13-17
Luke 20:27-38</v>
      </c>
      <c r="R95" t="str">
        <v>Job 19:23-27a
Psalm 17:1-9
2 Thessalonians 2:1-5, 13-17
Luke 20:27-38</v>
      </c>
    </row>
    <row r="96" spans="2:18" customFormat="1">
      <c r="B96">
        <f t="shared" si="2"/>
        <v>44878</v>
      </c>
      <c r="C96">
        <v>15</v>
      </c>
      <c r="D96" t="s">
        <v>163</v>
      </c>
      <c r="E96" t="s">
        <v>4048</v>
      </c>
      <c r="G96" t="str">
        <v>Judges 4:1-7
Psalm 123 
1 Thessalonians 5:1-11
Matthew 25:14-30</v>
      </c>
      <c r="H96" t="str">
        <v>Zephaniah 1:7, 12-18
Psalm 90:1-8, [9-11], 12
1 Thessalonians 5:1-11
Matthew 25:14-30</v>
      </c>
      <c r="L96" t="str">
        <v>1 Samuel 1:4-20
1 Samuel 2:1-10
Hebrews 10:11-14, [15-18], 19-25
Mark 13:1-8</v>
      </c>
      <c r="M96" t="str">
        <v>Daniel 12:1-3
Psalm 16 
Hebrews 10:11-14, [15-18], 19-25
Mark 13:1-8</v>
      </c>
      <c r="Q96" t="str">
        <v>Isaiah 65:17-25
Isaiah 12
2 Thessalonians 3:6-13
Luke 21:5-19</v>
      </c>
      <c r="R96" t="str">
        <v>Malachi 4:1-2a
Psalm 98 
2 Thessalonians 3:6-13
Luke 21:5-19</v>
      </c>
    </row>
    <row r="97" spans="1:21">
      <c r="A97"/>
      <c r="B97">
        <f t="shared" si="2"/>
        <v>44885</v>
      </c>
      <c r="C97">
        <v>15</v>
      </c>
      <c r="D97" t="s">
        <v>1139</v>
      </c>
      <c r="E97" t="s">
        <v>1134</v>
      </c>
      <c r="F97"/>
      <c r="G97" t="str">
        <v>Ezekiel 34:11-16, 20-24
Psalm 100 
Ephesians 1:15-23
Matthew 25:31-46</v>
      </c>
      <c r="H97" t="str">
        <v>Ezekiel 34:11-16, 20-24
Psalm 95:1-7a
Ephesians 1:15-23
Matthew 25:31-46</v>
      </c>
      <c r="I97"/>
      <c r="J97"/>
      <c r="K97"/>
      <c r="L97" t="str">
        <v>2 Samuel 23:1-7
Psalm 132:1-12, [13-18]
Revelation 1:4b-8
John 18:33-37</v>
      </c>
      <c r="M97" t="str">
        <v>Daniel 7:9-10, 13-14
Psalm 93 
Revelation 1:4b-8
John 18:33-37</v>
      </c>
      <c r="N97"/>
      <c r="O97"/>
      <c r="P97"/>
      <c r="Q97" t="str">
        <v>Jeremiah 23:1-6
Luke 1:68-79
Colossians 1:11-20
Luke 23:33-43</v>
      </c>
      <c r="R97" t="str">
        <v>Jeremiah 23:1-6
Psalm 46 
Colossians 1:11-20
Luke 23:33-43</v>
      </c>
      <c r="S97"/>
      <c r="T97"/>
      <c r="U97"/>
    </row>
    <row r="98" spans="1:21">
      <c r="A98"/>
      <c r="B98"/>
      <c r="C98"/>
      <c r="D98"/>
      <c r="E98"/>
      <c r="F98"/>
      <c r="G98"/>
      <c r="H98"/>
      <c r="I98"/>
      <c r="J98"/>
      <c r="K98"/>
      <c r="L98"/>
      <c r="M98"/>
      <c r="N98"/>
      <c r="O98"/>
      <c r="P98"/>
      <c r="Q98"/>
      <c r="R98"/>
      <c r="S98"/>
      <c r="T98"/>
      <c r="U98"/>
    </row>
    <row r="99" spans="1:21">
      <c r="A99" t="s">
        <v>2943</v>
      </c>
      <c r="B99"/>
      <c r="C99"/>
      <c r="D99"/>
      <c r="E99"/>
      <c r="F99"/>
      <c r="G99"/>
      <c r="H99"/>
      <c r="I99"/>
      <c r="J99"/>
      <c r="K99"/>
      <c r="L99"/>
      <c r="M99"/>
      <c r="N99"/>
      <c r="O99"/>
      <c r="P99"/>
      <c r="Q99"/>
      <c r="R99"/>
      <c r="S99"/>
      <c r="T99"/>
      <c r="U99"/>
    </row>
    <row r="100" spans="1:21" ht="26.65" customHeight="1">
      <c r="A100" t="s">
        <v>859</v>
      </c>
      <c r="B100"/>
      <c r="C100" t="s">
        <v>3274</v>
      </c>
      <c r="D100" t="s">
        <v>1179</v>
      </c>
      <c r="E100" t="s">
        <v>1180</v>
      </c>
      <c r="F100"/>
      <c r="G100" t="s">
        <v>1272</v>
      </c>
      <c r="H100" t="s">
        <v>1273</v>
      </c>
      <c r="I100" t="s">
        <v>4049</v>
      </c>
      <c r="J100" t="s">
        <v>4050</v>
      </c>
      <c r="K100"/>
      <c r="L100" t="s">
        <v>1272</v>
      </c>
      <c r="M100" t="s">
        <v>1273</v>
      </c>
      <c r="N100" t="s">
        <v>4049</v>
      </c>
      <c r="O100" t="s">
        <v>4050</v>
      </c>
      <c r="P100"/>
      <c r="Q100" t="s">
        <v>1272</v>
      </c>
      <c r="R100" t="s">
        <v>1273</v>
      </c>
      <c r="S100" t="s">
        <v>4049</v>
      </c>
      <c r="T100" t="s">
        <v>4050</v>
      </c>
      <c r="U100"/>
    </row>
    <row r="101" spans="1:21" ht="66">
      <c r="A101" t="s">
        <v>4051</v>
      </c>
      <c r="B101"/>
      <c r="C101">
        <f>DATE(Se_TheYear, 1, 6)</f>
        <v>44567</v>
      </c>
      <c r="D101">
        <f t="shared" ref="D101:D110" si="3">C101</f>
        <v>44567</v>
      </c>
      <c r="E101" t="s">
        <v>1159</v>
      </c>
      <c r="F101"/>
      <c r="G101"/>
      <c r="H101" s="49" t="s">
        <v>2972</v>
      </c>
      <c r="I101"/>
      <c r="J101"/>
      <c r="K101"/>
      <c r="L101"/>
      <c r="M101" t="str">
        <f t="array" ref="M101:O112">H101:J112</f>
        <v>Isaiah 60:1-6
Psalm 72:1-7, 10-14
Ephesians 3:1-12
Matthew 2:1-12</v>
      </c>
      <c r="N101">
        <v>0</v>
      </c>
      <c r="O101">
        <v>0</v>
      </c>
      <c r="P101"/>
      <c r="Q101"/>
      <c r="R101" t="str">
        <f t="array" ref="R101:T112">H101:J112</f>
        <v>Isaiah 60:1-6
Psalm 72:1-7, 10-14
Ephesians 3:1-12
Matthew 2:1-12</v>
      </c>
      <c r="S101">
        <v>0</v>
      </c>
      <c r="T101">
        <v>0</v>
      </c>
      <c r="U101"/>
    </row>
    <row r="102" spans="1:21" ht="66">
      <c r="A102" t="s">
        <v>4051</v>
      </c>
      <c r="B102"/>
      <c r="C102">
        <f>Fe_EasterSunday - 46</f>
        <v>44622</v>
      </c>
      <c r="D102">
        <f t="shared" si="3"/>
        <v>44622</v>
      </c>
      <c r="E102" t="s">
        <v>1183</v>
      </c>
      <c r="F102"/>
      <c r="G102"/>
      <c r="H102" s="49" t="s">
        <v>4052</v>
      </c>
      <c r="I102"/>
      <c r="J102"/>
      <c r="K102"/>
      <c r="L102"/>
      <c r="M102" t="str">
        <v>Joel 2:1-2, 12-17 or Isaiah 58:1-12
Psalm 51:1-17
2 Corinthians 5:20b - 6:10
Matthew 6:1-6, 16-21</v>
      </c>
      <c r="N102">
        <v>0</v>
      </c>
      <c r="O102">
        <v>0</v>
      </c>
      <c r="P102"/>
      <c r="Q102"/>
      <c r="R102" t="str">
        <v>Joel 2:1-2, 12-17 or Isaiah 58:1-12
Psalm 51:1-17
2 Corinthians 5:20b - 6:10
Matthew 6:1-6, 16-21</v>
      </c>
      <c r="S102">
        <v>0</v>
      </c>
      <c r="T102">
        <v>0</v>
      </c>
      <c r="U102"/>
    </row>
    <row r="103" spans="1:21" ht="66">
      <c r="A103" t="s">
        <v>4051</v>
      </c>
      <c r="B103"/>
      <c r="C103">
        <f>Fe_EasterSunday - 6</f>
        <v>44662</v>
      </c>
      <c r="D103">
        <f t="shared" si="3"/>
        <v>44662</v>
      </c>
      <c r="E103" t="s">
        <v>3276</v>
      </c>
      <c r="F103"/>
      <c r="G103"/>
      <c r="H103" s="49" t="s">
        <v>3277</v>
      </c>
      <c r="I103"/>
      <c r="J103"/>
      <c r="K103"/>
      <c r="L103"/>
      <c r="M103" t="str">
        <v>Isaiah 42:1-9
Psalm 36:5-11
Hebrews 9:11-15
John 12:1-11</v>
      </c>
      <c r="N103">
        <v>0</v>
      </c>
      <c r="O103">
        <v>0</v>
      </c>
      <c r="P103"/>
      <c r="Q103"/>
      <c r="R103" t="str">
        <v>Isaiah 42:1-9
Psalm 36:5-11
Hebrews 9:11-15
John 12:1-11</v>
      </c>
      <c r="S103">
        <v>0</v>
      </c>
      <c r="T103">
        <v>0</v>
      </c>
      <c r="U103"/>
    </row>
    <row r="104" spans="1:21" ht="66">
      <c r="A104" t="s">
        <v>4051</v>
      </c>
      <c r="B104"/>
      <c r="C104">
        <f>Fe_EasterSunday - 5</f>
        <v>44663</v>
      </c>
      <c r="D104">
        <f t="shared" si="3"/>
        <v>44663</v>
      </c>
      <c r="E104" t="s">
        <v>3278</v>
      </c>
      <c r="F104"/>
      <c r="G104"/>
      <c r="H104" s="49" t="s">
        <v>3279</v>
      </c>
      <c r="I104"/>
      <c r="J104"/>
      <c r="K104"/>
      <c r="L104"/>
      <c r="M104" t="str">
        <v>Isaiah 49:1-7
Psalm 71:1-14
1 Corinthians 1:18-31
John 12:20-36</v>
      </c>
      <c r="N104">
        <v>0</v>
      </c>
      <c r="O104">
        <v>0</v>
      </c>
      <c r="P104"/>
      <c r="Q104"/>
      <c r="R104" t="str">
        <v>Isaiah 49:1-7
Psalm 71:1-14
1 Corinthians 1:18-31
John 12:20-36</v>
      </c>
      <c r="S104">
        <v>0</v>
      </c>
      <c r="T104">
        <v>0</v>
      </c>
      <c r="U104"/>
    </row>
    <row r="105" spans="1:21" ht="66">
      <c r="A105" t="s">
        <v>4051</v>
      </c>
      <c r="B105"/>
      <c r="C105">
        <f>Fe_EasterSunday - 4</f>
        <v>44664</v>
      </c>
      <c r="D105">
        <f t="shared" si="3"/>
        <v>44664</v>
      </c>
      <c r="E105" t="s">
        <v>3280</v>
      </c>
      <c r="F105"/>
      <c r="G105"/>
      <c r="H105" s="49" t="s">
        <v>4053</v>
      </c>
      <c r="I105"/>
      <c r="J105"/>
      <c r="K105"/>
      <c r="L105"/>
      <c r="M105" t="str">
        <v>Isaiah 50:4-9a
Psalm 70
Hebrews 12:1-3
John 13:21-32</v>
      </c>
      <c r="N105">
        <v>0</v>
      </c>
      <c r="O105">
        <v>0</v>
      </c>
      <c r="P105"/>
      <c r="Q105"/>
      <c r="R105" t="str">
        <v>Isaiah 50:4-9a
Psalm 70
Hebrews 12:1-3
John 13:21-32</v>
      </c>
      <c r="S105">
        <v>0</v>
      </c>
      <c r="T105">
        <v>0</v>
      </c>
      <c r="U105"/>
    </row>
    <row r="106" spans="1:21" ht="66">
      <c r="A106" t="s">
        <v>4051</v>
      </c>
      <c r="B106"/>
      <c r="C106">
        <f>Fe_EasterSunday - 3</f>
        <v>44665</v>
      </c>
      <c r="D106">
        <f t="shared" si="3"/>
        <v>44665</v>
      </c>
      <c r="E106" t="s">
        <v>3282</v>
      </c>
      <c r="F106"/>
      <c r="G106"/>
      <c r="H106" s="49" t="s">
        <v>4054</v>
      </c>
      <c r="I106"/>
      <c r="J106"/>
      <c r="K106"/>
      <c r="L106"/>
      <c r="M106" t="str">
        <v>Exodus 12:1-4, (5-10), 11-14
Psalm 116:1-2, 12-19
1 Corinthians 11:23-26
John 13:1-17, 31b-35</v>
      </c>
      <c r="N106">
        <v>0</v>
      </c>
      <c r="O106">
        <v>0</v>
      </c>
      <c r="P106"/>
      <c r="Q106"/>
      <c r="R106" t="str">
        <v>Exodus 12:1-4, (5-10), 11-14
Psalm 116:1-2, 12-19
1 Corinthians 11:23-26
John 13:1-17, 31b-35</v>
      </c>
      <c r="S106">
        <v>0</v>
      </c>
      <c r="T106">
        <v>0</v>
      </c>
      <c r="U106"/>
    </row>
    <row r="107" spans="1:21" ht="82.5">
      <c r="A107" t="s">
        <v>4051</v>
      </c>
      <c r="B107"/>
      <c r="C107">
        <f>Fe_EasterSunday - 2</f>
        <v>44666</v>
      </c>
      <c r="D107">
        <f t="shared" si="3"/>
        <v>44666</v>
      </c>
      <c r="E107" t="s">
        <v>1184</v>
      </c>
      <c r="F107"/>
      <c r="G107"/>
      <c r="H107" s="49" t="s">
        <v>4055</v>
      </c>
      <c r="I107"/>
      <c r="J107"/>
      <c r="K107"/>
      <c r="L107"/>
      <c r="M107" t="str">
        <v>Isaiah 52:13 - 53:12
Psalm 22
Hebrews 10:16-25 or Hebrews 4:14-16; 5:7-9
John 18:1 – 19:42</v>
      </c>
      <c r="N107">
        <v>0</v>
      </c>
      <c r="O107">
        <v>0</v>
      </c>
      <c r="P107"/>
      <c r="Q107"/>
      <c r="R107" t="str">
        <v>Isaiah 52:13 - 53:12
Psalm 22
Hebrews 10:16-25 or Hebrews 4:14-16; 5:7-9
John 18:1 – 19:42</v>
      </c>
      <c r="S107">
        <v>0</v>
      </c>
      <c r="T107">
        <v>0</v>
      </c>
      <c r="U107"/>
    </row>
    <row r="108" spans="1:21" ht="66">
      <c r="A108" t="s">
        <v>4051</v>
      </c>
      <c r="B108"/>
      <c r="C108">
        <f>Fe_EasterSunday + 39</f>
        <v>44707</v>
      </c>
      <c r="D108">
        <f t="shared" si="3"/>
        <v>44707</v>
      </c>
      <c r="E108" t="s">
        <v>1185</v>
      </c>
      <c r="F108"/>
      <c r="G108"/>
      <c r="H108" s="49" t="s">
        <v>4056</v>
      </c>
      <c r="I108"/>
      <c r="J108"/>
      <c r="K108"/>
      <c r="L108"/>
      <c r="M108" t="str">
        <v>Acts 1:1-11
Psalm 47 or 93
Ephesians 1:15-23
Luke 24:44-53</v>
      </c>
      <c r="N108">
        <v>0</v>
      </c>
      <c r="O108">
        <v>0</v>
      </c>
      <c r="P108"/>
      <c r="Q108"/>
      <c r="R108" t="str">
        <v>Acts 1:1-11
Psalm 47 or 93
Ephesians 1:15-23
Luke 24:44-53</v>
      </c>
      <c r="S108">
        <v>0</v>
      </c>
      <c r="T108">
        <v>0</v>
      </c>
      <c r="U108"/>
    </row>
    <row r="109" spans="1:21" ht="66">
      <c r="A109">
        <v>2</v>
      </c>
      <c r="B109"/>
      <c r="C109">
        <f>DATE(Se_TheYear, 1, 1)</f>
        <v>44562</v>
      </c>
      <c r="D109">
        <f t="shared" si="3"/>
        <v>44562</v>
      </c>
      <c r="E109" t="s">
        <v>3888</v>
      </c>
      <c r="F109"/>
      <c r="G109"/>
      <c r="H109" s="49" t="s">
        <v>4057</v>
      </c>
      <c r="I109"/>
      <c r="J109"/>
      <c r="K109"/>
      <c r="L109"/>
      <c r="M109" t="str">
        <v>Numbers 6:22-27
Psalm 8
Galatians 4:4-7 or Philippians 2:5-11
Luke 2:15-21</v>
      </c>
      <c r="N109">
        <v>0</v>
      </c>
      <c r="O109">
        <v>0</v>
      </c>
      <c r="P109"/>
      <c r="Q109"/>
      <c r="R109" t="str">
        <v>Numbers 6:22-27
Psalm 8
Galatians 4:4-7 or Philippians 2:5-11
Luke 2:15-21</v>
      </c>
      <c r="S109">
        <v>0</v>
      </c>
      <c r="T109">
        <v>0</v>
      </c>
      <c r="U109"/>
    </row>
    <row r="110" spans="1:21" ht="99">
      <c r="A110">
        <v>2</v>
      </c>
      <c r="B110"/>
      <c r="C110">
        <f>DATE(Se_TheYear, 2, 2)</f>
        <v>44594</v>
      </c>
      <c r="D110">
        <f t="shared" si="3"/>
        <v>44594</v>
      </c>
      <c r="E110" t="s">
        <v>3300</v>
      </c>
      <c r="F110"/>
      <c r="G110" s="49" t="s">
        <v>4058</v>
      </c>
      <c r="H110" s="49" t="s">
        <v>4059</v>
      </c>
      <c r="I110" s="49" t="s">
        <v>4060</v>
      </c>
      <c r="J110" s="49" t="s">
        <v>4061</v>
      </c>
      <c r="K110"/>
      <c r="L110"/>
      <c r="M110" t="str">
        <v xml:space="preserve">Malachi 3:1-4
Psalm 84 or Psalm 24:7-10
Hebrews 2:14-18
Luke 2:22-40
</v>
      </c>
      <c r="N110" t="str">
        <v>1 Samuel 2:1-10
John 8:31-36</v>
      </c>
      <c r="O110" t="str">
        <v>Haggai 2:1-9
1 John 3:1-8</v>
      </c>
      <c r="P110"/>
      <c r="Q110"/>
      <c r="R110" t="str">
        <v xml:space="preserve">Malachi 3:1-4
Psalm 84 or Psalm 24:7-10
Hebrews 2:14-18
Luke 2:22-40
</v>
      </c>
      <c r="S110" t="str">
        <v>1 Samuel 2:1-10
John 8:31-36</v>
      </c>
      <c r="T110" t="str">
        <v>Haggai 2:1-9
1 John 3:1-8</v>
      </c>
      <c r="U110"/>
    </row>
    <row r="111" spans="1:21" ht="99">
      <c r="A111">
        <v>2</v>
      </c>
      <c r="B111"/>
      <c r="C111">
        <f>DATE(Se_TheYear, 3, 25)</f>
        <v>44645</v>
      </c>
      <c r="D111">
        <f>IF(AND(C111 &gt;= Fe_EasterSunday - 7, C111 &lt;= Fe_EasterSunday + 7), Fe_EasterSunday + 8, C111)</f>
        <v>44645</v>
      </c>
      <c r="E111" t="s">
        <v>3302</v>
      </c>
      <c r="F111"/>
      <c r="G111" s="49" t="s">
        <v>4062</v>
      </c>
      <c r="H111" s="49" t="s">
        <v>4063</v>
      </c>
      <c r="I111" s="49" t="s">
        <v>4064</v>
      </c>
      <c r="J111" s="49" t="s">
        <v>4065</v>
      </c>
      <c r="K111"/>
      <c r="L111"/>
      <c r="M111" t="str">
        <v xml:space="preserve">Isaiah 7:10-14
Psalm 40:5-10 or Psalm 45
Hebrews 10:4-10
Luke 1:26-38
</v>
      </c>
      <c r="N111" t="str">
        <v>Isaiah 52:7-12
Hebrews 2:5-10</v>
      </c>
      <c r="O111" t="str">
        <v>Wisdom of Solomon 9:1-12
John 1:9-14</v>
      </c>
      <c r="P111"/>
      <c r="Q111"/>
      <c r="R111" t="str">
        <v xml:space="preserve">Isaiah 7:10-14
Psalm 40:5-10 or Psalm 45
Hebrews 10:4-10
Luke 1:26-38
</v>
      </c>
      <c r="S111" t="str">
        <v>Isaiah 52:7-12
Hebrews 2:5-10</v>
      </c>
      <c r="T111" t="str">
        <v>Wisdom of Solomon 9:1-12
John 1:9-14</v>
      </c>
      <c r="U111"/>
    </row>
    <row r="112" spans="1:21" ht="99">
      <c r="A112">
        <v>2</v>
      </c>
      <c r="B112"/>
      <c r="C112">
        <f>DATE(Se_TheYear, 8, 6)</f>
        <v>44779</v>
      </c>
      <c r="D112">
        <f>C112</f>
        <v>44779</v>
      </c>
      <c r="E112" t="s">
        <v>3967</v>
      </c>
      <c r="F112"/>
      <c r="G112" s="49" t="s">
        <v>4066</v>
      </c>
      <c r="H112" s="49" t="s">
        <v>4067</v>
      </c>
      <c r="I112" s="49" t="s">
        <v>4068</v>
      </c>
      <c r="J112" s="49" t="s">
        <v>4069</v>
      </c>
      <c r="K112"/>
      <c r="L112"/>
      <c r="M112" t="str">
        <v xml:space="preserve">Daniel 7:9-10, 13-14
Psalm 97 or Psalm 99
2 Peter 1:16-19
Luke 9:28-36
</v>
      </c>
      <c r="N112" t="str">
        <v>Exodus 24:12-18
2 Corinthians 4:1-6</v>
      </c>
      <c r="O112" t="str">
        <v>Daniel 7:9-10, 13-14 or Exodus 3:1-15
John 12:27-36a</v>
      </c>
      <c r="P112"/>
      <c r="Q112"/>
      <c r="R112" t="str">
        <v xml:space="preserve">Daniel 7:9-10, 13-14
Psalm 97 or Psalm 99
2 Peter 1:16-19
Luke 9:28-36
</v>
      </c>
      <c r="S112" t="str">
        <v>Exodus 24:12-18
2 Corinthians 4:1-6</v>
      </c>
      <c r="T112" t="str">
        <v>Daniel 7:9-10, 13-14 or Exodus 3:1-15
John 12:27-36a</v>
      </c>
      <c r="U112"/>
    </row>
    <row r="113" spans="1:21" ht="82.5">
      <c r="A113">
        <v>2</v>
      </c>
      <c r="B113"/>
      <c r="C113">
        <f>DATE(Se_TheYear, 11, 1)</f>
        <v>44866</v>
      </c>
      <c r="D113">
        <f>C113</f>
        <v>44866</v>
      </c>
      <c r="E113" t="s">
        <v>3308</v>
      </c>
      <c r="F113"/>
      <c r="G113" s="49" t="s">
        <v>4070</v>
      </c>
      <c r="H113" s="49" t="s">
        <v>4008</v>
      </c>
      <c r="I113" s="49" t="s">
        <v>4071</v>
      </c>
      <c r="J113" s="49" t="s">
        <v>4072</v>
      </c>
      <c r="K113"/>
      <c r="L113" t="str">
        <f>G113</f>
        <v>Wisdom of Solomon 3:1-9
Revelation 19:1, 4-10</v>
      </c>
      <c r="M113" s="49" t="s">
        <v>4073</v>
      </c>
      <c r="N113" t="str">
        <f>I113</f>
        <v>2 Esdras 2:42-47
Hebrews 11:32 – 12:2</v>
      </c>
      <c r="O113" t="str">
        <f>J113</f>
        <v>Wisdom of Solomon 5:1-5, 14-16
Revelation 21:1-4, 22 – 22:5</v>
      </c>
      <c r="P113"/>
      <c r="Q113" t="str">
        <f>G113</f>
        <v>Wisdom of Solomon 3:1-9
Revelation 19:1, 4-10</v>
      </c>
      <c r="R113" s="49" t="s">
        <v>4074</v>
      </c>
      <c r="S113" t="str">
        <f>I113</f>
        <v>2 Esdras 2:42-47
Hebrews 11:32 – 12:2</v>
      </c>
      <c r="T113" t="str">
        <f>J113</f>
        <v>Wisdom of Solomon 5:1-5, 14-16
Revelation 21:1-4, 22 – 22:5</v>
      </c>
      <c r="U113"/>
    </row>
    <row r="114" spans="1:21" ht="66">
      <c r="A114">
        <v>2</v>
      </c>
      <c r="B114"/>
      <c r="C114">
        <f>Fe_FirstSunAfterEpiphany</f>
        <v>44570</v>
      </c>
      <c r="D114">
        <f>C114</f>
        <v>44570</v>
      </c>
      <c r="E114" t="s">
        <v>3297</v>
      </c>
      <c r="F114"/>
      <c r="G114"/>
      <c r="H114" s="49" t="s">
        <v>4075</v>
      </c>
      <c r="I114"/>
      <c r="J114"/>
      <c r="K114"/>
      <c r="L114"/>
      <c r="M114" s="49" t="s">
        <v>4076</v>
      </c>
      <c r="N114"/>
      <c r="O114"/>
      <c r="P114"/>
      <c r="Q114"/>
      <c r="R114" s="49" t="s">
        <v>4077</v>
      </c>
      <c r="S114"/>
      <c r="T114"/>
      <c r="U114"/>
    </row>
    <row r="115" spans="1:21">
      <c r="A115">
        <v>2</v>
      </c>
      <c r="B115"/>
      <c r="C115">
        <f>DATE(Se_TheYear+1, 1,1)</f>
        <v>44927</v>
      </c>
      <c r="D115">
        <f>C115</f>
        <v>44927</v>
      </c>
      <c r="E115" t="s">
        <v>3888</v>
      </c>
      <c r="F115"/>
      <c r="G115"/>
      <c r="H115" t="str">
        <f>H109</f>
        <v>Numbers 6:22-27
Psalm 8
Galatians 4:4-7 or Philippians 2:5-11
Luke 2:15-21</v>
      </c>
      <c r="I115"/>
      <c r="J115"/>
      <c r="K115"/>
      <c r="L115"/>
      <c r="M115" t="str">
        <f t="array" ref="M115:O150">H115:J150</f>
        <v>Numbers 6:22-27
Psalm 8
Galatians 4:4-7 or Philippians 2:5-11
Luke 2:15-21</v>
      </c>
      <c r="N115">
        <v>0</v>
      </c>
      <c r="O115">
        <v>0</v>
      </c>
      <c r="P115"/>
      <c r="Q115"/>
      <c r="R115" t="str">
        <f t="array" ref="R115:T149">H116:J150</f>
        <v>Isaiah 52:7-10
Psalm 16:5-11
1 Thessalonians 2:2-12 
   or 1 Corinthians 9:16-19, 22-23
Matthew 28:16-20</v>
      </c>
      <c r="S115" t="str">
        <v>Isaiah 44:1-8
1 Thessalonians 1:2-10 
   or 2 Corinthians 2:12 – 3:11</v>
      </c>
      <c r="T115" t="str">
        <v>Sirah 50:1-24
   or Isaiah 52:7-12
John 1:1-18</v>
      </c>
      <c r="U115"/>
    </row>
    <row r="116" spans="1:21" ht="82.5">
      <c r="A116">
        <v>4</v>
      </c>
      <c r="B116"/>
      <c r="C116">
        <f>DATE(Se_TheYear, 1, 13)</f>
        <v>44574</v>
      </c>
      <c r="D116">
        <f>IF(C116 = A11, C116 + 1, C116)</f>
        <v>44574</v>
      </c>
      <c r="E116" t="s">
        <v>4078</v>
      </c>
      <c r="F116"/>
      <c r="G116"/>
      <c r="H116" s="49" t="s">
        <v>4079</v>
      </c>
      <c r="I116" s="49" t="s">
        <v>4080</v>
      </c>
      <c r="J116" s="49" t="s">
        <v>4081</v>
      </c>
      <c r="K116"/>
      <c r="L116"/>
      <c r="M116" t="str">
        <v>Isaiah 52:7-10
Psalm 16:5-11
1 Thessalonians 2:2-12 
   or 1 Corinthians 9:16-19, 22-23
Matthew 28:16-20</v>
      </c>
      <c r="N116" t="str">
        <v>Isaiah 44:1-8
1 Thessalonians 1:2-10 
   or 2 Corinthians 2:12 – 3:11</v>
      </c>
      <c r="O116" t="str">
        <v>Sirah 50:1-24
   or Isaiah 52:7-12
John 1:1-18</v>
      </c>
      <c r="P116"/>
      <c r="Q116"/>
      <c r="R116" t="str">
        <v>Acts 26:9-23
Psalm 67
Galatians 1:11-24
Matthew 10:16-22 or Matthew 19:27-30</v>
      </c>
      <c r="S116" t="str">
        <v>Isaiah 45:18-25
Philippians 3:4b-11</v>
      </c>
      <c r="T116" t="str">
        <v>Sirach 39:1-10
Acts 9:1-22</v>
      </c>
      <c r="U116"/>
    </row>
    <row r="117" spans="1:21" ht="82.5">
      <c r="A117">
        <v>4</v>
      </c>
      <c r="B117"/>
      <c r="C117">
        <f>DATE(Se_TheYear, 1, 25)</f>
        <v>44586</v>
      </c>
      <c r="D117">
        <f>C117</f>
        <v>44586</v>
      </c>
      <c r="E117" t="s">
        <v>3895</v>
      </c>
      <c r="F117"/>
      <c r="G117"/>
      <c r="H117" s="49" t="s">
        <v>4082</v>
      </c>
      <c r="I117" s="49" t="s">
        <v>4083</v>
      </c>
      <c r="J117" s="49" t="s">
        <v>4084</v>
      </c>
      <c r="K117"/>
      <c r="L117"/>
      <c r="M117" t="str">
        <v>Acts 26:9-23
Psalm 67
Galatians 1:11-24
Matthew 10:16-22 or Matthew 19:27-30</v>
      </c>
      <c r="N117" t="str">
        <v>Isaiah 45:18-25
Philippians 3:4b-11</v>
      </c>
      <c r="O117" t="str">
        <v>Sirach 39:1-10
Acts 9:1-22</v>
      </c>
      <c r="P117"/>
      <c r="Q117"/>
      <c r="R117" t="str">
        <v>Ezekiel 34:11-16
Psalm 96
1 Thessalonians 2:2-12
   or 1 Corinthians 1:18-25
Matthew 28:16-20 or Luke 22:24-30</v>
      </c>
      <c r="S117" t="str">
        <v>Isaiah 8:19 - 9:2
Acts 16:6-10</v>
      </c>
      <c r="T117" t="str">
        <v>Isaiah 42:1-17
Luke 10:1-20</v>
      </c>
      <c r="U117"/>
    </row>
    <row r="118" spans="1:21" ht="82.5">
      <c r="A118">
        <v>4</v>
      </c>
      <c r="B118"/>
      <c r="C118">
        <f>DATE(Se_TheYear, 3, 17)</f>
        <v>44637</v>
      </c>
      <c r="D118">
        <f>IF(WEEKDAY(C118, 2) &lt; 7, C118, C118+1)</f>
        <v>44637</v>
      </c>
      <c r="E118" t="s">
        <v>4085</v>
      </c>
      <c r="F118"/>
      <c r="G118"/>
      <c r="H118" s="49" t="s">
        <v>4086</v>
      </c>
      <c r="I118" s="49" t="s">
        <v>4087</v>
      </c>
      <c r="J118" s="49" t="s">
        <v>4088</v>
      </c>
      <c r="K118"/>
      <c r="L118"/>
      <c r="M118" t="str">
        <v>Ezekiel 34:11-16
Psalm 96
1 Thessalonians 2:2-12
   or 1 Corinthians 1:18-25
Matthew 28:16-20 or Luke 22:24-30</v>
      </c>
      <c r="N118" t="str">
        <v>Isaiah 8:19 - 9:2
Acts 16:6-10</v>
      </c>
      <c r="O118" t="str">
        <v>Isaiah 42:1-17
Luke 10:1-20</v>
      </c>
      <c r="P118"/>
      <c r="Q118"/>
      <c r="R118" t="str">
        <v>2 Samuel 7:4-16
Psalm 89:1-4, 26-29, (30-36)
Romans 4:13-18
Luke 2:41-52 or Matthew 1:18-25</v>
      </c>
      <c r="S118" t="str">
        <v>Isaiah 63:7-16
Matthew 1:18-25</v>
      </c>
      <c r="T118" t="str">
        <v>2 Chronicles 6:12-17
Ephesians 3:14-21</v>
      </c>
      <c r="U118"/>
    </row>
    <row r="119" spans="1:21" ht="66">
      <c r="A119">
        <v>4</v>
      </c>
      <c r="B119"/>
      <c r="C119">
        <f>DATE(Se_TheYear, 3,19)</f>
        <v>44639</v>
      </c>
      <c r="D119">
        <f>IF(AND(C119 &gt;= Fe_EasterSunday - 7, C119 &lt;= Fe_EasterSunday + 7), IF(Fe_EasterSunday + 8 = D145, Fe_EasterSunday + 9, Fe_EasterSunday + 8), IF(WEEKDAY(C119, 2) = 7, C119+1, C119))</f>
        <v>44639</v>
      </c>
      <c r="E119" t="s">
        <v>3904</v>
      </c>
      <c r="F119"/>
      <c r="G119"/>
      <c r="H119" s="49" t="s">
        <v>4089</v>
      </c>
      <c r="I119" s="49" t="s">
        <v>4090</v>
      </c>
      <c r="J119" s="49" t="s">
        <v>4091</v>
      </c>
      <c r="K119"/>
      <c r="L119"/>
      <c r="M119" t="str">
        <v>2 Samuel 7:4-16
Psalm 89:1-4, 26-29, (30-36)
Romans 4:13-18
Luke 2:41-52 or Matthew 1:18-25</v>
      </c>
      <c r="N119" t="str">
        <v>Isaiah 63:7-16
Matthew 1:18-25</v>
      </c>
      <c r="O119" t="str">
        <v>2 Chronicles 6:12-17
Ephesians 3:14-21</v>
      </c>
      <c r="P119"/>
      <c r="Q119"/>
      <c r="R119" t="str">
        <v>Isaiah 52:7-10
Psalm 2:7-13 or Psalm 119:9-16
Ephesians 4:7-16
Mark 1:1-15 or Mark 13:5-13</v>
      </c>
      <c r="S119" t="str">
        <v>Sirach 2:1-11
Acts 12:25 – 13:3</v>
      </c>
      <c r="T119" t="str">
        <v>Isaiah 62:6-12
2 Timothy 4:1-11</v>
      </c>
      <c r="U119"/>
    </row>
    <row r="120" spans="1:21" ht="66">
      <c r="A120">
        <v>4</v>
      </c>
      <c r="B120"/>
      <c r="C120">
        <f>DATE(Se_TheYear, 4, 25)</f>
        <v>44676</v>
      </c>
      <c r="D120">
        <f>IF(WEEKDAY(C120, 2) &lt; 7, C120, C120+1)</f>
        <v>44676</v>
      </c>
      <c r="E120" t="s">
        <v>3914</v>
      </c>
      <c r="F120"/>
      <c r="G120"/>
      <c r="H120" s="49" t="s">
        <v>4092</v>
      </c>
      <c r="I120" s="49" t="s">
        <v>4093</v>
      </c>
      <c r="J120" s="49" t="s">
        <v>4094</v>
      </c>
      <c r="K120"/>
      <c r="L120"/>
      <c r="M120" t="str">
        <v>Isaiah 52:7-10
Psalm 2:7-13 or Psalm 119:9-16
Ephesians 4:7-16
Mark 1:1-15 or Mark 13:5-13</v>
      </c>
      <c r="N120" t="str">
        <v>Sirach 2:1-11
Acts 12:25 – 13:3</v>
      </c>
      <c r="O120" t="str">
        <v>Isaiah 62:6-12
2 Timothy 4:1-11</v>
      </c>
      <c r="P120"/>
      <c r="Q120"/>
      <c r="R120" t="str">
        <v>Isaiah 30:18-21
Psalm 15 or Psalm 119:1-8
2 Corinthians 4:1-6
   or Ephesians 1:3-10
John 14:(1-5), 6-14</v>
      </c>
      <c r="S120" t="str">
        <v>Job 23:1-12
John 1:43-51</v>
      </c>
      <c r="T120" t="str">
        <v>Proverbs 4:7-18
John 12:20-26</v>
      </c>
      <c r="U120"/>
    </row>
    <row r="121" spans="1:21" ht="82.5">
      <c r="A121">
        <v>4</v>
      </c>
      <c r="B121"/>
      <c r="C121">
        <f>DATE(Se_TheYear, 5,1)</f>
        <v>44682</v>
      </c>
      <c r="D121">
        <f>IF(WEEKDAY(C121, 2) &lt; 7, C121, C121+1)</f>
        <v>44683</v>
      </c>
      <c r="E121" t="s">
        <v>3919</v>
      </c>
      <c r="F121"/>
      <c r="G121"/>
      <c r="H121" s="49" t="s">
        <v>4095</v>
      </c>
      <c r="I121" s="49" t="s">
        <v>4096</v>
      </c>
      <c r="J121" s="49" t="s">
        <v>4097</v>
      </c>
      <c r="K121"/>
      <c r="L121"/>
      <c r="M121" t="str">
        <v>Isaiah 30:18-21
Psalm 15 or Psalm 119:1-8
2 Corinthians 4:1-6
   or Ephesians 1:3-10
John 14:(1-5), 6-14</v>
      </c>
      <c r="N121" t="str">
        <v>Job 23:1-12
John 1:43-51</v>
      </c>
      <c r="O121" t="str">
        <v>Proverbs 4:7-18
John 12:20-26</v>
      </c>
      <c r="P121"/>
      <c r="Q121"/>
      <c r="R121" t="str">
        <v>Isaiah 22:15-25
Psalm 15
Acts 1:15-26
   or Philippians 3:13b-22
John 15:(6-8), 9-17</v>
      </c>
      <c r="S121" t="str">
        <v>1 Samuel 16:1-13
1 John 2:18-25</v>
      </c>
      <c r="T121" t="str">
        <v>1 Samuel 12:1-5
Acts 20:17-35</v>
      </c>
      <c r="U121"/>
    </row>
    <row r="122" spans="1:21" ht="82.5">
      <c r="A122">
        <v>4</v>
      </c>
      <c r="B122"/>
      <c r="C122">
        <f>DATE(Se_TheYear, 5, 14)</f>
        <v>44695</v>
      </c>
      <c r="D122">
        <f>IF(AND(WEEKDAY(C122, 2) &lt; 7, ISNA(MATCH(C122, D$102:D$108, 0))),  C122, C122+1)</f>
        <v>44695</v>
      </c>
      <c r="E122" t="s">
        <v>4098</v>
      </c>
      <c r="F122"/>
      <c r="G122"/>
      <c r="H122" s="49" t="s">
        <v>4099</v>
      </c>
      <c r="I122" s="49" t="s">
        <v>4100</v>
      </c>
      <c r="J122" s="49" t="s">
        <v>4101</v>
      </c>
      <c r="K122"/>
      <c r="L122"/>
      <c r="M122" t="str">
        <v>Isaiah 22:15-25
Psalm 15
Acts 1:15-26
   or Philippians 3:13b-22
John 15:(6-8), 9-17</v>
      </c>
      <c r="N122" t="str">
        <v>1 Samuel 16:1-13
1 John 2:18-25</v>
      </c>
      <c r="O122" t="str">
        <v>1 Samuel 12:1-5
Acts 20:17-35</v>
      </c>
      <c r="P122"/>
      <c r="Q122"/>
      <c r="R122" t="str">
        <v>1 Samuel 2:1-10
   or Zephaniah 3:14-18
Psalm 113
Romans 12:9-16b
Luke 1:39-57</v>
      </c>
      <c r="S122" t="str">
        <v>1 Samuel 1:1-20
Hebrews 3:1-6</v>
      </c>
      <c r="T122" t="str">
        <v>Zechariah 2:10-13
John 3:25-30</v>
      </c>
      <c r="U122"/>
    </row>
    <row r="123" spans="1:21" ht="82.5">
      <c r="A123">
        <v>4</v>
      </c>
      <c r="B123"/>
      <c r="C123">
        <f>DATE(Se_TheYear, 5,31)</f>
        <v>44712</v>
      </c>
      <c r="D123">
        <f>IF(AND(WEEKDAY(C123, 2) &lt; 7, ISNA(MATCH(C123, D$102:D$108, 0))),  C123, C123 + 1)</f>
        <v>44712</v>
      </c>
      <c r="E123" t="s">
        <v>3304</v>
      </c>
      <c r="F123"/>
      <c r="G123"/>
      <c r="H123" s="49" t="s">
        <v>4102</v>
      </c>
      <c r="I123" s="49" t="s">
        <v>4103</v>
      </c>
      <c r="J123" s="49" t="s">
        <v>4104</v>
      </c>
      <c r="K123"/>
      <c r="L123"/>
      <c r="M123" t="str">
        <v>1 Samuel 2:1-10
   or Zephaniah 3:14-18
Psalm 113
Romans 12:9-16b
Luke 1:39-57</v>
      </c>
      <c r="N123" t="str">
        <v>1 Samuel 1:1-20
Hebrews 3:1-6</v>
      </c>
      <c r="O123" t="str">
        <v>Zechariah 2:10-13
John 3:25-30</v>
      </c>
      <c r="P123"/>
      <c r="Q123"/>
      <c r="R123" t="str">
        <v>Isaiah 61:1-3
Psalm 34:1-8 or Psalm 9:22
1 Thessalonians 2:2-12
   or Ephesians 4:14-19
Matthew 5:13-16 
   or Matthew 28:16-20
   or Luke 12:32-37</v>
      </c>
      <c r="S123" t="str">
        <v>Genesis 12:1-9
Hebrews 11:8-16</v>
      </c>
      <c r="T123" t="str">
        <v>Isaiah 52:7-12
Acts 20:25-35</v>
      </c>
      <c r="U123"/>
    </row>
    <row r="124" spans="1:21" ht="115.5">
      <c r="A124">
        <v>4</v>
      </c>
      <c r="B124"/>
      <c r="C124">
        <f>DATE(Se_TheYear, 6, 9)</f>
        <v>44721</v>
      </c>
      <c r="D124">
        <f>IF(AND(WEEKDAY(C124, 2) &lt; 7, ISNA(MATCH(C124, D$102:D$108, 0))),  C124, C124 + 1)</f>
        <v>44721</v>
      </c>
      <c r="E124" t="s">
        <v>4105</v>
      </c>
      <c r="F124"/>
      <c r="G124"/>
      <c r="H124" s="49" t="s">
        <v>4106</v>
      </c>
      <c r="I124" s="49" t="s">
        <v>4107</v>
      </c>
      <c r="J124" s="49" t="s">
        <v>4108</v>
      </c>
      <c r="K124"/>
      <c r="L124"/>
      <c r="M124" t="str">
        <v>Isaiah 61:1-3
Psalm 34:1-8 or Psalm 9:22
1 Thessalonians 2:2-12
   or Ephesians 4:14-19
Matthew 5:13-16 
   or Matthew 28:16-20
   or Luke 12:32-37</v>
      </c>
      <c r="N124" t="str">
        <v>Genesis 12:1-9
Hebrews 11:8-16</v>
      </c>
      <c r="O124" t="str">
        <v>Isaiah 52:7-12
Acts 20:25-35</v>
      </c>
      <c r="P124"/>
      <c r="Q124"/>
      <c r="R124" t="str">
        <v>Isaiah 45:5-12 or Job 29:11-16
Psalm 112
Acts 11:19-30; (13:1-30)
Matthew 10:7-16
   or John 15:12-17</v>
      </c>
      <c r="S124" t="str">
        <v>Sirach 31:3-11
Acts 4:32-37</v>
      </c>
      <c r="T124" t="str">
        <v>Job 29:11-16
Acts 9:26-31</v>
      </c>
      <c r="U124"/>
    </row>
    <row r="125" spans="1:21" ht="82.5">
      <c r="A125">
        <v>4</v>
      </c>
      <c r="B125"/>
      <c r="C125">
        <f>DATE(Se_TheYear, 6, 11)</f>
        <v>44723</v>
      </c>
      <c r="D125">
        <f>IF(AND(WEEKDAY(C125, 2) &lt; 7, ISNA(MATCH(C125, D$102:D$108, 0))),  C125, C125 + 1)</f>
        <v>44723</v>
      </c>
      <c r="E125" t="s">
        <v>4109</v>
      </c>
      <c r="F125"/>
      <c r="G125"/>
      <c r="H125" s="49" t="s">
        <v>4110</v>
      </c>
      <c r="I125" s="49" t="s">
        <v>4111</v>
      </c>
      <c r="J125" s="49" t="s">
        <v>4112</v>
      </c>
      <c r="K125"/>
      <c r="L125"/>
      <c r="M125" t="str">
        <v>Isaiah 45:5-12 or Job 29:11-16
Psalm 112
Acts 11:19-30; (13:1-30)
Matthew 10:7-16
   or John 15:12-17</v>
      </c>
      <c r="N125" t="str">
        <v>Sirach 31:3-11
Acts 4:32-37</v>
      </c>
      <c r="O125" t="str">
        <v>Job 29:11-16
Acts 9:26-31</v>
      </c>
      <c r="P125"/>
      <c r="Q125"/>
      <c r="R125" t="str">
        <v>Isaiah 40:1-11
Psalm 85:7-13
Acts 13:14b-26
   or Galatians 3:23-29
Luke 1:57-66, (67-79), 80</v>
      </c>
      <c r="S125" t="str">
        <v>Malachi 3:1-5
John 3:22-30</v>
      </c>
      <c r="T125" t="str">
        <v>Malachi 4:1-6
Matthew 11:2-19</v>
      </c>
      <c r="U125"/>
    </row>
    <row r="126" spans="1:21" ht="82.5">
      <c r="A126">
        <v>4</v>
      </c>
      <c r="B126"/>
      <c r="C126">
        <f>DATE(Se_TheYear, 6, 24)</f>
        <v>44736</v>
      </c>
      <c r="D126">
        <f>IF(AND(WEEKDAY(C126, 2) &lt; 7, ISNA(MATCH(C126, D$102:D$108, 0))),  C126, C126 + 1)</f>
        <v>44736</v>
      </c>
      <c r="E126" t="s">
        <v>3939</v>
      </c>
      <c r="F126"/>
      <c r="G126"/>
      <c r="H126" s="49" t="s">
        <v>4113</v>
      </c>
      <c r="I126" s="49" t="s">
        <v>4114</v>
      </c>
      <c r="J126" s="49" t="s">
        <v>4115</v>
      </c>
      <c r="K126"/>
      <c r="L126"/>
      <c r="M126" t="str">
        <v>Isaiah 40:1-11
Psalm 85:7-13
Acts 13:14b-26
   or Galatians 3:23-29
Luke 1:57-66, (67-79), 80</v>
      </c>
      <c r="N126" t="str">
        <v>Malachi 3:1-5
John 3:22-30</v>
      </c>
      <c r="O126" t="str">
        <v>Malachi 4:1-6
Matthew 11:2-19</v>
      </c>
      <c r="P126"/>
      <c r="Q126"/>
      <c r="R126" t="str">
        <v>Ezekiel 34:11-16
   or Zechariah 4:1-6a, 10-14
Psalm 125
2 Timothy 4:(1-5), 6-8, 17-18
John 21:15-19 or Matthew 16:13-19</v>
      </c>
      <c r="S126" t="str">
        <v>Ezekiel 2:1-7
Acts 11:1-18</v>
      </c>
      <c r="T126" t="str">
        <v>Isaiah 49:1-6
Galatians 2:1-9</v>
      </c>
      <c r="U126"/>
    </row>
    <row r="127" spans="1:21" ht="82.5">
      <c r="A127">
        <v>4</v>
      </c>
      <c r="B127"/>
      <c r="C127">
        <f>DATE(Se_TheYear, 6, 29)</f>
        <v>44741</v>
      </c>
      <c r="D127">
        <f t="shared" ref="D127:D143" si="4">C127</f>
        <v>44741</v>
      </c>
      <c r="E127" t="s">
        <v>3944</v>
      </c>
      <c r="F127"/>
      <c r="G127"/>
      <c r="H127" s="49" t="s">
        <v>4116</v>
      </c>
      <c r="I127" s="49" t="s">
        <v>4117</v>
      </c>
      <c r="J127" s="49" t="s">
        <v>4118</v>
      </c>
      <c r="K127"/>
      <c r="L127"/>
      <c r="M127" t="str">
        <v>Ezekiel 34:11-16
   or Zechariah 4:1-6a, 10-14
Psalm 125
2 Timothy 4:(1-5), 6-8, 17-18
John 21:15-19 or Matthew 16:13-19</v>
      </c>
      <c r="N127" t="str">
        <v>Ezekiel 2:1-7
Acts 11:1-18</v>
      </c>
      <c r="O127" t="str">
        <v>Isaiah 49:1-6
Galatians 2:1-9</v>
      </c>
      <c r="P127"/>
      <c r="Q127"/>
      <c r="R127" t="str">
        <v>Ezekiel 3:4-11
   or Ezekiel 3:22-27
Psalm 125
1 Peter 2:19-25
Matthew 16:13-19</v>
      </c>
      <c r="S127" t="str">
        <v>Ezekiel 2:1-7
Acts 9:32-43</v>
      </c>
      <c r="T127" t="str">
        <v>Ezekiel 34:11-16
John 21:15-22</v>
      </c>
      <c r="U127"/>
    </row>
    <row r="128" spans="1:21" ht="82.5">
      <c r="A128">
        <v>4</v>
      </c>
      <c r="B128"/>
      <c r="C128">
        <f>DATE(Se_TheYear, 6, 29)+0.1</f>
        <v>44741.1</v>
      </c>
      <c r="D128">
        <f t="shared" si="4"/>
        <v>44741.1</v>
      </c>
      <c r="E128" t="s">
        <v>3949</v>
      </c>
      <c r="F128"/>
      <c r="G128"/>
      <c r="H128" s="49" t="s">
        <v>4119</v>
      </c>
      <c r="I128" s="49" t="s">
        <v>4120</v>
      </c>
      <c r="J128" s="49" t="s">
        <v>4121</v>
      </c>
      <c r="K128"/>
      <c r="L128"/>
      <c r="M128" t="str">
        <v>Ezekiel 3:4-11
   or Ezekiel 3:22-27
Psalm 125
1 Peter 2:19-25
Matthew 16:13-19</v>
      </c>
      <c r="N128" t="str">
        <v>Ezekiel 2:1-7
Acts 9:32-43</v>
      </c>
      <c r="O128" t="str">
        <v>Ezekiel 34:11-16
John 21:15-22</v>
      </c>
      <c r="P128"/>
      <c r="Q128"/>
      <c r="R128" t="str">
        <v>Habakkuk 2:1-4
Psalm 31:1-6
Hebrews 10:35 – 11:1
   or Ephesians 2:19-22
John 20:24-29</v>
      </c>
      <c r="S128" t="str">
        <v>Job 42:1-6
1 Peter 1:3-9</v>
      </c>
      <c r="T128" t="str">
        <v>Isaiah 43:8-13
John 14:1-7</v>
      </c>
      <c r="U128"/>
    </row>
    <row r="129" spans="1:21" ht="82.5">
      <c r="A129">
        <v>4</v>
      </c>
      <c r="B129"/>
      <c r="C129">
        <f>DATE(Se_TheYear, 7,3)</f>
        <v>44745</v>
      </c>
      <c r="D129">
        <f t="shared" si="4"/>
        <v>44745</v>
      </c>
      <c r="E129" t="s">
        <v>3952</v>
      </c>
      <c r="F129"/>
      <c r="G129"/>
      <c r="H129" s="49" t="s">
        <v>4122</v>
      </c>
      <c r="I129" s="49" t="s">
        <v>4123</v>
      </c>
      <c r="J129" s="49" t="s">
        <v>4124</v>
      </c>
      <c r="K129"/>
      <c r="L129"/>
      <c r="M129" t="str">
        <v>Habakkuk 2:1-4
Psalm 31:1-6
Hebrews 10:35 – 11:1
   or Ephesians 2:19-22
John 20:24-29</v>
      </c>
      <c r="N129" t="str">
        <v>Job 42:1-6
1 Peter 1:3-9</v>
      </c>
      <c r="O129" t="str">
        <v>Isaiah 43:8-13
John 14:1-7</v>
      </c>
      <c r="P129"/>
      <c r="Q129"/>
      <c r="R129" t="str">
        <v>Judith 9:1, 11-14
   or Song of Solomon 3:1-4
Psalm 42:1-7
2 Corinthians 5:14-17
John 20:1-2, 11-18</v>
      </c>
      <c r="S129" t="str">
        <v>Zephaniah 3:14-20
Mark 15:27 – 16:7</v>
      </c>
      <c r="T129" t="str">
        <v>Exodus 15:19-21
2 Corinthians 1:3-7</v>
      </c>
      <c r="U129"/>
    </row>
    <row r="130" spans="1:21" ht="82.5">
      <c r="A130">
        <v>4</v>
      </c>
      <c r="B130"/>
      <c r="C130">
        <f>DATE(Se_TheYear, 7,22)</f>
        <v>44764</v>
      </c>
      <c r="D130">
        <f t="shared" si="4"/>
        <v>44764</v>
      </c>
      <c r="E130" t="s">
        <v>3957</v>
      </c>
      <c r="F130"/>
      <c r="G130"/>
      <c r="H130" s="49" t="s">
        <v>4125</v>
      </c>
      <c r="I130" s="49" t="s">
        <v>4126</v>
      </c>
      <c r="J130" s="49" t="s">
        <v>4127</v>
      </c>
      <c r="K130"/>
      <c r="L130"/>
      <c r="M130" t="str">
        <v>Judith 9:1, 11-14
   or Song of Solomon 3:1-4
Psalm 42:1-7
2 Corinthians 5:14-17
John 20:1-2, 11-18</v>
      </c>
      <c r="N130" t="str">
        <v>Zephaniah 3:14-20
Mark 15:27 – 16:7</v>
      </c>
      <c r="O130" t="str">
        <v>Exodus 15:19-21
2 Corinthians 1:3-7</v>
      </c>
      <c r="P130"/>
      <c r="Q130"/>
      <c r="R130" t="str">
        <v>Jeremiah 45:1-5
Psalm 7:1-10 or Psalm 126
Acts 11:27 - 12:2, (3)
Matthew 20:20-28</v>
      </c>
      <c r="S130" t="str">
        <v>Jeremiah 16:14-21
Mark 1:14-20</v>
      </c>
      <c r="T130" t="str">
        <v>Jeremiah 26:1-15
Matthew 10:16-32</v>
      </c>
      <c r="U130"/>
    </row>
    <row r="131" spans="1:21" ht="66">
      <c r="A131">
        <v>4</v>
      </c>
      <c r="B131"/>
      <c r="C131">
        <f>DATE(Se_TheYear, 7, 25)</f>
        <v>44767</v>
      </c>
      <c r="D131">
        <f t="shared" si="4"/>
        <v>44767</v>
      </c>
      <c r="E131" t="s">
        <v>4128</v>
      </c>
      <c r="F131"/>
      <c r="G131"/>
      <c r="H131" s="49" t="s">
        <v>4129</v>
      </c>
      <c r="I131" s="49" t="s">
        <v>4130</v>
      </c>
      <c r="J131" s="49" t="s">
        <v>4131</v>
      </c>
      <c r="K131"/>
      <c r="L131"/>
      <c r="M131" t="str">
        <v>Jeremiah 45:1-5
Psalm 7:1-10 or Psalm 126
Acts 11:27 - 12:2, (3)
Matthew 20:20-28</v>
      </c>
      <c r="N131" t="str">
        <v>Jeremiah 16:14-21
Mark 1:14-20</v>
      </c>
      <c r="O131" t="str">
        <v>Jeremiah 26:1-15
Matthew 10:16-32</v>
      </c>
      <c r="P131"/>
      <c r="Q131"/>
      <c r="R131" t="str">
        <v>Isaiah 7:10-15
   or Revelation 11:19 - 12:6, 10
Psalm 132:6-10, 13-14
   or Psalm 45:10-17
Galatians 4:4-7
Luke 1:46-55 or Luke 2:1-7</v>
      </c>
      <c r="S131" t="str">
        <v>1 Samuel 2:1-10
John 2:1-12</v>
      </c>
      <c r="T131" t="str">
        <v>Jeremiah 31:1-14 
   or Zechariah 2:10-13
John 19:23-27 
   or Acts 1:6-14</v>
      </c>
      <c r="U131"/>
    </row>
    <row r="132" spans="1:21" ht="99">
      <c r="A132">
        <v>4</v>
      </c>
      <c r="B132"/>
      <c r="C132">
        <f>DATE(Se_TheYear, 8, 15)</f>
        <v>44788</v>
      </c>
      <c r="D132">
        <f t="shared" si="4"/>
        <v>44788</v>
      </c>
      <c r="E132" t="s">
        <v>4132</v>
      </c>
      <c r="F132"/>
      <c r="G132"/>
      <c r="H132" s="49" t="s">
        <v>4133</v>
      </c>
      <c r="I132" s="49" t="s">
        <v>4134</v>
      </c>
      <c r="J132" s="49" t="s">
        <v>4135</v>
      </c>
      <c r="K132"/>
      <c r="L132"/>
      <c r="M132" t="str">
        <v>Isaiah 7:10-15
   or Revelation 11:19 - 12:6, 10
Psalm 132:6-10, 13-14
   or Psalm 45:10-17
Galatians 4:4-7
Luke 1:46-55 or Luke 2:1-7</v>
      </c>
      <c r="N132" t="str">
        <v>1 Samuel 2:1-10
John 2:1-12</v>
      </c>
      <c r="O132" t="str">
        <v>Jeremiah 31:1-14 
   or Zechariah 2:10-13
John 19:23-27 
   or Acts 1:6-14</v>
      </c>
      <c r="P132"/>
      <c r="Q132"/>
      <c r="R132" t="str">
        <v>Deuteronomy 18:15-18
   or Isaiah 43:8-13
Psalm 91 or Psalm 145:1-7
1 Corinthians 4:9-15
Luke 22:24-30</v>
      </c>
      <c r="S132" t="str">
        <v>Genesis 28:10-17
John 1:43-51</v>
      </c>
      <c r="T132" t="str">
        <v>Isaiah 66:1-2, 18-23
1 Peter 5:1-11</v>
      </c>
      <c r="U132"/>
    </row>
    <row r="133" spans="1:21" ht="82.5">
      <c r="A133">
        <v>4</v>
      </c>
      <c r="B133"/>
      <c r="C133">
        <f>DATE(Se_TheYear, 8, 24)</f>
        <v>44797</v>
      </c>
      <c r="D133">
        <f t="shared" si="4"/>
        <v>44797</v>
      </c>
      <c r="E133" t="s">
        <v>3977</v>
      </c>
      <c r="F133"/>
      <c r="G133"/>
      <c r="H133" s="49" t="s">
        <v>4136</v>
      </c>
      <c r="I133" s="49" t="s">
        <v>4137</v>
      </c>
      <c r="J133" s="49" t="s">
        <v>4138</v>
      </c>
      <c r="K133"/>
      <c r="L133"/>
      <c r="M133" t="str">
        <v>Deuteronomy 18:15-18
   or Isaiah 43:8-13
Psalm 91 or Psalm 145:1-7
1 Corinthians 4:9-15
Luke 22:24-30</v>
      </c>
      <c r="N133" t="str">
        <v>Genesis 28:10-17
John 1:43-51</v>
      </c>
      <c r="O133" t="str">
        <v>Isaiah 66:1-2, 18-23
1 Peter 5:1-11</v>
      </c>
      <c r="P133"/>
      <c r="Q133"/>
      <c r="R133" t="str">
        <v>2 Chronicles 24:17-21
Psalm 71:1-6, 15-17
Hebrews 11:32-40
Mark 6:17-29</v>
      </c>
      <c r="S133" t="str">
        <v>Jeremiah 38:1-6
Revelation 7:13-17</v>
      </c>
      <c r="T133" t="str">
        <v>Judges 16:28-30
1 Peter 3:13-18</v>
      </c>
      <c r="U133"/>
    </row>
    <row r="134" spans="1:21" ht="66">
      <c r="A134">
        <v>4</v>
      </c>
      <c r="B134"/>
      <c r="C134">
        <f>DATE(Se_TheYear, 8, 29)</f>
        <v>44802</v>
      </c>
      <c r="D134">
        <f t="shared" si="4"/>
        <v>44802</v>
      </c>
      <c r="E134" t="s">
        <v>4139</v>
      </c>
      <c r="F134"/>
      <c r="G134"/>
      <c r="H134" s="49" t="s">
        <v>4140</v>
      </c>
      <c r="I134" s="49" t="s">
        <v>4141</v>
      </c>
      <c r="J134" s="49" t="s">
        <v>4142</v>
      </c>
      <c r="K134"/>
      <c r="L134"/>
      <c r="M134" t="str">
        <v>2 Chronicles 24:17-21
Psalm 71:1-6, 15-17
Hebrews 11:32-40
Mark 6:17-29</v>
      </c>
      <c r="N134" t="str">
        <v>Jeremiah 38:1-6
Revelation 7:13-17</v>
      </c>
      <c r="O134" t="str">
        <v>Judges 16:28-30
1 Peter 3:13-18</v>
      </c>
      <c r="P134"/>
      <c r="Q134"/>
      <c r="R134" t="str">
        <v>Numbers 21:4-9
Psalm 98:1-5 or Psalm 22:23-28
1 Corinthians 1:18-24
   or Philippians 2:6-11
John 3:13-17</v>
      </c>
      <c r="S134" t="str">
        <v>Numbers 21:4-9
   or Zechariah 12:8 - 13:1
John 3:11-17
   or Galatians 6:11-18</v>
      </c>
      <c r="T134" t="str">
        <v>Genesis 3:1-15
1 Peter 3:17-22</v>
      </c>
      <c r="U134"/>
    </row>
    <row r="135" spans="1:21" ht="82.5">
      <c r="A135">
        <v>4</v>
      </c>
      <c r="B135"/>
      <c r="C135">
        <f>DATE(Se_TheYear, 9, 14)</f>
        <v>44818</v>
      </c>
      <c r="D135">
        <f t="shared" si="4"/>
        <v>44818</v>
      </c>
      <c r="E135" t="s">
        <v>3306</v>
      </c>
      <c r="F135"/>
      <c r="G135"/>
      <c r="H135" s="49" t="s">
        <v>4143</v>
      </c>
      <c r="I135" s="49" t="s">
        <v>4144</v>
      </c>
      <c r="J135" s="49" t="s">
        <v>4145</v>
      </c>
      <c r="K135"/>
      <c r="L135"/>
      <c r="M135" t="str">
        <v>Numbers 21:4-9
Psalm 98:1-5 or Psalm 22:23-28
1 Corinthians 1:18-24
   or Philippians 2:6-11
John 3:13-17</v>
      </c>
      <c r="N135" t="str">
        <v>Numbers 21:4-9
   or Zechariah 12:8 - 13:1
John 3:11-17
   or Galatians 6:11-18</v>
      </c>
      <c r="O135" t="str">
        <v>Genesis 3:1-15
1 Peter 3:17-22</v>
      </c>
      <c r="P135"/>
      <c r="Q135"/>
      <c r="R135" t="str">
        <v>Jeremiah 1:4-9
Psalm 67
1 Thessalonians 2:2-12
   or 2 Corinthians 5:17 - 6:2
Matthew 9:35-38
   or Matthew 28:16-20</v>
      </c>
      <c r="S135" t="str">
        <v>Ezekiel 34:20-31
1 Thessalonians 5:12-24</v>
      </c>
      <c r="T135" t="str">
        <v>Isaiah 52:7-12
John 15:12-17</v>
      </c>
      <c r="U135"/>
    </row>
    <row r="136" spans="1:21" ht="99">
      <c r="A136">
        <v>4</v>
      </c>
      <c r="B136"/>
      <c r="C136">
        <f>DATE(Se_TheYear, 9, 16)</f>
        <v>44820</v>
      </c>
      <c r="D136">
        <f t="shared" si="4"/>
        <v>44820</v>
      </c>
      <c r="E136" t="s">
        <v>4146</v>
      </c>
      <c r="F136"/>
      <c r="G136"/>
      <c r="H136" s="49" t="s">
        <v>4147</v>
      </c>
      <c r="I136" s="49" t="s">
        <v>4148</v>
      </c>
      <c r="J136" s="49" t="s">
        <v>4149</v>
      </c>
      <c r="K136"/>
      <c r="L136"/>
      <c r="M136" t="str">
        <v>Jeremiah 1:4-9
Psalm 67
1 Thessalonians 2:2-12
   or 2 Corinthians 5:17 - 6:2
Matthew 9:35-38
   or Matthew 28:16-20</v>
      </c>
      <c r="N136" t="str">
        <v>Ezekiel 34:20-31
1 Thessalonians 5:12-24</v>
      </c>
      <c r="O136" t="str">
        <v>Isaiah 52:7-12
John 15:12-17</v>
      </c>
      <c r="P136"/>
      <c r="Q136"/>
      <c r="R136" t="str">
        <v>Proverbs 6:1-6, (13-18)
Psalm 119:33-40
2 Timothy 3:14-17
   or 2 Corinthians 4:1-6
Matthew 9:9-13</v>
      </c>
      <c r="S136" t="str">
        <v>Isaiah 8:11-20
Romans 10:1-15</v>
      </c>
      <c r="T136" t="str">
        <v>Job 28:12-28
Matthew 13:44-52</v>
      </c>
      <c r="U136"/>
    </row>
    <row r="137" spans="1:21" ht="82.5">
      <c r="A137">
        <v>4</v>
      </c>
      <c r="B137"/>
      <c r="C137">
        <f>DATE(Se_TheYear, 9, 21)</f>
        <v>44825</v>
      </c>
      <c r="D137">
        <f t="shared" si="4"/>
        <v>44825</v>
      </c>
      <c r="E137" t="s">
        <v>3987</v>
      </c>
      <c r="F137"/>
      <c r="G137"/>
      <c r="H137" s="49" t="s">
        <v>4150</v>
      </c>
      <c r="I137" s="49" t="s">
        <v>4151</v>
      </c>
      <c r="J137" s="49" t="s">
        <v>4152</v>
      </c>
      <c r="K137"/>
      <c r="L137"/>
      <c r="M137" t="str">
        <v>Proverbs 6:1-6, (13-18)
Psalm 119:33-40
2 Timothy 3:14-17
   or 2 Corinthians 4:1-6
Matthew 9:9-13</v>
      </c>
      <c r="N137" t="str">
        <v>Isaiah 8:11-20
Romans 10:1-15</v>
      </c>
      <c r="O137" t="str">
        <v>Job 28:12-28
Matthew 13:44-52</v>
      </c>
      <c r="P137"/>
      <c r="Q137"/>
      <c r="R137" t="str">
        <v>Genesis 28:10-17
Psalm 103:19-22
Revelation 12:7-12
John 1:47-51</v>
      </c>
      <c r="S137" t="str">
        <v>Job 38:1-7
Hebrews 1:1-14</v>
      </c>
      <c r="T137" t="str">
        <v>Daniel 12:1-3
   or 2 Kings 6:8-17
Mark 13:21-27
   or Revelation 5:1-14</v>
      </c>
      <c r="U137"/>
    </row>
    <row r="138" spans="1:21" ht="66">
      <c r="A138">
        <v>4</v>
      </c>
      <c r="B138"/>
      <c r="C138">
        <f>DATE(Se_TheYear, 9, 29)</f>
        <v>44833</v>
      </c>
      <c r="D138">
        <f t="shared" si="4"/>
        <v>44833</v>
      </c>
      <c r="E138" t="s">
        <v>3992</v>
      </c>
      <c r="F138"/>
      <c r="G138"/>
      <c r="H138" s="49" t="s">
        <v>4153</v>
      </c>
      <c r="I138" s="49" t="s">
        <v>4154</v>
      </c>
      <c r="J138" s="49" t="s">
        <v>4155</v>
      </c>
      <c r="K138"/>
      <c r="L138"/>
      <c r="M138" t="str">
        <v>Genesis 28:10-17
Psalm 103:19-22
Revelation 12:7-12
John 1:47-51</v>
      </c>
      <c r="N138" t="str">
        <v>Job 38:1-7
Hebrews 1:1-14</v>
      </c>
      <c r="O138" t="str">
        <v>Daniel 12:1-3
   or 2 Kings 6:8-17
Mark 13:21-27
   or Revelation 5:1-14</v>
      </c>
      <c r="P138"/>
      <c r="Q138"/>
      <c r="R138" t="str">
        <v>Sirach 38:1-4, 6-10, 12-14
Psalm 147:1-7
2 Timothy 4:5-13, (14-17)
Luke 4:14-21 or Luke 10:1-9</v>
      </c>
      <c r="S138" t="str">
        <v>Ezekiel 47:1-12
Luke 1:1-4</v>
      </c>
      <c r="T138" t="str">
        <v>Isaiah 52:7-10
Acts 1:1-8</v>
      </c>
      <c r="U138"/>
    </row>
    <row r="139" spans="1:21" ht="66">
      <c r="A139">
        <v>4</v>
      </c>
      <c r="B139"/>
      <c r="C139">
        <f>DATE(Se_TheYear, 10, 18)</f>
        <v>44852</v>
      </c>
      <c r="D139">
        <f t="shared" si="4"/>
        <v>44852</v>
      </c>
      <c r="E139" t="s">
        <v>3997</v>
      </c>
      <c r="F139"/>
      <c r="G139"/>
      <c r="H139" s="49" t="s">
        <v>4156</v>
      </c>
      <c r="I139" s="49" t="s">
        <v>4157</v>
      </c>
      <c r="J139" s="49" t="s">
        <v>4158</v>
      </c>
      <c r="K139"/>
      <c r="L139"/>
      <c r="M139" t="str">
        <v>Sirach 38:1-4, 6-10, 12-14
Psalm 147:1-7
2 Timothy 4:5-13, (14-17)
Luke 4:14-21 or Luke 10:1-9</v>
      </c>
      <c r="N139" t="str">
        <v>Ezekiel 47:1-12
Luke 1:1-4</v>
      </c>
      <c r="O139" t="str">
        <v>Isaiah 52:7-10
Acts 1:1-8</v>
      </c>
      <c r="P139"/>
      <c r="Q139"/>
      <c r="R139" t="str">
        <v>Acts 15:12-22a
Psalm 1
James 1:26-27
   or 1 Corinthians 15:1-11
Mark 3:28-35 
   or Matthew 13:54-58</v>
      </c>
      <c r="S139">
        <v>0</v>
      </c>
      <c r="T139">
        <v>0</v>
      </c>
      <c r="U139"/>
    </row>
    <row r="140" spans="1:21" ht="99">
      <c r="A140">
        <v>4</v>
      </c>
      <c r="B140"/>
      <c r="C140">
        <f>DATE(Se_TheYear, 10, 23)</f>
        <v>44857</v>
      </c>
      <c r="D140">
        <f t="shared" si="4"/>
        <v>44857</v>
      </c>
      <c r="E140" t="s">
        <v>4159</v>
      </c>
      <c r="F140"/>
      <c r="G140"/>
      <c r="H140" s="49" t="s">
        <v>4160</v>
      </c>
      <c r="I140"/>
      <c r="J140"/>
      <c r="K140"/>
      <c r="L140"/>
      <c r="M140" t="str">
        <v>Acts 15:12-22a
Psalm 1
James 1:26-27
   or 1 Corinthians 15:1-11
Mark 3:28-35 
   or Matthew 13:54-58</v>
      </c>
      <c r="N140">
        <v>0</v>
      </c>
      <c r="O140">
        <v>0</v>
      </c>
      <c r="P140"/>
      <c r="Q140"/>
      <c r="R140" t="str">
        <v>Deuteronomy 32:1-4
   or Isaiah 28:14-16
Psalm 119:89-96
Ephesians 2:13-22
John 15:17-27</v>
      </c>
      <c r="S140" t="str">
        <v>Isaiah 28:9-16
   or Jeremiah 3:12-18
Ephesians 4:1-16</v>
      </c>
      <c r="T140" t="str">
        <v>Isaiah 4:2-6
John 14:15-31</v>
      </c>
      <c r="U140"/>
    </row>
    <row r="141" spans="1:21" ht="82.5">
      <c r="A141">
        <v>4</v>
      </c>
      <c r="B141"/>
      <c r="C141">
        <f>DATE(Se_TheYear, 10, 28)</f>
        <v>44862</v>
      </c>
      <c r="D141">
        <f t="shared" si="4"/>
        <v>44862</v>
      </c>
      <c r="E141" t="s">
        <v>4002</v>
      </c>
      <c r="F141"/>
      <c r="G141"/>
      <c r="H141" s="49" t="s">
        <v>4161</v>
      </c>
      <c r="I141" s="49" t="s">
        <v>4162</v>
      </c>
      <c r="J141" s="49" t="s">
        <v>4163</v>
      </c>
      <c r="K141"/>
      <c r="L141"/>
      <c r="M141" t="str">
        <v>Deuteronomy 32:1-4
   or Isaiah 28:14-16
Psalm 119:89-96
Ephesians 2:13-22
John 15:17-27</v>
      </c>
      <c r="N141" t="str">
        <v>Isaiah 28:9-16
   or Jeremiah 3:12-18
Ephesians 4:1-16</v>
      </c>
      <c r="O141" t="str">
        <v>Isaiah 4:2-6
John 14:15-31</v>
      </c>
      <c r="P141"/>
      <c r="Q141"/>
      <c r="R141" t="str">
        <v>Wisdom of Solomon 3:1-9
   or Lamentations 3:17-26, 31-33
Psalm 116:1-8 or Psalm 23
1 Peter 1:3-9 or Romans 5:5-11
John 6:37-40 or John 11:21-27</v>
      </c>
      <c r="S141" t="str">
        <v>Isaiah 25:6-9
1 Peter 1:3-9 or John 6:37-40</v>
      </c>
      <c r="T141" t="str">
        <v>Job 19:21-27
John 20:1-9</v>
      </c>
      <c r="U141"/>
    </row>
    <row r="142" spans="1:21" ht="82.5">
      <c r="A142">
        <v>4</v>
      </c>
      <c r="B142"/>
      <c r="C142">
        <f>DATE(Se_TheYear, 11, 2)</f>
        <v>44867</v>
      </c>
      <c r="D142">
        <f t="shared" si="4"/>
        <v>44867</v>
      </c>
      <c r="E142" t="s">
        <v>4164</v>
      </c>
      <c r="F142"/>
      <c r="G142"/>
      <c r="H142" s="49" t="s">
        <v>4165</v>
      </c>
      <c r="I142" s="49" t="s">
        <v>4166</v>
      </c>
      <c r="J142" s="49" t="s">
        <v>4167</v>
      </c>
      <c r="K142"/>
      <c r="L142"/>
      <c r="M142" t="str">
        <v>Wisdom of Solomon 3:1-9
   or Lamentations 3:17-26, 31-33
Psalm 116:1-8 or Psalm 23
1 Peter 1:3-9 or Romans 5:5-11
John 6:37-40 or John 11:21-27</v>
      </c>
      <c r="N142" t="str">
        <v>Isaiah 25:6-9
1 Peter 1:3-9 or John 6:37-40</v>
      </c>
      <c r="O142" t="str">
        <v>Job 19:21-27
John 20:1-9</v>
      </c>
      <c r="P142"/>
      <c r="Q142"/>
      <c r="R142" t="str">
        <v>Proverbs 31:10-13, (14-24), 25-31
Psalm 112
2 Timothy 1:1-7
Matthew 13:44-46 or Luke 11:33-36</v>
      </c>
      <c r="S142" t="str">
        <v>Isaiah 35:1-10
Matthew 13:44-46 or Luke 11:33-36</v>
      </c>
      <c r="T142" t="str">
        <v>Wisdom of Solomon 6:1-21
Revelation 7:9-17</v>
      </c>
      <c r="U142"/>
    </row>
    <row r="143" spans="1:21" ht="66">
      <c r="A143">
        <v>4</v>
      </c>
      <c r="B143"/>
      <c r="C143">
        <f>DATE(Se_TheYear, 11, 16)</f>
        <v>44881</v>
      </c>
      <c r="D143">
        <f t="shared" si="4"/>
        <v>44881</v>
      </c>
      <c r="E143" t="s">
        <v>4168</v>
      </c>
      <c r="F143"/>
      <c r="G143"/>
      <c r="H143" s="49" t="s">
        <v>4169</v>
      </c>
      <c r="I143" s="49" t="s">
        <v>4170</v>
      </c>
      <c r="J143" s="49" t="s">
        <v>4171</v>
      </c>
      <c r="K143"/>
      <c r="L143"/>
      <c r="M143" t="str">
        <v>Proverbs 31:10-13, (14-24), 25-31
Psalm 112
2 Timothy 1:1-7
Matthew 13:44-46 or Luke 11:33-36</v>
      </c>
      <c r="N143" t="str">
        <v>Isaiah 35:1-10
Matthew 13:44-46 or Luke 11:33-36</v>
      </c>
      <c r="O143" t="str">
        <v>Wisdom of Solomon 6:1-21
Revelation 7:9-17</v>
      </c>
      <c r="P143"/>
      <c r="Q143"/>
      <c r="R143" t="str">
        <v>Deuteronomy 30:11-14
   or Isaiah 52:7-10
Psalm 19:1-6
Romans 10:(8b-11), 12-18
Matthew 4:18-22</v>
      </c>
      <c r="S143" t="str">
        <v>Isaiah 49:1-6
1 Corinthians 4:1-16</v>
      </c>
      <c r="T143" t="str">
        <v>Isaiah 55:1-5
John 1:35-42</v>
      </c>
      <c r="U143"/>
    </row>
    <row r="144" spans="1:21" ht="82.5">
      <c r="A144">
        <v>4</v>
      </c>
      <c r="B144"/>
      <c r="C144">
        <f>DATE(Se_TheYear, 11, 30)</f>
        <v>44895</v>
      </c>
      <c r="D144">
        <f>IF(WEEKDAY(C144, 2) &lt; 7, C144, C144+1)</f>
        <v>44895</v>
      </c>
      <c r="E144" t="s">
        <v>4012</v>
      </c>
      <c r="F144"/>
      <c r="G144"/>
      <c r="H144" s="49" t="s">
        <v>4172</v>
      </c>
      <c r="I144" s="49" t="s">
        <v>4173</v>
      </c>
      <c r="J144" s="49" t="s">
        <v>4174</v>
      </c>
      <c r="K144"/>
      <c r="L144"/>
      <c r="M144" t="str">
        <v>Deuteronomy 30:11-14
   or Isaiah 52:7-10
Psalm 19:1-6
Romans 10:(8b-11), 12-18
Matthew 4:18-22</v>
      </c>
      <c r="N144" t="str">
        <v>Isaiah 49:1-6
1 Corinthians 4:1-16</v>
      </c>
      <c r="O144" t="str">
        <v>Isaiah 55:1-5
John 1:35-42</v>
      </c>
      <c r="P144"/>
      <c r="Q144"/>
      <c r="R144" t="str">
        <v>Jeremiah 26:1-9, 12-15
Psalm 31:1-7,16
Acts 6:8-7:2a,51c-60
Matthew 23:34-39</v>
      </c>
      <c r="S144" t="str">
        <v>2 Chronicles 24:17-22
Acts 6:1-7</v>
      </c>
      <c r="T144" t="str">
        <v>Wisdom of Solomon 4:7-15
Acts 7:59-8:8</v>
      </c>
      <c r="U144"/>
    </row>
    <row r="145" spans="1:21" ht="66">
      <c r="A145">
        <v>4</v>
      </c>
      <c r="B145"/>
      <c r="C145">
        <f>DATE(Se_TheYear, 12, 26)</f>
        <v>44921</v>
      </c>
      <c r="D145">
        <f>C145</f>
        <v>44921</v>
      </c>
      <c r="E145" t="s">
        <v>4018</v>
      </c>
      <c r="F145"/>
      <c r="G145"/>
      <c r="H145" s="49" t="s">
        <v>4175</v>
      </c>
      <c r="I145" s="49" t="s">
        <v>4176</v>
      </c>
      <c r="J145" s="49" t="s">
        <v>4177</v>
      </c>
      <c r="K145"/>
      <c r="L145"/>
      <c r="M145" t="str">
        <v>Jeremiah 26:1-9, 12-15
Psalm 31:1-7,16
Acts 6:8-7:2a,51c-60
Matthew 23:34-39</v>
      </c>
      <c r="N145" t="str">
        <v>2 Chronicles 24:17-22
Acts 6:1-7</v>
      </c>
      <c r="O145" t="str">
        <v>Wisdom of Solomon 4:7-15
Acts 7:59-8:8</v>
      </c>
      <c r="P145"/>
      <c r="Q145"/>
      <c r="R145" t="str">
        <v>Exodus 16:9-15
Psalm 116:10-17
1 Corinthians 10:16-17
   or 1 Corinthians 11:23-26
John 6:(51-52)53-58</v>
      </c>
      <c r="S145">
        <v>0</v>
      </c>
      <c r="T145">
        <v>0</v>
      </c>
      <c r="U145"/>
    </row>
    <row r="146" spans="1:21" ht="82.5">
      <c r="A146">
        <v>5</v>
      </c>
      <c r="B146"/>
      <c r="C146">
        <f>B51 + 4.1</f>
        <v>44728.1</v>
      </c>
      <c r="D146">
        <f>C146</f>
        <v>44728.1</v>
      </c>
      <c r="E146" t="s">
        <v>3880</v>
      </c>
      <c r="F146"/>
      <c r="G146"/>
      <c r="H146" s="49" t="s">
        <v>4178</v>
      </c>
      <c r="I146"/>
      <c r="J146"/>
      <c r="K146"/>
      <c r="L146"/>
      <c r="M146" t="str">
        <v>Exodus 16:9-15
Psalm 116:10-17
1 Corinthians 10:16-17
   or 1 Corinthians 11:23-26
John 6:(51-52)53-58</v>
      </c>
      <c r="N146">
        <v>0</v>
      </c>
      <c r="O146">
        <v>0</v>
      </c>
      <c r="P146"/>
      <c r="Q146"/>
      <c r="R146" t="str">
        <v>Genesis 3:9-15, 20
Psalm 45:10-17
Acts 1:12-14
Luke 1:26-38
or
   Isaiah 7:10-14
   Psalm 113
   Romans 8:18-30
   Luke 1:39-47
or
   Micah 5:1-4
   Psalm 131
   Galatians 4:4-7
   John 19:25-27</v>
      </c>
      <c r="S146">
        <v>0</v>
      </c>
      <c r="T146">
        <v>0</v>
      </c>
      <c r="U146"/>
    </row>
    <row r="147" spans="1:21" ht="231">
      <c r="A147">
        <v>5</v>
      </c>
      <c r="B147"/>
      <c r="C147">
        <f>DATE(Se_TheYear, 9, 8)</f>
        <v>44812</v>
      </c>
      <c r="D147">
        <f>C147</f>
        <v>44812</v>
      </c>
      <c r="E147" t="s">
        <v>4179</v>
      </c>
      <c r="F147"/>
      <c r="G147"/>
      <c r="H147" s="49" t="s">
        <v>4180</v>
      </c>
      <c r="I147"/>
      <c r="J147"/>
      <c r="K147"/>
      <c r="L147"/>
      <c r="M147" t="str">
        <v>Genesis 3:9-15, 20
Psalm 45:10-17
Acts 1:12-14
Luke 1:26-38
or
   Isaiah 7:10-14
   Psalm 113
   Romans 8:18-30
   Luke 1:39-47
or
   Micah 5:1-4
   Psalm 131
   Galatians 4:4-7
   John 19:25-27</v>
      </c>
      <c r="N147">
        <v>0</v>
      </c>
      <c r="O147">
        <v>0</v>
      </c>
      <c r="P147"/>
      <c r="Q147"/>
      <c r="R147" t="str">
        <v>Genesis 3:9-15, 20
Psalm 45:10-17
Acts 1:12-14
Luke 1:26-38
or
   Isaiah 7:10-14
   Psalm 113
   Romans 8:18-30
   Luke 1:39-47
or
   Micah 5:1-4
   Psalm 131
   Galatians 4:4-7
   John 19:25-28</v>
      </c>
      <c r="S147">
        <v>0</v>
      </c>
      <c r="T147">
        <v>0</v>
      </c>
      <c r="U147"/>
    </row>
    <row r="148" spans="1:21" ht="231">
      <c r="A148">
        <v>5</v>
      </c>
      <c r="B148"/>
      <c r="C148">
        <f>DATE(Se_TheYear, 12, 8)</f>
        <v>44903</v>
      </c>
      <c r="D148">
        <f>IF(WEEKDAY(C148, 2) &lt; 7, C148, C148+1)</f>
        <v>44903</v>
      </c>
      <c r="E148" t="s">
        <v>4181</v>
      </c>
      <c r="F148"/>
      <c r="G148"/>
      <c r="H148" s="49" t="s">
        <v>4182</v>
      </c>
      <c r="I148"/>
      <c r="J148"/>
      <c r="K148"/>
      <c r="L148"/>
      <c r="M148" t="str">
        <v>Genesis 3:9-15, 20
Psalm 45:10-17
Acts 1:12-14
Luke 1:26-38
or
   Isaiah 7:10-14
   Psalm 113
   Romans 8:18-30
   Luke 1:39-47
or
   Micah 5:1-4
   Psalm 131
   Galatians 4:4-7
   John 19:25-28</v>
      </c>
      <c r="N148">
        <v>0</v>
      </c>
      <c r="O148">
        <v>0</v>
      </c>
      <c r="P148"/>
      <c r="Q148"/>
      <c r="R148" t="str">
        <v>Genesis 1
   or Genesis 1:1-5,12-19
Psalm 92:1-2,11-14
1 John 1:1-9
John 20:1-8</v>
      </c>
      <c r="S148" t="str">
        <v>Proverbs 8:22-30
John 13:20-35</v>
      </c>
      <c r="T148" t="str">
        <v>Isaiah 44:1-8
1 John 5:1-12</v>
      </c>
      <c r="U148"/>
    </row>
    <row r="149" spans="1:21" ht="82.5">
      <c r="A149">
        <v>5</v>
      </c>
      <c r="B149"/>
      <c r="C149">
        <f>DATE(Se_TheYear, 12, 27)</f>
        <v>44922</v>
      </c>
      <c r="D149">
        <f>C149</f>
        <v>44922</v>
      </c>
      <c r="E149" t="s">
        <v>4022</v>
      </c>
      <c r="F149"/>
      <c r="G149"/>
      <c r="H149" s="49" t="s">
        <v>4183</v>
      </c>
      <c r="I149" s="49" t="s">
        <v>4184</v>
      </c>
      <c r="J149" s="49" t="s">
        <v>4185</v>
      </c>
      <c r="K149"/>
      <c r="L149"/>
      <c r="M149" t="str">
        <v>Genesis 1
   or Genesis 1:1-5,12-19
Psalm 92:1-2,11-14
1 John 1:1-9
John 20:1-8</v>
      </c>
      <c r="N149" t="str">
        <v>Proverbs 8:22-30
John 13:20-35</v>
      </c>
      <c r="O149" t="str">
        <v>Isaiah 44:1-8
1 John 5:1-12</v>
      </c>
      <c r="P149"/>
      <c r="Q149"/>
      <c r="R149" t="str">
        <v>Jeremiah 31:15-17
Psalm 124
Revelation 21:1-7
Matthew 2:13-18</v>
      </c>
      <c r="S149" t="str">
        <v>Isaiah 49:13-23
Matthew 18:1-14</v>
      </c>
      <c r="T149" t="str">
        <v>Isaiah 54:1-13
Mark 10:13-16</v>
      </c>
      <c r="U149"/>
    </row>
    <row r="150" spans="1:21" ht="66">
      <c r="A150">
        <v>5</v>
      </c>
      <c r="B150"/>
      <c r="C150">
        <f>DATE(Se_TheYear, 12, 28)</f>
        <v>44923</v>
      </c>
      <c r="D150">
        <f>C150</f>
        <v>44923</v>
      </c>
      <c r="E150" t="s">
        <v>4026</v>
      </c>
      <c r="F150"/>
      <c r="G150"/>
      <c r="H150" s="49" t="s">
        <v>4186</v>
      </c>
      <c r="I150" s="49" t="s">
        <v>4187</v>
      </c>
      <c r="J150" s="49" t="s">
        <v>4188</v>
      </c>
      <c r="K150"/>
      <c r="L150"/>
      <c r="M150" t="str">
        <v>Jeremiah 31:15-17
Psalm 124
Revelation 21:1-7
Matthew 2:13-18</v>
      </c>
      <c r="N150" t="str">
        <v>Isaiah 49:13-23
Matthew 18:1-14</v>
      </c>
      <c r="O150" t="str">
        <v>Isaiah 54:1-13
Mark 10:13-16</v>
      </c>
      <c r="P150"/>
      <c r="Q150"/>
      <c r="R150"/>
      <c r="S150"/>
      <c r="T150"/>
      <c r="U150"/>
    </row>
    <row r="151" spans="1:21">
      <c r="A151"/>
      <c r="B151"/>
      <c r="C151"/>
      <c r="D151"/>
      <c r="E151"/>
      <c r="F151"/>
      <c r="G151"/>
      <c r="H151"/>
      <c r="I151"/>
      <c r="J151"/>
      <c r="K151"/>
      <c r="L151"/>
      <c r="M151"/>
      <c r="N151"/>
      <c r="O151"/>
      <c r="P151"/>
      <c r="Q151"/>
      <c r="R151"/>
      <c r="S151"/>
      <c r="T151"/>
      <c r="U151"/>
    </row>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Z140"/>
  <sheetViews>
    <sheetView showRowColHeaders="0" topLeftCell="AA1" zoomScale="70" zoomScaleNormal="70" workbookViewId="0"/>
  </sheetViews>
  <sheetFormatPr defaultColWidth="10.5" defaultRowHeight="16.5"/>
  <cols>
    <col min="1" max="4" width="13.875" hidden="1" customWidth="1"/>
    <col min="5" max="5" width="22.625" hidden="1" customWidth="1"/>
    <col min="6" max="6" width="4.5" hidden="1" customWidth="1"/>
    <col min="7" max="8" width="34.375" hidden="1" customWidth="1"/>
    <col min="9" max="10" width="24.625" hidden="1" customWidth="1"/>
    <col min="11" max="11" width="5.125" hidden="1" customWidth="1"/>
    <col min="12" max="13" width="34.375" hidden="1" customWidth="1"/>
    <col min="14" max="15" width="24.625" hidden="1" customWidth="1"/>
    <col min="16" max="16" width="4.5" hidden="1" customWidth="1"/>
    <col min="17" max="26" width="10.5" hidden="1"/>
  </cols>
  <sheetData>
    <row r="1" spans="1:4" ht="256.89999999999998" customHeight="1">
      <c r="A1" s="1454" t="s">
        <v>4189</v>
      </c>
    </row>
    <row r="2" spans="1:4" ht="33.950000000000003" customHeight="1">
      <c r="A2" t="s">
        <v>2956</v>
      </c>
      <c r="D2" t="s">
        <v>2957</v>
      </c>
    </row>
    <row r="3" spans="1:4" ht="18.399999999999999" customHeight="1">
      <c r="A3" t="s">
        <v>4190</v>
      </c>
    </row>
    <row r="4" spans="1:4" ht="18.399999999999999" customHeight="1">
      <c r="A4" t="s">
        <v>4191</v>
      </c>
    </row>
    <row r="6" spans="1:4" ht="33.950000000000003" customHeight="1">
      <c r="A6" t="s">
        <v>2851</v>
      </c>
      <c r="B6" t="s">
        <v>2852</v>
      </c>
      <c r="C6" t="s">
        <v>2853</v>
      </c>
    </row>
    <row r="7" spans="1:4" ht="18.399999999999999" customHeight="1">
      <c r="A7">
        <v>1</v>
      </c>
      <c r="B7" t="str">
        <f>INDEX($A$20:$A$23, A7, 1)</f>
        <v>Year 1</v>
      </c>
      <c r="C7">
        <f>IF(Se_Lectionary = $A$3, 5, 10)</f>
        <v>10</v>
      </c>
    </row>
    <row r="8" spans="1:4" ht="18.399999999999999" customHeight="1">
      <c r="A8">
        <f>IF(A7 + 1 &gt; A17, 1, A7 + 1)</f>
        <v>1</v>
      </c>
      <c r="B8" t="str">
        <f>INDEX($A$20:$A$23, A8, 1)</f>
        <v>Year 1</v>
      </c>
      <c r="C8">
        <f>IF(Se_Lectionary = $A$3, 5, 10)</f>
        <v>10</v>
      </c>
    </row>
    <row r="10" spans="1:4" ht="18.399999999999999" customHeight="1">
      <c r="A10" t="s">
        <v>2859</v>
      </c>
      <c r="D10" t="s">
        <v>2860</v>
      </c>
    </row>
    <row r="11" spans="1:4" ht="18.399999999999999" customHeight="1">
      <c r="A11" t="str">
        <f>"Readings are from the " &amp; IF(Se_Lectionary = A3, A3, A4)</f>
        <v>Readings are from the BCP Lectionary - Rev 1922</v>
      </c>
      <c r="D11">
        <v>40</v>
      </c>
    </row>
    <row r="13" spans="1:4" ht="18.399999999999999" customHeight="1">
      <c r="A13" t="s">
        <v>2865</v>
      </c>
      <c r="D13" t="s">
        <v>2866</v>
      </c>
    </row>
    <row r="14" spans="1:4" ht="18.399999999999999" customHeight="1">
      <c r="A14">
        <v>4</v>
      </c>
      <c r="D14">
        <v>101</v>
      </c>
    </row>
    <row r="16" spans="1:4" ht="18.399999999999999" customHeight="1">
      <c r="A16" t="s">
        <v>2870</v>
      </c>
    </row>
    <row r="17" spans="1:15" ht="18.399999999999999" customHeight="1">
      <c r="A17">
        <v>1</v>
      </c>
    </row>
    <row r="19" spans="1:15" ht="18.399999999999999" customHeight="1">
      <c r="A19" t="s">
        <v>2879</v>
      </c>
    </row>
    <row r="20" spans="1:15" ht="18.399999999999999" customHeight="1">
      <c r="A20" t="s">
        <v>4192</v>
      </c>
    </row>
    <row r="25" spans="1:15">
      <c r="G25" t="s">
        <v>4192</v>
      </c>
      <c r="I25" t="s">
        <v>4193</v>
      </c>
      <c r="L25" t="s">
        <v>4192</v>
      </c>
      <c r="N25" t="s">
        <v>4194</v>
      </c>
    </row>
    <row r="27" spans="1:15">
      <c r="A27" t="s">
        <v>1129</v>
      </c>
      <c r="B27" t="s">
        <v>846</v>
      </c>
      <c r="C27" t="s">
        <v>2929</v>
      </c>
      <c r="D27" t="s">
        <v>68</v>
      </c>
      <c r="E27" t="s">
        <v>258</v>
      </c>
      <c r="G27" t="s">
        <v>2923</v>
      </c>
      <c r="H27" t="s">
        <v>2924</v>
      </c>
      <c r="I27" t="s">
        <v>4195</v>
      </c>
      <c r="J27" t="s">
        <v>4196</v>
      </c>
      <c r="L27" t="s">
        <v>2923</v>
      </c>
      <c r="M27" t="s">
        <v>2924</v>
      </c>
      <c r="N27" t="s">
        <v>4195</v>
      </c>
      <c r="O27" t="s">
        <v>4196</v>
      </c>
    </row>
    <row r="28" spans="1:15" ht="102">
      <c r="A28" s="49" t="s">
        <v>2961</v>
      </c>
      <c r="B28" t="str">
        <f>IF(DAY(Fe_FirstSunAfterEpiphany) &lt; 9, Fe_FirstSunAfterEpiphany - 7, IF(DAY(Fe_FirstSunAfterEpiphany) = 13, Fe_FirstSunAfterEpiphany - 14, ""))</f>
        <v/>
      </c>
      <c r="C28">
        <f t="array" ref="C28:C63">$C$7</f>
        <v>10</v>
      </c>
      <c r="D28" t="s">
        <v>1138</v>
      </c>
      <c r="E28" t="s">
        <v>2962</v>
      </c>
      <c r="G28" s="49" t="s">
        <v>4197</v>
      </c>
      <c r="I28" t="s">
        <v>4198</v>
      </c>
      <c r="J28" s="49" t="s">
        <v>4199</v>
      </c>
      <c r="L28" t="str">
        <f t="array" ref="L28:L63">G28:G63</f>
        <v>Galatians 4:1-7 
Matthew 1:18-25</v>
      </c>
      <c r="N28" t="str">
        <f t="array" ref="N28:O32">N57:O61</f>
        <v xml:space="preserve">Isaiah 40:1-11
Luke 2:22-40
   or Colossians 1:1-20
</v>
      </c>
      <c r="O28" t="str">
        <v xml:space="preserve">Isaiah 40:12-31
   or Isaiah 41:1-20
John 10:1-16
   or Philippians 2:1-11
</v>
      </c>
    </row>
    <row r="29" spans="1:15" ht="33">
      <c r="A29" t="s">
        <v>2966</v>
      </c>
      <c r="B29">
        <f>IF(AND(DAY(Fe_FirstSunAfterEpiphany) &gt; 8, DAY(Fe_FirstSunAfterEpiphany) &lt; 13),  Fe_FirstSunAfterEpiphany - 7, "")</f>
        <v>44563</v>
      </c>
      <c r="C29">
        <v>10</v>
      </c>
      <c r="D29" t="s">
        <v>1138</v>
      </c>
      <c r="E29" t="s">
        <v>2967</v>
      </c>
      <c r="G29" s="49" t="s">
        <v>4197</v>
      </c>
      <c r="I29" t="s">
        <v>4200</v>
      </c>
      <c r="J29" s="49" t="s">
        <v>4201</v>
      </c>
      <c r="L29" t="str">
        <v>Galatians 4:1-7 
Matthew 1:18-25</v>
      </c>
      <c r="N29" t="str">
        <v xml:space="preserve">Isaiah 42:1-16
Matthew 6:19-34
   or Ephesians 1
</v>
      </c>
      <c r="O29" t="str">
        <v>Isaiah 43, 1-13,
   or Isaiah 43:14-44:5
Matthew 7:13-27
   or 1 John 3</v>
      </c>
    </row>
    <row r="30" spans="1:15" ht="49.5">
      <c r="A30" s="49" t="s">
        <v>2971</v>
      </c>
      <c r="B30">
        <f>DATE(Se_TheYear, 1, 6)</f>
        <v>44567</v>
      </c>
      <c r="C30">
        <v>10</v>
      </c>
      <c r="D30" t="s">
        <v>1138</v>
      </c>
      <c r="E30" t="s">
        <v>1159</v>
      </c>
      <c r="G30" s="49" t="s">
        <v>4202</v>
      </c>
      <c r="I30" s="49" t="s">
        <v>4203</v>
      </c>
      <c r="J30" s="49" t="s">
        <v>4204</v>
      </c>
      <c r="L30" t="str">
        <v>Ephesians 3:1-12 
Matthew 2:1-12</v>
      </c>
      <c r="N30" t="str">
        <v>Isaiah 60
Luke 3:15-22</v>
      </c>
      <c r="O30" t="str">
        <v>Isaiah 61
John 2:1-11</v>
      </c>
    </row>
    <row r="31" spans="1:15" ht="33">
      <c r="B31">
        <f>Fe_FirstSunAfterEpiphany</f>
        <v>44570</v>
      </c>
      <c r="C31">
        <v>10</v>
      </c>
      <c r="D31" t="s">
        <v>163</v>
      </c>
      <c r="E31" t="s">
        <v>4205</v>
      </c>
      <c r="G31" s="49" t="s">
        <v>4206</v>
      </c>
      <c r="I31" s="49" t="s">
        <v>4207</v>
      </c>
      <c r="J31" s="49" t="s">
        <v>4208</v>
      </c>
      <c r="L31" t="str">
        <v>Romans 12:1-5 
Luke 2:41-52</v>
      </c>
      <c r="N31" t="str">
        <v>Isaiah 44:6-28
John 1:19-34
   or Ephesians 2</v>
      </c>
      <c r="O31" t="str">
        <v>Isaiah 45
   or Isaiah 48</v>
      </c>
    </row>
    <row r="32" spans="1:15" ht="33">
      <c r="B32">
        <f>$B$31 + 7</f>
        <v>44577</v>
      </c>
      <c r="C32">
        <v>10</v>
      </c>
      <c r="D32" t="s">
        <v>163</v>
      </c>
      <c r="E32" t="s">
        <v>2976</v>
      </c>
      <c r="G32" s="49" t="s">
        <v>4209</v>
      </c>
      <c r="I32" s="49" t="s">
        <v>4210</v>
      </c>
      <c r="J32" s="49" t="s">
        <v>4211</v>
      </c>
      <c r="L32" t="str">
        <v>Romans 12:6-16a 
John 2:1-11</v>
      </c>
      <c r="N32" t="str">
        <v>Isaiah 49:1-13
Luke 4:16-30
   or James 1</v>
      </c>
      <c r="O32" t="str">
        <v>John 4:1-42
   or Colossians 1:21-2:7</v>
      </c>
    </row>
    <row r="33" spans="1:15" ht="66">
      <c r="B33">
        <f t="shared" ref="B33:B41" si="0">B34-7</f>
        <v>44605</v>
      </c>
      <c r="C33">
        <v>10</v>
      </c>
      <c r="D33" t="s">
        <v>173</v>
      </c>
      <c r="E33" t="s">
        <v>4212</v>
      </c>
      <c r="G33" s="49" t="s">
        <v>4213</v>
      </c>
      <c r="I33" s="49" t="s">
        <v>4214</v>
      </c>
      <c r="J33" s="49" t="s">
        <v>4215</v>
      </c>
      <c r="L33" t="str">
        <v>1 Corinthians 9:24-27 
Matthew 20:1-16</v>
      </c>
      <c r="N33" s="49" t="s">
        <v>4216</v>
      </c>
      <c r="O33" s="49" t="s">
        <v>4217</v>
      </c>
    </row>
    <row r="34" spans="1:15" ht="99">
      <c r="B34">
        <f t="shared" si="0"/>
        <v>44612</v>
      </c>
      <c r="C34">
        <v>10</v>
      </c>
      <c r="D34" t="s">
        <v>173</v>
      </c>
      <c r="E34" t="s">
        <v>4218</v>
      </c>
      <c r="G34" s="49" t="s">
        <v>4219</v>
      </c>
      <c r="I34" s="49" t="s">
        <v>4220</v>
      </c>
      <c r="J34" s="49" t="s">
        <v>4221</v>
      </c>
      <c r="L34" t="str">
        <v>2 Corinthians 11:19-31 
Luke 8:4-15</v>
      </c>
      <c r="N34" s="49" t="s">
        <v>4222</v>
      </c>
      <c r="O34" s="49" t="s">
        <v>4223</v>
      </c>
    </row>
    <row r="35" spans="1:15" ht="82.5">
      <c r="B35">
        <f t="shared" si="0"/>
        <v>44619</v>
      </c>
      <c r="C35">
        <v>10</v>
      </c>
      <c r="D35" t="s">
        <v>173</v>
      </c>
      <c r="E35" t="s">
        <v>4224</v>
      </c>
      <c r="G35" s="49" t="s">
        <v>4225</v>
      </c>
      <c r="I35" s="49" t="s">
        <v>4226</v>
      </c>
      <c r="J35" s="49" t="s">
        <v>4227</v>
      </c>
      <c r="L35" t="str">
        <v>1 Corinthians 13:1-13 
Luke 18:31-43</v>
      </c>
      <c r="N35" s="49" t="s">
        <v>4228</v>
      </c>
      <c r="O35" s="49" t="s">
        <v>4229</v>
      </c>
    </row>
    <row r="36" spans="1:15" ht="82.5">
      <c r="A36" t="s">
        <v>1114</v>
      </c>
      <c r="B36">
        <f t="shared" si="0"/>
        <v>44626</v>
      </c>
      <c r="C36">
        <v>10</v>
      </c>
      <c r="D36" t="s">
        <v>173</v>
      </c>
      <c r="E36" t="s">
        <v>2996</v>
      </c>
      <c r="G36" s="49" t="s">
        <v>4230</v>
      </c>
      <c r="I36" s="49" t="s">
        <v>4231</v>
      </c>
      <c r="J36" s="49" t="s">
        <v>4232</v>
      </c>
      <c r="L36" t="str">
        <v>2 Corinthians 6:1-10 
Matthew 4:1-11</v>
      </c>
      <c r="N36" s="49" t="s">
        <v>4233</v>
      </c>
      <c r="O36" s="49" t="s">
        <v>4234</v>
      </c>
    </row>
    <row r="37" spans="1:15" ht="82.5">
      <c r="B37">
        <f t="shared" si="0"/>
        <v>44633</v>
      </c>
      <c r="C37">
        <v>10</v>
      </c>
      <c r="D37" t="s">
        <v>173</v>
      </c>
      <c r="E37" t="s">
        <v>3000</v>
      </c>
      <c r="G37" s="49" t="s">
        <v>4235</v>
      </c>
      <c r="I37" s="49" t="s">
        <v>4236</v>
      </c>
      <c r="J37" s="49" t="s">
        <v>4237</v>
      </c>
      <c r="L37" t="str">
        <v>1 Thessalonians 4:1-8 
Matthew 15:21-28</v>
      </c>
      <c r="N37" s="49" t="s">
        <v>4238</v>
      </c>
      <c r="O37" s="49" t="s">
        <v>4239</v>
      </c>
    </row>
    <row r="38" spans="1:15" ht="82.5">
      <c r="B38">
        <f t="shared" si="0"/>
        <v>44640</v>
      </c>
      <c r="C38">
        <v>10</v>
      </c>
      <c r="D38" t="s">
        <v>173</v>
      </c>
      <c r="E38" t="s">
        <v>3004</v>
      </c>
      <c r="G38" s="49" t="s">
        <v>4240</v>
      </c>
      <c r="I38" s="49" t="s">
        <v>4241</v>
      </c>
      <c r="J38" s="49" t="s">
        <v>4242</v>
      </c>
      <c r="L38" t="str">
        <v>Ephesians 5:1-14 
Luke 11:14-28</v>
      </c>
      <c r="N38" s="49" t="s">
        <v>4243</v>
      </c>
      <c r="O38" s="49" t="s">
        <v>4244</v>
      </c>
    </row>
    <row r="39" spans="1:15" ht="99">
      <c r="B39">
        <f t="shared" si="0"/>
        <v>44647</v>
      </c>
      <c r="C39">
        <v>10</v>
      </c>
      <c r="D39" t="s">
        <v>173</v>
      </c>
      <c r="E39" t="s">
        <v>3008</v>
      </c>
      <c r="G39" s="49" t="s">
        <v>4245</v>
      </c>
      <c r="I39" s="49" t="s">
        <v>4246</v>
      </c>
      <c r="J39" s="49" t="s">
        <v>4247</v>
      </c>
      <c r="L39" t="str">
        <v>Galatians 4:21-31 
John 6:1-14</v>
      </c>
      <c r="N39" s="49" t="s">
        <v>4248</v>
      </c>
      <c r="O39" s="49" t="s">
        <v>4249</v>
      </c>
    </row>
    <row r="40" spans="1:15" ht="82.5">
      <c r="B40">
        <f t="shared" si="0"/>
        <v>44654</v>
      </c>
      <c r="C40">
        <v>10</v>
      </c>
      <c r="D40" t="s">
        <v>173</v>
      </c>
      <c r="E40" t="s">
        <v>3012</v>
      </c>
      <c r="G40" s="49" t="s">
        <v>4250</v>
      </c>
      <c r="I40" s="49" t="s">
        <v>4251</v>
      </c>
      <c r="J40" s="49" t="s">
        <v>4252</v>
      </c>
      <c r="L40" t="str">
        <v>Hebrews 9:11-15 
John 8:46-59</v>
      </c>
      <c r="N40" s="49" t="s">
        <v>4253</v>
      </c>
      <c r="O40" s="49" t="s">
        <v>4254</v>
      </c>
    </row>
    <row r="41" spans="1:15" ht="66">
      <c r="B41">
        <f t="shared" si="0"/>
        <v>44661</v>
      </c>
      <c r="C41">
        <v>10</v>
      </c>
      <c r="D41" t="s">
        <v>1139</v>
      </c>
      <c r="E41" t="s">
        <v>1115</v>
      </c>
      <c r="G41" s="49" t="s">
        <v>4255</v>
      </c>
      <c r="I41" s="49" t="s">
        <v>4256</v>
      </c>
      <c r="J41" s="49" t="s">
        <v>4257</v>
      </c>
      <c r="L41" t="str">
        <v>Philippians 2:5-11 
Matthew 27:15-26</v>
      </c>
      <c r="N41" s="49" t="s">
        <v>4258</v>
      </c>
      <c r="O41" s="49" t="s">
        <v>4259</v>
      </c>
    </row>
    <row r="42" spans="1:15" ht="66">
      <c r="A42" t="s">
        <v>3019</v>
      </c>
      <c r="B42">
        <f>Fe_EasterSunday</f>
        <v>44668</v>
      </c>
      <c r="C42">
        <v>10</v>
      </c>
      <c r="D42" t="s">
        <v>1138</v>
      </c>
      <c r="E42" t="s">
        <v>1154</v>
      </c>
      <c r="G42" s="49" t="s">
        <v>4260</v>
      </c>
      <c r="I42" s="49" t="s">
        <v>4261</v>
      </c>
      <c r="J42" s="49" t="s">
        <v>4262</v>
      </c>
      <c r="L42" t="str">
        <v>Colossians 3:1-7 
John 20:1-10</v>
      </c>
      <c r="N42" s="49" t="s">
        <v>4263</v>
      </c>
      <c r="O42" s="49" t="s">
        <v>4264</v>
      </c>
    </row>
    <row r="43" spans="1:15" ht="66">
      <c r="B43">
        <f t="shared" ref="B43:B50" si="1">B42+7</f>
        <v>44675</v>
      </c>
      <c r="C43">
        <v>10</v>
      </c>
      <c r="D43" t="s">
        <v>1138</v>
      </c>
      <c r="E43" t="s">
        <v>4265</v>
      </c>
      <c r="G43" s="49" t="s">
        <v>4266</v>
      </c>
      <c r="I43" s="49" t="s">
        <v>4267</v>
      </c>
      <c r="J43" s="49" t="s">
        <v>4268</v>
      </c>
      <c r="L43" t="str">
        <v>1 John 5:4-12 
John 20:19-23</v>
      </c>
      <c r="N43" s="49" t="s">
        <v>4269</v>
      </c>
      <c r="O43" s="49" t="s">
        <v>4270</v>
      </c>
    </row>
    <row r="44" spans="1:15" ht="82.5">
      <c r="B44">
        <f t="shared" si="1"/>
        <v>44682</v>
      </c>
      <c r="C44">
        <v>10</v>
      </c>
      <c r="D44" t="s">
        <v>1138</v>
      </c>
      <c r="E44" t="s">
        <v>4271</v>
      </c>
      <c r="G44" s="49" t="s">
        <v>4272</v>
      </c>
      <c r="I44" s="49" t="s">
        <v>4273</v>
      </c>
      <c r="J44" s="49" t="s">
        <v>4274</v>
      </c>
      <c r="L44" t="str">
        <v>1 Peter 2:19-25 
John 10:11-16</v>
      </c>
      <c r="N44" s="49" t="s">
        <v>4275</v>
      </c>
      <c r="O44" s="49" t="s">
        <v>4276</v>
      </c>
    </row>
    <row r="45" spans="1:15" ht="82.5">
      <c r="B45">
        <f t="shared" si="1"/>
        <v>44689</v>
      </c>
      <c r="C45">
        <v>10</v>
      </c>
      <c r="D45" t="s">
        <v>1138</v>
      </c>
      <c r="E45" t="s">
        <v>4277</v>
      </c>
      <c r="G45" s="49" t="s">
        <v>4278</v>
      </c>
      <c r="I45" s="49" t="s">
        <v>4279</v>
      </c>
      <c r="J45" s="49" t="s">
        <v>4280</v>
      </c>
      <c r="L45" t="str">
        <v>1 Peter 2:11-17 
John 16:16-22</v>
      </c>
      <c r="N45" s="49" t="s">
        <v>4281</v>
      </c>
      <c r="O45" s="49" t="s">
        <v>4282</v>
      </c>
    </row>
    <row r="46" spans="1:15" ht="82.5">
      <c r="B46">
        <f t="shared" si="1"/>
        <v>44696</v>
      </c>
      <c r="C46">
        <v>10</v>
      </c>
      <c r="D46" t="s">
        <v>1138</v>
      </c>
      <c r="E46" t="s">
        <v>4283</v>
      </c>
      <c r="G46" s="49" t="s">
        <v>4284</v>
      </c>
      <c r="I46" t="s">
        <v>4285</v>
      </c>
      <c r="J46" s="49" t="s">
        <v>4286</v>
      </c>
      <c r="L46" t="str">
        <v>James 1:17-21 
John 16:5-15</v>
      </c>
      <c r="N46" s="49" t="s">
        <v>4287</v>
      </c>
      <c r="O46" s="49" t="s">
        <v>4288</v>
      </c>
    </row>
    <row r="47" spans="1:15" ht="99">
      <c r="B47">
        <f t="shared" si="1"/>
        <v>44703</v>
      </c>
      <c r="C47">
        <v>10</v>
      </c>
      <c r="D47" t="s">
        <v>1138</v>
      </c>
      <c r="E47" t="s">
        <v>4289</v>
      </c>
      <c r="G47" s="49" t="s">
        <v>4290</v>
      </c>
      <c r="I47" t="s">
        <v>4291</v>
      </c>
      <c r="J47" s="49" t="s">
        <v>4292</v>
      </c>
      <c r="L47" t="str">
        <v>James 1:22-27 
John 16:23b-33</v>
      </c>
      <c r="N47" s="49" t="s">
        <v>4293</v>
      </c>
      <c r="O47" s="49" t="s">
        <v>4294</v>
      </c>
    </row>
    <row r="48" spans="1:15" ht="82.5">
      <c r="B48">
        <f t="shared" si="1"/>
        <v>44710</v>
      </c>
      <c r="C48">
        <v>10</v>
      </c>
      <c r="D48" t="s">
        <v>1138</v>
      </c>
      <c r="E48" t="s">
        <v>4295</v>
      </c>
      <c r="G48" s="49" t="s">
        <v>4296</v>
      </c>
      <c r="I48" t="s">
        <v>4297</v>
      </c>
      <c r="J48" s="49" t="s">
        <v>4298</v>
      </c>
      <c r="L48" t="str">
        <v>1 Peter 4:7-11 
John 15:26-16:4a</v>
      </c>
      <c r="N48" s="49" t="s">
        <v>4299</v>
      </c>
      <c r="O48" s="49" t="s">
        <v>4300</v>
      </c>
    </row>
    <row r="49" spans="1:15" ht="66">
      <c r="B49">
        <f t="shared" si="1"/>
        <v>44717</v>
      </c>
      <c r="C49">
        <v>10</v>
      </c>
      <c r="D49" t="s">
        <v>1139</v>
      </c>
      <c r="E49" t="s">
        <v>4301</v>
      </c>
      <c r="G49" s="49" t="s">
        <v>4302</v>
      </c>
      <c r="I49" s="49" t="s">
        <v>4303</v>
      </c>
      <c r="J49" s="49" t="s">
        <v>4304</v>
      </c>
      <c r="L49" t="str">
        <v>Acts 2:1-11 
John 14:15-31a</v>
      </c>
      <c r="N49" s="49" t="s">
        <v>4305</v>
      </c>
      <c r="O49" s="49" t="s">
        <v>4306</v>
      </c>
    </row>
    <row r="50" spans="1:15" ht="82.5">
      <c r="B50">
        <f t="shared" si="1"/>
        <v>44724</v>
      </c>
      <c r="C50">
        <v>10</v>
      </c>
      <c r="D50" t="s">
        <v>1138</v>
      </c>
      <c r="E50" t="s">
        <v>1163</v>
      </c>
      <c r="G50" s="49" t="s">
        <v>4307</v>
      </c>
      <c r="I50" s="49" t="s">
        <v>4308</v>
      </c>
      <c r="J50" s="49" t="s">
        <v>4309</v>
      </c>
      <c r="L50" t="str">
        <v>Revelation 4:1-11 
John 3:1-15</v>
      </c>
      <c r="N50" s="49" t="s">
        <v>4310</v>
      </c>
      <c r="O50" s="49" t="s">
        <v>4311</v>
      </c>
    </row>
    <row r="51" spans="1:15" ht="82.5">
      <c r="B51">
        <f>B52 - 7</f>
        <v>44885</v>
      </c>
      <c r="C51">
        <v>10</v>
      </c>
      <c r="D51" t="s">
        <v>163</v>
      </c>
      <c r="E51" t="s">
        <v>4312</v>
      </c>
      <c r="G51" s="49" t="s">
        <v>4313</v>
      </c>
      <c r="I51" t="s">
        <v>4314</v>
      </c>
      <c r="J51" s="49" t="s">
        <v>4315</v>
      </c>
      <c r="L51" t="str">
        <v>Jeremiah 23:5-8 
John 6:5-14</v>
      </c>
      <c r="N51" s="49" t="s">
        <v>4316</v>
      </c>
      <c r="O51" s="49" t="s">
        <v>4317</v>
      </c>
    </row>
    <row r="52" spans="1:15" ht="82.5">
      <c r="A52" s="49" t="s">
        <v>3053</v>
      </c>
      <c r="B52">
        <f>B53 - 7</f>
        <v>44892</v>
      </c>
      <c r="C52">
        <v>10</v>
      </c>
      <c r="D52" t="s">
        <v>173</v>
      </c>
      <c r="E52" t="s">
        <v>3054</v>
      </c>
      <c r="G52" s="49" t="s">
        <v>4318</v>
      </c>
      <c r="I52" t="s">
        <v>4319</v>
      </c>
      <c r="J52" s="49" t="s">
        <v>4320</v>
      </c>
      <c r="L52" t="str">
        <v>Romans 13:8-14 
Matthew 21:1-13</v>
      </c>
      <c r="N52" s="49" t="s">
        <v>4321</v>
      </c>
      <c r="O52" s="49" t="s">
        <v>4322</v>
      </c>
    </row>
    <row r="53" spans="1:15" ht="82.5">
      <c r="B53">
        <f>B54 - 7</f>
        <v>44899</v>
      </c>
      <c r="C53">
        <v>10</v>
      </c>
      <c r="D53" t="s">
        <v>173</v>
      </c>
      <c r="E53" t="s">
        <v>3058</v>
      </c>
      <c r="G53" s="49" t="s">
        <v>4323</v>
      </c>
      <c r="I53" t="s">
        <v>4324</v>
      </c>
      <c r="J53" s="49" t="s">
        <v>4325</v>
      </c>
      <c r="L53" t="str">
        <v>Romans 15:4-13 
Luke 21:25-33</v>
      </c>
      <c r="N53" s="49" t="s">
        <v>4326</v>
      </c>
      <c r="O53" s="49" t="s">
        <v>4327</v>
      </c>
    </row>
    <row r="54" spans="1:15" ht="82.5">
      <c r="B54">
        <f>B55 - 7</f>
        <v>44906</v>
      </c>
      <c r="C54">
        <v>10</v>
      </c>
      <c r="D54" t="s">
        <v>173</v>
      </c>
      <c r="E54" t="s">
        <v>3062</v>
      </c>
      <c r="G54" s="49" t="s">
        <v>4328</v>
      </c>
      <c r="I54" t="s">
        <v>4329</v>
      </c>
      <c r="J54" s="49" t="s">
        <v>4330</v>
      </c>
      <c r="L54" t="str">
        <v>1 Corinthians 4:1-5 
Matthew 11:2-10</v>
      </c>
      <c r="N54" s="49" t="s">
        <v>4331</v>
      </c>
      <c r="O54" s="49" t="s">
        <v>4332</v>
      </c>
    </row>
    <row r="55" spans="1:15" ht="82.5">
      <c r="B55">
        <f>Fe_SundayBeforeChristmas</f>
        <v>44913</v>
      </c>
      <c r="C55">
        <v>10</v>
      </c>
      <c r="D55" t="s">
        <v>173</v>
      </c>
      <c r="E55" t="s">
        <v>3066</v>
      </c>
      <c r="G55" s="49" t="s">
        <v>4333</v>
      </c>
      <c r="I55" t="s">
        <v>4334</v>
      </c>
      <c r="J55" s="49" t="s">
        <v>4335</v>
      </c>
      <c r="L55" t="str">
        <v>Philippians 4:4-7 
John 1:19-28</v>
      </c>
      <c r="N55" s="49" t="s">
        <v>4336</v>
      </c>
      <c r="O55" s="49" t="s">
        <v>4337</v>
      </c>
    </row>
    <row r="56" spans="1:15" ht="49.5">
      <c r="A56" t="s">
        <v>1143</v>
      </c>
      <c r="B56">
        <f>DATE(Se_TheYear, 12, 25)</f>
        <v>44920</v>
      </c>
      <c r="C56">
        <v>10</v>
      </c>
      <c r="D56" t="s">
        <v>1138</v>
      </c>
      <c r="E56" t="s">
        <v>3070</v>
      </c>
      <c r="G56" s="49" t="s">
        <v>4338</v>
      </c>
      <c r="I56" s="49" t="s">
        <v>4339</v>
      </c>
      <c r="J56" s="49" t="s">
        <v>4340</v>
      </c>
      <c r="L56" t="str">
        <v>Hebrews 1:1-12 
John 1:1-14</v>
      </c>
      <c r="N56" s="49" t="s">
        <v>4341</v>
      </c>
      <c r="O56" s="49" t="s">
        <v>4342</v>
      </c>
    </row>
    <row r="57" spans="1:15" ht="150">
      <c r="A57" s="49" t="s">
        <v>3072</v>
      </c>
      <c r="B57">
        <f>IF(DAY(B55) &lt;&gt; 18, B55 + 7, B55 + 14)</f>
        <v>44927</v>
      </c>
      <c r="C57">
        <v>10</v>
      </c>
      <c r="D57" t="s">
        <v>1138</v>
      </c>
      <c r="E57" t="s">
        <v>2962</v>
      </c>
      <c r="G57" t="str">
        <f>G28</f>
        <v>Galatians 4:1-7 
Matthew 1:18-25</v>
      </c>
      <c r="I57" t="str">
        <f t="shared" ref="I57:J61" si="2">I28</f>
        <v>Isaiah 35</v>
      </c>
      <c r="J57" t="str">
        <f t="shared" si="2"/>
        <v>Isaiah 38
    or Isaiah 40</v>
      </c>
      <c r="L57" t="str">
        <v>Galatians 4:1-7 
Matthew 1:18-25</v>
      </c>
      <c r="N57" s="49" t="s">
        <v>4343</v>
      </c>
      <c r="O57" s="49" t="s">
        <v>4344</v>
      </c>
    </row>
    <row r="58" spans="1:15" ht="66">
      <c r="A58" t="s">
        <v>2966</v>
      </c>
      <c r="B58" t="str">
        <f>IF(AND(DAY(Fe_FirstSunAfterEpiphany_1) &gt; 8, DAY(Fe_FirstSunAfterEpiphany_1) &lt; 13),  Fe_FirstSunAfterEpiphany_1 - 7, "")</f>
        <v/>
      </c>
      <c r="C58">
        <v>10</v>
      </c>
      <c r="D58" t="s">
        <v>1138</v>
      </c>
      <c r="E58" t="s">
        <v>2967</v>
      </c>
      <c r="G58" t="str">
        <f>G29</f>
        <v>Galatians 4:1-7 
Matthew 1:18-25</v>
      </c>
      <c r="I58" t="str">
        <f t="shared" si="2"/>
        <v>Isaiah 42</v>
      </c>
      <c r="J58" t="str">
        <f t="shared" si="2"/>
        <v>Isaiah 43
    or Isaiah 44</v>
      </c>
      <c r="L58" t="str">
        <v>Galatians 4:1-7 
Matthew 1:18-25</v>
      </c>
      <c r="N58" s="49" t="s">
        <v>4345</v>
      </c>
      <c r="O58" s="49" t="s">
        <v>4346</v>
      </c>
    </row>
    <row r="59" spans="1:15" ht="33">
      <c r="B59">
        <f>DATE(Se_TheYear+1, 1, 6)</f>
        <v>44932</v>
      </c>
      <c r="C59">
        <v>10</v>
      </c>
      <c r="D59" t="s">
        <v>1138</v>
      </c>
      <c r="E59" t="s">
        <v>1159</v>
      </c>
      <c r="G59" t="str">
        <f>G30</f>
        <v>Ephesians 3:1-12 
Matthew 2:1-12</v>
      </c>
      <c r="I59" t="str">
        <f t="shared" si="2"/>
        <v>Isaiah 60
Luke 3:15-23</v>
      </c>
      <c r="J59" t="str">
        <f t="shared" si="2"/>
        <v>Isaiah 49:13 -24
John 2:1 -12</v>
      </c>
      <c r="L59" t="str">
        <v>Ephesians 3:1-12 
Matthew 2:1-12</v>
      </c>
      <c r="N59" s="49" t="s">
        <v>4347</v>
      </c>
      <c r="O59" s="49" t="s">
        <v>4348</v>
      </c>
    </row>
    <row r="60" spans="1:15" ht="49.5">
      <c r="A60" t="s">
        <v>3074</v>
      </c>
      <c r="B60">
        <f>Fe_FirstSunAfterEpiphany_1</f>
        <v>44934</v>
      </c>
      <c r="C60">
        <v>10</v>
      </c>
      <c r="D60" t="s">
        <v>163</v>
      </c>
      <c r="E60" t="s">
        <v>4205</v>
      </c>
      <c r="G60" t="str">
        <f>G31</f>
        <v>Romans 12:1-5 
Luke 2:41-52</v>
      </c>
      <c r="I60" t="str">
        <f t="shared" si="2"/>
        <v xml:space="preserve">Isaiah 51
</v>
      </c>
      <c r="J60" t="str">
        <f t="shared" si="2"/>
        <v>Isaiah 52:13-53:12
    or Isaiah 54</v>
      </c>
      <c r="L60" t="str">
        <v>Romans 12:1-5 
Luke 2:41-52</v>
      </c>
      <c r="N60" s="49" t="s">
        <v>4349</v>
      </c>
      <c r="O60" s="49" t="s">
        <v>4350</v>
      </c>
    </row>
    <row r="61" spans="1:15" ht="49.5">
      <c r="B61">
        <f>B60 + 7</f>
        <v>44941</v>
      </c>
      <c r="C61">
        <v>10</v>
      </c>
      <c r="D61" t="s">
        <v>163</v>
      </c>
      <c r="E61" t="s">
        <v>2976</v>
      </c>
      <c r="G61" t="str">
        <f>G32</f>
        <v>Romans 12:6-16a 
John 2:1-11</v>
      </c>
      <c r="I61" t="str">
        <f t="shared" si="2"/>
        <v xml:space="preserve">Isaiah 55
</v>
      </c>
      <c r="J61" t="str">
        <f t="shared" si="2"/>
        <v>Isaiah 57
    or Isaiah 61</v>
      </c>
      <c r="L61" t="str">
        <v>Romans 12:6-16a 
John 2:1-11</v>
      </c>
      <c r="N61" s="49" t="s">
        <v>4351</v>
      </c>
      <c r="O61" s="49" t="s">
        <v>4352</v>
      </c>
    </row>
    <row r="62" spans="1:15" ht="82.5">
      <c r="B62">
        <f>B61 + 7</f>
        <v>44948</v>
      </c>
      <c r="C62">
        <v>10</v>
      </c>
      <c r="D62" t="s">
        <v>163</v>
      </c>
      <c r="E62" t="s">
        <v>2980</v>
      </c>
      <c r="G62" t="str">
        <f>G67</f>
        <v>Romans 12:16b-21 
Matthew 8:1-13</v>
      </c>
      <c r="I62" t="str">
        <f>I67</f>
        <v>Isaiah 62</v>
      </c>
      <c r="J62" t="str">
        <f>J67</f>
        <v>Isaiah 65
    or Isaiah 66</v>
      </c>
      <c r="L62" t="str">
        <v>Romans 12:16b-21 
Matthew 8:1-13</v>
      </c>
      <c r="N62" s="49" t="s">
        <v>4353</v>
      </c>
      <c r="O62" s="49" t="s">
        <v>4354</v>
      </c>
    </row>
    <row r="63" spans="1:15" ht="66">
      <c r="B63">
        <f>B62 + 7</f>
        <v>44955</v>
      </c>
      <c r="C63">
        <v>10</v>
      </c>
      <c r="D63" t="s">
        <v>163</v>
      </c>
      <c r="E63" t="s">
        <v>2984</v>
      </c>
      <c r="G63" t="str">
        <f>G68</f>
        <v>Romans 13:1-7 
Matthew 8:23-34</v>
      </c>
      <c r="I63" t="str">
        <f>I68</f>
        <v>Job 27</v>
      </c>
      <c r="J63" t="str">
        <f>J68</f>
        <v>Job 28
    or Job 29</v>
      </c>
      <c r="L63" t="str">
        <v>Romans 13:1-7 
Matthew 8:23-34</v>
      </c>
      <c r="N63" s="49" t="s">
        <v>4355</v>
      </c>
      <c r="O63" s="49" t="s">
        <v>4356</v>
      </c>
    </row>
    <row r="64" spans="1:15">
      <c r="A64" t="s">
        <v>2944</v>
      </c>
    </row>
    <row r="66" spans="1:15">
      <c r="G66" t="s">
        <v>2923</v>
      </c>
      <c r="H66" t="s">
        <v>2924</v>
      </c>
      <c r="I66" t="s">
        <v>4195</v>
      </c>
      <c r="J66" t="s">
        <v>4196</v>
      </c>
      <c r="L66" t="s">
        <v>2923</v>
      </c>
      <c r="M66" t="s">
        <v>2924</v>
      </c>
      <c r="N66" t="s">
        <v>4195</v>
      </c>
      <c r="O66" t="s">
        <v>4196</v>
      </c>
    </row>
    <row r="67" spans="1:15" ht="49.5">
      <c r="A67" s="49" t="s">
        <v>3075</v>
      </c>
      <c r="B67">
        <f>B32+7</f>
        <v>44584</v>
      </c>
      <c r="C67">
        <f t="array" ref="C67:C96">$C$7</f>
        <v>10</v>
      </c>
      <c r="D67" t="str">
        <f t="array" ref="D67:D96">"Green"</f>
        <v>Green</v>
      </c>
      <c r="E67" t="s">
        <v>2980</v>
      </c>
      <c r="G67" s="49" t="s">
        <v>4357</v>
      </c>
      <c r="I67" t="s">
        <v>4358</v>
      </c>
      <c r="J67" s="49" t="s">
        <v>4359</v>
      </c>
      <c r="L67" t="str">
        <f t="array" ref="L67:L96">G67:G96</f>
        <v>Romans 12:16b-21 
Matthew 8:1-13</v>
      </c>
      <c r="N67" t="str">
        <f t="array" ref="N67:O68">N62:O63</f>
        <v>Hosea 11:1-12:6
John 2
   or James 2</v>
      </c>
      <c r="O67" t="str">
        <v xml:space="preserve">Hosea 14
   or Joel 2:15-32
John 6:22-40
   or Galatians 1
</v>
      </c>
    </row>
    <row r="68" spans="1:15" ht="33">
      <c r="B68">
        <f>B67+7</f>
        <v>44591</v>
      </c>
      <c r="C68">
        <v>10</v>
      </c>
      <c r="D68" t="str">
        <v>Green</v>
      </c>
      <c r="E68" t="s">
        <v>2984</v>
      </c>
      <c r="G68" s="49" t="s">
        <v>4360</v>
      </c>
      <c r="I68" t="s">
        <v>4361</v>
      </c>
      <c r="J68" s="49" t="s">
        <v>4362</v>
      </c>
      <c r="L68" t="str">
        <v>Romans 13:1-7 
Matthew 8:23-34</v>
      </c>
      <c r="N68" t="str">
        <v xml:space="preserve">Amos 3
John 3:22-36
   or James 3
</v>
      </c>
      <c r="O68" t="str">
        <v>Amos 4:4-13
   or Amos 5:1-24
John 6:41-71
   or 1 Corinthians 1:1-25</v>
      </c>
    </row>
    <row r="69" spans="1:15" ht="82.5">
      <c r="B69">
        <f>B68+7</f>
        <v>44598</v>
      </c>
      <c r="C69">
        <v>10</v>
      </c>
      <c r="D69" t="str">
        <v>Green</v>
      </c>
      <c r="E69" t="s">
        <v>2988</v>
      </c>
      <c r="G69" s="49" t="s">
        <v>4363</v>
      </c>
      <c r="I69" t="s">
        <v>4364</v>
      </c>
      <c r="J69" s="49" t="s">
        <v>4365</v>
      </c>
      <c r="L69" t="str">
        <v>Colossians 3:12-17 
Matthew 13:24b-30</v>
      </c>
      <c r="N69" s="49" t="s">
        <v>4366</v>
      </c>
      <c r="O69" s="49" t="s">
        <v>4367</v>
      </c>
    </row>
    <row r="70" spans="1:15" ht="66">
      <c r="B70">
        <f>B69 + 7</f>
        <v>44605</v>
      </c>
      <c r="C70">
        <v>10</v>
      </c>
      <c r="D70" t="str">
        <v>Green</v>
      </c>
      <c r="E70" t="s">
        <v>3076</v>
      </c>
      <c r="G70" s="49" t="s">
        <v>4368</v>
      </c>
      <c r="I70" t="s">
        <v>4369</v>
      </c>
      <c r="J70" s="49" t="s">
        <v>4370</v>
      </c>
      <c r="L70" t="str">
        <v>1 John 3:1-8 
Matthew 24:23-31</v>
      </c>
      <c r="N70" s="49" t="s">
        <v>4371</v>
      </c>
      <c r="O70" s="49" t="s">
        <v>4372</v>
      </c>
    </row>
    <row r="71" spans="1:15" ht="82.5">
      <c r="B71">
        <f>Fe_TrinitySunday + 7</f>
        <v>44731</v>
      </c>
      <c r="C71">
        <v>10</v>
      </c>
      <c r="D71" t="str">
        <v>Green</v>
      </c>
      <c r="E71" t="s">
        <v>4373</v>
      </c>
      <c r="G71" s="49" t="s">
        <v>4374</v>
      </c>
      <c r="I71" t="s">
        <v>4375</v>
      </c>
      <c r="J71" s="49" t="s">
        <v>4376</v>
      </c>
      <c r="L71" t="str">
        <v>1 John 4:7-21 
Luke 16:19-31</v>
      </c>
      <c r="N71" s="49" t="s">
        <v>4377</v>
      </c>
      <c r="O71" s="49" t="s">
        <v>4378</v>
      </c>
    </row>
    <row r="72" spans="1:15" ht="82.5">
      <c r="B72">
        <f t="shared" ref="B72:B96" si="3">B71 + 7</f>
        <v>44738</v>
      </c>
      <c r="C72">
        <v>10</v>
      </c>
      <c r="D72" t="str">
        <v>Green</v>
      </c>
      <c r="E72" t="s">
        <v>4379</v>
      </c>
      <c r="G72" s="49" t="s">
        <v>4380</v>
      </c>
      <c r="I72" t="s">
        <v>4381</v>
      </c>
      <c r="J72" s="49" t="s">
        <v>4382</v>
      </c>
      <c r="L72" t="str">
        <v>1 John 3:13-24 
Luke 14:16-24</v>
      </c>
      <c r="N72" s="49" t="s">
        <v>4383</v>
      </c>
      <c r="O72" s="49" t="s">
        <v>4384</v>
      </c>
    </row>
    <row r="73" spans="1:15" ht="82.5">
      <c r="B73">
        <f t="shared" si="3"/>
        <v>44745</v>
      </c>
      <c r="C73">
        <v>10</v>
      </c>
      <c r="D73" t="str">
        <v>Green</v>
      </c>
      <c r="E73" t="s">
        <v>4385</v>
      </c>
      <c r="G73" s="49" t="s">
        <v>4386</v>
      </c>
      <c r="I73" t="s">
        <v>4387</v>
      </c>
      <c r="J73" s="49" t="s">
        <v>4388</v>
      </c>
      <c r="L73" t="str">
        <v>1 Peter 5:5b-11 
Luke 15:1-10</v>
      </c>
      <c r="N73" s="49" t="s">
        <v>4389</v>
      </c>
      <c r="O73" s="49" t="s">
        <v>4390</v>
      </c>
    </row>
    <row r="74" spans="1:15" ht="82.5">
      <c r="B74">
        <f t="shared" si="3"/>
        <v>44752</v>
      </c>
      <c r="C74">
        <v>10</v>
      </c>
      <c r="D74" t="str">
        <v>Green</v>
      </c>
      <c r="E74" t="s">
        <v>4391</v>
      </c>
      <c r="G74" s="49" t="s">
        <v>4392</v>
      </c>
      <c r="I74" t="s">
        <v>4393</v>
      </c>
      <c r="J74" s="49" t="s">
        <v>4394</v>
      </c>
      <c r="L74" t="str">
        <v>Romans 8:18-23 
Luke 6:36-42</v>
      </c>
      <c r="N74" s="49" t="s">
        <v>4395</v>
      </c>
      <c r="O74" s="49" t="s">
        <v>4396</v>
      </c>
    </row>
    <row r="75" spans="1:15" ht="82.5">
      <c r="B75">
        <f t="shared" si="3"/>
        <v>44759</v>
      </c>
      <c r="C75">
        <v>10</v>
      </c>
      <c r="D75" t="str">
        <v>Green</v>
      </c>
      <c r="E75" t="s">
        <v>4397</v>
      </c>
      <c r="G75" s="49" t="s">
        <v>4398</v>
      </c>
      <c r="I75" t="s">
        <v>4399</v>
      </c>
      <c r="J75" s="49" t="s">
        <v>4400</v>
      </c>
      <c r="L75" t="str">
        <v>1 Peter 3:8-15a 
Luke 5:1-11</v>
      </c>
      <c r="N75" s="49" t="s">
        <v>4401</v>
      </c>
      <c r="O75" s="49" t="s">
        <v>4402</v>
      </c>
    </row>
    <row r="76" spans="1:15" ht="82.5">
      <c r="B76">
        <f t="shared" si="3"/>
        <v>44766</v>
      </c>
      <c r="C76">
        <v>10</v>
      </c>
      <c r="D76" t="str">
        <v>Green</v>
      </c>
      <c r="E76" t="s">
        <v>4403</v>
      </c>
      <c r="G76" s="49" t="s">
        <v>4404</v>
      </c>
      <c r="I76" t="s">
        <v>4405</v>
      </c>
      <c r="J76" s="49" t="s">
        <v>4406</v>
      </c>
      <c r="L76" t="str">
        <v>Romans 6:3-11 
Matthew 5:20-26</v>
      </c>
      <c r="N76" s="49" t="s">
        <v>4407</v>
      </c>
      <c r="O76" s="49" t="s">
        <v>4408</v>
      </c>
    </row>
    <row r="77" spans="1:15" ht="82.5">
      <c r="B77">
        <f t="shared" si="3"/>
        <v>44773</v>
      </c>
      <c r="C77">
        <v>10</v>
      </c>
      <c r="D77" t="str">
        <v>Green</v>
      </c>
      <c r="E77" t="s">
        <v>4409</v>
      </c>
      <c r="G77" s="49" t="s">
        <v>4410</v>
      </c>
      <c r="I77" t="s">
        <v>4411</v>
      </c>
      <c r="J77" s="49" t="s">
        <v>4412</v>
      </c>
      <c r="L77" t="str">
        <v>Romans 6:19-23 
Mark 8:1-10a</v>
      </c>
      <c r="N77" s="49" t="s">
        <v>4413</v>
      </c>
      <c r="O77" s="49" t="s">
        <v>4414</v>
      </c>
    </row>
    <row r="78" spans="1:15" ht="82.5">
      <c r="B78">
        <f t="shared" si="3"/>
        <v>44780</v>
      </c>
      <c r="C78">
        <v>10</v>
      </c>
      <c r="D78" t="str">
        <v>Green</v>
      </c>
      <c r="E78" t="s">
        <v>4415</v>
      </c>
      <c r="G78" s="49" t="s">
        <v>4416</v>
      </c>
      <c r="I78" t="s">
        <v>4417</v>
      </c>
      <c r="J78" s="49" t="s">
        <v>4418</v>
      </c>
      <c r="L78" t="str">
        <v>Romans 8:12-17 
Matthew 7:15-21</v>
      </c>
      <c r="N78" s="49" t="s">
        <v>4419</v>
      </c>
      <c r="O78" s="49" t="s">
        <v>4420</v>
      </c>
    </row>
    <row r="79" spans="1:15" ht="82.5">
      <c r="B79">
        <f t="shared" si="3"/>
        <v>44787</v>
      </c>
      <c r="C79">
        <v>10</v>
      </c>
      <c r="D79" t="str">
        <v>Green</v>
      </c>
      <c r="E79" t="s">
        <v>4421</v>
      </c>
      <c r="G79" s="49" t="s">
        <v>4422</v>
      </c>
      <c r="I79" t="s">
        <v>4423</v>
      </c>
      <c r="J79" s="49" t="s">
        <v>4424</v>
      </c>
      <c r="L79" t="str">
        <v>1 Corinthians 10:1-13 
Luke 16:1-9</v>
      </c>
      <c r="N79" s="49" t="s">
        <v>4425</v>
      </c>
      <c r="O79" s="49" t="s">
        <v>4426</v>
      </c>
    </row>
    <row r="80" spans="1:15" ht="82.5">
      <c r="B80">
        <f t="shared" si="3"/>
        <v>44794</v>
      </c>
      <c r="C80">
        <v>10</v>
      </c>
      <c r="D80" t="str">
        <v>Green</v>
      </c>
      <c r="E80" t="s">
        <v>4427</v>
      </c>
      <c r="G80" s="49" t="s">
        <v>4428</v>
      </c>
      <c r="I80" t="s">
        <v>4429</v>
      </c>
      <c r="J80" s="49" t="s">
        <v>4430</v>
      </c>
      <c r="L80" t="str">
        <v>1 Corinthians 12:1-11 
Luke 19:41-47a</v>
      </c>
      <c r="N80" s="49" t="s">
        <v>4431</v>
      </c>
      <c r="O80" s="49" t="s">
        <v>4432</v>
      </c>
    </row>
    <row r="81" spans="2:15" ht="99">
      <c r="B81">
        <f t="shared" si="3"/>
        <v>44801</v>
      </c>
      <c r="C81">
        <v>10</v>
      </c>
      <c r="D81" t="str">
        <v>Green</v>
      </c>
      <c r="E81" t="s">
        <v>4433</v>
      </c>
      <c r="G81" s="49" t="s">
        <v>4434</v>
      </c>
      <c r="I81" t="s">
        <v>4435</v>
      </c>
      <c r="J81" s="49" t="s">
        <v>4436</v>
      </c>
      <c r="L81" t="str">
        <v>1 Corinthians 15:1-11 
Luke 18:9-14</v>
      </c>
      <c r="N81" s="49" t="s">
        <v>4437</v>
      </c>
      <c r="O81" s="49" t="s">
        <v>4438</v>
      </c>
    </row>
    <row r="82" spans="2:15" ht="82.5">
      <c r="B82">
        <f t="shared" si="3"/>
        <v>44808</v>
      </c>
      <c r="C82">
        <v>10</v>
      </c>
      <c r="D82" t="str">
        <v>Green</v>
      </c>
      <c r="E82" t="s">
        <v>4439</v>
      </c>
      <c r="G82" s="49" t="s">
        <v>4440</v>
      </c>
      <c r="I82" t="s">
        <v>4441</v>
      </c>
      <c r="J82" s="49" t="s">
        <v>4442</v>
      </c>
      <c r="L82" t="str">
        <v>2 Corinthians 3:4-9 
Mark 7:31-37</v>
      </c>
      <c r="N82" s="49" t="s">
        <v>4443</v>
      </c>
      <c r="O82" s="49" t="s">
        <v>4444</v>
      </c>
    </row>
    <row r="83" spans="2:15" ht="82.5">
      <c r="B83">
        <f t="shared" si="3"/>
        <v>44815</v>
      </c>
      <c r="C83">
        <v>10</v>
      </c>
      <c r="D83" t="str">
        <v>Green</v>
      </c>
      <c r="E83" t="s">
        <v>4445</v>
      </c>
      <c r="G83" s="49" t="s">
        <v>4446</v>
      </c>
      <c r="I83" t="s">
        <v>4447</v>
      </c>
      <c r="J83" s="49" t="s">
        <v>4448</v>
      </c>
      <c r="L83" t="str">
        <v>Galatians 3:16-22 
Luke 10:23b-37</v>
      </c>
      <c r="N83" s="49" t="s">
        <v>4449</v>
      </c>
      <c r="O83" s="49" t="s">
        <v>4450</v>
      </c>
    </row>
    <row r="84" spans="2:15" ht="82.5">
      <c r="B84">
        <f t="shared" si="3"/>
        <v>44822</v>
      </c>
      <c r="C84">
        <v>10</v>
      </c>
      <c r="D84" t="str">
        <v>Green</v>
      </c>
      <c r="E84" t="s">
        <v>4451</v>
      </c>
      <c r="G84" s="49" t="s">
        <v>4452</v>
      </c>
      <c r="I84" t="s">
        <v>4453</v>
      </c>
      <c r="J84" s="49" t="s">
        <v>4454</v>
      </c>
      <c r="L84" t="str">
        <v>Galatians 5:16-24 
Luke 17:11-19</v>
      </c>
      <c r="N84" s="49" t="s">
        <v>4455</v>
      </c>
      <c r="O84" s="49" t="s">
        <v>4456</v>
      </c>
    </row>
    <row r="85" spans="2:15" ht="66">
      <c r="B85">
        <f t="shared" si="3"/>
        <v>44829</v>
      </c>
      <c r="C85">
        <v>10</v>
      </c>
      <c r="D85" t="str">
        <v>Green</v>
      </c>
      <c r="E85" t="s">
        <v>4457</v>
      </c>
      <c r="G85" s="49" t="s">
        <v>4458</v>
      </c>
      <c r="I85" t="s">
        <v>4459</v>
      </c>
      <c r="J85" s="49" t="s">
        <v>4460</v>
      </c>
      <c r="L85" t="str">
        <v>Galatians 6:11-18 
Matthew 6:24-34</v>
      </c>
      <c r="N85" s="49" t="s">
        <v>4461</v>
      </c>
      <c r="O85" s="49" t="s">
        <v>4462</v>
      </c>
    </row>
    <row r="86" spans="2:15" ht="66">
      <c r="B86">
        <f t="shared" si="3"/>
        <v>44836</v>
      </c>
      <c r="C86">
        <v>10</v>
      </c>
      <c r="D86" t="str">
        <v>Green</v>
      </c>
      <c r="E86" t="s">
        <v>4463</v>
      </c>
      <c r="G86" s="49" t="s">
        <v>4464</v>
      </c>
      <c r="I86" t="s">
        <v>4465</v>
      </c>
      <c r="J86" s="49" t="s">
        <v>4466</v>
      </c>
      <c r="L86" t="str">
        <v>Ephesians 3:13-21 
Luke 7:11-17</v>
      </c>
      <c r="N86" s="49" t="s">
        <v>4467</v>
      </c>
      <c r="O86" s="49" t="s">
        <v>4468</v>
      </c>
    </row>
    <row r="87" spans="2:15" ht="66">
      <c r="B87">
        <f t="shared" si="3"/>
        <v>44843</v>
      </c>
      <c r="C87">
        <v>10</v>
      </c>
      <c r="D87" t="str">
        <v>Green</v>
      </c>
      <c r="E87" t="s">
        <v>4469</v>
      </c>
      <c r="G87" s="49" t="s">
        <v>4470</v>
      </c>
      <c r="I87" t="s">
        <v>4471</v>
      </c>
      <c r="J87" s="49" t="s">
        <v>4472</v>
      </c>
      <c r="L87" t="str">
        <v>Ephesians 4:1-6 
Luke 14:1-11</v>
      </c>
      <c r="N87" s="49" t="s">
        <v>4473</v>
      </c>
      <c r="O87" s="49" t="s">
        <v>4474</v>
      </c>
    </row>
    <row r="88" spans="2:15" ht="66">
      <c r="B88">
        <f t="shared" si="3"/>
        <v>44850</v>
      </c>
      <c r="C88">
        <v>10</v>
      </c>
      <c r="D88" t="str">
        <v>Green</v>
      </c>
      <c r="E88" t="s">
        <v>4475</v>
      </c>
      <c r="G88" s="49" t="s">
        <v>4476</v>
      </c>
      <c r="I88" t="s">
        <v>4477</v>
      </c>
      <c r="J88" s="49" t="s">
        <v>4478</v>
      </c>
      <c r="L88" t="str">
        <v>1 Corinthians 1:4-8 
Matthew 22:34-46</v>
      </c>
      <c r="N88" s="49" t="s">
        <v>4479</v>
      </c>
      <c r="O88" s="49" t="s">
        <v>4480</v>
      </c>
    </row>
    <row r="89" spans="2:15" ht="66">
      <c r="B89">
        <f t="shared" si="3"/>
        <v>44857</v>
      </c>
      <c r="C89">
        <v>10</v>
      </c>
      <c r="D89" t="str">
        <v>Green</v>
      </c>
      <c r="E89" t="s">
        <v>4481</v>
      </c>
      <c r="G89" s="49" t="s">
        <v>4482</v>
      </c>
      <c r="I89" t="s">
        <v>4483</v>
      </c>
      <c r="J89" s="49" t="s">
        <v>4484</v>
      </c>
      <c r="L89" t="str">
        <v>Ephesians 4:17-32 
Matthew 9:1-8</v>
      </c>
      <c r="N89" s="49" t="s">
        <v>4485</v>
      </c>
      <c r="O89" s="49" t="s">
        <v>4486</v>
      </c>
    </row>
    <row r="90" spans="2:15" ht="66">
      <c r="B90">
        <f t="shared" si="3"/>
        <v>44864</v>
      </c>
      <c r="C90">
        <v>10</v>
      </c>
      <c r="D90" t="str">
        <v>Green</v>
      </c>
      <c r="E90" t="s">
        <v>4487</v>
      </c>
      <c r="G90" s="49" t="s">
        <v>4488</v>
      </c>
      <c r="I90" t="s">
        <v>4489</v>
      </c>
      <c r="J90" s="49" t="s">
        <v>4490</v>
      </c>
      <c r="L90" t="str">
        <v>Ephesians 5:15-21 
Matthew 22:1-14</v>
      </c>
      <c r="N90" s="49" t="s">
        <v>4491</v>
      </c>
      <c r="O90" s="49" t="s">
        <v>4492</v>
      </c>
    </row>
    <row r="91" spans="2:15" ht="66">
      <c r="B91">
        <f t="shared" si="3"/>
        <v>44871</v>
      </c>
      <c r="C91">
        <v>10</v>
      </c>
      <c r="D91" t="str">
        <v>Green</v>
      </c>
      <c r="E91" t="s">
        <v>4493</v>
      </c>
      <c r="G91" s="49" t="s">
        <v>4494</v>
      </c>
      <c r="I91" t="s">
        <v>4495</v>
      </c>
      <c r="J91" s="49" t="s">
        <v>4496</v>
      </c>
      <c r="L91" t="str">
        <v>Ephesians 6:10-20 
John 4:46b-54</v>
      </c>
      <c r="N91" s="49" t="s">
        <v>4497</v>
      </c>
      <c r="O91" s="49" t="s">
        <v>4498</v>
      </c>
    </row>
    <row r="92" spans="2:15" ht="66">
      <c r="B92">
        <f t="shared" si="3"/>
        <v>44878</v>
      </c>
      <c r="C92">
        <v>10</v>
      </c>
      <c r="D92" t="str">
        <v>Green</v>
      </c>
      <c r="E92" t="s">
        <v>4499</v>
      </c>
      <c r="G92" s="49" t="s">
        <v>4500</v>
      </c>
      <c r="I92" t="s">
        <v>4501</v>
      </c>
      <c r="J92" s="49" t="s">
        <v>4502</v>
      </c>
      <c r="L92" t="str">
        <v>Philippians 1:3-11 
Matthew 18:21-35</v>
      </c>
      <c r="N92" s="49" t="s">
        <v>4503</v>
      </c>
      <c r="O92" s="49" t="s">
        <v>4504</v>
      </c>
    </row>
    <row r="93" spans="2:15" ht="99">
      <c r="B93">
        <f t="shared" si="3"/>
        <v>44885</v>
      </c>
      <c r="C93">
        <v>10</v>
      </c>
      <c r="D93" t="str">
        <v>Green</v>
      </c>
      <c r="E93" t="s">
        <v>4505</v>
      </c>
      <c r="G93" s="49" t="s">
        <v>4506</v>
      </c>
      <c r="I93" t="s">
        <v>4507</v>
      </c>
      <c r="J93" s="49" t="s">
        <v>4508</v>
      </c>
      <c r="L93" t="str">
        <v>Philippians 3:17-21 
Matthew 22:15-22</v>
      </c>
      <c r="N93" s="49" t="s">
        <v>4509</v>
      </c>
      <c r="O93" s="49" t="s">
        <v>4510</v>
      </c>
    </row>
    <row r="94" spans="2:15" ht="99">
      <c r="B94">
        <f t="shared" si="3"/>
        <v>44892</v>
      </c>
      <c r="C94">
        <v>10</v>
      </c>
      <c r="D94" t="str">
        <v>Green</v>
      </c>
      <c r="E94" t="s">
        <v>4511</v>
      </c>
      <c r="G94" s="49" t="s">
        <v>4512</v>
      </c>
      <c r="I94" t="s">
        <v>4513</v>
      </c>
      <c r="J94" s="49" t="s">
        <v>4514</v>
      </c>
      <c r="L94" t="str">
        <v>Colossians 1:3-12 
Matthew 9:18-26</v>
      </c>
      <c r="N94" s="49" t="s">
        <v>4515</v>
      </c>
      <c r="O94" s="49" t="s">
        <v>4516</v>
      </c>
    </row>
    <row r="95" spans="2:15" ht="99">
      <c r="B95">
        <f t="shared" si="3"/>
        <v>44899</v>
      </c>
      <c r="C95">
        <v>10</v>
      </c>
      <c r="D95" t="str">
        <v>Green</v>
      </c>
      <c r="E95" t="s">
        <v>4517</v>
      </c>
      <c r="G95" s="49" t="s">
        <v>4363</v>
      </c>
      <c r="I95" t="s">
        <v>4518</v>
      </c>
      <c r="J95" s="49" t="s">
        <v>4519</v>
      </c>
      <c r="L95" t="str">
        <v>Colossians 3:12-17 
Matthew 13:24b-30</v>
      </c>
      <c r="N95" s="49" t="s">
        <v>4520</v>
      </c>
      <c r="O95" s="49" t="s">
        <v>4521</v>
      </c>
    </row>
    <row r="96" spans="2:15" ht="99">
      <c r="B96">
        <f t="shared" si="3"/>
        <v>44906</v>
      </c>
      <c r="C96">
        <v>10</v>
      </c>
      <c r="D96" t="str">
        <v>Green</v>
      </c>
      <c r="E96" t="s">
        <v>4522</v>
      </c>
      <c r="G96" s="49" t="s">
        <v>4368</v>
      </c>
      <c r="I96" t="s">
        <v>4523</v>
      </c>
      <c r="J96" s="49" t="s">
        <v>4524</v>
      </c>
      <c r="L96" t="str">
        <v>1 John 3:1-8 
Matthew 24:23-31</v>
      </c>
      <c r="N96" s="49" t="s">
        <v>4525</v>
      </c>
      <c r="O96" s="49" t="s">
        <v>4526</v>
      </c>
    </row>
    <row r="97" spans="1:15">
      <c r="A97" t="s">
        <v>2944</v>
      </c>
    </row>
    <row r="99" spans="1:15">
      <c r="A99" t="s">
        <v>2943</v>
      </c>
    </row>
    <row r="100" spans="1:15">
      <c r="A100" t="s">
        <v>1181</v>
      </c>
      <c r="C100" t="s">
        <v>3274</v>
      </c>
      <c r="D100" t="s">
        <v>1179</v>
      </c>
      <c r="E100" t="s">
        <v>1180</v>
      </c>
      <c r="G100" t="s">
        <v>1272</v>
      </c>
      <c r="H100" t="s">
        <v>1273</v>
      </c>
      <c r="I100" t="s">
        <v>4195</v>
      </c>
      <c r="J100" t="s">
        <v>4196</v>
      </c>
      <c r="L100" t="s">
        <v>1272</v>
      </c>
      <c r="M100" t="s">
        <v>1273</v>
      </c>
      <c r="N100" t="s">
        <v>4195</v>
      </c>
      <c r="O100" t="s">
        <v>4196</v>
      </c>
    </row>
    <row r="101" spans="1:15" ht="49.5">
      <c r="C101">
        <f>Fe_EasterSunday - 46</f>
        <v>44622</v>
      </c>
      <c r="D101">
        <f t="shared" ref="D101:D119" si="4">C101</f>
        <v>44622</v>
      </c>
      <c r="E101" t="s">
        <v>1183</v>
      </c>
      <c r="H101" s="49" t="s">
        <v>4527</v>
      </c>
      <c r="I101" s="49" t="s">
        <v>4528</v>
      </c>
      <c r="J101" s="49" t="s">
        <v>4529</v>
      </c>
      <c r="L101">
        <f t="array" ref="L101:O140">G101:J140</f>
        <v>0</v>
      </c>
      <c r="M101" t="str">
        <v>Joel 2:12-17 
Matthew 6:16-21</v>
      </c>
      <c r="N101" t="str">
        <v>Isaiah 58:1-13
Mark 2:13-23
Psalm 6, 32, 38</v>
      </c>
      <c r="O101" t="str">
        <v>Jonah 3
Hebrews 12:3-18
Psalm 102, 130, 143</v>
      </c>
    </row>
    <row r="102" spans="1:15" ht="33">
      <c r="C102">
        <f>Fe_EasterSunday - 6</f>
        <v>44662</v>
      </c>
      <c r="D102">
        <f t="shared" si="4"/>
        <v>44662</v>
      </c>
      <c r="E102" t="s">
        <v>4530</v>
      </c>
      <c r="H102" s="49" t="s">
        <v>4531</v>
      </c>
      <c r="I102" s="49" t="s">
        <v>4532</v>
      </c>
      <c r="J102" s="49" t="s">
        <v>4533</v>
      </c>
      <c r="L102">
        <v>0</v>
      </c>
      <c r="M102" t="str">
        <v>Isaiah 63.1-19
Mark 14.1-72</v>
      </c>
      <c r="N102" t="str">
        <v>Lamentations 1:1 -15
John 14:1-14</v>
      </c>
      <c r="O102" t="str">
        <v>Lamentations 2:13-22
John 14:15-31</v>
      </c>
    </row>
    <row r="103" spans="1:15" ht="33">
      <c r="C103">
        <f>Fe_EasterSunday - 5</f>
        <v>44663</v>
      </c>
      <c r="D103">
        <f t="shared" si="4"/>
        <v>44663</v>
      </c>
      <c r="E103" t="s">
        <v>4534</v>
      </c>
      <c r="H103" s="49" t="s">
        <v>4535</v>
      </c>
      <c r="I103" s="49" t="s">
        <v>4536</v>
      </c>
      <c r="J103" s="49" t="s">
        <v>4537</v>
      </c>
      <c r="L103">
        <v>0</v>
      </c>
      <c r="M103" t="str">
        <v>Isaiah 50.5-11
Mark 15.1-39</v>
      </c>
      <c r="N103" t="str">
        <v>Lamentations 3:1-34
John 15:1-14</v>
      </c>
      <c r="O103" t="str">
        <v>Lamentations 3:34-66
John 15:14-27</v>
      </c>
    </row>
    <row r="104" spans="1:15" ht="33">
      <c r="C104">
        <f>Fe_EasterSunday - 4</f>
        <v>44664</v>
      </c>
      <c r="D104">
        <f t="shared" si="4"/>
        <v>44664</v>
      </c>
      <c r="E104" t="s">
        <v>4538</v>
      </c>
      <c r="H104" s="49" t="s">
        <v>4539</v>
      </c>
      <c r="I104" s="49" t="s">
        <v>4540</v>
      </c>
      <c r="J104" s="49" t="s">
        <v>4541</v>
      </c>
      <c r="L104">
        <v>0</v>
      </c>
      <c r="M104" t="str">
        <v>Hebrews 9.16-28
Luke 22.1-71</v>
      </c>
      <c r="N104" t="str">
        <v>Lamentations 4:1-21
John 16:1-15</v>
      </c>
      <c r="O104" t="str">
        <v>Daniel 9:20-27
John 16:16-33</v>
      </c>
    </row>
    <row r="105" spans="1:15" ht="33">
      <c r="C105">
        <f>Fe_EasterSunday - 3</f>
        <v>44665</v>
      </c>
      <c r="D105">
        <f t="shared" si="4"/>
        <v>44665</v>
      </c>
      <c r="E105" t="s">
        <v>4542</v>
      </c>
      <c r="H105" s="49" t="s">
        <v>4543</v>
      </c>
      <c r="I105" s="49" t="s">
        <v>4544</v>
      </c>
      <c r="J105" s="49" t="s">
        <v>4545</v>
      </c>
      <c r="L105">
        <v>0</v>
      </c>
      <c r="M105" t="str">
        <v>1 Corinthians 11.17-34
Luke 23.1-49</v>
      </c>
      <c r="N105" t="str">
        <v>Hosea 13:1-15
John 17</v>
      </c>
      <c r="O105" t="str">
        <v>Hosea 14
John 13:1-36</v>
      </c>
    </row>
    <row r="106" spans="1:15" ht="49.5">
      <c r="C106">
        <f>Fe_EasterSunday - 2</f>
        <v>44666</v>
      </c>
      <c r="D106">
        <f t="shared" si="4"/>
        <v>44666</v>
      </c>
      <c r="E106" t="s">
        <v>1184</v>
      </c>
      <c r="H106" s="49" t="s">
        <v>4546</v>
      </c>
      <c r="I106" s="49" t="s">
        <v>4547</v>
      </c>
      <c r="J106" s="49" t="s">
        <v>4548</v>
      </c>
      <c r="L106">
        <v>0</v>
      </c>
      <c r="M106" t="str">
        <v>Hebrews 10.1-25
John 19.1-37</v>
      </c>
      <c r="N106" t="str">
        <v>Genesis 22:1-20
John 18
Psalm 22, 40, 54</v>
      </c>
      <c r="O106" t="str">
        <v>Isaiah 52:13-53:12
1 Peter 2
Psalm 69, 88</v>
      </c>
    </row>
    <row r="107" spans="1:15" ht="33">
      <c r="C107">
        <f>Fe_EasterSunday - 1</f>
        <v>44667</v>
      </c>
      <c r="D107">
        <f t="shared" si="4"/>
        <v>44667</v>
      </c>
      <c r="E107" t="s">
        <v>4549</v>
      </c>
      <c r="H107" s="49" t="s">
        <v>4550</v>
      </c>
      <c r="I107" s="49" t="s">
        <v>4551</v>
      </c>
      <c r="J107" s="49" t="s">
        <v>4552</v>
      </c>
      <c r="L107">
        <v>0</v>
      </c>
      <c r="M107" t="str">
        <v>1 Peter 3.17-22
Matthew 27.57-66</v>
      </c>
      <c r="N107" t="str">
        <v>Zechariah 9
Luke 23:1-50</v>
      </c>
      <c r="O107" t="str">
        <v>Hosea 5:8-6:4
Roman 6:1-14</v>
      </c>
    </row>
    <row r="108" spans="1:15" ht="33">
      <c r="C108">
        <f>Fe_EasterSunday</f>
        <v>44668</v>
      </c>
      <c r="D108">
        <f t="shared" si="4"/>
        <v>44668</v>
      </c>
      <c r="E108" t="s">
        <v>1154</v>
      </c>
      <c r="H108" s="49" t="s">
        <v>4260</v>
      </c>
      <c r="I108" t="s">
        <v>4553</v>
      </c>
      <c r="J108" t="s">
        <v>4554</v>
      </c>
      <c r="L108">
        <v>0</v>
      </c>
      <c r="M108" t="str">
        <v>Colossians 3:1-7 
John 20:1-10</v>
      </c>
      <c r="N108" t="str">
        <v>Psalm 2, 57, 111</v>
      </c>
      <c r="O108" t="str">
        <v>Psalm 113, 114, 118</v>
      </c>
    </row>
    <row r="109" spans="1:15" ht="33">
      <c r="C109">
        <f>Fe_EasterSunday + 1</f>
        <v>44669</v>
      </c>
      <c r="D109">
        <f t="shared" si="4"/>
        <v>44669</v>
      </c>
      <c r="E109" t="s">
        <v>4555</v>
      </c>
      <c r="H109" s="49" t="s">
        <v>4556</v>
      </c>
      <c r="I109" s="49" t="s">
        <v>4557</v>
      </c>
      <c r="J109" s="49" t="s">
        <v>4558</v>
      </c>
      <c r="L109">
        <v>0</v>
      </c>
      <c r="M109" t="str">
        <v>Acts 10.34-43
Luke 24.13-35</v>
      </c>
      <c r="N109" t="str">
        <v>Exodus 15:1-22
Luke 24:1-13</v>
      </c>
      <c r="O109" t="str">
        <v>Song of Songs 2:10 -17
Matthew 28:1-10</v>
      </c>
    </row>
    <row r="110" spans="1:15" ht="33">
      <c r="C110">
        <f>Fe_EasterSunday + 2</f>
        <v>44670</v>
      </c>
      <c r="D110">
        <f t="shared" si="4"/>
        <v>44670</v>
      </c>
      <c r="E110" t="s">
        <v>4559</v>
      </c>
      <c r="H110" s="49" t="s">
        <v>4560</v>
      </c>
      <c r="I110" s="49" t="s">
        <v>4561</v>
      </c>
      <c r="J110" s="49" t="s">
        <v>4562</v>
      </c>
      <c r="L110">
        <v>0</v>
      </c>
      <c r="M110" t="str">
        <v>Acts 13.26-41
Luke 24.36b-48</v>
      </c>
      <c r="N110" t="str">
        <v>2 Kings 13:14-22
John 21:1-14</v>
      </c>
      <c r="O110" t="str">
        <v>Ezekiel 37:1-15
John 21:15-25</v>
      </c>
    </row>
    <row r="111" spans="1:15" ht="49.5">
      <c r="C111">
        <f>Fe_EasterSunday + 39</f>
        <v>44707</v>
      </c>
      <c r="D111">
        <f t="shared" si="4"/>
        <v>44707</v>
      </c>
      <c r="E111" t="s">
        <v>1185</v>
      </c>
      <c r="H111" s="49" t="s">
        <v>4563</v>
      </c>
      <c r="I111" s="49" t="s">
        <v>4564</v>
      </c>
      <c r="J111" s="49" t="s">
        <v>4565</v>
      </c>
      <c r="L111">
        <v>0</v>
      </c>
      <c r="M111" t="str">
        <v>Acts 1:1-11 
Mark 16:14-20</v>
      </c>
      <c r="N111" t="str">
        <v>Daniel 7:9-15
Luke 24:1-44
Psalm 8, 15, 21</v>
      </c>
      <c r="O111" t="str">
        <v>2 Kings 2:1-16
Hebrews 4
Psalm 24, 47, 108</v>
      </c>
    </row>
    <row r="112" spans="1:15" ht="49.5">
      <c r="C112">
        <f>Fe_EasterSunday + 49</f>
        <v>44717</v>
      </c>
      <c r="D112">
        <f t="shared" si="4"/>
        <v>44717</v>
      </c>
      <c r="E112" t="s">
        <v>4301</v>
      </c>
      <c r="H112" s="49" t="s">
        <v>4302</v>
      </c>
      <c r="I112" s="49" t="s">
        <v>4566</v>
      </c>
      <c r="J112" s="49" t="s">
        <v>4567</v>
      </c>
      <c r="L112">
        <v>0</v>
      </c>
      <c r="M112" t="str">
        <v>Acts 2:1-11 
John 14:15-31a</v>
      </c>
      <c r="N112" t="str">
        <v>Deuteronomy 16:1-18
Psalm 48, 68</v>
      </c>
      <c r="O112" t="str">
        <v>Isaiah 11
    or Ezekiel 36:25-38
Psalm 104, 145</v>
      </c>
    </row>
    <row r="113" spans="3:15" ht="33">
      <c r="C113">
        <f>C112 +1</f>
        <v>44718</v>
      </c>
      <c r="D113">
        <f t="shared" si="4"/>
        <v>44718</v>
      </c>
      <c r="E113" t="s">
        <v>4568</v>
      </c>
      <c r="H113" s="49" t="s">
        <v>4569</v>
      </c>
      <c r="I113" s="49" t="s">
        <v>4570</v>
      </c>
      <c r="J113" s="49" t="s">
        <v>4571</v>
      </c>
      <c r="L113">
        <v>0</v>
      </c>
      <c r="M113" t="str">
        <v>Acts 10:34-48
John 3:16-21</v>
      </c>
      <c r="N113" t="str">
        <v>Genesis 11.1 - 10
1 Corinthians 12.1 – 14</v>
      </c>
      <c r="O113" t="str">
        <v>Numbers 11.16 - 31
1 Corinthians 12.27 -13.13</v>
      </c>
    </row>
    <row r="114" spans="3:15" ht="33">
      <c r="C114">
        <f>C112 + 2</f>
        <v>44719</v>
      </c>
      <c r="D114">
        <f t="shared" si="4"/>
        <v>44719</v>
      </c>
      <c r="E114" t="s">
        <v>4572</v>
      </c>
      <c r="H114" s="49" t="s">
        <v>4573</v>
      </c>
      <c r="I114" s="49" t="s">
        <v>4574</v>
      </c>
      <c r="J114" s="49" t="s">
        <v>4575</v>
      </c>
      <c r="L114">
        <v>0</v>
      </c>
      <c r="M114" t="str">
        <v>Acts 8:14-17
John 10:1-10</v>
      </c>
      <c r="N114" t="str">
        <v>Joel 2.1 - 21
1 Thessalonians 5.12 – 24</v>
      </c>
      <c r="O114" t="str">
        <v>Micah 4.1 - 8
1 John 4.1 – 14</v>
      </c>
    </row>
    <row r="115" spans="3:15" ht="66">
      <c r="C115">
        <f>Fe_EasterSunday + 56</f>
        <v>44724</v>
      </c>
      <c r="D115">
        <f t="shared" si="4"/>
        <v>44724</v>
      </c>
      <c r="E115" t="s">
        <v>1163</v>
      </c>
      <c r="H115" s="49" t="s">
        <v>4307</v>
      </c>
      <c r="I115" s="49" t="s">
        <v>4308</v>
      </c>
      <c r="J115" s="49" t="s">
        <v>4309</v>
      </c>
      <c r="L115">
        <v>0</v>
      </c>
      <c r="M115" t="str">
        <v>Revelation 4:1-11 
John 3:1-15</v>
      </c>
      <c r="N115" t="str">
        <v xml:space="preserve">Isaiah 6:1-11
Revelation 1:1-9
</v>
      </c>
      <c r="O115" t="str">
        <v>Genesis 18
    or Genesis 1:1-2:4
Ephesians 4:1-17
    or Matthew 3</v>
      </c>
    </row>
    <row r="116" spans="3:15" ht="33">
      <c r="C116">
        <f>DATE(Se_TheYear, 1, 1)</f>
        <v>44562</v>
      </c>
      <c r="D116">
        <f t="shared" si="4"/>
        <v>44562</v>
      </c>
      <c r="E116" t="s">
        <v>3293</v>
      </c>
      <c r="H116" s="49" t="s">
        <v>4576</v>
      </c>
      <c r="I116" s="49" t="s">
        <v>4577</v>
      </c>
      <c r="J116" s="49" t="s">
        <v>4578</v>
      </c>
      <c r="L116">
        <v>0</v>
      </c>
      <c r="M116" t="str">
        <v>Romans 4:8-13 
Luke 2:15-21</v>
      </c>
      <c r="N116" t="str">
        <v>Genesis 17:1-9
Romans 2:1-17</v>
      </c>
      <c r="O116" t="str">
        <v>Deuteronomy 10:12-22
Colossians 2:8-18</v>
      </c>
    </row>
    <row r="117" spans="3:15" ht="33">
      <c r="C117">
        <f>DATE(Se_TheYear, 1, 6)</f>
        <v>44567</v>
      </c>
      <c r="D117">
        <f t="shared" si="4"/>
        <v>44567</v>
      </c>
      <c r="E117" t="s">
        <v>1159</v>
      </c>
      <c r="H117" s="49" t="s">
        <v>4202</v>
      </c>
      <c r="I117" s="49" t="s">
        <v>4203</v>
      </c>
      <c r="J117" s="49" t="s">
        <v>4204</v>
      </c>
      <c r="L117">
        <v>0</v>
      </c>
      <c r="M117" t="str">
        <v>Ephesians 3:1-12 
Matthew 2:1-12</v>
      </c>
      <c r="N117" t="str">
        <v>Isaiah 60
Luke 3:15-23</v>
      </c>
      <c r="O117" t="str">
        <v>Isaiah 49:13 -24
John 2:1 -12</v>
      </c>
    </row>
    <row r="118" spans="3:15" ht="33">
      <c r="C118">
        <f>DATE(Se_TheYear, 1, 25)</f>
        <v>44586</v>
      </c>
      <c r="D118">
        <f t="shared" si="4"/>
        <v>44586</v>
      </c>
      <c r="E118" t="s">
        <v>4579</v>
      </c>
      <c r="H118" s="49" t="s">
        <v>4580</v>
      </c>
      <c r="I118" s="49" t="s">
        <v>4581</v>
      </c>
      <c r="J118" s="49" t="s">
        <v>4582</v>
      </c>
      <c r="L118">
        <v>0</v>
      </c>
      <c r="M118" t="str">
        <v>Acts 9.1-22
Luke 19.27-48</v>
      </c>
      <c r="N118" t="str">
        <v>Isaiah 49:1-13
Galatians 1:1-11</v>
      </c>
      <c r="O118" t="str">
        <v>Jeremiah 1:1-11
Acts 26:1-21</v>
      </c>
    </row>
    <row r="119" spans="3:15" ht="33">
      <c r="C119">
        <f>DATE(Se_TheYear, 2, 2)</f>
        <v>44594</v>
      </c>
      <c r="D119">
        <f t="shared" si="4"/>
        <v>44594</v>
      </c>
      <c r="E119" t="s">
        <v>4583</v>
      </c>
      <c r="H119" s="49" t="s">
        <v>4584</v>
      </c>
      <c r="I119" t="s">
        <v>4585</v>
      </c>
      <c r="J119" t="s">
        <v>4586</v>
      </c>
      <c r="L119">
        <v>0</v>
      </c>
      <c r="M119" t="str">
        <v>Malachi 3.1-5
Luke 2.22-40</v>
      </c>
      <c r="N119" t="str">
        <v>Exodus 13:1-17</v>
      </c>
      <c r="O119" t="str">
        <v>Haggai 2:1-10</v>
      </c>
    </row>
    <row r="120" spans="3:15" ht="33">
      <c r="C120">
        <f>DATE(Se_TheYear, 2, 24)</f>
        <v>44616</v>
      </c>
      <c r="D120">
        <f>IF(C120 = C101, C101 + 2, C120)</f>
        <v>44616</v>
      </c>
      <c r="E120" t="s">
        <v>4587</v>
      </c>
      <c r="H120" s="49" t="s">
        <v>4588</v>
      </c>
      <c r="I120" t="s">
        <v>4589</v>
      </c>
      <c r="J120" t="s">
        <v>4590</v>
      </c>
      <c r="L120">
        <v>0</v>
      </c>
      <c r="M120" t="str">
        <v>Acts 1.15-26
Matthew 11.25-30</v>
      </c>
      <c r="N120" t="str">
        <v>1 Samuel 2:27-36</v>
      </c>
      <c r="O120" t="str">
        <v>Isaiah 22:15-25</v>
      </c>
    </row>
    <row r="121" spans="3:15" ht="33">
      <c r="C121">
        <f>DATE(Se_TheYear, 3, 25)</f>
        <v>44645</v>
      </c>
      <c r="D121">
        <f>IF(AND(C121 &gt;= (Fe_EasterSunday - 7), C121 &lt;= (Fe_EasterSunday + 7)), Fe_EasterSunday + 9, IF(C121 = (Fe_EasterSunday - 14), C121+2, C121))</f>
        <v>44645</v>
      </c>
      <c r="E121" t="s">
        <v>3302</v>
      </c>
      <c r="H121" s="49" t="s">
        <v>4591</v>
      </c>
      <c r="I121" t="s">
        <v>4592</v>
      </c>
      <c r="J121" t="s">
        <v>4593</v>
      </c>
      <c r="L121">
        <v>0</v>
      </c>
      <c r="M121" t="str">
        <v>Isaiah 7.10-15
Luke 1.26-38</v>
      </c>
      <c r="N121" t="str">
        <v>Genesis 3:1-16</v>
      </c>
      <c r="O121" t="str">
        <v>Isaiah 52:7-13</v>
      </c>
    </row>
    <row r="122" spans="3:15" ht="33">
      <c r="C122">
        <f>DATE(Se_TheYear, 4, 25)</f>
        <v>44676</v>
      </c>
      <c r="D122">
        <f>IF((C122 - Fe_EasterSunday) &lt;= 3, D123 + 2, IF(AND(C122 &gt;= (Fe_EasterSunday - 7), C122 &lt;= (Fe_EasterSunday + 7)), Fe_EasterSunday + 9, C122))</f>
        <v>44676</v>
      </c>
      <c r="E122" t="s">
        <v>4594</v>
      </c>
      <c r="H122" s="49" t="s">
        <v>4595</v>
      </c>
      <c r="I122" t="s">
        <v>4596</v>
      </c>
      <c r="J122" t="s">
        <v>4597</v>
      </c>
      <c r="L122">
        <v>0</v>
      </c>
      <c r="M122" t="str">
        <v>Ephesians 4.7-16
John 15.1-11</v>
      </c>
      <c r="N122" t="str">
        <v>Isaiah 62:1-6</v>
      </c>
      <c r="O122" t="str">
        <v>Ezekiel 1:1-15</v>
      </c>
    </row>
    <row r="123" spans="3:15" ht="33">
      <c r="C123">
        <f>DATE(Se_TheYear, 5, 1)</f>
        <v>44682</v>
      </c>
      <c r="D123">
        <f>IF((C123 - Fe_EasterSunday) &lt; 9, Fe_EasterSunday + 9, IF(C123 = D111, D111 + 1, C123))</f>
        <v>44682</v>
      </c>
      <c r="E123" t="s">
        <v>3919</v>
      </c>
      <c r="H123" s="49" t="s">
        <v>4598</v>
      </c>
      <c r="I123" s="49" t="s">
        <v>4599</v>
      </c>
      <c r="J123" t="s">
        <v>4600</v>
      </c>
      <c r="L123">
        <v>0</v>
      </c>
      <c r="M123" t="str">
        <v>James 1.1-12
John 14.1-4</v>
      </c>
      <c r="N123" t="str">
        <v>Isaiah 61
John 1:43-51</v>
      </c>
      <c r="O123" t="str">
        <v>Zechariah 4</v>
      </c>
    </row>
    <row r="124" spans="3:15" ht="33">
      <c r="C124">
        <f>DATE(Se_TheYear, 6, 11)</f>
        <v>44723</v>
      </c>
      <c r="D124">
        <f>IF(AND(C124 &gt;= D112, C124 &lt;= D115), D115 + 2, C124)</f>
        <v>44726</v>
      </c>
      <c r="E124" t="s">
        <v>4109</v>
      </c>
      <c r="H124" s="49" t="s">
        <v>4601</v>
      </c>
      <c r="I124" s="49" t="s">
        <v>4602</v>
      </c>
      <c r="J124" s="49" t="s">
        <v>4603</v>
      </c>
      <c r="L124">
        <v>0</v>
      </c>
      <c r="M124" t="str">
        <v>Acts 11.22-30
John 15.12-16</v>
      </c>
      <c r="N124" t="str">
        <v>Deuteronomy 33:1-12
Acts 4:1-31</v>
      </c>
      <c r="O124" t="str">
        <v>Nahum 1
Acts 14:8-28</v>
      </c>
    </row>
    <row r="125" spans="3:15" ht="33">
      <c r="C125">
        <f>DATE(Se_TheYear, 6, 24)</f>
        <v>44736</v>
      </c>
      <c r="D125">
        <f t="shared" ref="D125:D140" si="5">C125</f>
        <v>44736</v>
      </c>
      <c r="E125" t="s">
        <v>4604</v>
      </c>
      <c r="H125" s="49" t="s">
        <v>4605</v>
      </c>
      <c r="I125" s="49" t="s">
        <v>4606</v>
      </c>
      <c r="J125" s="49" t="s">
        <v>4607</v>
      </c>
      <c r="L125">
        <v>0</v>
      </c>
      <c r="M125" t="str">
        <v>Isaiah 40.1-11
Luke 1.57-80</v>
      </c>
      <c r="N125" t="str">
        <v>Malachi 3:1-7
Matthew 3</v>
      </c>
      <c r="O125" t="str">
        <v>Malachi 4
Matthew 14:1-13</v>
      </c>
    </row>
    <row r="126" spans="3:15" ht="33">
      <c r="C126">
        <f>DATE(Se_TheYear, 6, 29)</f>
        <v>44741</v>
      </c>
      <c r="D126">
        <f t="shared" si="5"/>
        <v>44741</v>
      </c>
      <c r="E126" t="s">
        <v>3949</v>
      </c>
      <c r="H126" s="49" t="s">
        <v>4608</v>
      </c>
      <c r="I126" s="49" t="s">
        <v>4609</v>
      </c>
      <c r="J126" s="49" t="s">
        <v>4610</v>
      </c>
      <c r="L126">
        <v>0</v>
      </c>
      <c r="M126" t="str">
        <v>Acts 12.1-11
Matthew 16.13-19</v>
      </c>
      <c r="N126" t="str">
        <v>Ezekiel 3:4-15
John 21:15-23</v>
      </c>
      <c r="O126" t="str">
        <v>Zechariah 3
Acts 4:8-23</v>
      </c>
    </row>
    <row r="127" spans="3:15" ht="33">
      <c r="C127">
        <f>DATE(Se_TheYear, 7, 25)</f>
        <v>44767</v>
      </c>
      <c r="D127">
        <f t="shared" si="5"/>
        <v>44767</v>
      </c>
      <c r="E127" t="s">
        <v>4611</v>
      </c>
      <c r="H127" s="49" t="s">
        <v>4612</v>
      </c>
      <c r="I127" s="49" t="s">
        <v>4613</v>
      </c>
      <c r="J127" t="s">
        <v>4614</v>
      </c>
      <c r="L127">
        <v>0</v>
      </c>
      <c r="M127" t="str">
        <v>Acts 11.27 - 12.3a
Matthew 20.20-28</v>
      </c>
      <c r="N127" t="str">
        <v>2 Kings 1:1-16
Luke 9:51-57</v>
      </c>
      <c r="O127" t="str">
        <v>Jeremiah 26:8-16</v>
      </c>
    </row>
    <row r="128" spans="3:15" ht="33">
      <c r="C128">
        <f>DATE(Se_TheYear, 8, 24)</f>
        <v>44797</v>
      </c>
      <c r="D128">
        <f t="shared" si="5"/>
        <v>44797</v>
      </c>
      <c r="E128" t="s">
        <v>4615</v>
      </c>
      <c r="H128" s="49" t="s">
        <v>4616</v>
      </c>
      <c r="I128" t="s">
        <v>4617</v>
      </c>
      <c r="J128" t="s">
        <v>4618</v>
      </c>
      <c r="L128">
        <v>0</v>
      </c>
      <c r="M128" t="str">
        <v>Acts 5.12-16
Luke 22.24-30</v>
      </c>
      <c r="N128" t="str">
        <v>Genesis 28:10-18</v>
      </c>
      <c r="O128" t="str">
        <v>Deuteronomy 18:15-23</v>
      </c>
    </row>
    <row r="129" spans="3:15" ht="33">
      <c r="C129">
        <f>DATE(Se_TheYear, 9, 21)</f>
        <v>44825</v>
      </c>
      <c r="D129">
        <f t="shared" si="5"/>
        <v>44825</v>
      </c>
      <c r="E129" t="s">
        <v>3987</v>
      </c>
      <c r="H129" s="49" t="s">
        <v>4619</v>
      </c>
      <c r="I129" t="s">
        <v>4620</v>
      </c>
      <c r="J129" t="s">
        <v>4621</v>
      </c>
      <c r="L129">
        <v>0</v>
      </c>
      <c r="M129" t="str">
        <v>2 Corinthians 4.1-6
Matthew 9.9-13</v>
      </c>
      <c r="N129" t="str">
        <v>1 Kings 19:1-15</v>
      </c>
      <c r="O129" t="str">
        <v>1 Chronicles 29:1-20</v>
      </c>
    </row>
    <row r="130" spans="3:15" ht="33">
      <c r="C130">
        <f>DATE(Se_TheYear, 9, 29)</f>
        <v>44833</v>
      </c>
      <c r="D130">
        <f t="shared" si="5"/>
        <v>44833</v>
      </c>
      <c r="E130" t="s">
        <v>4622</v>
      </c>
      <c r="H130" s="49" t="s">
        <v>4623</v>
      </c>
      <c r="I130" s="49" t="s">
        <v>4624</v>
      </c>
      <c r="J130" s="49" t="s">
        <v>4625</v>
      </c>
      <c r="L130">
        <v>0</v>
      </c>
      <c r="M130" t="str">
        <v>Revelation 12.7-12
Matthew 18.1-10</v>
      </c>
      <c r="N130" t="str">
        <v>Genesis 32
Acts 12:5-18</v>
      </c>
      <c r="O130" t="str">
        <v>Daniel 10:4-21
Revelation 14:14-20</v>
      </c>
    </row>
    <row r="131" spans="3:15" ht="33">
      <c r="C131">
        <f>DATE(Se_TheYear, 10, 18)</f>
        <v>44852</v>
      </c>
      <c r="D131">
        <f t="shared" si="5"/>
        <v>44852</v>
      </c>
      <c r="E131" t="s">
        <v>4626</v>
      </c>
      <c r="H131" s="49" t="s">
        <v>4627</v>
      </c>
      <c r="I131" t="s">
        <v>4628</v>
      </c>
      <c r="J131" t="s">
        <v>4629</v>
      </c>
      <c r="L131">
        <v>0</v>
      </c>
      <c r="M131" t="str">
        <v>2 Timothy 4.5-15
Luke 10.1-7</v>
      </c>
      <c r="N131" t="str">
        <v>Isaiah 55</v>
      </c>
      <c r="O131" t="str">
        <v>Ecclesiasticus 38:1-15</v>
      </c>
    </row>
    <row r="132" spans="3:15" ht="33">
      <c r="C132">
        <f>DATE(Se_TheYear, 10, 28)</f>
        <v>44862</v>
      </c>
      <c r="D132">
        <f t="shared" si="5"/>
        <v>44862</v>
      </c>
      <c r="E132" t="s">
        <v>4002</v>
      </c>
      <c r="H132" s="49" t="s">
        <v>4630</v>
      </c>
      <c r="I132" t="s">
        <v>4631</v>
      </c>
      <c r="J132" t="s">
        <v>4632</v>
      </c>
      <c r="L132">
        <v>0</v>
      </c>
      <c r="M132" t="str">
        <v>Jude 1-8
John 15.17-27</v>
      </c>
      <c r="N132" t="str">
        <v>Isaiah 28:9-17</v>
      </c>
      <c r="O132" t="str">
        <v>Jeremiah 3:12-19</v>
      </c>
    </row>
    <row r="133" spans="3:15" ht="33">
      <c r="C133">
        <f>DATE(Se_TheYear, 11, 1)</f>
        <v>44866</v>
      </c>
      <c r="D133">
        <f t="shared" si="5"/>
        <v>44866</v>
      </c>
      <c r="E133" t="s">
        <v>3308</v>
      </c>
      <c r="H133" s="49" t="s">
        <v>4633</v>
      </c>
      <c r="I133" s="49" t="s">
        <v>4634</v>
      </c>
      <c r="J133" s="49" t="s">
        <v>4635</v>
      </c>
      <c r="L133">
        <v>0</v>
      </c>
      <c r="M133" t="str">
        <v>Revelation 7.2-12
Matthew 5.1-12</v>
      </c>
      <c r="N133" t="str">
        <v>Wisdom 3:1-10
Hebrews 11:33-12:7</v>
      </c>
      <c r="O133" t="str">
        <v>Wisdom 5:1-17
Revelation 19:1-17</v>
      </c>
    </row>
    <row r="134" spans="3:15" ht="33">
      <c r="C134">
        <f>DATE(Se_TheYear, 11, 30)</f>
        <v>44895</v>
      </c>
      <c r="D134">
        <f t="shared" si="5"/>
        <v>44895</v>
      </c>
      <c r="E134" t="s">
        <v>4636</v>
      </c>
      <c r="H134" s="49" t="s">
        <v>4637</v>
      </c>
      <c r="I134" s="49" t="s">
        <v>4638</v>
      </c>
      <c r="J134" s="49" t="s">
        <v>4639</v>
      </c>
      <c r="L134">
        <v>0</v>
      </c>
      <c r="M134" t="str">
        <v>Romans 10.9-21
Matthew 4.18-20</v>
      </c>
      <c r="N134" t="str">
        <v>Isaiah 54
John 1:35-43</v>
      </c>
      <c r="O134" t="str">
        <v>Isaiah 65:1-17
John 12:20-42</v>
      </c>
    </row>
    <row r="135" spans="3:15" ht="33">
      <c r="C135">
        <f>DATE(Se_TheYear, 12, 21)</f>
        <v>44916</v>
      </c>
      <c r="D135">
        <f t="shared" si="5"/>
        <v>44916</v>
      </c>
      <c r="E135" t="s">
        <v>4640</v>
      </c>
      <c r="H135" s="49" t="s">
        <v>4641</v>
      </c>
      <c r="I135" s="49" t="s">
        <v>4642</v>
      </c>
      <c r="J135" s="49" t="s">
        <v>4643</v>
      </c>
      <c r="L135">
        <v>0</v>
      </c>
      <c r="M135" t="str">
        <v>Ephesians 2.19-22
John 20.24-31</v>
      </c>
      <c r="N135" t="str">
        <v>Job 42:1-7
John 20:19-24</v>
      </c>
      <c r="O135" t="str">
        <v>Isaiah 35
John 14:1-8</v>
      </c>
    </row>
    <row r="136" spans="3:15" ht="49.5">
      <c r="C136">
        <f>DATE(Se_TheYear, 12, 25)</f>
        <v>44920</v>
      </c>
      <c r="D136">
        <f t="shared" si="5"/>
        <v>44920</v>
      </c>
      <c r="E136" t="s">
        <v>3070</v>
      </c>
      <c r="H136" s="49" t="s">
        <v>4338</v>
      </c>
      <c r="I136" s="49" t="s">
        <v>4644</v>
      </c>
      <c r="J136" s="49" t="s">
        <v>4645</v>
      </c>
      <c r="L136">
        <v>0</v>
      </c>
      <c r="M136" t="str">
        <v>Hebrews 1:1-12 
John 1:1-14</v>
      </c>
      <c r="N136" t="str">
        <v>Isaiah 9:1-8
Luke 2:1-15
Psalm 19, 45, 85</v>
      </c>
      <c r="O136" t="str">
        <v>Isaiah 7:10-17
Titus 3:4-9
Psalm 89, 110, 132</v>
      </c>
    </row>
    <row r="137" spans="3:15" ht="33">
      <c r="C137">
        <f>DATE(Se_TheYear, 12, 26)</f>
        <v>44921</v>
      </c>
      <c r="D137">
        <f t="shared" si="5"/>
        <v>44921</v>
      </c>
      <c r="E137" t="s">
        <v>4646</v>
      </c>
      <c r="H137" s="49" t="s">
        <v>4647</v>
      </c>
      <c r="I137" s="49" t="s">
        <v>4648</v>
      </c>
      <c r="J137" s="49" t="s">
        <v>4649</v>
      </c>
      <c r="L137">
        <v>0</v>
      </c>
      <c r="M137" t="str">
        <v>Acts 7:55-60 
Matthew 23:34-39</v>
      </c>
      <c r="N137" t="str">
        <v>Genesis 4:1-11
Acts 6</v>
      </c>
      <c r="O137" t="str">
        <v>2 Chronicles 24:15-23
Acts 8:1-9</v>
      </c>
    </row>
    <row r="138" spans="3:15" ht="33">
      <c r="C138">
        <f>DATE(Se_TheYear, 12, 27)</f>
        <v>44922</v>
      </c>
      <c r="D138">
        <f t="shared" si="5"/>
        <v>44922</v>
      </c>
      <c r="E138" t="s">
        <v>4650</v>
      </c>
      <c r="H138" s="49" t="s">
        <v>4651</v>
      </c>
      <c r="I138" s="49" t="s">
        <v>4652</v>
      </c>
      <c r="J138" s="49" t="s">
        <v>4653</v>
      </c>
      <c r="L138">
        <v>0</v>
      </c>
      <c r="M138" t="str">
        <v>1 John 1:1-10 
John 21:19b-25</v>
      </c>
      <c r="N138" t="str">
        <v>Exodus 33:1-9
John 13:23-36</v>
      </c>
      <c r="O138" t="str">
        <v>Isaiah 6
Revelation 1</v>
      </c>
    </row>
    <row r="139" spans="3:15" ht="33">
      <c r="C139">
        <f>DATE(Se_TheYear, 12, 28)</f>
        <v>44923</v>
      </c>
      <c r="D139">
        <f t="shared" si="5"/>
        <v>44923</v>
      </c>
      <c r="E139" t="s">
        <v>4654</v>
      </c>
      <c r="H139" s="49" t="s">
        <v>4655</v>
      </c>
      <c r="I139" t="s">
        <v>4656</v>
      </c>
      <c r="J139" t="s">
        <v>4657</v>
      </c>
      <c r="L139">
        <v>0</v>
      </c>
      <c r="M139" t="str">
        <v>Revelation 14:1-5 
Matthew 2:13-18</v>
      </c>
      <c r="N139" t="str">
        <v>Jeremiah 31:1-18</v>
      </c>
      <c r="O139" t="str">
        <v>Baruch 4:21-31</v>
      </c>
    </row>
    <row r="140" spans="3:15" ht="33">
      <c r="C140">
        <f>DATE(Se_TheYear+1, 1,1)</f>
        <v>44927</v>
      </c>
      <c r="D140">
        <f t="shared" si="5"/>
        <v>44927</v>
      </c>
      <c r="E140" t="s">
        <v>3293</v>
      </c>
      <c r="H140" s="49" t="s">
        <v>4576</v>
      </c>
      <c r="I140" s="49" t="s">
        <v>4577</v>
      </c>
      <c r="J140" s="49" t="s">
        <v>4578</v>
      </c>
      <c r="L140">
        <v>0</v>
      </c>
      <c r="M140" t="str">
        <v>Romans 4:8-13 
Luke 2:15-21</v>
      </c>
      <c r="N140" t="str">
        <v>Genesis 17:1-9
Romans 2:1-17</v>
      </c>
      <c r="O140" t="str">
        <v>Deuteronomy 10:12-22
Colossians 2:8-18</v>
      </c>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Z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25" style="1451" hidden="1" customWidth="1"/>
    <col min="9" max="11" width="5.125" style="1451" hidden="1" customWidth="1"/>
    <col min="12" max="13" width="34.25" style="1451" hidden="1" customWidth="1"/>
    <col min="14" max="16" width="5.125" style="1451" hidden="1" customWidth="1"/>
    <col min="17" max="18" width="34.25" style="1451" hidden="1" customWidth="1"/>
    <col min="19" max="21" width="5.125" style="1451" hidden="1" customWidth="1"/>
    <col min="22" max="26" width="10.5" hidden="1"/>
  </cols>
  <sheetData>
    <row r="1" spans="1:21" ht="256.89999999999998" customHeight="1">
      <c r="A1" s="1454" t="s">
        <v>4658</v>
      </c>
      <c r="B1"/>
      <c r="C1"/>
      <c r="D1"/>
      <c r="E1"/>
      <c r="F1"/>
      <c r="G1"/>
      <c r="H1"/>
      <c r="I1"/>
      <c r="J1"/>
      <c r="K1"/>
      <c r="L1"/>
      <c r="M1"/>
      <c r="N1"/>
      <c r="O1"/>
      <c r="P1"/>
      <c r="Q1"/>
      <c r="R1"/>
      <c r="S1"/>
      <c r="T1"/>
      <c r="U1"/>
    </row>
    <row r="2" spans="1:21" ht="33.950000000000003" customHeight="1">
      <c r="A2" t="s">
        <v>2956</v>
      </c>
      <c r="B2"/>
      <c r="C2"/>
      <c r="D2" t="s">
        <v>2957</v>
      </c>
      <c r="E2"/>
      <c r="F2"/>
      <c r="G2"/>
      <c r="H2"/>
      <c r="I2"/>
      <c r="J2"/>
      <c r="K2"/>
      <c r="L2"/>
      <c r="M2"/>
      <c r="N2"/>
      <c r="O2"/>
      <c r="P2"/>
      <c r="Q2"/>
      <c r="R2"/>
      <c r="S2"/>
      <c r="T2"/>
      <c r="U2"/>
    </row>
    <row r="3" spans="1:21" ht="18.399999999999999" customHeight="1">
      <c r="A3" t="s">
        <v>4659</v>
      </c>
      <c r="B3"/>
      <c r="C3"/>
      <c r="D3"/>
      <c r="E3"/>
      <c r="F3"/>
      <c r="G3"/>
      <c r="H3"/>
      <c r="I3"/>
      <c r="J3"/>
      <c r="K3"/>
      <c r="L3"/>
      <c r="M3"/>
      <c r="N3"/>
      <c r="O3"/>
      <c r="P3"/>
      <c r="Q3"/>
      <c r="R3"/>
      <c r="S3"/>
      <c r="T3"/>
      <c r="U3"/>
    </row>
    <row r="6" spans="1:21" ht="33.950000000000003" customHeight="1">
      <c r="A6" t="s">
        <v>2851</v>
      </c>
      <c r="B6" t="s">
        <v>2852</v>
      </c>
      <c r="C6" t="s">
        <v>2853</v>
      </c>
      <c r="D6"/>
      <c r="E6"/>
      <c r="F6"/>
      <c r="G6"/>
      <c r="H6"/>
      <c r="I6"/>
      <c r="J6"/>
      <c r="K6"/>
      <c r="L6"/>
      <c r="M6"/>
      <c r="N6"/>
      <c r="O6"/>
      <c r="P6"/>
      <c r="Q6"/>
      <c r="R6"/>
      <c r="S6"/>
      <c r="T6"/>
      <c r="U6"/>
    </row>
    <row r="7" spans="1:21" ht="18.399999999999999" customHeight="1">
      <c r="A7">
        <f>IF(Lect_LectionaryYear = "Auto-Selected", MOD(Se_TheYear - 1, 3) + 1, MATCH(Lect_LectionaryYear, $A$20:$A$23, 0))</f>
        <v>3</v>
      </c>
      <c r="B7" t="str">
        <f>INDEX($A$20:$A$23, A7, 1)</f>
        <v>Year C</v>
      </c>
      <c r="C7">
        <f>((A7 - 1) * ($A$14 + 1) + 5)</f>
        <v>15</v>
      </c>
      <c r="D7"/>
      <c r="E7"/>
      <c r="F7"/>
      <c r="G7"/>
      <c r="H7"/>
      <c r="I7"/>
      <c r="J7"/>
      <c r="K7"/>
      <c r="L7"/>
      <c r="M7"/>
      <c r="N7"/>
      <c r="O7"/>
      <c r="P7"/>
      <c r="Q7"/>
      <c r="R7"/>
      <c r="S7"/>
      <c r="T7"/>
      <c r="U7"/>
    </row>
    <row r="8" spans="1:21" ht="18.399999999999999" customHeight="1">
      <c r="A8">
        <f>IF(A7 + 1 &gt; A17, 1, A7 + 1)</f>
        <v>1</v>
      </c>
      <c r="B8" t="str">
        <f>INDEX($A$20:$A$23, A8, 1)</f>
        <v>Year A</v>
      </c>
      <c r="C8">
        <f>((A8 - 1) * ($A$14 + 1) + 5)</f>
        <v>5</v>
      </c>
      <c r="D8"/>
      <c r="E8"/>
      <c r="F8"/>
      <c r="G8"/>
      <c r="H8"/>
      <c r="I8"/>
      <c r="J8"/>
      <c r="K8"/>
      <c r="L8"/>
      <c r="M8"/>
      <c r="N8"/>
      <c r="O8"/>
      <c r="P8"/>
      <c r="Q8"/>
      <c r="R8"/>
      <c r="S8"/>
      <c r="T8"/>
      <c r="U8"/>
    </row>
    <row r="10" spans="1:21" ht="18.399999999999999" customHeight="1">
      <c r="A10" t="s">
        <v>2859</v>
      </c>
      <c r="B10"/>
      <c r="C10"/>
      <c r="D10" t="s">
        <v>2860</v>
      </c>
      <c r="E10"/>
      <c r="F10"/>
      <c r="G10" t="s">
        <v>4660</v>
      </c>
      <c r="H10"/>
      <c r="I10"/>
      <c r="J10"/>
      <c r="K10"/>
      <c r="L10"/>
      <c r="M10"/>
      <c r="N10"/>
      <c r="O10"/>
      <c r="P10"/>
      <c r="Q10"/>
      <c r="R10"/>
      <c r="S10"/>
      <c r="T10"/>
      <c r="U10"/>
    </row>
    <row r="11" spans="1:21" ht="18.399999999999999" customHeight="1">
      <c r="A11" t="str">
        <f>"Readings are from the " &amp; IF(Se_Lectionary = A3, A3, A4)</f>
        <v xml:space="preserve">Readings are from the </v>
      </c>
      <c r="B11"/>
      <c r="C11"/>
      <c r="D11">
        <v>57</v>
      </c>
      <c r="E11"/>
      <c r="F11"/>
      <c r="G11">
        <f>Festivals!$AG$51</f>
        <v>44711</v>
      </c>
      <c r="H11"/>
      <c r="I11"/>
      <c r="J11"/>
      <c r="K11"/>
      <c r="L11"/>
      <c r="M11"/>
      <c r="N11"/>
      <c r="O11"/>
      <c r="P11"/>
      <c r="Q11"/>
      <c r="R11"/>
      <c r="S11"/>
      <c r="T11"/>
      <c r="U11"/>
    </row>
    <row r="13" spans="1:21" ht="18.399999999999999" customHeight="1">
      <c r="A13" t="s">
        <v>2865</v>
      </c>
      <c r="B13"/>
      <c r="C13"/>
      <c r="D13" t="s">
        <v>2866</v>
      </c>
      <c r="E13"/>
      <c r="F13"/>
      <c r="G13" t="s">
        <v>1234</v>
      </c>
      <c r="H13"/>
      <c r="I13"/>
      <c r="J13"/>
      <c r="K13"/>
      <c r="L13"/>
      <c r="M13"/>
      <c r="N13"/>
      <c r="O13"/>
      <c r="P13"/>
      <c r="Q13"/>
      <c r="R13"/>
      <c r="S13"/>
      <c r="T13"/>
      <c r="U13"/>
    </row>
    <row r="14" spans="1:21" ht="18.399999999999999" customHeight="1">
      <c r="A14">
        <v>4</v>
      </c>
      <c r="B14"/>
      <c r="C14"/>
      <c r="D14">
        <v>101</v>
      </c>
      <c r="E14"/>
      <c r="F14"/>
      <c r="G14">
        <f>Festivals!AG60</f>
        <v>44889</v>
      </c>
      <c r="H14"/>
      <c r="I14"/>
      <c r="J14"/>
      <c r="K14"/>
      <c r="L14"/>
      <c r="M14"/>
      <c r="N14"/>
      <c r="O14"/>
      <c r="P14"/>
      <c r="Q14"/>
      <c r="R14"/>
      <c r="S14"/>
      <c r="T14"/>
      <c r="U14"/>
    </row>
    <row r="16" spans="1:21" ht="18.399999999999999" customHeight="1">
      <c r="A16" t="s">
        <v>2870</v>
      </c>
      <c r="B16"/>
      <c r="C16"/>
      <c r="D16"/>
      <c r="E16"/>
      <c r="F16"/>
      <c r="G16" t="s">
        <v>1248</v>
      </c>
      <c r="H16"/>
      <c r="I16"/>
      <c r="J16"/>
      <c r="K16"/>
      <c r="L16"/>
      <c r="M16"/>
      <c r="N16"/>
      <c r="O16"/>
      <c r="P16"/>
      <c r="Q16"/>
      <c r="R16"/>
      <c r="S16"/>
      <c r="T16"/>
      <c r="U16"/>
    </row>
    <row r="17" spans="1:21" ht="18.399999999999999" customHeight="1">
      <c r="A17">
        <v>3</v>
      </c>
      <c r="B17"/>
      <c r="C17"/>
      <c r="D17"/>
      <c r="E17"/>
      <c r="F17"/>
      <c r="G17">
        <f>Festivals!AG69</f>
        <v>44844</v>
      </c>
      <c r="H17"/>
      <c r="I17"/>
      <c r="J17"/>
      <c r="K17"/>
      <c r="L17"/>
      <c r="M17"/>
      <c r="N17"/>
      <c r="O17"/>
      <c r="P17"/>
      <c r="Q17"/>
      <c r="R17"/>
      <c r="S17"/>
      <c r="T17"/>
      <c r="U17"/>
    </row>
    <row r="19" spans="1:21" ht="18.399999999999999" customHeight="1">
      <c r="A19" t="s">
        <v>2879</v>
      </c>
      <c r="B19"/>
      <c r="C19"/>
      <c r="D19"/>
      <c r="E19"/>
      <c r="F19"/>
      <c r="G19"/>
      <c r="H19"/>
      <c r="I19"/>
      <c r="J19"/>
      <c r="K19"/>
      <c r="L19"/>
      <c r="M19"/>
      <c r="N19"/>
      <c r="O19"/>
      <c r="P19"/>
      <c r="Q19"/>
      <c r="R19"/>
      <c r="S19"/>
      <c r="T19"/>
      <c r="U19"/>
    </row>
    <row r="20" spans="1:21" ht="18.399999999999999" customHeight="1">
      <c r="A20" t="s">
        <v>2958</v>
      </c>
      <c r="B20"/>
      <c r="C20"/>
      <c r="D20"/>
      <c r="E20"/>
      <c r="F20"/>
      <c r="G20"/>
      <c r="H20"/>
      <c r="I20"/>
      <c r="J20"/>
      <c r="K20"/>
      <c r="L20"/>
      <c r="M20"/>
      <c r="N20"/>
      <c r="O20"/>
      <c r="P20"/>
      <c r="Q20"/>
      <c r="R20"/>
      <c r="S20"/>
      <c r="T20"/>
      <c r="U20"/>
    </row>
    <row r="21" spans="1:21" ht="18.399999999999999" customHeight="1">
      <c r="A21" t="s">
        <v>2959</v>
      </c>
      <c r="B21"/>
      <c r="C21"/>
      <c r="D21"/>
      <c r="E21"/>
      <c r="F21"/>
      <c r="G21"/>
      <c r="H21"/>
      <c r="I21"/>
      <c r="J21"/>
      <c r="K21"/>
      <c r="L21"/>
      <c r="M21"/>
      <c r="N21"/>
      <c r="O21"/>
      <c r="P21"/>
      <c r="Q21"/>
      <c r="R21"/>
      <c r="S21"/>
      <c r="T21"/>
      <c r="U21"/>
    </row>
    <row r="22" spans="1:21" ht="18.399999999999999" customHeight="1">
      <c r="A22" t="s">
        <v>2960</v>
      </c>
      <c r="B22"/>
      <c r="C22"/>
      <c r="D22"/>
      <c r="E22"/>
      <c r="F22"/>
      <c r="G22"/>
      <c r="H22"/>
      <c r="I22"/>
      <c r="J22"/>
      <c r="K22"/>
      <c r="L22"/>
      <c r="M22"/>
      <c r="N22"/>
      <c r="O22"/>
      <c r="P22"/>
      <c r="Q22"/>
      <c r="R22"/>
      <c r="S22"/>
      <c r="T22"/>
      <c r="U22"/>
    </row>
    <row r="24" spans="1:21">
      <c r="A24"/>
      <c r="B24"/>
      <c r="C24"/>
      <c r="D24"/>
      <c r="E24"/>
      <c r="F24"/>
      <c r="G24"/>
      <c r="H24"/>
      <c r="I24"/>
      <c r="J24"/>
      <c r="K24"/>
      <c r="L24"/>
      <c r="M24"/>
      <c r="N24"/>
      <c r="O24"/>
      <c r="P24"/>
      <c r="Q24"/>
      <c r="R24"/>
      <c r="S24"/>
      <c r="T24"/>
      <c r="U24"/>
    </row>
    <row r="25" spans="1:21" ht="21.4" customHeight="1">
      <c r="A25"/>
      <c r="B25"/>
      <c r="C25"/>
      <c r="D25"/>
      <c r="E25"/>
      <c r="F25"/>
      <c r="G25" t="s">
        <v>2958</v>
      </c>
      <c r="H25"/>
      <c r="I25"/>
      <c r="J25"/>
      <c r="K25"/>
      <c r="L25" t="s">
        <v>2959</v>
      </c>
      <c r="M25"/>
      <c r="N25"/>
      <c r="O25"/>
      <c r="P25"/>
      <c r="Q25" t="s">
        <v>2960</v>
      </c>
      <c r="R25"/>
      <c r="S25"/>
      <c r="T25"/>
      <c r="U25"/>
    </row>
    <row r="26" spans="1:21">
      <c r="A26"/>
      <c r="B26"/>
      <c r="C26"/>
      <c r="D26"/>
      <c r="E26"/>
      <c r="F26"/>
      <c r="G26"/>
      <c r="H26"/>
      <c r="I26"/>
      <c r="J26"/>
      <c r="K26"/>
      <c r="L26"/>
      <c r="M26"/>
      <c r="N26"/>
      <c r="O26"/>
      <c r="P26"/>
      <c r="Q26"/>
      <c r="R26"/>
      <c r="S26"/>
      <c r="T26"/>
      <c r="U26"/>
    </row>
    <row r="27" spans="1:21">
      <c r="A27" t="s">
        <v>1129</v>
      </c>
      <c r="B27" t="s">
        <v>846</v>
      </c>
      <c r="C27" t="s">
        <v>4661</v>
      </c>
      <c r="D27" t="s">
        <v>68</v>
      </c>
      <c r="E27" t="s">
        <v>258</v>
      </c>
      <c r="F27"/>
      <c r="G27" t="s">
        <v>2923</v>
      </c>
      <c r="H27"/>
      <c r="I27"/>
      <c r="J27"/>
      <c r="K27"/>
      <c r="L27" t="s">
        <v>2923</v>
      </c>
      <c r="M27"/>
      <c r="N27"/>
      <c r="O27"/>
      <c r="P27"/>
      <c r="Q27" t="s">
        <v>2923</v>
      </c>
      <c r="R27"/>
      <c r="S27"/>
      <c r="T27"/>
      <c r="U27"/>
    </row>
    <row r="28" spans="1:21" ht="135">
      <c r="A28" s="49" t="s">
        <v>3316</v>
      </c>
      <c r="B28">
        <f>IF(AND(DAY(Fe_FirstSunAfterEpiphany) &gt; 7, DAY(Fe_FirstSunAfterEpiphany) &lt; 13),  Fe_FirstSunAfterEpiphany - 7, "")</f>
        <v>44563</v>
      </c>
      <c r="C28">
        <f t="array" ref="C28:C50">$C$7</f>
        <v>15</v>
      </c>
      <c r="D28" t="s">
        <v>1138</v>
      </c>
      <c r="E28" t="s">
        <v>3317</v>
      </c>
      <c r="F28"/>
      <c r="G28" t="str">
        <f t="array" ref="G28:G33">G57:G62</f>
        <v>Jeremiah 31:7-14
Psalm 84
Ephesians 1:3-14
Luke 2:41-52
  or Matthew 2:1-12</v>
      </c>
      <c r="H28"/>
      <c r="I28"/>
      <c r="J28"/>
      <c r="K28"/>
      <c r="L28" t="str">
        <f t="array" ref="L28:L33">L57:L62</f>
        <v>Jeremiah 31:7-14
Psalm 84
Ephesians 1:3-14
Matthew 2:13-23
  or Matthew 2:1-12</v>
      </c>
      <c r="M28"/>
      <c r="N28"/>
      <c r="O28"/>
      <c r="P28"/>
      <c r="Q28" t="str">
        <f t="array" ref="Q28:Q33">Q57:Q62</f>
        <v>Jeremiah 31:7-14
Psalm 84
Ephesians 1:3-14
Luke 2:22-40
  or Matthew 2:1-12</v>
      </c>
      <c r="R28"/>
      <c r="S28"/>
      <c r="T28"/>
      <c r="U28"/>
    </row>
    <row r="29" spans="1:21">
      <c r="A29"/>
      <c r="B29">
        <f>DATE(Se_TheYear, 1, 6)</f>
        <v>44567</v>
      </c>
      <c r="C29">
        <v>15</v>
      </c>
      <c r="D29" t="s">
        <v>1138</v>
      </c>
      <c r="E29" t="s">
        <v>1159</v>
      </c>
      <c r="F29"/>
      <c r="G29" t="str">
        <v>Isaiah 60:1-9
Psalm 72 or 72:1-11
Ephesians 3:1-13
Matthew 2:1-12</v>
      </c>
      <c r="H29"/>
      <c r="I29"/>
      <c r="J29"/>
      <c r="K29"/>
      <c r="L29" t="str">
        <v>Isaiah 60:1-9
Psalm 72 or 72:1-11
Ephesians 3:1-13
Matthew 2:1-12</v>
      </c>
      <c r="M29"/>
      <c r="N29"/>
      <c r="O29"/>
      <c r="P29"/>
      <c r="Q29" t="str">
        <v>Isaiah 60:1-9
Psalm 72 or 72:1-11
Ephesians 3:1-13
Matthew 2:1-12</v>
      </c>
      <c r="R29"/>
      <c r="S29"/>
      <c r="T29"/>
      <c r="U29"/>
    </row>
    <row r="30" spans="1:21" ht="75.95" customHeight="1">
      <c r="A30" s="49" t="s">
        <v>3326</v>
      </c>
      <c r="B30">
        <f>Fe_FirstSunAfterEpiphany</f>
        <v>44570</v>
      </c>
      <c r="C30">
        <v>15</v>
      </c>
      <c r="D30" t="s">
        <v>1138</v>
      </c>
      <c r="E30" t="s">
        <v>1077</v>
      </c>
      <c r="F30"/>
      <c r="G30" t="str">
        <v>Isaiah 42:1-9
Psalm 89:1-29
  or 89:20-29
Acts 10:34-38
Matthew 3:13-17</v>
      </c>
      <c r="H30"/>
      <c r="I30"/>
      <c r="J30"/>
      <c r="K30"/>
      <c r="L30" t="str">
        <v>Isaiah 42:1-9
Psalm 89:1-29
  or 89:20-29
Acts 10:34-38
Mark 1:7-11</v>
      </c>
      <c r="M30"/>
      <c r="N30"/>
      <c r="O30"/>
      <c r="P30"/>
      <c r="Q30" t="str">
        <v>Isaiah 42:1-9
Psalm 89:1-29
  or 89:20-29
Acts 10:34-38
Luke 3:15-22</v>
      </c>
      <c r="R30"/>
      <c r="S30"/>
      <c r="T30"/>
      <c r="U30"/>
    </row>
    <row r="31" spans="1:21" ht="18">
      <c r="A31"/>
      <c r="B31">
        <f>$B$30 + 7</f>
        <v>44577</v>
      </c>
      <c r="C31">
        <v>15</v>
      </c>
      <c r="D31" t="s">
        <v>1138</v>
      </c>
      <c r="E31" t="s">
        <v>4662</v>
      </c>
      <c r="F31"/>
      <c r="G31" t="str">
        <v>Exodus 12:21-28
Psalm 40:1-11
1 Corinthians 1:1-9
John 1:29-42</v>
      </c>
      <c r="H31"/>
      <c r="I31"/>
      <c r="J31"/>
      <c r="K31"/>
      <c r="L31" t="str">
        <v>1 Samuel 3:1-20
Psalm 63:1-9, (10-12)
1 Corinthians 6:9-20
John 1:43-51</v>
      </c>
      <c r="M31"/>
      <c r="N31"/>
      <c r="O31"/>
      <c r="P31"/>
      <c r="Q31" t="str">
        <v>Isaiah 62:1-5
Psalm 96
1 Corinthians 12:1-11
John 2:1-11</v>
      </c>
      <c r="R31"/>
      <c r="S31"/>
      <c r="T31"/>
      <c r="U31"/>
    </row>
    <row r="32" spans="1:21" ht="18">
      <c r="A32"/>
      <c r="B32">
        <f>B31+7</f>
        <v>44584</v>
      </c>
      <c r="C32">
        <v>15</v>
      </c>
      <c r="D32" t="s">
        <v>1138</v>
      </c>
      <c r="E32" t="s">
        <v>4663</v>
      </c>
      <c r="F32"/>
      <c r="G32" t="str">
        <v>Amos 3:1-11
Psalm 139:1-18
1 Corinthians 1:10-17
Matthew 4:12-22</v>
      </c>
      <c r="H32"/>
      <c r="I32"/>
      <c r="J32"/>
      <c r="K32"/>
      <c r="L32" t="str">
        <v>Jeremiah 3:19-4:4
Psalm 130
1 Corinthians 7:17-24
Mark 1:14-20</v>
      </c>
      <c r="M32"/>
      <c r="N32"/>
      <c r="O32"/>
      <c r="P32"/>
      <c r="Q32" t="str">
        <v>Nehemiah 8:1-12
Psalm 113
1 Corinthians 12:12-27
Luke 4:14-21</v>
      </c>
      <c r="R32"/>
      <c r="S32"/>
      <c r="T32"/>
      <c r="U32"/>
    </row>
    <row r="33" spans="1:21" ht="18">
      <c r="A33"/>
      <c r="B33">
        <f>B32+7</f>
        <v>44591</v>
      </c>
      <c r="C33">
        <v>15</v>
      </c>
      <c r="D33" t="s">
        <v>163</v>
      </c>
      <c r="E33" t="s">
        <v>4664</v>
      </c>
      <c r="F33"/>
      <c r="G33" t="str">
        <v>Micah 6:1-8
Psalm 37:1-11
1 Corinthians 1:18-31
Matthew 5:1-12</v>
      </c>
      <c r="H33"/>
      <c r="I33"/>
      <c r="J33"/>
      <c r="K33"/>
      <c r="L33" t="str">
        <v>Deuteronomy 18:15-22
Psalm 111
1 Corinthians 8:1-13
Mark 1:21-28</v>
      </c>
      <c r="M33"/>
      <c r="N33"/>
      <c r="O33"/>
      <c r="P33"/>
      <c r="Q33" t="str">
        <v>Jeremiah 1:4-10
Psalm 71:11-20
1 Corinthians 14:12-25
Luke 4:21-32</v>
      </c>
      <c r="R33"/>
      <c r="S33"/>
      <c r="T33"/>
      <c r="U33"/>
    </row>
    <row r="34" spans="1:21" ht="66">
      <c r="A34" t="s">
        <v>3362</v>
      </c>
      <c r="B34">
        <f t="shared" ref="B34:B41" si="0">B35-7</f>
        <v>44612</v>
      </c>
      <c r="C34">
        <v>15</v>
      </c>
      <c r="D34" t="s">
        <v>163</v>
      </c>
      <c r="E34" t="s">
        <v>4665</v>
      </c>
      <c r="F34"/>
      <c r="G34" s="49" t="s">
        <v>4666</v>
      </c>
      <c r="H34"/>
      <c r="I34"/>
      <c r="J34"/>
      <c r="K34"/>
      <c r="L34" s="49" t="s">
        <v>4667</v>
      </c>
      <c r="M34"/>
      <c r="N34"/>
      <c r="O34"/>
      <c r="P34"/>
      <c r="Q34" s="49" t="s">
        <v>4668</v>
      </c>
      <c r="R34"/>
      <c r="S34"/>
      <c r="T34"/>
      <c r="U34"/>
    </row>
    <row r="35" spans="1:21" ht="66">
      <c r="A35"/>
      <c r="B35">
        <f t="shared" si="0"/>
        <v>44619</v>
      </c>
      <c r="C35">
        <v>15</v>
      </c>
      <c r="D35" t="s">
        <v>163</v>
      </c>
      <c r="E35" t="s">
        <v>4669</v>
      </c>
      <c r="F35"/>
      <c r="G35" s="49" t="s">
        <v>4670</v>
      </c>
      <c r="H35"/>
      <c r="I35"/>
      <c r="J35"/>
      <c r="K35"/>
      <c r="L35" s="49" t="s">
        <v>4671</v>
      </c>
      <c r="M35"/>
      <c r="N35"/>
      <c r="O35"/>
      <c r="P35"/>
      <c r="Q35" s="49" t="s">
        <v>4672</v>
      </c>
      <c r="R35"/>
      <c r="S35"/>
      <c r="T35"/>
      <c r="U35"/>
    </row>
    <row r="36" spans="1:21" ht="66">
      <c r="A36" t="s">
        <v>1114</v>
      </c>
      <c r="B36">
        <f t="shared" si="0"/>
        <v>44626</v>
      </c>
      <c r="C36">
        <v>15</v>
      </c>
      <c r="D36" t="s">
        <v>173</v>
      </c>
      <c r="E36" t="s">
        <v>4673</v>
      </c>
      <c r="F36"/>
      <c r="G36" s="49" t="s">
        <v>4674</v>
      </c>
      <c r="H36"/>
      <c r="I36"/>
      <c r="J36"/>
      <c r="K36"/>
      <c r="L36" s="49" t="s">
        <v>4675</v>
      </c>
      <c r="M36"/>
      <c r="N36"/>
      <c r="O36"/>
      <c r="P36"/>
      <c r="Q36" s="49" t="s">
        <v>4676</v>
      </c>
      <c r="R36"/>
      <c r="S36"/>
      <c r="T36"/>
      <c r="U36"/>
    </row>
    <row r="37" spans="1:21" ht="66">
      <c r="A37"/>
      <c r="B37">
        <f t="shared" si="0"/>
        <v>44633</v>
      </c>
      <c r="C37">
        <v>15</v>
      </c>
      <c r="D37" t="s">
        <v>173</v>
      </c>
      <c r="E37" t="s">
        <v>4677</v>
      </c>
      <c r="F37"/>
      <c r="G37" s="49" t="s">
        <v>4678</v>
      </c>
      <c r="H37"/>
      <c r="I37"/>
      <c r="J37"/>
      <c r="K37"/>
      <c r="L37" s="49" t="s">
        <v>4679</v>
      </c>
      <c r="M37"/>
      <c r="N37"/>
      <c r="O37"/>
      <c r="P37"/>
      <c r="Q37" s="49" t="s">
        <v>4680</v>
      </c>
      <c r="R37"/>
      <c r="S37"/>
      <c r="T37"/>
      <c r="U37"/>
    </row>
    <row r="38" spans="1:21" ht="66">
      <c r="A38"/>
      <c r="B38">
        <f t="shared" si="0"/>
        <v>44640</v>
      </c>
      <c r="C38">
        <v>15</v>
      </c>
      <c r="D38" t="s">
        <v>173</v>
      </c>
      <c r="E38" t="s">
        <v>4681</v>
      </c>
      <c r="F38"/>
      <c r="G38" s="49" t="s">
        <v>4682</v>
      </c>
      <c r="H38"/>
      <c r="I38"/>
      <c r="J38"/>
      <c r="K38"/>
      <c r="L38" s="49" t="s">
        <v>4683</v>
      </c>
      <c r="M38"/>
      <c r="N38"/>
      <c r="O38"/>
      <c r="P38"/>
      <c r="Q38" s="49" t="s">
        <v>4684</v>
      </c>
      <c r="R38"/>
      <c r="S38"/>
      <c r="T38"/>
      <c r="U38"/>
    </row>
    <row r="39" spans="1:21" ht="66">
      <c r="A39"/>
      <c r="B39">
        <f t="shared" si="0"/>
        <v>44647</v>
      </c>
      <c r="C39">
        <v>15</v>
      </c>
      <c r="D39" t="s">
        <v>173</v>
      </c>
      <c r="E39" t="s">
        <v>4685</v>
      </c>
      <c r="F39"/>
      <c r="G39" s="49" t="s">
        <v>4686</v>
      </c>
      <c r="H39"/>
      <c r="I39"/>
      <c r="J39"/>
      <c r="K39"/>
      <c r="L39" s="49" t="s">
        <v>4687</v>
      </c>
      <c r="M39"/>
      <c r="N39"/>
      <c r="O39"/>
      <c r="P39"/>
      <c r="Q39" s="49" t="s">
        <v>4688</v>
      </c>
      <c r="R39"/>
      <c r="S39"/>
      <c r="T39"/>
      <c r="U39"/>
    </row>
    <row r="40" spans="1:21" ht="66">
      <c r="A40"/>
      <c r="B40">
        <f t="shared" si="0"/>
        <v>44654</v>
      </c>
      <c r="C40">
        <v>15</v>
      </c>
      <c r="D40" t="s">
        <v>173</v>
      </c>
      <c r="E40" t="s">
        <v>4689</v>
      </c>
      <c r="F40"/>
      <c r="G40" s="49" t="s">
        <v>4690</v>
      </c>
      <c r="H40"/>
      <c r="I40"/>
      <c r="J40"/>
      <c r="K40"/>
      <c r="L40" s="49" t="s">
        <v>4691</v>
      </c>
      <c r="M40"/>
      <c r="N40"/>
      <c r="O40"/>
      <c r="P40"/>
      <c r="Q40" s="49" t="s">
        <v>4692</v>
      </c>
      <c r="R40"/>
      <c r="S40"/>
      <c r="T40"/>
      <c r="U40"/>
    </row>
    <row r="41" spans="1:21" ht="165">
      <c r="A41"/>
      <c r="B41">
        <f t="shared" si="0"/>
        <v>44661</v>
      </c>
      <c r="C41">
        <v>15</v>
      </c>
      <c r="D41" t="s">
        <v>1139</v>
      </c>
      <c r="E41" t="s">
        <v>1115</v>
      </c>
      <c r="F41"/>
      <c r="G41" s="49" t="s">
        <v>4693</v>
      </c>
      <c r="H41"/>
      <c r="I41"/>
      <c r="J41"/>
      <c r="K41"/>
      <c r="L41" s="49" t="s">
        <v>4694</v>
      </c>
      <c r="M41"/>
      <c r="N41"/>
      <c r="O41"/>
      <c r="P41"/>
      <c r="Q41" s="49" t="s">
        <v>4695</v>
      </c>
      <c r="R41"/>
      <c r="S41"/>
      <c r="T41"/>
      <c r="U41"/>
    </row>
    <row r="42" spans="1:21" ht="115.5">
      <c r="A42" t="s">
        <v>3019</v>
      </c>
      <c r="B42">
        <f>Fe_EasterSunday</f>
        <v>44668</v>
      </c>
      <c r="C42">
        <v>15</v>
      </c>
      <c r="D42" t="s">
        <v>1138</v>
      </c>
      <c r="E42" t="s">
        <v>1154</v>
      </c>
      <c r="F42"/>
      <c r="G42" s="49" t="s">
        <v>4696</v>
      </c>
      <c r="H42"/>
      <c r="I42"/>
      <c r="J42"/>
      <c r="K42"/>
      <c r="L42" s="49" t="s">
        <v>4697</v>
      </c>
      <c r="M42"/>
      <c r="N42"/>
      <c r="O42"/>
      <c r="P42"/>
      <c r="Q42" s="49" t="s">
        <v>4698</v>
      </c>
      <c r="R42"/>
      <c r="S42"/>
      <c r="T42"/>
      <c r="U42"/>
    </row>
    <row r="43" spans="1:21" ht="82.5">
      <c r="A43"/>
      <c r="B43">
        <f t="shared" ref="B43:B50" si="1">B42+7</f>
        <v>44675</v>
      </c>
      <c r="C43">
        <v>15</v>
      </c>
      <c r="D43" t="s">
        <v>1138</v>
      </c>
      <c r="E43" t="s">
        <v>3442</v>
      </c>
      <c r="F43"/>
      <c r="G43" s="49" t="s">
        <v>4699</v>
      </c>
      <c r="H43"/>
      <c r="I43"/>
      <c r="J43"/>
      <c r="K43"/>
      <c r="L43" s="49" t="s">
        <v>4700</v>
      </c>
      <c r="M43"/>
      <c r="N43"/>
      <c r="O43"/>
      <c r="P43"/>
      <c r="Q43" s="49" t="s">
        <v>4701</v>
      </c>
      <c r="R43"/>
      <c r="S43"/>
      <c r="T43"/>
      <c r="U43"/>
    </row>
    <row r="44" spans="1:21" ht="82.5">
      <c r="A44"/>
      <c r="B44">
        <f t="shared" si="1"/>
        <v>44682</v>
      </c>
      <c r="C44">
        <v>15</v>
      </c>
      <c r="D44" t="s">
        <v>1138</v>
      </c>
      <c r="E44" t="s">
        <v>3452</v>
      </c>
      <c r="F44"/>
      <c r="G44" s="49" t="s">
        <v>4702</v>
      </c>
      <c r="H44"/>
      <c r="I44"/>
      <c r="J44"/>
      <c r="K44"/>
      <c r="L44" s="49" t="s">
        <v>4703</v>
      </c>
      <c r="M44"/>
      <c r="N44"/>
      <c r="O44"/>
      <c r="P44"/>
      <c r="Q44" s="49" t="s">
        <v>4704</v>
      </c>
      <c r="R44"/>
      <c r="S44"/>
      <c r="T44"/>
      <c r="U44"/>
    </row>
    <row r="45" spans="1:21" ht="82.5">
      <c r="A45"/>
      <c r="B45">
        <f t="shared" si="1"/>
        <v>44689</v>
      </c>
      <c r="C45">
        <v>15</v>
      </c>
      <c r="D45" t="s">
        <v>1138</v>
      </c>
      <c r="E45" t="s">
        <v>3462</v>
      </c>
      <c r="F45"/>
      <c r="G45" s="49" t="s">
        <v>4705</v>
      </c>
      <c r="H45"/>
      <c r="I45"/>
      <c r="J45"/>
      <c r="K45"/>
      <c r="L45" s="49" t="s">
        <v>4706</v>
      </c>
      <c r="M45"/>
      <c r="N45"/>
      <c r="O45"/>
      <c r="P45"/>
      <c r="Q45" s="49" t="s">
        <v>4707</v>
      </c>
      <c r="R45"/>
      <c r="S45"/>
      <c r="T45"/>
      <c r="U45"/>
    </row>
    <row r="46" spans="1:21" ht="82.5">
      <c r="A46"/>
      <c r="B46">
        <f t="shared" si="1"/>
        <v>44696</v>
      </c>
      <c r="C46">
        <v>15</v>
      </c>
      <c r="D46" t="s">
        <v>1138</v>
      </c>
      <c r="E46" t="s">
        <v>3472</v>
      </c>
      <c r="F46"/>
      <c r="G46" s="49" t="s">
        <v>4708</v>
      </c>
      <c r="H46"/>
      <c r="I46"/>
      <c r="J46"/>
      <c r="K46"/>
      <c r="L46" s="49" t="s">
        <v>4709</v>
      </c>
      <c r="M46"/>
      <c r="N46"/>
      <c r="O46"/>
      <c r="P46"/>
      <c r="Q46" s="49" t="s">
        <v>4710</v>
      </c>
      <c r="R46"/>
      <c r="S46"/>
      <c r="T46"/>
      <c r="U46"/>
    </row>
    <row r="47" spans="1:21" ht="82.5">
      <c r="A47"/>
      <c r="B47">
        <f t="shared" si="1"/>
        <v>44703</v>
      </c>
      <c r="C47">
        <v>15</v>
      </c>
      <c r="D47" t="s">
        <v>1138</v>
      </c>
      <c r="E47" t="s">
        <v>3482</v>
      </c>
      <c r="F47"/>
      <c r="G47" s="49" t="s">
        <v>4711</v>
      </c>
      <c r="H47"/>
      <c r="I47"/>
      <c r="J47"/>
      <c r="K47"/>
      <c r="L47" s="49" t="s">
        <v>4712</v>
      </c>
      <c r="M47"/>
      <c r="N47"/>
      <c r="O47"/>
      <c r="P47"/>
      <c r="Q47" s="49" t="s">
        <v>4713</v>
      </c>
      <c r="R47"/>
      <c r="S47"/>
      <c r="T47"/>
      <c r="U47"/>
    </row>
    <row r="48" spans="1:21" ht="82.5">
      <c r="A48"/>
      <c r="B48">
        <f t="shared" si="1"/>
        <v>44710</v>
      </c>
      <c r="C48">
        <v>15</v>
      </c>
      <c r="D48" t="s">
        <v>1138</v>
      </c>
      <c r="E48" t="s">
        <v>4714</v>
      </c>
      <c r="F48"/>
      <c r="G48" s="49" t="s">
        <v>4715</v>
      </c>
      <c r="H48"/>
      <c r="I48"/>
      <c r="J48"/>
      <c r="K48"/>
      <c r="L48" s="49" t="s">
        <v>4716</v>
      </c>
      <c r="M48"/>
      <c r="N48"/>
      <c r="O48"/>
      <c r="P48"/>
      <c r="Q48" s="49" t="s">
        <v>4717</v>
      </c>
      <c r="R48"/>
      <c r="S48"/>
      <c r="T48"/>
      <c r="U48"/>
    </row>
    <row r="49" spans="1:21" ht="99">
      <c r="A49"/>
      <c r="B49">
        <f t="shared" si="1"/>
        <v>44717</v>
      </c>
      <c r="C49">
        <v>15</v>
      </c>
      <c r="D49" t="s">
        <v>1139</v>
      </c>
      <c r="E49" t="s">
        <v>1140</v>
      </c>
      <c r="F49"/>
      <c r="G49" s="49" t="s">
        <v>4718</v>
      </c>
      <c r="H49"/>
      <c r="I49"/>
      <c r="J49"/>
      <c r="K49"/>
      <c r="L49" s="49" t="s">
        <v>4718</v>
      </c>
      <c r="M49"/>
      <c r="N49"/>
      <c r="O49"/>
      <c r="P49"/>
      <c r="Q49" s="49" t="s">
        <v>4719</v>
      </c>
      <c r="R49"/>
      <c r="S49"/>
      <c r="T49"/>
      <c r="U49"/>
    </row>
    <row r="50" spans="1:21" ht="66">
      <c r="A50"/>
      <c r="B50">
        <f t="shared" si="1"/>
        <v>44724</v>
      </c>
      <c r="C50">
        <v>15</v>
      </c>
      <c r="D50" t="s">
        <v>1138</v>
      </c>
      <c r="E50" t="s">
        <v>1163</v>
      </c>
      <c r="F50"/>
      <c r="G50" s="49" t="s">
        <v>4720</v>
      </c>
      <c r="H50"/>
      <c r="I50"/>
      <c r="J50"/>
      <c r="K50"/>
      <c r="L50" s="49" t="s">
        <v>4721</v>
      </c>
      <c r="M50"/>
      <c r="N50"/>
      <c r="O50"/>
      <c r="P50"/>
      <c r="Q50" s="49" t="s">
        <v>4722</v>
      </c>
      <c r="R50"/>
      <c r="S50"/>
      <c r="T50"/>
      <c r="U50"/>
    </row>
    <row r="51" spans="1:21" ht="82.5">
      <c r="A51" s="49" t="s">
        <v>3053</v>
      </c>
      <c r="B51">
        <f>B52 - 7</f>
        <v>44892</v>
      </c>
      <c r="C51">
        <f t="array" ref="C51:C62">$C$8</f>
        <v>5</v>
      </c>
      <c r="D51" t="s">
        <v>173</v>
      </c>
      <c r="E51" t="s">
        <v>3518</v>
      </c>
      <c r="F51"/>
      <c r="G51" s="49" t="s">
        <v>4723</v>
      </c>
      <c r="H51"/>
      <c r="I51"/>
      <c r="J51"/>
      <c r="K51"/>
      <c r="L51" s="49" t="s">
        <v>4724</v>
      </c>
      <c r="M51"/>
      <c r="N51"/>
      <c r="O51"/>
      <c r="P51"/>
      <c r="Q51" s="49" t="s">
        <v>4725</v>
      </c>
      <c r="R51"/>
      <c r="S51"/>
      <c r="T51"/>
      <c r="U51"/>
    </row>
    <row r="52" spans="1:21" ht="66">
      <c r="A52"/>
      <c r="B52">
        <f>B53 - 7</f>
        <v>44899</v>
      </c>
      <c r="C52">
        <v>5</v>
      </c>
      <c r="D52" t="s">
        <v>173</v>
      </c>
      <c r="E52" t="s">
        <v>3527</v>
      </c>
      <c r="F52"/>
      <c r="G52" s="49" t="s">
        <v>4726</v>
      </c>
      <c r="H52"/>
      <c r="I52"/>
      <c r="J52"/>
      <c r="K52"/>
      <c r="L52" s="49" t="s">
        <v>4727</v>
      </c>
      <c r="M52"/>
      <c r="N52"/>
      <c r="O52"/>
      <c r="P52"/>
      <c r="Q52" s="49" t="s">
        <v>4728</v>
      </c>
      <c r="R52"/>
      <c r="S52"/>
      <c r="T52"/>
      <c r="U52"/>
    </row>
    <row r="53" spans="1:21" ht="82.5">
      <c r="A53"/>
      <c r="B53">
        <f>B54 - 7</f>
        <v>44906</v>
      </c>
      <c r="C53">
        <v>5</v>
      </c>
      <c r="D53" t="s">
        <v>173</v>
      </c>
      <c r="E53" t="s">
        <v>3537</v>
      </c>
      <c r="F53"/>
      <c r="G53" s="49" t="s">
        <v>4729</v>
      </c>
      <c r="H53"/>
      <c r="I53"/>
      <c r="J53"/>
      <c r="K53"/>
      <c r="L53" s="49" t="s">
        <v>4730</v>
      </c>
      <c r="M53"/>
      <c r="N53"/>
      <c r="O53"/>
      <c r="P53"/>
      <c r="Q53" s="49" t="s">
        <v>4731</v>
      </c>
      <c r="R53"/>
      <c r="S53"/>
      <c r="T53"/>
      <c r="U53"/>
    </row>
    <row r="54" spans="1:21" ht="66">
      <c r="A54"/>
      <c r="B54">
        <f>Fe_SundayBeforeChristmas</f>
        <v>44913</v>
      </c>
      <c r="C54">
        <v>5</v>
      </c>
      <c r="D54" t="s">
        <v>173</v>
      </c>
      <c r="E54" t="s">
        <v>3547</v>
      </c>
      <c r="F54"/>
      <c r="G54" s="49" t="s">
        <v>4732</v>
      </c>
      <c r="H54"/>
      <c r="I54"/>
      <c r="J54"/>
      <c r="K54"/>
      <c r="L54" s="49" t="s">
        <v>4733</v>
      </c>
      <c r="M54"/>
      <c r="N54"/>
      <c r="O54"/>
      <c r="P54"/>
      <c r="Q54" s="49" t="s">
        <v>4734</v>
      </c>
      <c r="R54"/>
      <c r="S54"/>
      <c r="T54"/>
      <c r="U54"/>
    </row>
    <row r="55" spans="1:21" ht="231">
      <c r="A55" s="49" t="s">
        <v>3557</v>
      </c>
      <c r="B55">
        <f>DATE(Se_TheYear, 12, 25)</f>
        <v>44920</v>
      </c>
      <c r="C55">
        <v>5</v>
      </c>
      <c r="D55" t="s">
        <v>1138</v>
      </c>
      <c r="E55" t="s">
        <v>3070</v>
      </c>
      <c r="F55"/>
      <c r="G55" s="49" t="s">
        <v>4735</v>
      </c>
      <c r="H55"/>
      <c r="I55"/>
      <c r="J55"/>
      <c r="K55"/>
      <c r="L55" s="49" t="s">
        <v>4735</v>
      </c>
      <c r="M55"/>
      <c r="N55"/>
      <c r="O55"/>
      <c r="P55"/>
      <c r="Q55" s="49" t="s">
        <v>4735</v>
      </c>
      <c r="R55"/>
      <c r="S55"/>
      <c r="T55"/>
      <c r="U55"/>
    </row>
    <row r="56" spans="1:21" ht="74.099999999999994" customHeight="1">
      <c r="A56" t="s">
        <v>3560</v>
      </c>
      <c r="B56" t="str">
        <f>IF(B54 + 7 &lt;&gt; B55, B54 + 7, "")</f>
        <v/>
      </c>
      <c r="C56">
        <v>5</v>
      </c>
      <c r="D56" t="s">
        <v>1138</v>
      </c>
      <c r="E56" t="s">
        <v>3561</v>
      </c>
      <c r="F56"/>
      <c r="G56" s="49" t="s">
        <v>4736</v>
      </c>
      <c r="H56"/>
      <c r="I56"/>
      <c r="J56"/>
      <c r="K56"/>
      <c r="L56" s="49" t="s">
        <v>4736</v>
      </c>
      <c r="M56"/>
      <c r="N56"/>
      <c r="O56"/>
      <c r="P56"/>
      <c r="Q56" s="49" t="s">
        <v>4736</v>
      </c>
      <c r="R56"/>
      <c r="S56"/>
      <c r="T56"/>
      <c r="U56"/>
    </row>
    <row r="57" spans="1:21" ht="82.5">
      <c r="A57" t="s">
        <v>3571</v>
      </c>
      <c r="B57">
        <f>IF(B54 + 14 &lt; B58, B54 + 14, "")</f>
        <v>44927</v>
      </c>
      <c r="C57">
        <v>5</v>
      </c>
      <c r="D57" t="s">
        <v>1138</v>
      </c>
      <c r="E57" t="s">
        <v>3317</v>
      </c>
      <c r="F57"/>
      <c r="G57" s="49" t="s">
        <v>4737</v>
      </c>
      <c r="H57"/>
      <c r="I57"/>
      <c r="J57"/>
      <c r="K57"/>
      <c r="L57" s="49" t="s">
        <v>4738</v>
      </c>
      <c r="M57"/>
      <c r="N57"/>
      <c r="O57"/>
      <c r="P57"/>
      <c r="Q57" s="49" t="s">
        <v>4739</v>
      </c>
      <c r="R57"/>
      <c r="S57"/>
      <c r="T57"/>
      <c r="U57"/>
    </row>
    <row r="58" spans="1:21" ht="66">
      <c r="A58"/>
      <c r="B58">
        <f>DATE(Se_TheYear+1, 1, 6)</f>
        <v>44932</v>
      </c>
      <c r="C58">
        <v>5</v>
      </c>
      <c r="D58" t="s">
        <v>1138</v>
      </c>
      <c r="E58" t="s">
        <v>1159</v>
      </c>
      <c r="F58"/>
      <c r="G58" s="49" t="s">
        <v>4740</v>
      </c>
      <c r="H58"/>
      <c r="I58"/>
      <c r="J58"/>
      <c r="K58"/>
      <c r="L58" s="49" t="s">
        <v>4740</v>
      </c>
      <c r="M58"/>
      <c r="N58"/>
      <c r="O58"/>
      <c r="P58"/>
      <c r="Q58" s="49" t="s">
        <v>4740</v>
      </c>
      <c r="R58"/>
      <c r="S58"/>
      <c r="T58"/>
      <c r="U58"/>
    </row>
    <row r="59" spans="1:21" ht="55.5" customHeight="1">
      <c r="A59"/>
      <c r="B59">
        <f>Fe_FirstSunAfterEpiphany_1</f>
        <v>44934</v>
      </c>
      <c r="C59">
        <v>5</v>
      </c>
      <c r="D59" t="s">
        <v>1138</v>
      </c>
      <c r="E59" t="s">
        <v>1077</v>
      </c>
      <c r="F59"/>
      <c r="G59" s="49" t="s">
        <v>4741</v>
      </c>
      <c r="H59"/>
      <c r="I59"/>
      <c r="J59"/>
      <c r="K59"/>
      <c r="L59" s="49" t="s">
        <v>4742</v>
      </c>
      <c r="M59"/>
      <c r="N59"/>
      <c r="O59"/>
      <c r="P59"/>
      <c r="Q59" s="49" t="s">
        <v>4743</v>
      </c>
      <c r="R59"/>
      <c r="S59"/>
      <c r="T59"/>
      <c r="U59"/>
    </row>
    <row r="60" spans="1:21" ht="66">
      <c r="A60"/>
      <c r="B60">
        <f>B59 + 7</f>
        <v>44941</v>
      </c>
      <c r="C60">
        <v>5</v>
      </c>
      <c r="D60" t="s">
        <v>1138</v>
      </c>
      <c r="E60" t="s">
        <v>4744</v>
      </c>
      <c r="F60"/>
      <c r="G60" s="49" t="s">
        <v>4745</v>
      </c>
      <c r="H60"/>
      <c r="I60"/>
      <c r="J60"/>
      <c r="K60"/>
      <c r="L60" s="49" t="s">
        <v>4746</v>
      </c>
      <c r="M60"/>
      <c r="N60"/>
      <c r="O60"/>
      <c r="P60"/>
      <c r="Q60" s="49" t="s">
        <v>4747</v>
      </c>
      <c r="R60"/>
      <c r="S60"/>
      <c r="T60"/>
      <c r="U60"/>
    </row>
    <row r="61" spans="1:21" ht="66">
      <c r="A61"/>
      <c r="B61">
        <f>B60 + 7</f>
        <v>44948</v>
      </c>
      <c r="C61">
        <v>5</v>
      </c>
      <c r="D61" t="s">
        <v>1138</v>
      </c>
      <c r="E61" t="s">
        <v>4663</v>
      </c>
      <c r="F61"/>
      <c r="G61" s="49" t="s">
        <v>4748</v>
      </c>
      <c r="H61"/>
      <c r="I61"/>
      <c r="J61"/>
      <c r="K61"/>
      <c r="L61" s="49" t="s">
        <v>4749</v>
      </c>
      <c r="M61"/>
      <c r="N61"/>
      <c r="O61"/>
      <c r="P61"/>
      <c r="Q61" s="49" t="s">
        <v>4750</v>
      </c>
      <c r="R61"/>
      <c r="S61"/>
      <c r="T61"/>
      <c r="U61"/>
    </row>
    <row r="62" spans="1:21" ht="66">
      <c r="A62"/>
      <c r="B62">
        <f>B61 + 7</f>
        <v>44955</v>
      </c>
      <c r="C62">
        <v>5</v>
      </c>
      <c r="D62" t="s">
        <v>163</v>
      </c>
      <c r="E62" t="s">
        <v>4751</v>
      </c>
      <c r="F62"/>
      <c r="G62" s="49" t="s">
        <v>4752</v>
      </c>
      <c r="H62"/>
      <c r="I62"/>
      <c r="J62"/>
      <c r="K62"/>
      <c r="L62" s="49" t="s">
        <v>4753</v>
      </c>
      <c r="M62"/>
      <c r="N62"/>
      <c r="O62"/>
      <c r="P62"/>
      <c r="Q62" s="49" t="s">
        <v>4754</v>
      </c>
      <c r="R62"/>
      <c r="S62"/>
      <c r="T62"/>
      <c r="U62"/>
    </row>
    <row r="63" spans="1:21">
      <c r="A63" t="s">
        <v>2944</v>
      </c>
      <c r="B63"/>
      <c r="C63"/>
      <c r="D63"/>
      <c r="E63"/>
      <c r="F63"/>
      <c r="G63"/>
      <c r="H63"/>
      <c r="I63"/>
      <c r="J63"/>
      <c r="K63"/>
      <c r="L63"/>
      <c r="M63"/>
      <c r="N63"/>
      <c r="O63"/>
      <c r="P63"/>
      <c r="Q63"/>
      <c r="R63"/>
      <c r="S63"/>
      <c r="T63"/>
      <c r="U63"/>
    </row>
    <row r="67" spans="1:21" ht="66">
      <c r="A67" s="49" t="s">
        <v>3075</v>
      </c>
      <c r="B67">
        <f>B33 + 7</f>
        <v>44598</v>
      </c>
      <c r="C67">
        <f t="array" ref="C67:C97">$C$7</f>
        <v>15</v>
      </c>
      <c r="D67" t="s">
        <v>163</v>
      </c>
      <c r="E67" t="s">
        <v>4755</v>
      </c>
      <c r="F67"/>
      <c r="G67" s="49" t="s">
        <v>4756</v>
      </c>
      <c r="H67"/>
      <c r="I67"/>
      <c r="J67"/>
      <c r="K67"/>
      <c r="L67" s="49" t="s">
        <v>4757</v>
      </c>
      <c r="M67"/>
      <c r="N67"/>
      <c r="O67"/>
      <c r="P67"/>
      <c r="Q67" s="49" t="s">
        <v>4758</v>
      </c>
      <c r="R67"/>
      <c r="S67"/>
      <c r="T67"/>
      <c r="U67"/>
    </row>
    <row r="68" spans="1:21" ht="66">
      <c r="A68"/>
      <c r="B68">
        <f>B67 + 7</f>
        <v>44605</v>
      </c>
      <c r="C68">
        <v>15</v>
      </c>
      <c r="D68" t="s">
        <v>163</v>
      </c>
      <c r="E68" t="s">
        <v>4759</v>
      </c>
      <c r="F68"/>
      <c r="G68" s="49" t="s">
        <v>4760</v>
      </c>
      <c r="H68"/>
      <c r="I68"/>
      <c r="J68"/>
      <c r="K68"/>
      <c r="L68" s="49" t="s">
        <v>4761</v>
      </c>
      <c r="M68"/>
      <c r="N68"/>
      <c r="O68"/>
      <c r="P68"/>
      <c r="Q68" s="49" t="s">
        <v>4762</v>
      </c>
      <c r="R68"/>
      <c r="S68"/>
      <c r="T68"/>
      <c r="U68"/>
    </row>
    <row r="69" spans="1:21" ht="66">
      <c r="A69"/>
      <c r="B69">
        <f>B68 + 7</f>
        <v>44612</v>
      </c>
      <c r="C69">
        <v>15</v>
      </c>
      <c r="D69" t="s">
        <v>163</v>
      </c>
      <c r="E69" t="s">
        <v>4763</v>
      </c>
      <c r="F69"/>
      <c r="G69" s="49" t="s">
        <v>4764</v>
      </c>
      <c r="H69"/>
      <c r="I69"/>
      <c r="J69"/>
      <c r="K69"/>
      <c r="L69" s="49" t="s">
        <v>4765</v>
      </c>
      <c r="M69"/>
      <c r="N69"/>
      <c r="O69"/>
      <c r="P69"/>
      <c r="Q69" s="49" t="s">
        <v>4766</v>
      </c>
      <c r="R69"/>
      <c r="S69"/>
      <c r="T69"/>
      <c r="U69"/>
    </row>
    <row r="70" spans="1:21" ht="66">
      <c r="A70"/>
      <c r="B70">
        <f>B69 + 7</f>
        <v>44619</v>
      </c>
      <c r="C70">
        <v>15</v>
      </c>
      <c r="D70" t="s">
        <v>163</v>
      </c>
      <c r="E70" t="s">
        <v>4767</v>
      </c>
      <c r="F70"/>
      <c r="G70" s="49" t="s">
        <v>4768</v>
      </c>
      <c r="H70"/>
      <c r="I70"/>
      <c r="J70"/>
      <c r="K70"/>
      <c r="L70" s="49" t="s">
        <v>4769</v>
      </c>
      <c r="M70"/>
      <c r="N70"/>
      <c r="O70"/>
      <c r="P70"/>
      <c r="Q70" s="49" t="s">
        <v>4770</v>
      </c>
      <c r="R70"/>
      <c r="S70"/>
      <c r="T70"/>
      <c r="U70"/>
    </row>
    <row r="71" spans="1:21" ht="59.25" customHeight="1">
      <c r="A71"/>
      <c r="B71">
        <f>DATE(Se_TheYear, 5, 22)</f>
        <v>44703</v>
      </c>
      <c r="C71">
        <v>15</v>
      </c>
      <c r="D71" t="s">
        <v>163</v>
      </c>
      <c r="E71" t="s">
        <v>3092</v>
      </c>
      <c r="F71"/>
      <c r="G71" s="49" t="s">
        <v>4768</v>
      </c>
      <c r="H71"/>
      <c r="I71"/>
      <c r="J71"/>
      <c r="K71"/>
      <c r="L71" s="49" t="s">
        <v>4769</v>
      </c>
      <c r="M71"/>
      <c r="N71"/>
      <c r="O71"/>
      <c r="P71"/>
      <c r="Q71" s="49" t="s">
        <v>4770</v>
      </c>
      <c r="R71"/>
      <c r="S71"/>
      <c r="T71"/>
      <c r="U71"/>
    </row>
    <row r="72" spans="1:21" ht="66">
      <c r="A72"/>
      <c r="B72">
        <f t="shared" ref="B72:B97" si="2">B71 + 7</f>
        <v>44710</v>
      </c>
      <c r="C72">
        <v>15</v>
      </c>
      <c r="D72" t="s">
        <v>163</v>
      </c>
      <c r="E72" t="s">
        <v>3093</v>
      </c>
      <c r="F72"/>
      <c r="G72" s="49" t="s">
        <v>4771</v>
      </c>
      <c r="H72"/>
      <c r="I72"/>
      <c r="J72"/>
      <c r="K72"/>
      <c r="L72" s="49" t="s">
        <v>4772</v>
      </c>
      <c r="M72"/>
      <c r="N72"/>
      <c r="O72"/>
      <c r="P72"/>
      <c r="Q72" s="49" t="s">
        <v>4773</v>
      </c>
      <c r="R72"/>
      <c r="S72"/>
      <c r="T72"/>
      <c r="U72"/>
    </row>
    <row r="73" spans="1:21" ht="66">
      <c r="A73"/>
      <c r="B73">
        <f t="shared" si="2"/>
        <v>44717</v>
      </c>
      <c r="C73">
        <v>15</v>
      </c>
      <c r="D73" t="s">
        <v>163</v>
      </c>
      <c r="E73" t="s">
        <v>3100</v>
      </c>
      <c r="F73"/>
      <c r="G73" s="49" t="s">
        <v>4774</v>
      </c>
      <c r="H73"/>
      <c r="I73"/>
      <c r="J73"/>
      <c r="K73"/>
      <c r="L73" s="49" t="s">
        <v>4775</v>
      </c>
      <c r="M73"/>
      <c r="N73"/>
      <c r="O73"/>
      <c r="P73"/>
      <c r="Q73" s="49" t="s">
        <v>4776</v>
      </c>
      <c r="R73"/>
      <c r="S73"/>
      <c r="T73"/>
      <c r="U73"/>
    </row>
    <row r="74" spans="1:21" ht="66">
      <c r="A74"/>
      <c r="B74">
        <f t="shared" si="2"/>
        <v>44724</v>
      </c>
      <c r="C74">
        <v>15</v>
      </c>
      <c r="D74" t="s">
        <v>163</v>
      </c>
      <c r="E74" t="s">
        <v>3107</v>
      </c>
      <c r="F74"/>
      <c r="G74" s="49" t="s">
        <v>4777</v>
      </c>
      <c r="H74"/>
      <c r="I74"/>
      <c r="J74"/>
      <c r="K74"/>
      <c r="L74" s="49" t="s">
        <v>4778</v>
      </c>
      <c r="M74"/>
      <c r="N74"/>
      <c r="O74"/>
      <c r="P74"/>
      <c r="Q74" s="49" t="s">
        <v>4779</v>
      </c>
      <c r="R74"/>
      <c r="S74"/>
      <c r="T74"/>
      <c r="U74"/>
    </row>
    <row r="75" spans="1:21" ht="82.5">
      <c r="A75"/>
      <c r="B75">
        <f t="shared" si="2"/>
        <v>44731</v>
      </c>
      <c r="C75">
        <v>15</v>
      </c>
      <c r="D75" t="s">
        <v>163</v>
      </c>
      <c r="E75" t="s">
        <v>3114</v>
      </c>
      <c r="F75"/>
      <c r="G75" s="49" t="s">
        <v>4780</v>
      </c>
      <c r="H75"/>
      <c r="I75"/>
      <c r="J75"/>
      <c r="K75"/>
      <c r="L75" s="49" t="s">
        <v>4781</v>
      </c>
      <c r="M75"/>
      <c r="N75"/>
      <c r="O75"/>
      <c r="P75"/>
      <c r="Q75" s="49" t="s">
        <v>4782</v>
      </c>
      <c r="R75"/>
      <c r="S75"/>
      <c r="T75"/>
      <c r="U75"/>
    </row>
    <row r="76" spans="1:21" ht="66">
      <c r="A76"/>
      <c r="B76">
        <f t="shared" si="2"/>
        <v>44738</v>
      </c>
      <c r="C76">
        <v>15</v>
      </c>
      <c r="D76" t="s">
        <v>163</v>
      </c>
      <c r="E76" t="s">
        <v>3121</v>
      </c>
      <c r="F76"/>
      <c r="G76" s="49" t="s">
        <v>4783</v>
      </c>
      <c r="H76"/>
      <c r="I76"/>
      <c r="J76"/>
      <c r="K76"/>
      <c r="L76" s="49" t="s">
        <v>4784</v>
      </c>
      <c r="M76"/>
      <c r="N76"/>
      <c r="O76"/>
      <c r="P76"/>
      <c r="Q76" s="49" t="s">
        <v>4785</v>
      </c>
      <c r="R76"/>
      <c r="S76"/>
      <c r="T76"/>
      <c r="U76"/>
    </row>
    <row r="77" spans="1:21" ht="66">
      <c r="A77"/>
      <c r="B77">
        <f t="shared" si="2"/>
        <v>44745</v>
      </c>
      <c r="C77">
        <v>15</v>
      </c>
      <c r="D77" t="s">
        <v>163</v>
      </c>
      <c r="E77" t="s">
        <v>3128</v>
      </c>
      <c r="F77"/>
      <c r="G77" s="49" t="s">
        <v>4786</v>
      </c>
      <c r="H77"/>
      <c r="I77"/>
      <c r="J77"/>
      <c r="K77"/>
      <c r="L77" s="49" t="s">
        <v>4787</v>
      </c>
      <c r="M77"/>
      <c r="N77"/>
      <c r="O77"/>
      <c r="P77"/>
      <c r="Q77" s="49" t="s">
        <v>4788</v>
      </c>
      <c r="R77"/>
      <c r="S77"/>
      <c r="T77"/>
      <c r="U77"/>
    </row>
    <row r="78" spans="1:21" ht="66">
      <c r="A78"/>
      <c r="B78">
        <f t="shared" si="2"/>
        <v>44752</v>
      </c>
      <c r="C78">
        <v>15</v>
      </c>
      <c r="D78" t="s">
        <v>163</v>
      </c>
      <c r="E78" t="s">
        <v>3135</v>
      </c>
      <c r="F78"/>
      <c r="G78" s="49" t="s">
        <v>4789</v>
      </c>
      <c r="H78"/>
      <c r="I78"/>
      <c r="J78"/>
      <c r="K78"/>
      <c r="L78" s="49" t="s">
        <v>4790</v>
      </c>
      <c r="M78"/>
      <c r="N78"/>
      <c r="O78"/>
      <c r="P78"/>
      <c r="Q78" s="49" t="s">
        <v>4791</v>
      </c>
      <c r="R78"/>
      <c r="S78"/>
      <c r="T78"/>
      <c r="U78"/>
    </row>
    <row r="79" spans="1:21" ht="66">
      <c r="A79"/>
      <c r="B79">
        <f t="shared" si="2"/>
        <v>44759</v>
      </c>
      <c r="C79">
        <v>15</v>
      </c>
      <c r="D79" t="s">
        <v>163</v>
      </c>
      <c r="E79" t="s">
        <v>3142</v>
      </c>
      <c r="F79"/>
      <c r="G79" s="49" t="s">
        <v>4792</v>
      </c>
      <c r="H79"/>
      <c r="I79"/>
      <c r="J79"/>
      <c r="K79"/>
      <c r="L79" s="49" t="s">
        <v>4793</v>
      </c>
      <c r="M79"/>
      <c r="N79"/>
      <c r="O79"/>
      <c r="P79"/>
      <c r="Q79" s="49" t="s">
        <v>4794</v>
      </c>
      <c r="R79"/>
      <c r="S79"/>
      <c r="T79"/>
      <c r="U79"/>
    </row>
    <row r="80" spans="1:21" ht="66">
      <c r="A80"/>
      <c r="B80">
        <f t="shared" si="2"/>
        <v>44766</v>
      </c>
      <c r="C80">
        <v>15</v>
      </c>
      <c r="D80" t="s">
        <v>163</v>
      </c>
      <c r="E80" t="s">
        <v>3149</v>
      </c>
      <c r="F80"/>
      <c r="G80" s="49" t="s">
        <v>4795</v>
      </c>
      <c r="H80"/>
      <c r="I80"/>
      <c r="J80"/>
      <c r="K80"/>
      <c r="L80" s="49" t="s">
        <v>4796</v>
      </c>
      <c r="M80"/>
      <c r="N80"/>
      <c r="O80"/>
      <c r="P80"/>
      <c r="Q80" s="49" t="s">
        <v>4797</v>
      </c>
      <c r="R80"/>
      <c r="S80"/>
      <c r="T80"/>
      <c r="U80"/>
    </row>
    <row r="81" spans="2:17" customFormat="1" ht="66">
      <c r="B81">
        <f t="shared" si="2"/>
        <v>44773</v>
      </c>
      <c r="C81">
        <v>15</v>
      </c>
      <c r="D81" t="s">
        <v>163</v>
      </c>
      <c r="E81" t="s">
        <v>3156</v>
      </c>
      <c r="G81" s="49" t="s">
        <v>4798</v>
      </c>
      <c r="L81" s="49" t="s">
        <v>4799</v>
      </c>
      <c r="Q81" s="49" t="s">
        <v>4800</v>
      </c>
    </row>
    <row r="82" spans="2:17" customFormat="1" ht="66">
      <c r="B82">
        <f t="shared" si="2"/>
        <v>44780</v>
      </c>
      <c r="C82">
        <v>15</v>
      </c>
      <c r="D82" t="s">
        <v>163</v>
      </c>
      <c r="E82" t="s">
        <v>3163</v>
      </c>
      <c r="G82" s="49" t="s">
        <v>4801</v>
      </c>
      <c r="L82" s="49" t="s">
        <v>4802</v>
      </c>
      <c r="Q82" s="49" t="s">
        <v>4803</v>
      </c>
    </row>
    <row r="83" spans="2:17" customFormat="1" ht="66">
      <c r="B83">
        <f t="shared" si="2"/>
        <v>44787</v>
      </c>
      <c r="C83">
        <v>15</v>
      </c>
      <c r="D83" t="s">
        <v>163</v>
      </c>
      <c r="E83" t="s">
        <v>3170</v>
      </c>
      <c r="G83" s="49" t="s">
        <v>4804</v>
      </c>
      <c r="L83" s="49" t="s">
        <v>4805</v>
      </c>
      <c r="Q83" s="49" t="s">
        <v>4806</v>
      </c>
    </row>
    <row r="84" spans="2:17" customFormat="1" ht="66">
      <c r="B84">
        <f t="shared" si="2"/>
        <v>44794</v>
      </c>
      <c r="C84">
        <v>15</v>
      </c>
      <c r="D84" t="s">
        <v>163</v>
      </c>
      <c r="E84" t="s">
        <v>3177</v>
      </c>
      <c r="G84" s="49" t="s">
        <v>4807</v>
      </c>
      <c r="L84" s="49" t="s">
        <v>4808</v>
      </c>
      <c r="Q84" s="49" t="s">
        <v>4809</v>
      </c>
    </row>
    <row r="85" spans="2:17" customFormat="1" ht="66">
      <c r="B85">
        <f t="shared" si="2"/>
        <v>44801</v>
      </c>
      <c r="C85">
        <v>15</v>
      </c>
      <c r="D85" t="s">
        <v>163</v>
      </c>
      <c r="E85" t="s">
        <v>3184</v>
      </c>
      <c r="G85" s="49" t="s">
        <v>4810</v>
      </c>
      <c r="L85" s="49" t="s">
        <v>4811</v>
      </c>
      <c r="Q85" s="49" t="s">
        <v>4812</v>
      </c>
    </row>
    <row r="86" spans="2:17" customFormat="1" ht="66">
      <c r="B86">
        <f t="shared" si="2"/>
        <v>44808</v>
      </c>
      <c r="C86">
        <v>15</v>
      </c>
      <c r="D86" t="s">
        <v>163</v>
      </c>
      <c r="E86" t="s">
        <v>3191</v>
      </c>
      <c r="G86" s="49" t="s">
        <v>4813</v>
      </c>
      <c r="L86" s="49" t="s">
        <v>4814</v>
      </c>
      <c r="Q86" s="49" t="s">
        <v>4815</v>
      </c>
    </row>
    <row r="87" spans="2:17" customFormat="1" ht="66">
      <c r="B87">
        <f t="shared" si="2"/>
        <v>44815</v>
      </c>
      <c r="C87">
        <v>15</v>
      </c>
      <c r="D87" t="s">
        <v>163</v>
      </c>
      <c r="E87" t="s">
        <v>3198</v>
      </c>
      <c r="G87" s="49" t="s">
        <v>4816</v>
      </c>
      <c r="L87" s="49" t="s">
        <v>4817</v>
      </c>
      <c r="Q87" s="49" t="s">
        <v>4818</v>
      </c>
    </row>
    <row r="88" spans="2:17" customFormat="1" ht="66">
      <c r="B88">
        <f t="shared" si="2"/>
        <v>44822</v>
      </c>
      <c r="C88">
        <v>15</v>
      </c>
      <c r="D88" t="s">
        <v>163</v>
      </c>
      <c r="E88" t="s">
        <v>3205</v>
      </c>
      <c r="G88" s="49" t="s">
        <v>4819</v>
      </c>
      <c r="L88" s="49" t="s">
        <v>4820</v>
      </c>
      <c r="Q88" s="49" t="s">
        <v>4821</v>
      </c>
    </row>
    <row r="89" spans="2:17" customFormat="1" ht="66">
      <c r="B89">
        <f t="shared" si="2"/>
        <v>44829</v>
      </c>
      <c r="C89">
        <v>15</v>
      </c>
      <c r="D89" t="s">
        <v>163</v>
      </c>
      <c r="E89" t="s">
        <v>3212</v>
      </c>
      <c r="G89" s="49" t="s">
        <v>4822</v>
      </c>
      <c r="L89" s="49" t="s">
        <v>4823</v>
      </c>
      <c r="Q89" s="49" t="s">
        <v>4824</v>
      </c>
    </row>
    <row r="90" spans="2:17" customFormat="1" ht="66">
      <c r="B90">
        <f t="shared" si="2"/>
        <v>44836</v>
      </c>
      <c r="C90">
        <v>15</v>
      </c>
      <c r="D90" t="s">
        <v>163</v>
      </c>
      <c r="E90" t="s">
        <v>3219</v>
      </c>
      <c r="G90" s="49" t="s">
        <v>4825</v>
      </c>
      <c r="L90" s="49" t="s">
        <v>4826</v>
      </c>
      <c r="Q90" s="49" t="s">
        <v>4827</v>
      </c>
    </row>
    <row r="91" spans="2:17" customFormat="1" ht="66">
      <c r="B91">
        <f t="shared" si="2"/>
        <v>44843</v>
      </c>
      <c r="C91">
        <v>15</v>
      </c>
      <c r="D91" t="s">
        <v>163</v>
      </c>
      <c r="E91" t="s">
        <v>3226</v>
      </c>
      <c r="G91" s="49" t="s">
        <v>4828</v>
      </c>
      <c r="L91" s="49" t="s">
        <v>4829</v>
      </c>
      <c r="Q91" s="49" t="s">
        <v>4830</v>
      </c>
    </row>
    <row r="92" spans="2:17" customFormat="1" ht="66">
      <c r="B92">
        <f t="shared" si="2"/>
        <v>44850</v>
      </c>
      <c r="C92">
        <v>15</v>
      </c>
      <c r="D92" t="s">
        <v>163</v>
      </c>
      <c r="E92" t="s">
        <v>3233</v>
      </c>
      <c r="G92" s="49" t="s">
        <v>4831</v>
      </c>
      <c r="L92" s="49" t="s">
        <v>4832</v>
      </c>
      <c r="Q92" s="49" t="s">
        <v>4833</v>
      </c>
    </row>
    <row r="93" spans="2:17" customFormat="1" ht="66">
      <c r="B93">
        <f t="shared" si="2"/>
        <v>44857</v>
      </c>
      <c r="C93">
        <v>15</v>
      </c>
      <c r="D93" t="s">
        <v>163</v>
      </c>
      <c r="E93" t="s">
        <v>3240</v>
      </c>
      <c r="G93" s="49" t="s">
        <v>4834</v>
      </c>
      <c r="L93" s="49" t="s">
        <v>4835</v>
      </c>
      <c r="Q93" s="49" t="s">
        <v>4836</v>
      </c>
    </row>
    <row r="94" spans="2:17" customFormat="1" ht="66">
      <c r="B94">
        <f t="shared" si="2"/>
        <v>44864</v>
      </c>
      <c r="C94">
        <v>15</v>
      </c>
      <c r="D94" t="s">
        <v>163</v>
      </c>
      <c r="E94" t="s">
        <v>3247</v>
      </c>
      <c r="G94" s="49" t="s">
        <v>4837</v>
      </c>
      <c r="L94" s="49" t="s">
        <v>4838</v>
      </c>
      <c r="Q94" s="49" t="s">
        <v>4839</v>
      </c>
    </row>
    <row r="95" spans="2:17" customFormat="1" ht="66">
      <c r="B95">
        <f t="shared" si="2"/>
        <v>44871</v>
      </c>
      <c r="C95">
        <v>15</v>
      </c>
      <c r="D95" t="s">
        <v>163</v>
      </c>
      <c r="E95" t="s">
        <v>3254</v>
      </c>
      <c r="G95" s="49" t="s">
        <v>4840</v>
      </c>
      <c r="L95" s="49" t="s">
        <v>4841</v>
      </c>
      <c r="Q95" s="49" t="s">
        <v>4842</v>
      </c>
    </row>
    <row r="96" spans="2:17" customFormat="1" ht="66">
      <c r="B96">
        <f t="shared" si="2"/>
        <v>44878</v>
      </c>
      <c r="C96">
        <v>15</v>
      </c>
      <c r="D96" t="s">
        <v>163</v>
      </c>
      <c r="E96" t="s">
        <v>3261</v>
      </c>
      <c r="G96" s="49" t="s">
        <v>4843</v>
      </c>
      <c r="L96" s="49" t="s">
        <v>4844</v>
      </c>
      <c r="Q96" s="49" t="s">
        <v>4845</v>
      </c>
    </row>
    <row r="97" spans="1:21" ht="66">
      <c r="A97"/>
      <c r="B97">
        <f t="shared" si="2"/>
        <v>44885</v>
      </c>
      <c r="C97">
        <v>15</v>
      </c>
      <c r="D97" t="s">
        <v>163</v>
      </c>
      <c r="E97" t="s">
        <v>1134</v>
      </c>
      <c r="F97"/>
      <c r="G97" s="49" t="s">
        <v>4846</v>
      </c>
      <c r="H97"/>
      <c r="I97"/>
      <c r="J97"/>
      <c r="K97"/>
      <c r="L97" s="49" t="s">
        <v>4847</v>
      </c>
      <c r="M97"/>
      <c r="N97"/>
      <c r="O97"/>
      <c r="P97"/>
      <c r="Q97" s="49" t="s">
        <v>4848</v>
      </c>
      <c r="R97"/>
      <c r="S97"/>
      <c r="T97"/>
      <c r="U97"/>
    </row>
    <row r="98" spans="1:21">
      <c r="A98"/>
      <c r="B98"/>
      <c r="C98"/>
      <c r="D98"/>
      <c r="E98"/>
      <c r="F98"/>
      <c r="G98"/>
      <c r="H98"/>
      <c r="I98"/>
      <c r="J98"/>
      <c r="K98"/>
      <c r="L98"/>
      <c r="M98"/>
      <c r="N98"/>
      <c r="O98"/>
      <c r="P98"/>
      <c r="Q98"/>
      <c r="R98"/>
      <c r="S98"/>
      <c r="T98"/>
      <c r="U98"/>
    </row>
    <row r="99" spans="1:21">
      <c r="A99" t="s">
        <v>2943</v>
      </c>
      <c r="B99"/>
      <c r="C99"/>
      <c r="D99"/>
      <c r="E99"/>
      <c r="F99"/>
      <c r="G99"/>
      <c r="H99"/>
      <c r="I99"/>
      <c r="J99"/>
      <c r="K99"/>
      <c r="L99"/>
      <c r="M99"/>
      <c r="N99"/>
      <c r="O99"/>
      <c r="P99"/>
      <c r="Q99"/>
      <c r="R99"/>
      <c r="S99"/>
      <c r="T99"/>
      <c r="U99"/>
    </row>
    <row r="100" spans="1:21">
      <c r="A100" t="s">
        <v>1181</v>
      </c>
      <c r="B100" t="s">
        <v>224</v>
      </c>
      <c r="C100" t="s">
        <v>3274</v>
      </c>
      <c r="D100" t="s">
        <v>1179</v>
      </c>
      <c r="E100" t="s">
        <v>1180</v>
      </c>
      <c r="F100"/>
      <c r="G100"/>
      <c r="H100" t="s">
        <v>1273</v>
      </c>
      <c r="I100"/>
      <c r="J100"/>
      <c r="K100"/>
      <c r="L100"/>
      <c r="M100" t="s">
        <v>1273</v>
      </c>
      <c r="N100"/>
      <c r="O100"/>
      <c r="P100"/>
      <c r="Q100"/>
      <c r="R100" t="s">
        <v>1273</v>
      </c>
      <c r="S100"/>
      <c r="T100"/>
      <c r="U100"/>
    </row>
    <row r="101" spans="1:21" ht="82.5">
      <c r="A101" t="s">
        <v>3839</v>
      </c>
      <c r="B101"/>
      <c r="C101">
        <f>Fe_EasterSunday - 46</f>
        <v>44622</v>
      </c>
      <c r="D101">
        <f t="shared" ref="D101:D123" si="3">C101</f>
        <v>44622</v>
      </c>
      <c r="E101" t="s">
        <v>1183</v>
      </c>
      <c r="F101"/>
      <c r="G101"/>
      <c r="H101" s="49" t="s">
        <v>4849</v>
      </c>
      <c r="I101"/>
      <c r="J101"/>
      <c r="K101"/>
      <c r="L101"/>
      <c r="M101" s="49" t="s">
        <v>4849</v>
      </c>
      <c r="N101"/>
      <c r="O101"/>
      <c r="P101"/>
      <c r="Q101"/>
      <c r="R101" s="49" t="s">
        <v>4850</v>
      </c>
      <c r="S101"/>
      <c r="T101"/>
      <c r="U101"/>
    </row>
    <row r="102" spans="1:21" ht="82.5">
      <c r="A102"/>
      <c r="B102"/>
      <c r="C102">
        <f>Fe_EasterSunday - 6</f>
        <v>44662</v>
      </c>
      <c r="D102">
        <f t="shared" si="3"/>
        <v>44662</v>
      </c>
      <c r="E102" t="s">
        <v>4851</v>
      </c>
      <c r="F102"/>
      <c r="G102"/>
      <c r="H102" s="49" t="s">
        <v>4852</v>
      </c>
      <c r="I102"/>
      <c r="J102"/>
      <c r="K102"/>
      <c r="L102"/>
      <c r="M102" s="49" t="s">
        <v>4852</v>
      </c>
      <c r="N102"/>
      <c r="O102"/>
      <c r="P102"/>
      <c r="Q102"/>
      <c r="R102" s="49" t="s">
        <v>4853</v>
      </c>
      <c r="S102"/>
      <c r="T102"/>
      <c r="U102"/>
    </row>
    <row r="103" spans="1:21" ht="82.5">
      <c r="A103"/>
      <c r="B103"/>
      <c r="C103">
        <f>Fe_EasterSunday - 5</f>
        <v>44663</v>
      </c>
      <c r="D103">
        <f t="shared" si="3"/>
        <v>44663</v>
      </c>
      <c r="E103" t="s">
        <v>4854</v>
      </c>
      <c r="F103"/>
      <c r="G103"/>
      <c r="H103" s="49" t="s">
        <v>4855</v>
      </c>
      <c r="I103"/>
      <c r="J103"/>
      <c r="K103"/>
      <c r="L103"/>
      <c r="M103" s="49" t="s">
        <v>4855</v>
      </c>
      <c r="N103"/>
      <c r="O103"/>
      <c r="P103"/>
      <c r="Q103"/>
      <c r="R103" s="49" t="s">
        <v>4856</v>
      </c>
      <c r="S103"/>
      <c r="T103"/>
      <c r="U103"/>
    </row>
    <row r="104" spans="1:21" ht="66">
      <c r="A104"/>
      <c r="B104"/>
      <c r="C104">
        <f>Fe_EasterSunday - 4</f>
        <v>44664</v>
      </c>
      <c r="D104">
        <f t="shared" si="3"/>
        <v>44664</v>
      </c>
      <c r="E104" t="s">
        <v>4857</v>
      </c>
      <c r="F104"/>
      <c r="G104"/>
      <c r="H104" s="49" t="s">
        <v>4858</v>
      </c>
      <c r="I104"/>
      <c r="J104"/>
      <c r="K104"/>
      <c r="L104"/>
      <c r="M104" s="49" t="s">
        <v>4858</v>
      </c>
      <c r="N104"/>
      <c r="O104"/>
      <c r="P104"/>
      <c r="Q104"/>
      <c r="R104" s="49" t="s">
        <v>4858</v>
      </c>
      <c r="S104"/>
      <c r="T104"/>
      <c r="U104"/>
    </row>
    <row r="105" spans="1:21" ht="82.5">
      <c r="A105"/>
      <c r="B105"/>
      <c r="C105">
        <f>Fe_EasterSunday - 3</f>
        <v>44665</v>
      </c>
      <c r="D105">
        <f t="shared" si="3"/>
        <v>44665</v>
      </c>
      <c r="E105" t="s">
        <v>3282</v>
      </c>
      <c r="F105"/>
      <c r="G105"/>
      <c r="H105" s="49" t="s">
        <v>4859</v>
      </c>
      <c r="I105"/>
      <c r="J105"/>
      <c r="K105"/>
      <c r="L105"/>
      <c r="M105" s="49" t="s">
        <v>4859</v>
      </c>
      <c r="N105"/>
      <c r="O105"/>
      <c r="P105"/>
      <c r="Q105"/>
      <c r="R105" s="49" t="s">
        <v>4860</v>
      </c>
      <c r="S105"/>
      <c r="T105"/>
      <c r="U105"/>
    </row>
    <row r="106" spans="1:21" ht="115.5">
      <c r="A106"/>
      <c r="B106"/>
      <c r="C106">
        <f>Fe_EasterSunday - 2</f>
        <v>44666</v>
      </c>
      <c r="D106">
        <f t="shared" si="3"/>
        <v>44666</v>
      </c>
      <c r="E106" t="s">
        <v>1184</v>
      </c>
      <c r="F106"/>
      <c r="G106"/>
      <c r="H106" s="49" t="s">
        <v>4861</v>
      </c>
      <c r="I106"/>
      <c r="J106"/>
      <c r="K106"/>
      <c r="L106"/>
      <c r="M106" s="49" t="s">
        <v>4862</v>
      </c>
      <c r="N106"/>
      <c r="O106"/>
      <c r="P106"/>
      <c r="Q106"/>
      <c r="R106" s="49" t="s">
        <v>4863</v>
      </c>
      <c r="S106"/>
      <c r="T106"/>
      <c r="U106"/>
    </row>
    <row r="107" spans="1:21" ht="82.5">
      <c r="A107"/>
      <c r="B107"/>
      <c r="C107">
        <f>Fe_EasterSunday - 1</f>
        <v>44667</v>
      </c>
      <c r="D107">
        <f t="shared" si="3"/>
        <v>44667</v>
      </c>
      <c r="E107" t="s">
        <v>1866</v>
      </c>
      <c r="F107"/>
      <c r="G107"/>
      <c r="H107" s="49" t="s">
        <v>4864</v>
      </c>
      <c r="I107"/>
      <c r="J107"/>
      <c r="K107"/>
      <c r="L107"/>
      <c r="M107" s="49" t="s">
        <v>4864</v>
      </c>
      <c r="N107"/>
      <c r="O107"/>
      <c r="P107"/>
      <c r="Q107"/>
      <c r="R107" s="49" t="s">
        <v>4865</v>
      </c>
      <c r="S107"/>
      <c r="T107"/>
      <c r="U107"/>
    </row>
    <row r="108" spans="1:21" ht="115.5">
      <c r="A108"/>
      <c r="B108"/>
      <c r="C108">
        <f>Fe_EasterSunday</f>
        <v>44668</v>
      </c>
      <c r="D108">
        <f t="shared" si="3"/>
        <v>44668</v>
      </c>
      <c r="E108" t="s">
        <v>1154</v>
      </c>
      <c r="F108"/>
      <c r="G108"/>
      <c r="H108" s="49" t="s">
        <v>4696</v>
      </c>
      <c r="I108"/>
      <c r="J108"/>
      <c r="K108"/>
      <c r="L108"/>
      <c r="M108" s="49" t="s">
        <v>4697</v>
      </c>
      <c r="N108"/>
      <c r="O108"/>
      <c r="P108"/>
      <c r="Q108"/>
      <c r="R108" s="49" t="s">
        <v>4866</v>
      </c>
      <c r="S108"/>
      <c r="T108"/>
      <c r="U108"/>
    </row>
    <row r="109" spans="1:21" ht="49.5">
      <c r="A109"/>
      <c r="B109"/>
      <c r="C109">
        <f>Fe_EasterSunday + 1</f>
        <v>44669</v>
      </c>
      <c r="D109">
        <f t="shared" si="3"/>
        <v>44669</v>
      </c>
      <c r="E109" t="s">
        <v>4867</v>
      </c>
      <c r="F109"/>
      <c r="G109"/>
      <c r="H109" s="49" t="s">
        <v>4868</v>
      </c>
      <c r="I109"/>
      <c r="J109"/>
      <c r="K109"/>
      <c r="L109"/>
      <c r="M109" t="str">
        <f t="array" ref="M109:M116">$H109:$H116</f>
        <v>Acts 2:14, 22-32
Psalm 16
Matthew 28:9-15</v>
      </c>
      <c r="N109"/>
      <c r="O109"/>
      <c r="P109"/>
      <c r="Q109"/>
      <c r="R109" t="str">
        <f t="array" ref="R109:R116">$H109:$H116</f>
        <v>Acts 2:14, 22-32
Psalm 16
Matthew 28:9-15</v>
      </c>
      <c r="S109"/>
      <c r="T109"/>
      <c r="U109"/>
    </row>
    <row r="110" spans="1:21" ht="49.5">
      <c r="A110"/>
      <c r="B110"/>
      <c r="C110">
        <f>Fe_EasterSunday + 2</f>
        <v>44670</v>
      </c>
      <c r="D110">
        <f t="shared" si="3"/>
        <v>44670</v>
      </c>
      <c r="E110" t="s">
        <v>4869</v>
      </c>
      <c r="F110"/>
      <c r="G110"/>
      <c r="H110" s="49" t="s">
        <v>4870</v>
      </c>
      <c r="I110"/>
      <c r="J110"/>
      <c r="K110"/>
      <c r="L110"/>
      <c r="M110" t="str">
        <v>Acts 2:14, 36-41
Psalm 33:17-21
John 20:11-18</v>
      </c>
      <c r="N110"/>
      <c r="O110"/>
      <c r="P110"/>
      <c r="Q110"/>
      <c r="R110" t="str">
        <v>Acts 2:14, 36-41
Psalm 33:17-21
John 20:11-18</v>
      </c>
      <c r="S110"/>
      <c r="T110"/>
      <c r="U110"/>
    </row>
    <row r="111" spans="1:21" ht="49.5">
      <c r="A111"/>
      <c r="B111"/>
      <c r="C111">
        <f>Fe_EasterSunday + 3</f>
        <v>44671</v>
      </c>
      <c r="D111">
        <f t="shared" si="3"/>
        <v>44671</v>
      </c>
      <c r="E111" t="s">
        <v>4871</v>
      </c>
      <c r="F111"/>
      <c r="G111"/>
      <c r="H111" s="49" t="s">
        <v>4872</v>
      </c>
      <c r="I111"/>
      <c r="J111"/>
      <c r="K111"/>
      <c r="L111"/>
      <c r="M111" t="str">
        <v>Acts 3:1-10
Psalm 105:1-8
Luke 24:13-35</v>
      </c>
      <c r="N111"/>
      <c r="O111"/>
      <c r="P111"/>
      <c r="Q111"/>
      <c r="R111" t="str">
        <v>Acts 3:1-10
Psalm 105:1-8
Luke 24:13-35</v>
      </c>
      <c r="S111"/>
      <c r="T111"/>
      <c r="U111"/>
    </row>
    <row r="112" spans="1:21" ht="49.5">
      <c r="A112"/>
      <c r="B112"/>
      <c r="C112">
        <f>Fe_EasterSunday + 4</f>
        <v>44672</v>
      </c>
      <c r="D112">
        <f t="shared" si="3"/>
        <v>44672</v>
      </c>
      <c r="E112" t="s">
        <v>4873</v>
      </c>
      <c r="F112"/>
      <c r="G112"/>
      <c r="H112" s="49" t="s">
        <v>4874</v>
      </c>
      <c r="I112"/>
      <c r="J112"/>
      <c r="K112"/>
      <c r="L112"/>
      <c r="M112" t="str">
        <v>Acts 3:11-26
Psalm 8
Luke 24:36-49</v>
      </c>
      <c r="N112"/>
      <c r="O112"/>
      <c r="P112"/>
      <c r="Q112"/>
      <c r="R112" t="str">
        <v>Acts 3:11-26
Psalm 8
Luke 24:36-49</v>
      </c>
      <c r="S112"/>
      <c r="T112"/>
      <c r="U112"/>
    </row>
    <row r="113" spans="1:21" ht="49.5">
      <c r="A113"/>
      <c r="B113"/>
      <c r="C113">
        <f>Fe_EasterSunday + 5</f>
        <v>44673</v>
      </c>
      <c r="D113">
        <f t="shared" si="3"/>
        <v>44673</v>
      </c>
      <c r="E113" t="s">
        <v>4875</v>
      </c>
      <c r="F113"/>
      <c r="G113"/>
      <c r="H113" s="49" t="s">
        <v>4876</v>
      </c>
      <c r="I113"/>
      <c r="J113"/>
      <c r="K113"/>
      <c r="L113"/>
      <c r="M113" t="str">
        <v>1 Peter 1:3-9
Psalm 116:1-9
John 21:1-14</v>
      </c>
      <c r="N113"/>
      <c r="O113"/>
      <c r="P113"/>
      <c r="Q113"/>
      <c r="R113" t="str">
        <v>1 Peter 1:3-9
Psalm 116:1-9
John 21:1-14</v>
      </c>
      <c r="S113"/>
      <c r="T113"/>
      <c r="U113"/>
    </row>
    <row r="114" spans="1:21" ht="49.5">
      <c r="A114"/>
      <c r="B114"/>
      <c r="C114">
        <f>Fe_EasterSunday + 6</f>
        <v>44674</v>
      </c>
      <c r="D114">
        <f t="shared" si="3"/>
        <v>44674</v>
      </c>
      <c r="E114" t="s">
        <v>4877</v>
      </c>
      <c r="F114"/>
      <c r="G114"/>
      <c r="H114" s="49" t="s">
        <v>4878</v>
      </c>
      <c r="I114"/>
      <c r="J114"/>
      <c r="K114"/>
      <c r="L114"/>
      <c r="M114" t="str">
        <v>Acts 4:1-22
Psalm 118:14-18
Mark 16:9-20</v>
      </c>
      <c r="N114"/>
      <c r="O114"/>
      <c r="P114"/>
      <c r="Q114"/>
      <c r="R114" t="str">
        <v>Acts 4:1-22
Psalm 118:14-18
Mark 16:9-20</v>
      </c>
      <c r="S114"/>
      <c r="T114"/>
      <c r="U114"/>
    </row>
    <row r="115" spans="1:21" ht="82.5">
      <c r="A115"/>
      <c r="B115"/>
      <c r="C115">
        <f>Fe_EasterSunday + 39</f>
        <v>44707</v>
      </c>
      <c r="D115">
        <f t="shared" si="3"/>
        <v>44707</v>
      </c>
      <c r="E115" t="s">
        <v>1185</v>
      </c>
      <c r="F115"/>
      <c r="G115"/>
      <c r="H115" s="49" t="s">
        <v>4879</v>
      </c>
      <c r="I115"/>
      <c r="J115"/>
      <c r="K115"/>
      <c r="L115"/>
      <c r="M115" t="str">
        <v>Acts 1:1-11
Psalm 47 or 110:1-5
Ephesians 1:15-23
Luke 24:44-53
  or Mark 16:9-20</v>
      </c>
      <c r="N115"/>
      <c r="O115"/>
      <c r="P115"/>
      <c r="Q115"/>
      <c r="R115" t="str">
        <v>Acts 1:1-11
Psalm 47 or 110:1-5
Ephesians 1:15-23
Luke 24:44-53
  or Mark 16:9-20</v>
      </c>
      <c r="S115"/>
      <c r="T115"/>
      <c r="U115"/>
    </row>
    <row r="116" spans="1:21" ht="99">
      <c r="A116"/>
      <c r="B116"/>
      <c r="C116">
        <f>Fe_EasterSunday + 49</f>
        <v>44717</v>
      </c>
      <c r="D116">
        <f t="shared" si="3"/>
        <v>44717</v>
      </c>
      <c r="E116" t="s">
        <v>1140</v>
      </c>
      <c r="F116"/>
      <c r="G116"/>
      <c r="H116" s="49" t="s">
        <v>4718</v>
      </c>
      <c r="I116"/>
      <c r="J116"/>
      <c r="K116"/>
      <c r="L116"/>
      <c r="M116" t="str">
        <v>Genesis 11:1-9
  or Acts 2:1-11, (12-21)
Psalm 104:24-35
Acts 2:1-11, (12-21)
  or 1 Corinthians 12:4-13
John 14:8-17</v>
      </c>
      <c r="N116"/>
      <c r="O116"/>
      <c r="P116"/>
      <c r="Q116"/>
      <c r="R116" t="str">
        <v>Genesis 11:1-9
  or Acts 2:1-11, (12-21)
Psalm 104:24-35
Acts 2:1-11, (12-21)
  or 1 Corinthians 12:4-13
John 14:8-17</v>
      </c>
      <c r="S116"/>
      <c r="T116"/>
      <c r="U116"/>
    </row>
    <row r="117" spans="1:21" ht="66">
      <c r="A117"/>
      <c r="B117"/>
      <c r="C117">
        <f>Fe_EasterSunday + 56</f>
        <v>44724</v>
      </c>
      <c r="D117">
        <f t="shared" si="3"/>
        <v>44724</v>
      </c>
      <c r="E117" t="s">
        <v>1163</v>
      </c>
      <c r="F117"/>
      <c r="G117"/>
      <c r="H117" s="49" t="s">
        <v>4720</v>
      </c>
      <c r="I117"/>
      <c r="J117"/>
      <c r="K117"/>
      <c r="L117"/>
      <c r="M117" s="49" t="s">
        <v>4721</v>
      </c>
      <c r="N117"/>
      <c r="O117"/>
      <c r="P117"/>
      <c r="Q117"/>
      <c r="R117" s="49" t="s">
        <v>4880</v>
      </c>
      <c r="S117"/>
      <c r="T117"/>
      <c r="U117"/>
    </row>
    <row r="118" spans="1:21" ht="66">
      <c r="A118" t="s">
        <v>3887</v>
      </c>
      <c r="B118"/>
      <c r="C118">
        <f>DATE(Se_TheYear, 1, 1)</f>
        <v>44562</v>
      </c>
      <c r="D118">
        <f t="shared" si="3"/>
        <v>44562</v>
      </c>
      <c r="E118" t="s">
        <v>3888</v>
      </c>
      <c r="F118"/>
      <c r="G118"/>
      <c r="H118" s="49" t="s">
        <v>4881</v>
      </c>
      <c r="I118"/>
      <c r="J118"/>
      <c r="K118"/>
      <c r="L118"/>
      <c r="M118" t="str">
        <f t="array" ref="M118:M119">$H118:$H119</f>
        <v>Exodus 34:1-9
Psalm 8
Romans 1:1-7
Luke 2:15-21</v>
      </c>
      <c r="N118"/>
      <c r="O118"/>
      <c r="P118"/>
      <c r="Q118"/>
      <c r="R118" t="str">
        <f t="array" ref="R118:R119">$H118:$H119</f>
        <v>Exodus 34:1-9
Psalm 8
Romans 1:1-7
Luke 2:15-21</v>
      </c>
      <c r="S118"/>
      <c r="T118"/>
      <c r="U118"/>
    </row>
    <row r="119" spans="1:21" ht="66">
      <c r="A119"/>
      <c r="B119"/>
      <c r="C119">
        <f>DATE(Se_TheYear, 1, 6)</f>
        <v>44567</v>
      </c>
      <c r="D119">
        <f t="shared" si="3"/>
        <v>44567</v>
      </c>
      <c r="E119" t="s">
        <v>1159</v>
      </c>
      <c r="F119"/>
      <c r="G119"/>
      <c r="H119" s="49" t="s">
        <v>4740</v>
      </c>
      <c r="I119"/>
      <c r="J119"/>
      <c r="K119"/>
      <c r="L119"/>
      <c r="M119" t="str">
        <v>Isaiah 60:1-9
Psalm 72 or 72:1-11
Ephesians 3:1-13
Matthew 2:1-12</v>
      </c>
      <c r="N119"/>
      <c r="O119"/>
      <c r="P119"/>
      <c r="Q119"/>
      <c r="R119" t="str">
        <v>Isaiah 60:1-9
Psalm 72 or 72:1-11
Ephesians 3:1-13
Matthew 2:1-12</v>
      </c>
      <c r="S119"/>
      <c r="T119"/>
      <c r="U119"/>
    </row>
    <row r="120" spans="1:21" ht="82.5">
      <c r="A120" t="s">
        <v>3296</v>
      </c>
      <c r="B120"/>
      <c r="C120">
        <f>Fe_FirstSunAfterEpiphany</f>
        <v>44570</v>
      </c>
      <c r="D120">
        <f t="shared" si="3"/>
        <v>44570</v>
      </c>
      <c r="E120" t="s">
        <v>3297</v>
      </c>
      <c r="F120"/>
      <c r="G120"/>
      <c r="H120" s="49" t="s">
        <v>4741</v>
      </c>
      <c r="I120"/>
      <c r="J120"/>
      <c r="K120"/>
      <c r="L120"/>
      <c r="M120" s="49" t="s">
        <v>4742</v>
      </c>
      <c r="N120"/>
      <c r="O120"/>
      <c r="P120"/>
      <c r="Q120"/>
      <c r="R120" s="49" t="s">
        <v>4882</v>
      </c>
      <c r="S120"/>
      <c r="T120"/>
      <c r="U120"/>
    </row>
    <row r="121" spans="1:21" ht="66">
      <c r="A121"/>
      <c r="B121"/>
      <c r="C121">
        <f>DATE(Se_TheYear, 1, 18)</f>
        <v>44579</v>
      </c>
      <c r="D121">
        <f t="shared" si="3"/>
        <v>44579</v>
      </c>
      <c r="E121" t="s">
        <v>4883</v>
      </c>
      <c r="F121"/>
      <c r="G121"/>
      <c r="H121" s="49" t="s">
        <v>4884</v>
      </c>
      <c r="I121"/>
      <c r="J121"/>
      <c r="K121"/>
      <c r="L121"/>
      <c r="M121" t="str">
        <f t="array" ref="M121:M157">$H121:$H157</f>
        <v>Acts 4:8-13
Psalm 23
1 Peter 5:1-11
Matthew 16:13-19</v>
      </c>
      <c r="N121"/>
      <c r="O121"/>
      <c r="P121"/>
      <c r="Q121"/>
      <c r="R121" t="str">
        <f t="array" ref="R121:R157">$H121:$H157</f>
        <v>Acts 4:8-13
Psalm 23
1 Peter 5:1-11
Matthew 16:13-19</v>
      </c>
      <c r="S121"/>
      <c r="T121"/>
      <c r="U121"/>
    </row>
    <row r="122" spans="1:21" ht="66">
      <c r="A122"/>
      <c r="B122"/>
      <c r="C122">
        <f>DATE(Se_TheYear, 1, 25)</f>
        <v>44586</v>
      </c>
      <c r="D122">
        <f t="shared" si="3"/>
        <v>44586</v>
      </c>
      <c r="E122" t="s">
        <v>3895</v>
      </c>
      <c r="F122"/>
      <c r="G122"/>
      <c r="H122" s="49" t="s">
        <v>4885</v>
      </c>
      <c r="I122"/>
      <c r="J122"/>
      <c r="K122"/>
      <c r="L122"/>
      <c r="M122" t="str">
        <v>Acts 26:9-21
Psalm 67
Galatians 1:11-24
Matthew 10:16-25</v>
      </c>
      <c r="N122"/>
      <c r="O122"/>
      <c r="P122"/>
      <c r="Q122"/>
      <c r="R122" t="str">
        <v>Acts 26:9-21
Psalm 67
Galatians 1:11-24
Matthew 10:16-25</v>
      </c>
      <c r="S122"/>
      <c r="T122"/>
      <c r="U122"/>
    </row>
    <row r="123" spans="1:21" ht="66">
      <c r="A123"/>
      <c r="B123"/>
      <c r="C123">
        <f>DATE(Se_TheYear, 2, 2)</f>
        <v>44594</v>
      </c>
      <c r="D123">
        <f t="shared" si="3"/>
        <v>44594</v>
      </c>
      <c r="E123" t="s">
        <v>4583</v>
      </c>
      <c r="F123"/>
      <c r="G123"/>
      <c r="H123" s="49" t="s">
        <v>4886</v>
      </c>
      <c r="I123"/>
      <c r="J123"/>
      <c r="K123"/>
      <c r="L123"/>
      <c r="M123" t="str">
        <v>Malachi 3:1-4
Psalm 84
Hebrews 2:14-18
Luke 2:22-40</v>
      </c>
      <c r="N123"/>
      <c r="O123"/>
      <c r="P123"/>
      <c r="Q123"/>
      <c r="R123" t="str">
        <v>Malachi 3:1-4
Psalm 84
Hebrews 2:14-18
Luke 2:22-40</v>
      </c>
      <c r="S123"/>
      <c r="T123"/>
      <c r="U123"/>
    </row>
    <row r="124" spans="1:21" ht="66">
      <c r="A124"/>
      <c r="B124"/>
      <c r="C124">
        <f>DATE(Se_TheYear, 2, 24)</f>
        <v>44616</v>
      </c>
      <c r="D124">
        <f>IF(AND(WEEKDAY(C124, 2) &lt; 7, ISNA(MATCH(C124, D$102:D$117, 0))),  C124, C124+1)</f>
        <v>44616</v>
      </c>
      <c r="E124" t="s">
        <v>3924</v>
      </c>
      <c r="F124"/>
      <c r="G124"/>
      <c r="H124" s="49" t="s">
        <v>4887</v>
      </c>
      <c r="I124"/>
      <c r="J124"/>
      <c r="K124"/>
      <c r="L124"/>
      <c r="M124" t="str">
        <v>Acts 1:15-26
Psalm 15
Philippians 3:12-21
John 15:1-16</v>
      </c>
      <c r="N124"/>
      <c r="O124"/>
      <c r="P124"/>
      <c r="Q124"/>
      <c r="R124" t="str">
        <v>Acts 1:15-26
Psalm 15
Philippians 3:12-21
John 15:1-16</v>
      </c>
      <c r="S124"/>
      <c r="T124"/>
      <c r="U124"/>
    </row>
    <row r="125" spans="1:21" ht="66">
      <c r="A125"/>
      <c r="B125"/>
      <c r="C125">
        <f>DATE(Se_TheYear, 3,19)</f>
        <v>44639</v>
      </c>
      <c r="D125">
        <f>IF(AND(C125 &gt;= Fe_EasterSunday - 7, C125 &lt;= Fe_EasterSunday + 7), IF(Fe_EasterSunday + 8 = D126, Fe_EasterSunday + 9, Fe_EasterSunday + 8), IF(WEEKDAY(C125, 2) = 7, C125+1, C125))</f>
        <v>44639</v>
      </c>
      <c r="E125" t="s">
        <v>3904</v>
      </c>
      <c r="F125"/>
      <c r="G125"/>
      <c r="H125" s="49" t="s">
        <v>4888</v>
      </c>
      <c r="I125"/>
      <c r="J125"/>
      <c r="K125"/>
      <c r="L125"/>
      <c r="M125" t="str">
        <v>2 Samuel 7:4, 8-16
Psalm 89:1-4, (5-18), 19-29
Romans 4:13-18
Luke 2:41-52</v>
      </c>
      <c r="N125"/>
      <c r="O125"/>
      <c r="P125"/>
      <c r="Q125"/>
      <c r="R125" t="str">
        <v>2 Samuel 7:4, 8-16
Psalm 89:1-4, (5-18), 19-29
Romans 4:13-18
Luke 2:41-52</v>
      </c>
      <c r="S125"/>
      <c r="T125"/>
      <c r="U125"/>
    </row>
    <row r="126" spans="1:21" ht="82.5">
      <c r="A126"/>
      <c r="B126"/>
      <c r="C126">
        <f>DATE(Se_TheYear, 3, 25)</f>
        <v>44645</v>
      </c>
      <c r="D126">
        <f>IF(AND(C126 &gt;= Fe_EasterSunday - 7, C126 &lt;= Fe_EasterSunday + 7), Fe_EasterSunday + 8, IF(WEEKDAY(C126, 2) = 7, C126+1, C126))</f>
        <v>44645</v>
      </c>
      <c r="E126" t="s">
        <v>3302</v>
      </c>
      <c r="F126"/>
      <c r="G126"/>
      <c r="H126" s="49" t="s">
        <v>4889</v>
      </c>
      <c r="I126"/>
      <c r="J126"/>
      <c r="K126"/>
      <c r="L126"/>
      <c r="M126" t="str">
        <v>Isaiah 7:10-14
Psalm 40:1-13
  or Magnificat
Hebrews 10:5-10
Luke 1:26-38</v>
      </c>
      <c r="N126"/>
      <c r="O126"/>
      <c r="P126"/>
      <c r="Q126"/>
      <c r="R126" t="str">
        <v>Isaiah 7:10-14
Psalm 40:1-13
  or Magnificat
Hebrews 10:5-10
Luke 1:26-38</v>
      </c>
      <c r="S126"/>
      <c r="T126"/>
      <c r="U126"/>
    </row>
    <row r="127" spans="1:21" ht="66">
      <c r="A127"/>
      <c r="B127"/>
      <c r="C127">
        <f>DATE(Se_TheYear, 4, 25)</f>
        <v>44676</v>
      </c>
      <c r="D127">
        <f>IF(AND(C127 &gt;= Fe_EasterSunday - 7, C127 &lt;= Fe_EasterSunday + 7), IF(Fe_EasterSunday + 8 = D126, Fe_EasterSunday + 9, LecR_Scot!C$108+8), C127)</f>
        <v>44676</v>
      </c>
      <c r="E127" t="s">
        <v>3914</v>
      </c>
      <c r="F127"/>
      <c r="G127"/>
      <c r="H127" s="49" t="s">
        <v>4890</v>
      </c>
      <c r="I127"/>
      <c r="J127"/>
      <c r="K127"/>
      <c r="L127"/>
      <c r="M127" t="str">
        <v>Isaiah 52:7-10
Psalm 2
Ephesians 4:7-8, 11-16
Mark 16:15-20</v>
      </c>
      <c r="N127"/>
      <c r="O127"/>
      <c r="P127"/>
      <c r="Q127"/>
      <c r="R127" t="str">
        <v>Isaiah 52:7-10
Psalm 2
Ephesians 4:7-8, 11-16
Mark 16:15-20</v>
      </c>
      <c r="S127"/>
      <c r="T127"/>
      <c r="U127"/>
    </row>
    <row r="128" spans="1:21" ht="66">
      <c r="A128"/>
      <c r="B128"/>
      <c r="C128">
        <f>DATE(Se_TheYear, 5,1)</f>
        <v>44682</v>
      </c>
      <c r="D128">
        <f>IF(WEEKDAY(C128, 2) &lt; 7, C128, C128+1)</f>
        <v>44683</v>
      </c>
      <c r="E128" t="s">
        <v>3919</v>
      </c>
      <c r="F128"/>
      <c r="G128"/>
      <c r="H128" s="49" t="s">
        <v>4891</v>
      </c>
      <c r="I128"/>
      <c r="J128"/>
      <c r="K128"/>
      <c r="L128"/>
      <c r="M128" t="str">
        <v>Isaiah 30:18-21
Psalm 119:33-40
2 Corinthians 4:1-7
John 14:6-14</v>
      </c>
      <c r="N128"/>
      <c r="O128"/>
      <c r="P128"/>
      <c r="Q128"/>
      <c r="R128" t="str">
        <v>Isaiah 30:18-21
Psalm 119:33-40
2 Corinthians 4:1-7
John 14:6-14</v>
      </c>
      <c r="S128"/>
      <c r="T128"/>
      <c r="U128"/>
    </row>
    <row r="129" spans="1:21" ht="82.5">
      <c r="A129" s="49" t="s">
        <v>4892</v>
      </c>
      <c r="B129"/>
      <c r="C129">
        <f>$G$11</f>
        <v>44711</v>
      </c>
      <c r="D129">
        <f>C129</f>
        <v>44711</v>
      </c>
      <c r="E129" t="s">
        <v>4893</v>
      </c>
      <c r="F129"/>
      <c r="G129"/>
      <c r="H129" s="49" t="s">
        <v>4894</v>
      </c>
      <c r="I129"/>
      <c r="J129"/>
      <c r="K129"/>
      <c r="L129"/>
      <c r="M129" t="str">
        <v>Wisdom 3:1-9
Psalm 121
Revelation 7:9-17
John 11:21-27
  or John 15:12-17</v>
      </c>
      <c r="N129"/>
      <c r="O129"/>
      <c r="P129"/>
      <c r="Q129"/>
      <c r="R129" t="str">
        <v>Wisdom 3:1-9
Psalm 121
Revelation 7:9-17
John 11:21-27
  or John 15:12-17</v>
      </c>
      <c r="S129"/>
      <c r="T129"/>
      <c r="U129"/>
    </row>
    <row r="130" spans="1:21" ht="66">
      <c r="A130"/>
      <c r="B130"/>
      <c r="C130">
        <f>DATE(Se_TheYear, 5,31)</f>
        <v>44712</v>
      </c>
      <c r="D130">
        <f t="shared" ref="D130:D135" si="4">IF(AND(WEEKDAY(C130, 2) &lt; 7, ISNA(MATCH(C130, D$102:D$117, 0))),  C130, C130 + 1)</f>
        <v>44712</v>
      </c>
      <c r="E130" t="s">
        <v>3929</v>
      </c>
      <c r="F130"/>
      <c r="G130"/>
      <c r="H130" s="49" t="s">
        <v>4895</v>
      </c>
      <c r="I130"/>
      <c r="J130"/>
      <c r="K130"/>
      <c r="L130"/>
      <c r="M130" t="str">
        <v>Zephaniah 3:14-18
Psalm 113 or Ecce Deus
Colossians 3:12-17
Luke 1:39-56</v>
      </c>
      <c r="N130"/>
      <c r="O130"/>
      <c r="P130"/>
      <c r="Q130"/>
      <c r="R130" t="str">
        <v>Zephaniah 3:14-18
Psalm 113 or Ecce Deus
Colossians 3:12-17
Luke 1:39-56</v>
      </c>
      <c r="S130"/>
      <c r="T130"/>
      <c r="U130"/>
    </row>
    <row r="131" spans="1:21" ht="66">
      <c r="A131"/>
      <c r="B131"/>
      <c r="C131">
        <f>DATE(Se_TheYear, 6, 11)</f>
        <v>44723</v>
      </c>
      <c r="D131">
        <f t="shared" si="4"/>
        <v>44723</v>
      </c>
      <c r="E131" t="s">
        <v>3934</v>
      </c>
      <c r="F131"/>
      <c r="G131"/>
      <c r="H131" s="49" t="s">
        <v>4896</v>
      </c>
      <c r="I131"/>
      <c r="J131"/>
      <c r="K131"/>
      <c r="L131"/>
      <c r="M131" t="str">
        <v>Isaiah 42:5-12
Psalm 112
Acts 11:19-30, 13:1-3
Matthew 10:7-16</v>
      </c>
      <c r="N131"/>
      <c r="O131"/>
      <c r="P131"/>
      <c r="Q131"/>
      <c r="R131" t="str">
        <v>Isaiah 42:5-12
Psalm 112
Acts 11:19-30, 13:1-3
Matthew 10:7-16</v>
      </c>
      <c r="S131"/>
      <c r="T131"/>
      <c r="U131"/>
    </row>
    <row r="132" spans="1:21" ht="66">
      <c r="A132"/>
      <c r="B132"/>
      <c r="C132">
        <f>DATE(Se_TheYear, 6, 24)</f>
        <v>44736</v>
      </c>
      <c r="D132">
        <f t="shared" si="4"/>
        <v>44736</v>
      </c>
      <c r="E132" t="s">
        <v>3939</v>
      </c>
      <c r="F132"/>
      <c r="G132"/>
      <c r="H132" s="49" t="s">
        <v>4897</v>
      </c>
      <c r="I132"/>
      <c r="J132"/>
      <c r="K132"/>
      <c r="L132"/>
      <c r="M132" t="str">
        <v>Isaiah 40:1-11
Psalm 85:7-13
Acts 13:14b-26
Luke 1:57-80</v>
      </c>
      <c r="N132"/>
      <c r="O132"/>
      <c r="P132"/>
      <c r="Q132"/>
      <c r="R132" t="str">
        <v>Isaiah 40:1-11
Psalm 85:7-13
Acts 13:14b-26
Luke 1:57-80</v>
      </c>
      <c r="S132"/>
      <c r="T132"/>
      <c r="U132"/>
    </row>
    <row r="133" spans="1:21" ht="66">
      <c r="A133"/>
      <c r="B133"/>
      <c r="C133">
        <f>DATE(Se_TheYear, 6, 29)</f>
        <v>44741</v>
      </c>
      <c r="D133">
        <f t="shared" si="4"/>
        <v>44741</v>
      </c>
      <c r="E133" t="s">
        <v>3944</v>
      </c>
      <c r="F133"/>
      <c r="G133"/>
      <c r="H133" s="49" t="s">
        <v>4898</v>
      </c>
      <c r="I133"/>
      <c r="J133"/>
      <c r="K133"/>
      <c r="L133"/>
      <c r="M133" t="str">
        <v>Ezekiel 34:11-16
Psalm 87
2 Timothy 4:1-8
John 21:15-19</v>
      </c>
      <c r="N133"/>
      <c r="O133"/>
      <c r="P133"/>
      <c r="Q133"/>
      <c r="R133" t="str">
        <v>Ezekiel 34:11-16
Psalm 87
2 Timothy 4:1-8
John 21:15-19</v>
      </c>
      <c r="S133"/>
      <c r="T133"/>
      <c r="U133"/>
    </row>
    <row r="134" spans="1:21" ht="82.5">
      <c r="A134"/>
      <c r="B134"/>
      <c r="C134">
        <f>DATE(Se_TheYear, 7, 1)</f>
        <v>44743</v>
      </c>
      <c r="D134">
        <f t="shared" si="4"/>
        <v>44743</v>
      </c>
      <c r="E134" t="s">
        <v>4899</v>
      </c>
      <c r="F134"/>
      <c r="G134"/>
      <c r="H134" s="49" t="s">
        <v>4900</v>
      </c>
      <c r="I134"/>
      <c r="J134"/>
      <c r="K134"/>
      <c r="L134"/>
      <c r="M134" t="str">
        <v>Deuteronomy 6:1-15
Psalm 145
1 Peter 2:1-6
Matthew 22:16-21
  or Matthew 25:14-30</v>
      </c>
      <c r="N134"/>
      <c r="O134"/>
      <c r="P134"/>
      <c r="Q134"/>
      <c r="R134" t="str">
        <v>Deuteronomy 6:1-15
Psalm 145
1 Peter 2:1-6
Matthew 22:16-21
  or Matthew 25:14-30</v>
      </c>
      <c r="S134"/>
      <c r="T134"/>
      <c r="U134"/>
    </row>
    <row r="135" spans="1:21" ht="66">
      <c r="A135"/>
      <c r="B135"/>
      <c r="C135">
        <f>DATE(Se_TheYear, 7, 4)</f>
        <v>44746</v>
      </c>
      <c r="D135">
        <f t="shared" si="4"/>
        <v>44746</v>
      </c>
      <c r="E135" t="s">
        <v>4901</v>
      </c>
      <c r="F135"/>
      <c r="G135"/>
      <c r="H135" s="49" t="s">
        <v>4902</v>
      </c>
      <c r="I135"/>
      <c r="J135"/>
      <c r="K135"/>
      <c r="L135"/>
      <c r="M135" t="str">
        <v>Deuteronomy 10:17-21
Psalm 145
Hebrews 11:8-16
Matthew 5:43-48</v>
      </c>
      <c r="N135"/>
      <c r="O135"/>
      <c r="P135"/>
      <c r="Q135"/>
      <c r="R135" t="str">
        <v>Deuteronomy 10:17-21
Psalm 145
Hebrews 11:8-16
Matthew 5:43-48</v>
      </c>
      <c r="S135"/>
      <c r="T135"/>
      <c r="U135"/>
    </row>
    <row r="136" spans="1:21" ht="82.5">
      <c r="A136"/>
      <c r="B136"/>
      <c r="C136">
        <f>DATE(Se_TheYear, 7,22)</f>
        <v>44764</v>
      </c>
      <c r="D136">
        <f t="shared" ref="D136:D150" si="5">C136</f>
        <v>44764</v>
      </c>
      <c r="E136" t="s">
        <v>3957</v>
      </c>
      <c r="F136"/>
      <c r="G136"/>
      <c r="H136" s="49" t="s">
        <v>4903</v>
      </c>
      <c r="I136"/>
      <c r="J136"/>
      <c r="K136"/>
      <c r="L136"/>
      <c r="M136" t="str">
        <v>Judges 4:4-10
  or Judith 9:1, 11-14
Psalm 42:1-7, (8-15)
2 Corinthians 5:14-20a
John 20:11-18</v>
      </c>
      <c r="N136"/>
      <c r="O136"/>
      <c r="P136"/>
      <c r="Q136"/>
      <c r="R136" t="str">
        <v>Judges 4:4-10
  or Judith 9:1, 11-14
Psalm 42:1-7, (8-15)
2 Corinthians 5:14-20a
John 20:11-18</v>
      </c>
      <c r="S136"/>
      <c r="T136"/>
      <c r="U136"/>
    </row>
    <row r="137" spans="1:21" ht="66">
      <c r="A137"/>
      <c r="B137"/>
      <c r="C137">
        <f>DATE(Se_TheYear, 7, 25)</f>
        <v>44767</v>
      </c>
      <c r="D137">
        <f t="shared" si="5"/>
        <v>44767</v>
      </c>
      <c r="E137" t="s">
        <v>3962</v>
      </c>
      <c r="F137"/>
      <c r="G137"/>
      <c r="H137" s="49" t="s">
        <v>4904</v>
      </c>
      <c r="I137"/>
      <c r="J137"/>
      <c r="K137"/>
      <c r="L137"/>
      <c r="M137" t="str">
        <v>Jeremiah 45:1-5
Psalm 7:1-11, (12-18)
Acts 11:27-12:3
Matthew 20:20-28</v>
      </c>
      <c r="N137"/>
      <c r="O137"/>
      <c r="P137"/>
      <c r="Q137"/>
      <c r="R137" t="str">
        <v>Jeremiah 45:1-5
Psalm 7:1-11, (12-18)
Acts 11:27-12:3
Matthew 20:20-28</v>
      </c>
      <c r="S137"/>
      <c r="T137"/>
      <c r="U137"/>
    </row>
    <row r="138" spans="1:21" ht="66">
      <c r="A138"/>
      <c r="B138"/>
      <c r="C138">
        <f>DATE(Se_TheYear, 8, 6)</f>
        <v>44779</v>
      </c>
      <c r="D138">
        <f t="shared" si="5"/>
        <v>44779</v>
      </c>
      <c r="E138" t="s">
        <v>3967</v>
      </c>
      <c r="F138"/>
      <c r="G138"/>
      <c r="H138" s="49" t="s">
        <v>4905</v>
      </c>
      <c r="I138"/>
      <c r="J138"/>
      <c r="K138"/>
      <c r="L138"/>
      <c r="M138" t="str">
        <v>Exodus 34:29-35
Psalm 99
2 Peter 1:13-21
Luke 9:28-36</v>
      </c>
      <c r="N138"/>
      <c r="O138"/>
      <c r="P138"/>
      <c r="Q138"/>
      <c r="R138" t="str">
        <v>Exodus 34:29-35
Psalm 99
2 Peter 1:13-21
Luke 9:28-36</v>
      </c>
      <c r="S138"/>
      <c r="T138"/>
      <c r="U138"/>
    </row>
    <row r="139" spans="1:21" ht="66">
      <c r="A139"/>
      <c r="B139"/>
      <c r="C139">
        <f>DATE(Se_TheYear, 8, 15)</f>
        <v>44788</v>
      </c>
      <c r="D139">
        <f t="shared" si="5"/>
        <v>44788</v>
      </c>
      <c r="E139" t="s">
        <v>3972</v>
      </c>
      <c r="F139"/>
      <c r="G139"/>
      <c r="H139" s="49" t="s">
        <v>4906</v>
      </c>
      <c r="I139"/>
      <c r="J139"/>
      <c r="K139"/>
      <c r="L139"/>
      <c r="M139" t="str">
        <v>Isaiah 61:10-11
Psalm 34
Galatians 4:4-7
Luke 1:46-55</v>
      </c>
      <c r="N139"/>
      <c r="O139"/>
      <c r="P139"/>
      <c r="Q139"/>
      <c r="R139" t="str">
        <v>Isaiah 61:10-11
Psalm 34
Galatians 4:4-7
Luke 1:46-55</v>
      </c>
      <c r="S139"/>
      <c r="T139"/>
      <c r="U139"/>
    </row>
    <row r="140" spans="1:21" ht="66">
      <c r="A140"/>
      <c r="B140"/>
      <c r="C140">
        <f>DATE(Se_TheYear, 8, 24)</f>
        <v>44797</v>
      </c>
      <c r="D140">
        <f t="shared" si="5"/>
        <v>44797</v>
      </c>
      <c r="E140" t="s">
        <v>3977</v>
      </c>
      <c r="F140"/>
      <c r="G140"/>
      <c r="H140" s="49" t="s">
        <v>4907</v>
      </c>
      <c r="I140"/>
      <c r="J140"/>
      <c r="K140"/>
      <c r="L140"/>
      <c r="M140" t="str">
        <v>Deuteronomy 18:15-18
Psalm 91
1 Corinthians 4:9-16
Luke 22:24-30</v>
      </c>
      <c r="N140"/>
      <c r="O140"/>
      <c r="P140"/>
      <c r="Q140"/>
      <c r="R140" t="str">
        <v>Deuteronomy 18:15-18
Psalm 91
1 Corinthians 4:9-16
Luke 22:24-30</v>
      </c>
      <c r="S140"/>
      <c r="T140"/>
      <c r="U140"/>
    </row>
    <row r="141" spans="1:21" ht="66">
      <c r="A141"/>
      <c r="B141"/>
      <c r="C141">
        <f>DATE(Se_TheYear, 9, 14)</f>
        <v>44818</v>
      </c>
      <c r="D141">
        <f t="shared" si="5"/>
        <v>44818</v>
      </c>
      <c r="E141" t="s">
        <v>3982</v>
      </c>
      <c r="F141"/>
      <c r="G141"/>
      <c r="H141" s="49" t="s">
        <v>4908</v>
      </c>
      <c r="I141"/>
      <c r="J141"/>
      <c r="K141"/>
      <c r="L141"/>
      <c r="M141" t="str">
        <v>Isaiah 45:21-25
Psalm 98
Philippians 2:5-11
John 12:31-36a</v>
      </c>
      <c r="N141"/>
      <c r="O141"/>
      <c r="P141"/>
      <c r="Q141"/>
      <c r="R141" t="str">
        <v>Isaiah 45:21-25
Psalm 98
Philippians 2:5-11
John 12:31-36a</v>
      </c>
      <c r="S141"/>
      <c r="T141"/>
      <c r="U141"/>
    </row>
    <row r="142" spans="1:21" ht="66">
      <c r="A142"/>
      <c r="B142"/>
      <c r="C142">
        <f>DATE(Se_TheYear, 9, 21)</f>
        <v>44825</v>
      </c>
      <c r="D142">
        <f t="shared" si="5"/>
        <v>44825</v>
      </c>
      <c r="E142" t="s">
        <v>3987</v>
      </c>
      <c r="F142"/>
      <c r="G142"/>
      <c r="H142" s="49" t="s">
        <v>4909</v>
      </c>
      <c r="I142"/>
      <c r="J142"/>
      <c r="K142"/>
      <c r="L142"/>
      <c r="M142" t="str">
        <v>Proverbs 3:1-12
Psalm 119:33-40
2 Timothy 3:1-17
Matthew 9:9-13</v>
      </c>
      <c r="N142"/>
      <c r="O142"/>
      <c r="P142"/>
      <c r="Q142"/>
      <c r="R142" t="str">
        <v>Proverbs 3:1-12
Psalm 119:33-40
2 Timothy 3:1-17
Matthew 9:9-13</v>
      </c>
      <c r="S142"/>
      <c r="T142"/>
      <c r="U142"/>
    </row>
    <row r="143" spans="1:21" ht="66">
      <c r="A143"/>
      <c r="B143"/>
      <c r="C143">
        <f>DATE(Se_TheYear, 9, 29)</f>
        <v>44833</v>
      </c>
      <c r="D143">
        <f t="shared" si="5"/>
        <v>44833</v>
      </c>
      <c r="E143" t="s">
        <v>3992</v>
      </c>
      <c r="F143"/>
      <c r="G143"/>
      <c r="H143" s="49" t="s">
        <v>4910</v>
      </c>
      <c r="I143"/>
      <c r="J143"/>
      <c r="K143"/>
      <c r="L143"/>
      <c r="M143" t="str">
        <v>Genesis 28:10-17
Psalm 103
Revelation 12:7-12
John 1:47-51</v>
      </c>
      <c r="N143"/>
      <c r="O143"/>
      <c r="P143"/>
      <c r="Q143"/>
      <c r="R143" t="str">
        <v>Genesis 28:10-17
Psalm 103
Revelation 12:7-12
John 1:47-51</v>
      </c>
      <c r="S143"/>
      <c r="T143"/>
      <c r="U143"/>
    </row>
    <row r="144" spans="1:21" ht="66">
      <c r="A144"/>
      <c r="B144"/>
      <c r="C144">
        <f>G17</f>
        <v>44844</v>
      </c>
      <c r="D144">
        <f t="shared" si="5"/>
        <v>44844</v>
      </c>
      <c r="E144" t="s">
        <v>4911</v>
      </c>
      <c r="F144"/>
      <c r="G144"/>
      <c r="H144" s="49" t="s">
        <v>4912</v>
      </c>
      <c r="I144"/>
      <c r="J144"/>
      <c r="K144"/>
      <c r="L144"/>
      <c r="M144" t="str">
        <v xml:space="preserve"> Deuteronomy 8
 Psalm 65:1-8, (9-14)
James 1:17-27
Matthew 6:25-33</v>
      </c>
      <c r="N144"/>
      <c r="O144"/>
      <c r="P144"/>
      <c r="Q144"/>
      <c r="R144" t="str">
        <v xml:space="preserve"> Deuteronomy 8
 Psalm 65:1-8, (9-14)
James 1:17-27
Matthew 6:25-33</v>
      </c>
      <c r="S144"/>
      <c r="T144"/>
      <c r="U144"/>
    </row>
    <row r="145" spans="3:18" customFormat="1" ht="66">
      <c r="C145">
        <f>DATE(Se_TheYear, 10, 18)</f>
        <v>44852</v>
      </c>
      <c r="D145">
        <f t="shared" si="5"/>
        <v>44852</v>
      </c>
      <c r="E145" t="s">
        <v>3997</v>
      </c>
      <c r="H145" s="49" t="s">
        <v>4913</v>
      </c>
      <c r="M145" t="str">
        <v>Ecclesiasticus 38:1-14
Psalm 147:1-11
2 Timothy 4:1-13
Luke 4:14-21</v>
      </c>
      <c r="R145" t="str">
        <v>Ecclesiasticus 38:1-14
Psalm 147:1-11
2 Timothy 4:1-13
Luke 4:14-21</v>
      </c>
    </row>
    <row r="146" spans="3:18" customFormat="1" ht="66">
      <c r="C146">
        <f>DATE(Se_TheYear, 10, 23)</f>
        <v>44857</v>
      </c>
      <c r="D146">
        <f t="shared" si="5"/>
        <v>44857</v>
      </c>
      <c r="E146" t="s">
        <v>4159</v>
      </c>
      <c r="H146" s="49" t="s">
        <v>4914</v>
      </c>
      <c r="M146" t="str">
        <v>Acts 15:12-22a
Psalm 1
1 Corinthians 15:1-11
Matthew 13:54-58</v>
      </c>
      <c r="R146" t="str">
        <v>Acts 15:12-22a
Psalm 1
1 Corinthians 15:1-11
Matthew 13:54-58</v>
      </c>
    </row>
    <row r="147" spans="3:18" customFormat="1" ht="66">
      <c r="C147">
        <f>DATE(Se_TheYear, 10, 28)</f>
        <v>44862</v>
      </c>
      <c r="D147">
        <f t="shared" si="5"/>
        <v>44862</v>
      </c>
      <c r="E147" t="s">
        <v>4002</v>
      </c>
      <c r="H147" s="49" t="s">
        <v>4915</v>
      </c>
      <c r="M147" t="str">
        <v>Deuteronomy 32:1-4
Psalm 119:89-96
Ephesians 2:13-22
John 15:17-2</v>
      </c>
      <c r="R147" t="str">
        <v>Deuteronomy 32:1-4
Psalm 119:89-96
Ephesians 2:13-22
John 15:17-2</v>
      </c>
    </row>
    <row r="148" spans="3:18" customFormat="1" ht="115.5">
      <c r="C148">
        <f>DATE(Se_TheYear, 11, 1)</f>
        <v>44866</v>
      </c>
      <c r="D148">
        <f t="shared" si="5"/>
        <v>44866</v>
      </c>
      <c r="E148" t="s">
        <v>3308</v>
      </c>
      <c r="H148" s="49" t="s">
        <v>4916</v>
      </c>
      <c r="M148" t="str">
        <v>Ecclesiasticus 44:1-14
  or Revelation 7:9-17
Psalm 149
Revelation 7:9-17
  or Ephesians 1:(11-14), 15-23
Matthew 5:1-12
  or Luke 6:20-26, (27-36)</v>
      </c>
      <c r="R148" t="str">
        <v>Ecclesiasticus 44:1-14
  or Revelation 7:9-17
Psalm 149
Revelation 7:9-17
  or Ephesians 1:(11-14), 15-23
Matthew 5:1-12
  or Luke 6:20-26, (27-36)</v>
      </c>
    </row>
    <row r="149" spans="3:18" customFormat="1" ht="82.5">
      <c r="C149">
        <f>DATE(Se_TheYear, 11, 11)</f>
        <v>44876</v>
      </c>
      <c r="D149">
        <f t="shared" si="5"/>
        <v>44876</v>
      </c>
      <c r="E149" t="s">
        <v>4917</v>
      </c>
      <c r="H149" s="49" t="s">
        <v>4894</v>
      </c>
      <c r="M149" t="str">
        <v>Wisdom 3:1-9
Psalm 121
Revelation 7:9-17
John 11:21-27
  or John 15:12-17</v>
      </c>
      <c r="R149" t="str">
        <v>Wisdom 3:1-9
Psalm 121
Revelation 7:9-17
John 11:21-27
  or John 15:12-17</v>
      </c>
    </row>
    <row r="150" spans="3:18" customFormat="1" ht="66">
      <c r="C150">
        <f>G14</f>
        <v>44889</v>
      </c>
      <c r="D150">
        <f t="shared" si="5"/>
        <v>44889</v>
      </c>
      <c r="E150" t="s">
        <v>4918</v>
      </c>
      <c r="H150" s="49" t="s">
        <v>4912</v>
      </c>
      <c r="M150" t="str">
        <v xml:space="preserve"> Deuteronomy 8
 Psalm 65:1-8, (9-14)
James 1:17-27
Matthew 6:25-33</v>
      </c>
      <c r="R150" t="str">
        <v xml:space="preserve"> Deuteronomy 8
 Psalm 65:1-8, (9-14)
James 1:17-27
Matthew 6:25-33</v>
      </c>
    </row>
    <row r="151" spans="3:18" customFormat="1" ht="66">
      <c r="C151">
        <f>DATE(Se_TheYear, 11, 30)</f>
        <v>44895</v>
      </c>
      <c r="D151">
        <f>IF(WEEKDAY(C151, 2) &lt; 7, C151, C151+1)</f>
        <v>44895</v>
      </c>
      <c r="E151" t="s">
        <v>4012</v>
      </c>
      <c r="H151" s="49" t="s">
        <v>4919</v>
      </c>
      <c r="M151" t="str">
        <v>Deuteronomy 30:11-14
Psalm 19 or 19:1-6
Romans 10:8b-18
Matthew 4:18-22</v>
      </c>
      <c r="R151" t="str">
        <v>Deuteronomy 30:11-14
Psalm 19 or 19:1-6
Romans 10:8b-18
Matthew 4:18-22</v>
      </c>
    </row>
    <row r="152" spans="3:18" customFormat="1" ht="66">
      <c r="C152">
        <f>DATE(Se_TheYear, 12, 21)</f>
        <v>44916</v>
      </c>
      <c r="D152">
        <f>IF(WEEKDAY(C152, 2) &lt; 7, C152, C152+1)</f>
        <v>44916</v>
      </c>
      <c r="E152" t="s">
        <v>3952</v>
      </c>
      <c r="H152" s="49" t="s">
        <v>4920</v>
      </c>
      <c r="M152" t="str">
        <v>Habakkuk 2:1-4
Psalm 126
Hebrews 10:35-11:1
John 20:19-29</v>
      </c>
      <c r="R152" t="str">
        <v>Habakkuk 2:1-4
Psalm 126
Hebrews 10:35-11:1
John 20:19-29</v>
      </c>
    </row>
    <row r="153" spans="3:18" customFormat="1" ht="231">
      <c r="C153">
        <f>DATE(Se_TheYear, 12, 25)</f>
        <v>44920</v>
      </c>
      <c r="D153">
        <f>C153</f>
        <v>44920</v>
      </c>
      <c r="E153" t="s">
        <v>3070</v>
      </c>
      <c r="H153" s="49" t="s">
        <v>4735</v>
      </c>
      <c r="M153" t="str">
        <v>Isaiah 9:1-7
Psalm 96
Titus 2:11-14
Luke 2:1-14, (15-20)
Isaiah 62:6-12
Psalm 97
Titus 3:4-7
Luke 2:(1-14), 15-20
Isaiah 52:7-12
Psalm 98
Hebrews 1:1-12
John 1:1-18</v>
      </c>
      <c r="R153" t="str">
        <v>Isaiah 9:1-7
Psalm 96
Titus 2:11-14
Luke 2:1-14, (15-20)
Isaiah 62:6-12
Psalm 97
Titus 3:4-7
Luke 2:(1-14), 15-20
Isaiah 52:7-12
Psalm 98
Hebrews 1:1-12
John 1:1-18</v>
      </c>
    </row>
    <row r="154" spans="3:18" customFormat="1" ht="66">
      <c r="C154">
        <f>DATE(Se_TheYear, 12, 26)</f>
        <v>44921</v>
      </c>
      <c r="D154">
        <f>C154</f>
        <v>44921</v>
      </c>
      <c r="E154" t="s">
        <v>4018</v>
      </c>
      <c r="H154" s="49" t="s">
        <v>4921</v>
      </c>
      <c r="M154" t="str">
        <v>Jeremiah 26:1-9, (10-11), 12-15
Psalm 31:1-6, (7-27),
Acts 6:8-7:2a, 51-60
Matthew 23:29-39</v>
      </c>
      <c r="R154" t="str">
        <v>Jeremiah 26:1-9, (10-11), 12-15
Psalm 31:1-6, (7-27),
Acts 6:8-7:2a, 51-60
Matthew 23:29-39</v>
      </c>
    </row>
    <row r="155" spans="3:18" customFormat="1" ht="82.5">
      <c r="C155">
        <f>DATE(Se_TheYear, 12, 27)</f>
        <v>44922</v>
      </c>
      <c r="D155">
        <f>C155</f>
        <v>44922</v>
      </c>
      <c r="E155" t="s">
        <v>4022</v>
      </c>
      <c r="H155" s="49" t="s">
        <v>4922</v>
      </c>
      <c r="M155" t="str">
        <v>Exodus 33:18-23
Psalm 92:1-4, (5-10), 11-14
1 John 1
John 21:9-25
  or John 1:1-18</v>
      </c>
      <c r="R155" t="str">
        <v>Exodus 33:18-23
Psalm 92:1-4, (5-10), 11-14
1 John 1
John 21:9-25
  or John 1:1-18</v>
      </c>
    </row>
    <row r="156" spans="3:18" customFormat="1" ht="66">
      <c r="C156">
        <f>DATE(Se_TheYear, 12, 28)</f>
        <v>44923</v>
      </c>
      <c r="D156">
        <f>C156</f>
        <v>44923</v>
      </c>
      <c r="E156" t="s">
        <v>4026</v>
      </c>
      <c r="H156" s="49" t="s">
        <v>4186</v>
      </c>
      <c r="M156" t="str">
        <v>Jeremiah 31:15-17
Psalm 124
Revelation 21:1-7
Matthew 2:13-18</v>
      </c>
      <c r="R156" t="str">
        <v>Jeremiah 31:15-17
Psalm 124
Revelation 21:1-7
Matthew 2:13-18</v>
      </c>
    </row>
    <row r="157" spans="3:18" customFormat="1" ht="66">
      <c r="C157">
        <f>DATE(Se_TheYear+1, 1, 1)</f>
        <v>44927</v>
      </c>
      <c r="D157">
        <f>C157</f>
        <v>44927</v>
      </c>
      <c r="E157" t="s">
        <v>3888</v>
      </c>
      <c r="H157" s="49" t="s">
        <v>4881</v>
      </c>
      <c r="M157" t="str">
        <v>Exodus 34:1-9
Psalm 8
Romans 1:1-7
Luke 2:15-21</v>
      </c>
      <c r="R157" t="str">
        <v>Exodus 34:1-9
Psalm 8
Romans 1:1-7
Luke 2:15-21</v>
      </c>
    </row>
    <row r="158" spans="3:18" customFormat="1"/>
    <row r="161" spans="1:21">
      <c r="A161" t="s">
        <v>4030</v>
      </c>
      <c r="B161"/>
      <c r="C161"/>
      <c r="D161"/>
      <c r="E161"/>
      <c r="F161"/>
      <c r="G161"/>
      <c r="H161"/>
      <c r="I161"/>
      <c r="J161"/>
      <c r="K161"/>
      <c r="L161"/>
      <c r="M161"/>
      <c r="N161"/>
      <c r="O161"/>
      <c r="P161"/>
      <c r="Q161"/>
      <c r="R161"/>
      <c r="S161"/>
      <c r="T161"/>
      <c r="U161"/>
    </row>
    <row r="162" spans="1:21" ht="36.6" customHeight="1">
      <c r="A162"/>
      <c r="B162"/>
      <c r="C162"/>
      <c r="D162"/>
      <c r="E162"/>
      <c r="F162"/>
      <c r="G162"/>
      <c r="H162"/>
      <c r="I162"/>
      <c r="J162"/>
      <c r="K162"/>
      <c r="L162"/>
      <c r="M162"/>
      <c r="N162"/>
      <c r="O162"/>
      <c r="P162"/>
      <c r="Q162"/>
      <c r="R162"/>
      <c r="S162"/>
      <c r="T162"/>
      <c r="U162"/>
    </row>
    <row r="163" spans="1:21" ht="409.5">
      <c r="A163" s="49" t="s">
        <v>4031</v>
      </c>
      <c r="B163"/>
      <c r="C163"/>
      <c r="D163"/>
      <c r="E163"/>
      <c r="F163"/>
      <c r="G163"/>
      <c r="H163"/>
      <c r="I163"/>
      <c r="J163"/>
      <c r="K163"/>
      <c r="L163"/>
      <c r="M163"/>
      <c r="N163"/>
      <c r="O163"/>
      <c r="P163"/>
      <c r="Q163"/>
      <c r="R163"/>
      <c r="S163"/>
      <c r="T163"/>
      <c r="U163"/>
    </row>
    <row r="164" spans="1:21">
      <c r="A164"/>
      <c r="B164"/>
      <c r="C164"/>
      <c r="D164"/>
      <c r="E164"/>
      <c r="F164"/>
      <c r="G164"/>
      <c r="H164"/>
      <c r="I164"/>
      <c r="J164"/>
      <c r="K164"/>
      <c r="L164"/>
      <c r="M164"/>
      <c r="N164"/>
      <c r="O164"/>
      <c r="P164"/>
      <c r="Q164"/>
      <c r="R164"/>
      <c r="S164"/>
      <c r="T164"/>
      <c r="U164"/>
    </row>
    <row r="188" customFormat="1" ht="17.45" customHeight="1"/>
    <row r="189" customFormat="1"/>
    <row r="190" customFormat="1" ht="19.149999999999999" customHeight="1"/>
    <row r="191" customFormat="1"/>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D108"/>
  <sheetViews>
    <sheetView showRowColHeaders="0" topLeftCell="AA1" zoomScale="70" zoomScaleNormal="70" workbookViewId="0"/>
  </sheetViews>
  <sheetFormatPr defaultColWidth="10.5" defaultRowHeight="16.5"/>
  <cols>
    <col min="1" max="4" width="13.875" hidden="1" customWidth="1"/>
    <col min="5" max="5" width="22.625" hidden="1" customWidth="1"/>
    <col min="6" max="6" width="5.125" hidden="1" customWidth="1"/>
    <col min="7" max="8" width="36.625" hidden="1" customWidth="1"/>
    <col min="9" max="11" width="5.125" hidden="1" customWidth="1"/>
    <col min="12" max="13" width="36.625" hidden="1" customWidth="1"/>
    <col min="14" max="16" width="5.125" hidden="1" customWidth="1"/>
    <col min="17" max="18" width="36.625" hidden="1" customWidth="1"/>
    <col min="19" max="21" width="5" hidden="1" customWidth="1"/>
    <col min="22" max="23" width="36.625" hidden="1" customWidth="1"/>
    <col min="24" max="26" width="5" hidden="1" customWidth="1"/>
  </cols>
  <sheetData>
    <row r="1" spans="1:7" ht="256.89999999999998" customHeight="1">
      <c r="A1" s="1454" t="s">
        <v>4923</v>
      </c>
    </row>
    <row r="2" spans="1:7" ht="33.950000000000003" customHeight="1">
      <c r="A2" t="s">
        <v>2956</v>
      </c>
      <c r="D2" t="s">
        <v>2957</v>
      </c>
    </row>
    <row r="3" spans="1:7" ht="18.399999999999999" customHeight="1">
      <c r="A3" t="s">
        <v>4924</v>
      </c>
    </row>
    <row r="6" spans="1:7" ht="33.950000000000003" customHeight="1">
      <c r="A6" t="s">
        <v>2851</v>
      </c>
      <c r="B6" t="s">
        <v>2852</v>
      </c>
      <c r="C6" t="s">
        <v>2853</v>
      </c>
    </row>
    <row r="7" spans="1:7" ht="18.399999999999999" customHeight="1">
      <c r="A7">
        <f>IF(Lect_LectionaryYear = "Auto-Selected", MOD(Se_TheYear - 3, 4) + 1, MATCH(Lect_LectionaryYear, $A$20:$A$23, 0))</f>
        <v>4</v>
      </c>
      <c r="B7" t="str">
        <f>INDEX($A$20:$A$23, A7, 1)</f>
        <v>Year 4</v>
      </c>
      <c r="C7">
        <f>((A7 - 1) * ($A$14 + 1) + 5)</f>
        <v>20</v>
      </c>
      <c r="G7" t="s">
        <v>4925</v>
      </c>
    </row>
    <row r="8" spans="1:7" ht="18.399999999999999" customHeight="1">
      <c r="A8">
        <f>IF(A7 + 1 &gt; A17, 1, A7 + 1)</f>
        <v>1</v>
      </c>
      <c r="B8" t="str">
        <f>INDEX($A$20:$A$23, A8, 1)</f>
        <v>Year 1</v>
      </c>
      <c r="C8">
        <f>((A8 - 1) * ($A$14 + 1) + 5)</f>
        <v>5</v>
      </c>
      <c r="G8">
        <f>Festivals!AG42 + 6</f>
        <v>44815</v>
      </c>
    </row>
    <row r="10" spans="1:7" ht="18.399999999999999" customHeight="1">
      <c r="A10" t="s">
        <v>2859</v>
      </c>
      <c r="D10" t="s">
        <v>2860</v>
      </c>
    </row>
    <row r="11" spans="1:7" ht="18.399999999999999" customHeight="1">
      <c r="A11" t="str">
        <f>"Readings are from the " &amp; IF(Se_Lectionary = A3, A3, A4)</f>
        <v xml:space="preserve">Readings are from the </v>
      </c>
      <c r="D11">
        <v>8</v>
      </c>
    </row>
    <row r="13" spans="1:7" ht="18.399999999999999" customHeight="1">
      <c r="A13" t="s">
        <v>2865</v>
      </c>
      <c r="D13" t="s">
        <v>2866</v>
      </c>
    </row>
    <row r="14" spans="1:7" ht="18.399999999999999" customHeight="1">
      <c r="A14">
        <v>4</v>
      </c>
      <c r="D14">
        <v>101</v>
      </c>
    </row>
    <row r="16" spans="1:7" ht="18.399999999999999" customHeight="1">
      <c r="A16" t="s">
        <v>2870</v>
      </c>
    </row>
    <row r="17" spans="1:22" ht="18.399999999999999" customHeight="1">
      <c r="A17">
        <v>4</v>
      </c>
    </row>
    <row r="19" spans="1:22" ht="18.399999999999999" customHeight="1">
      <c r="A19" t="s">
        <v>2879</v>
      </c>
    </row>
    <row r="20" spans="1:22" ht="18.399999999999999" customHeight="1">
      <c r="A20" t="s">
        <v>4192</v>
      </c>
    </row>
    <row r="21" spans="1:22" ht="18.399999999999999" customHeight="1">
      <c r="A21" t="s">
        <v>4926</v>
      </c>
    </row>
    <row r="22" spans="1:22" ht="18.399999999999999" customHeight="1">
      <c r="A22" t="s">
        <v>4927</v>
      </c>
    </row>
    <row r="23" spans="1:22" ht="18.399999999999999" customHeight="1">
      <c r="A23" t="s">
        <v>4928</v>
      </c>
    </row>
    <row r="25" spans="1:22">
      <c r="G25" t="s">
        <v>4192</v>
      </c>
      <c r="L25" t="s">
        <v>4926</v>
      </c>
      <c r="Q25" t="s">
        <v>4927</v>
      </c>
      <c r="V25" t="s">
        <v>4928</v>
      </c>
    </row>
    <row r="27" spans="1:22">
      <c r="A27" t="s">
        <v>1129</v>
      </c>
      <c r="B27" t="s">
        <v>846</v>
      </c>
      <c r="C27" t="s">
        <v>2929</v>
      </c>
      <c r="D27" t="s">
        <v>68</v>
      </c>
      <c r="E27" t="s">
        <v>258</v>
      </c>
    </row>
    <row r="28" spans="1:22" ht="115.5">
      <c r="A28" s="49" t="s">
        <v>2961</v>
      </c>
      <c r="B28" t="str">
        <f>IF(DAY(Fe_FirstSunAfterEpiphany) &lt; 9, Fe_FirstSunAfterEpiphany - 7, IF(DAY(Fe_FirstSunAfterEpiphany) = 13, Fe_FirstSunAfterEpiphany - 14, ""))</f>
        <v/>
      </c>
      <c r="C28">
        <f t="array" ref="C28:C51">$C$7</f>
        <v>20</v>
      </c>
      <c r="D28" t="s">
        <v>1138</v>
      </c>
      <c r="E28" t="s">
        <v>2962</v>
      </c>
      <c r="G28" s="1457" t="s">
        <v>4929</v>
      </c>
      <c r="L28" s="1457" t="s">
        <v>4930</v>
      </c>
      <c r="Q28" s="49" t="s">
        <v>4931</v>
      </c>
      <c r="V28" s="49" t="s">
        <v>4932</v>
      </c>
    </row>
    <row r="29" spans="1:22" ht="114">
      <c r="A29" t="s">
        <v>2966</v>
      </c>
      <c r="B29">
        <f>IF(AND(DAY(Fe_FirstSunAfterEpiphany) &gt; 8, DAY(Fe_FirstSunAfterEpiphany) &lt; 13),  Fe_FirstSunAfterEpiphany - 7, "")</f>
        <v>44563</v>
      </c>
      <c r="C29">
        <v>20</v>
      </c>
      <c r="D29" t="s">
        <v>1138</v>
      </c>
      <c r="E29" t="s">
        <v>2967</v>
      </c>
      <c r="G29" s="1457" t="s">
        <v>4933</v>
      </c>
      <c r="L29" s="1457" t="s">
        <v>4934</v>
      </c>
      <c r="Q29" s="1457" t="s">
        <v>4935</v>
      </c>
      <c r="V29" s="49" t="s">
        <v>4936</v>
      </c>
    </row>
    <row r="30" spans="1:22" ht="49.5">
      <c r="A30" s="49" t="s">
        <v>2971</v>
      </c>
      <c r="B30">
        <f>DATE(Se_TheYear, 1, 6)</f>
        <v>44567</v>
      </c>
      <c r="C30">
        <v>20</v>
      </c>
      <c r="D30" t="s">
        <v>1138</v>
      </c>
      <c r="E30" t="s">
        <v>1159</v>
      </c>
      <c r="G30" t="str">
        <f>G29</f>
        <v>Matthew 2:1-23
+
The Magi visit the infant Jesus; flight into Egypt, Massacre of the innocents, The return to Nazareth
+
Psalm 96:10-13, Psalm 11:1-3</v>
      </c>
      <c r="L30" t="str">
        <f>L29</f>
        <v>Mark 1:21-45
+
Jesus heals a man with an unclean spirit, Peter’s mother-in-law, and a leper.
+
Psalm 103:1-5</v>
      </c>
      <c r="Q30" t="str">
        <f>Q29</f>
        <v>Luke 2:41-52
+
Jesus in the temple at age twelve. He is in “his Father’s house”
+
Psalm 2:7-8</v>
      </c>
      <c r="V30" t="str">
        <f>V29</f>
        <v>John 1:35-51
+
Behold the Lamb of God, Call of disciples, “Come and see”
+
Psalm 66:1-5</v>
      </c>
    </row>
    <row r="31" spans="1:22" ht="99">
      <c r="B31">
        <f>Fe_FirstSunAfterEpiphany</f>
        <v>44570</v>
      </c>
      <c r="C31">
        <v>20</v>
      </c>
      <c r="D31" t="s">
        <v>1138</v>
      </c>
      <c r="E31" t="s">
        <v>1077</v>
      </c>
      <c r="G31" s="1457" t="s">
        <v>4937</v>
      </c>
      <c r="L31" s="1457" t="s">
        <v>4938</v>
      </c>
      <c r="Q31" s="49" t="s">
        <v>4939</v>
      </c>
      <c r="V31" s="49" t="s">
        <v>4940</v>
      </c>
    </row>
    <row r="32" spans="1:22" ht="99">
      <c r="B32">
        <f>Fe_FirstSunAfterEpiphany + 7</f>
        <v>44577</v>
      </c>
      <c r="C32">
        <v>20</v>
      </c>
      <c r="D32" t="s">
        <v>163</v>
      </c>
      <c r="E32" t="s">
        <v>2976</v>
      </c>
      <c r="G32" s="1457" t="s">
        <v>4941</v>
      </c>
      <c r="L32" s="49" t="s">
        <v>4942</v>
      </c>
      <c r="Q32" s="49" t="s">
        <v>4943</v>
      </c>
      <c r="V32" s="1457" t="s">
        <v>4944</v>
      </c>
    </row>
    <row r="33" spans="1:22" ht="99">
      <c r="B33">
        <f>B32+7</f>
        <v>44584</v>
      </c>
      <c r="C33">
        <v>20</v>
      </c>
      <c r="D33" t="s">
        <v>163</v>
      </c>
      <c r="E33" t="s">
        <v>2980</v>
      </c>
      <c r="G33" s="1457" t="s">
        <v>4945</v>
      </c>
      <c r="L33" s="1457" t="s">
        <v>4946</v>
      </c>
      <c r="Q33" s="49" t="s">
        <v>4947</v>
      </c>
      <c r="V33" s="1457" t="s">
        <v>4948</v>
      </c>
    </row>
    <row r="34" spans="1:22" ht="115.5">
      <c r="B34">
        <f>B33+7</f>
        <v>44591</v>
      </c>
      <c r="C34">
        <v>20</v>
      </c>
      <c r="D34" t="s">
        <v>163</v>
      </c>
      <c r="E34" t="s">
        <v>2984</v>
      </c>
      <c r="G34" s="49" t="s">
        <v>4949</v>
      </c>
      <c r="L34" s="49" t="s">
        <v>4950</v>
      </c>
      <c r="Q34" s="49" t="s">
        <v>4951</v>
      </c>
      <c r="V34" s="1457" t="s">
        <v>4952</v>
      </c>
    </row>
    <row r="35" spans="1:22" ht="115.5">
      <c r="B35">
        <f>B34+7</f>
        <v>44598</v>
      </c>
      <c r="C35">
        <v>20</v>
      </c>
      <c r="D35" t="s">
        <v>163</v>
      </c>
      <c r="E35" t="s">
        <v>2988</v>
      </c>
      <c r="G35" s="1457" t="s">
        <v>4953</v>
      </c>
      <c r="L35" s="49" t="s">
        <v>4954</v>
      </c>
      <c r="Q35" s="49" t="s">
        <v>4955</v>
      </c>
      <c r="V35" s="1457" t="s">
        <v>4956</v>
      </c>
    </row>
    <row r="36" spans="1:22" ht="99">
      <c r="B36">
        <f t="shared" ref="B36:B42" si="0">B37-7</f>
        <v>44619</v>
      </c>
      <c r="C36">
        <v>20</v>
      </c>
      <c r="D36" t="s">
        <v>1138</v>
      </c>
      <c r="E36" t="s">
        <v>2992</v>
      </c>
      <c r="G36" s="49" t="s">
        <v>4957</v>
      </c>
      <c r="L36" s="49" t="s">
        <v>4958</v>
      </c>
      <c r="Q36" s="49" t="s">
        <v>4959</v>
      </c>
      <c r="V36" s="1457" t="s">
        <v>4960</v>
      </c>
    </row>
    <row r="37" spans="1:22" ht="97.5">
      <c r="A37" t="s">
        <v>1114</v>
      </c>
      <c r="B37">
        <f t="shared" si="0"/>
        <v>44626</v>
      </c>
      <c r="C37">
        <v>20</v>
      </c>
      <c r="D37" t="s">
        <v>173</v>
      </c>
      <c r="E37" t="s">
        <v>2996</v>
      </c>
      <c r="G37" s="1457" t="s">
        <v>4961</v>
      </c>
      <c r="L37" s="1457" t="s">
        <v>4962</v>
      </c>
      <c r="Q37" s="49" t="s">
        <v>4963</v>
      </c>
      <c r="V37" s="1457" t="s">
        <v>4964</v>
      </c>
    </row>
    <row r="38" spans="1:22" ht="115.5">
      <c r="B38">
        <f t="shared" si="0"/>
        <v>44633</v>
      </c>
      <c r="C38">
        <v>20</v>
      </c>
      <c r="D38" t="s">
        <v>173</v>
      </c>
      <c r="E38" t="s">
        <v>3000</v>
      </c>
      <c r="G38" s="1457" t="s">
        <v>4965</v>
      </c>
      <c r="L38" s="1457" t="s">
        <v>4966</v>
      </c>
      <c r="Q38" s="49" t="s">
        <v>4967</v>
      </c>
      <c r="V38" s="1457" t="s">
        <v>4968</v>
      </c>
    </row>
    <row r="39" spans="1:22" ht="99">
      <c r="B39">
        <f t="shared" si="0"/>
        <v>44640</v>
      </c>
      <c r="C39">
        <v>20</v>
      </c>
      <c r="D39" t="s">
        <v>173</v>
      </c>
      <c r="E39" t="s">
        <v>3004</v>
      </c>
      <c r="G39" s="1457" t="s">
        <v>4969</v>
      </c>
      <c r="L39" s="49" t="s">
        <v>4970</v>
      </c>
      <c r="Q39" s="49" t="s">
        <v>4971</v>
      </c>
      <c r="V39" s="1457" t="s">
        <v>4972</v>
      </c>
    </row>
    <row r="40" spans="1:22" ht="97.5">
      <c r="B40">
        <f t="shared" si="0"/>
        <v>44647</v>
      </c>
      <c r="C40">
        <v>20</v>
      </c>
      <c r="D40" t="s">
        <v>173</v>
      </c>
      <c r="E40" t="s">
        <v>3008</v>
      </c>
      <c r="G40" s="1457" t="s">
        <v>4973</v>
      </c>
      <c r="L40" s="1457" t="s">
        <v>4974</v>
      </c>
      <c r="Q40" s="49" t="s">
        <v>4975</v>
      </c>
      <c r="V40" s="49" t="s">
        <v>4976</v>
      </c>
    </row>
    <row r="41" spans="1:22" ht="115.5">
      <c r="B41">
        <f t="shared" si="0"/>
        <v>44654</v>
      </c>
      <c r="C41">
        <v>20</v>
      </c>
      <c r="D41" t="s">
        <v>173</v>
      </c>
      <c r="E41" t="s">
        <v>3012</v>
      </c>
      <c r="G41" s="1457" t="s">
        <v>4977</v>
      </c>
      <c r="L41" s="1457" t="s">
        <v>4978</v>
      </c>
      <c r="Q41" s="49" t="s">
        <v>4979</v>
      </c>
      <c r="V41" s="49" t="s">
        <v>4980</v>
      </c>
    </row>
    <row r="42" spans="1:22" ht="99">
      <c r="B42">
        <f t="shared" si="0"/>
        <v>44661</v>
      </c>
      <c r="C42">
        <v>20</v>
      </c>
      <c r="D42" t="s">
        <v>1139</v>
      </c>
      <c r="E42" t="s">
        <v>1115</v>
      </c>
      <c r="G42" s="1457" t="s">
        <v>4981</v>
      </c>
      <c r="L42" s="1457" t="s">
        <v>4982</v>
      </c>
      <c r="Q42" s="49" t="s">
        <v>4983</v>
      </c>
      <c r="V42" s="49" t="s">
        <v>4984</v>
      </c>
    </row>
    <row r="43" spans="1:22" ht="99">
      <c r="A43" t="s">
        <v>3019</v>
      </c>
      <c r="B43">
        <f>Fe_EasterSunday</f>
        <v>44668</v>
      </c>
      <c r="C43">
        <v>20</v>
      </c>
      <c r="D43" t="s">
        <v>1138</v>
      </c>
      <c r="E43" t="s">
        <v>1154</v>
      </c>
      <c r="G43" s="1457" t="s">
        <v>4985</v>
      </c>
      <c r="L43" s="1457" t="s">
        <v>4986</v>
      </c>
      <c r="Q43" s="49" t="s">
        <v>4987</v>
      </c>
      <c r="V43" s="1457" t="s">
        <v>4988</v>
      </c>
    </row>
    <row r="44" spans="1:22" ht="114">
      <c r="B44">
        <f t="shared" ref="B44:B51" si="1">B43+7</f>
        <v>44675</v>
      </c>
      <c r="C44">
        <v>20</v>
      </c>
      <c r="D44" t="s">
        <v>1138</v>
      </c>
      <c r="E44" t="s">
        <v>3023</v>
      </c>
      <c r="G44" s="1457" t="s">
        <v>4989</v>
      </c>
      <c r="L44" s="1457" t="s">
        <v>4990</v>
      </c>
      <c r="Q44" s="49" t="s">
        <v>4991</v>
      </c>
      <c r="V44" s="1457" t="s">
        <v>4992</v>
      </c>
    </row>
    <row r="45" spans="1:22" ht="130.5">
      <c r="B45">
        <f t="shared" si="1"/>
        <v>44682</v>
      </c>
      <c r="C45">
        <v>20</v>
      </c>
      <c r="D45" t="s">
        <v>1138</v>
      </c>
      <c r="E45" t="s">
        <v>3027</v>
      </c>
      <c r="G45" s="1457" t="s">
        <v>4993</v>
      </c>
      <c r="L45" s="1457" t="s">
        <v>4994</v>
      </c>
      <c r="Q45" s="49" t="s">
        <v>4995</v>
      </c>
      <c r="V45" s="1457" t="s">
        <v>4996</v>
      </c>
    </row>
    <row r="46" spans="1:22" ht="114">
      <c r="B46">
        <f t="shared" si="1"/>
        <v>44689</v>
      </c>
      <c r="C46">
        <v>20</v>
      </c>
      <c r="D46" t="s">
        <v>1138</v>
      </c>
      <c r="E46" t="s">
        <v>3031</v>
      </c>
      <c r="G46" s="1457" t="s">
        <v>4997</v>
      </c>
      <c r="L46" s="1457" t="s">
        <v>4998</v>
      </c>
      <c r="Q46" s="49" t="s">
        <v>4999</v>
      </c>
      <c r="V46" s="1457" t="s">
        <v>5000</v>
      </c>
    </row>
    <row r="47" spans="1:22" ht="114">
      <c r="B47">
        <f t="shared" si="1"/>
        <v>44696</v>
      </c>
      <c r="C47">
        <v>20</v>
      </c>
      <c r="D47" t="s">
        <v>1138</v>
      </c>
      <c r="E47" t="s">
        <v>3035</v>
      </c>
      <c r="G47" s="1457" t="s">
        <v>5001</v>
      </c>
      <c r="L47" s="1457" t="s">
        <v>5002</v>
      </c>
      <c r="Q47" s="49" t="s">
        <v>5003</v>
      </c>
      <c r="V47" s="1457" t="s">
        <v>5004</v>
      </c>
    </row>
    <row r="48" spans="1:22" ht="112.5">
      <c r="B48">
        <f t="shared" si="1"/>
        <v>44703</v>
      </c>
      <c r="C48">
        <v>20</v>
      </c>
      <c r="D48" t="s">
        <v>1138</v>
      </c>
      <c r="E48" t="s">
        <v>3039</v>
      </c>
      <c r="G48" s="1457" t="s">
        <v>5005</v>
      </c>
      <c r="L48" s="1457" t="s">
        <v>5006</v>
      </c>
      <c r="Q48" s="49" t="s">
        <v>5007</v>
      </c>
      <c r="V48" s="1457" t="s">
        <v>5008</v>
      </c>
    </row>
    <row r="49" spans="1:22" ht="113.25">
      <c r="B49">
        <f t="shared" si="1"/>
        <v>44710</v>
      </c>
      <c r="C49">
        <v>20</v>
      </c>
      <c r="D49" t="s">
        <v>1138</v>
      </c>
      <c r="E49" t="s">
        <v>3043</v>
      </c>
      <c r="G49" s="1457" t="s">
        <v>5009</v>
      </c>
      <c r="L49" s="1457" t="s">
        <v>5010</v>
      </c>
      <c r="Q49" s="49" t="s">
        <v>5011</v>
      </c>
      <c r="V49" s="1457" t="s">
        <v>5012</v>
      </c>
    </row>
    <row r="50" spans="1:22" ht="132">
      <c r="B50">
        <f t="shared" si="1"/>
        <v>44717</v>
      </c>
      <c r="C50">
        <v>20</v>
      </c>
      <c r="D50" t="s">
        <v>1139</v>
      </c>
      <c r="E50" t="s">
        <v>1140</v>
      </c>
      <c r="G50" s="1457" t="s">
        <v>5013</v>
      </c>
      <c r="L50" s="1457" t="s">
        <v>5014</v>
      </c>
      <c r="Q50" s="49" t="s">
        <v>5015</v>
      </c>
      <c r="V50" s="1457" t="s">
        <v>5016</v>
      </c>
    </row>
    <row r="51" spans="1:22">
      <c r="B51">
        <f t="shared" si="1"/>
        <v>44724</v>
      </c>
      <c r="C51">
        <v>20</v>
      </c>
      <c r="D51" t="s">
        <v>1138</v>
      </c>
      <c r="E51" t="s">
        <v>1163</v>
      </c>
      <c r="G51" t="str">
        <f>$G$71</f>
        <v xml:space="preserve"> +
 No Set Readings
 +</v>
      </c>
      <c r="L51" t="str">
        <f>$G$71</f>
        <v xml:space="preserve"> +
 No Set Readings
 +</v>
      </c>
      <c r="Q51" t="str">
        <f>$G$71</f>
        <v xml:space="preserve"> +
 No Set Readings
 +</v>
      </c>
      <c r="V51" t="str">
        <f>$G$71</f>
        <v xml:space="preserve"> +
 No Set Readings
 +</v>
      </c>
    </row>
    <row r="52" spans="1:22" ht="130.5">
      <c r="A52" t="s">
        <v>1081</v>
      </c>
      <c r="B52">
        <f>B53 - 7</f>
        <v>44892</v>
      </c>
      <c r="C52">
        <f t="array" ref="C52:C63">$C$8</f>
        <v>5</v>
      </c>
      <c r="D52" t="s">
        <v>173</v>
      </c>
      <c r="E52" t="s">
        <v>3054</v>
      </c>
      <c r="G52" s="49" t="s">
        <v>5017</v>
      </c>
      <c r="L52" s="1457" t="s">
        <v>5018</v>
      </c>
      <c r="Q52" s="49" t="s">
        <v>5019</v>
      </c>
      <c r="V52" s="49" t="s">
        <v>5020</v>
      </c>
    </row>
    <row r="53" spans="1:22" ht="114">
      <c r="B53">
        <f>B54 - 7</f>
        <v>44899</v>
      </c>
      <c r="C53">
        <v>5</v>
      </c>
      <c r="D53" t="s">
        <v>173</v>
      </c>
      <c r="E53" t="s">
        <v>3058</v>
      </c>
      <c r="G53" s="1457" t="s">
        <v>5021</v>
      </c>
      <c r="L53" s="1457" t="s">
        <v>5022</v>
      </c>
      <c r="Q53" s="49" t="s">
        <v>5023</v>
      </c>
      <c r="V53" s="1457" t="s">
        <v>5024</v>
      </c>
    </row>
    <row r="54" spans="1:22" ht="115.5">
      <c r="B54">
        <f>B55 - 7</f>
        <v>44906</v>
      </c>
      <c r="C54">
        <v>5</v>
      </c>
      <c r="D54" t="s">
        <v>173</v>
      </c>
      <c r="E54" t="s">
        <v>3062</v>
      </c>
      <c r="G54" s="1457" t="s">
        <v>5025</v>
      </c>
      <c r="L54" s="1457" t="s">
        <v>5026</v>
      </c>
      <c r="Q54" s="49" t="s">
        <v>5027</v>
      </c>
      <c r="V54" s="1457" t="s">
        <v>5028</v>
      </c>
    </row>
    <row r="55" spans="1:22" ht="115.5">
      <c r="B55">
        <f>Fe_SundayBeforeChristmas</f>
        <v>44913</v>
      </c>
      <c r="C55">
        <v>5</v>
      </c>
      <c r="D55" t="s">
        <v>173</v>
      </c>
      <c r="E55" t="s">
        <v>3066</v>
      </c>
      <c r="G55" s="1457" t="s">
        <v>5029</v>
      </c>
      <c r="L55" s="49" t="s">
        <v>5030</v>
      </c>
      <c r="Q55" s="49" t="s">
        <v>5031</v>
      </c>
      <c r="V55" s="1457" t="s">
        <v>5032</v>
      </c>
    </row>
    <row r="56" spans="1:22" ht="97.5">
      <c r="A56" t="s">
        <v>1143</v>
      </c>
      <c r="B56">
        <f>Fe_ChristmasDay</f>
        <v>44920</v>
      </c>
      <c r="C56">
        <v>5</v>
      </c>
      <c r="D56" t="s">
        <v>1138</v>
      </c>
      <c r="E56" t="s">
        <v>3070</v>
      </c>
      <c r="G56" s="1457" t="s">
        <v>5033</v>
      </c>
      <c r="L56" s="1457" t="s">
        <v>5034</v>
      </c>
      <c r="Q56" s="49" t="s">
        <v>5035</v>
      </c>
      <c r="V56" s="1457" t="s">
        <v>5036</v>
      </c>
    </row>
    <row r="57" spans="1:22" ht="150">
      <c r="A57" s="49" t="s">
        <v>3072</v>
      </c>
      <c r="B57">
        <f>IF(DAY(B55) &lt;&gt; 18, B55 + 7, B55 + 14)</f>
        <v>44927</v>
      </c>
      <c r="C57">
        <v>5</v>
      </c>
      <c r="D57" t="s">
        <v>1138</v>
      </c>
      <c r="E57" t="s">
        <v>2962</v>
      </c>
      <c r="G57" t="str">
        <f t="shared" ref="G57:G63" si="2">G28</f>
        <v>Matthew 1:1-17
+
The genealogy of Jesus the Messiah, The son of David, the son of Abraham
+
Psalm 132:11-12</v>
      </c>
      <c r="L57" t="str">
        <f t="shared" ref="L57:L63" si="3">L28</f>
        <v>Mark 1:1-20
+
John the Baptist, Jesus announces the kingdom, calls the disciples.
+
Psalm 91:9-12</v>
      </c>
      <c r="Q57" t="str">
        <f t="shared" ref="Q57:Q63" si="4">Q28</f>
        <v xml:space="preserve">Luke 2:21-38
+
Simeon and Anna, Lord now you let your servant depart in peace, my eyes have seen your salvation
+
Psalm 131 </v>
      </c>
      <c r="V57" t="str">
        <f t="shared" ref="V57:V63" si="5">V28</f>
        <v>John 1:19-34
+
John the Baptist questioned; says he is not the Christ or Elijah.
+
Psalm 32:1-2</v>
      </c>
    </row>
    <row r="58" spans="1:22" ht="18">
      <c r="A58" t="s">
        <v>2966</v>
      </c>
      <c r="B58" t="str">
        <f>IF(AND(DAY(Fe_FirstSunAfterEpiphany_1) &gt; 8, DAY(Fe_FirstSunAfterEpiphany_1) &lt; 13),  Fe_FirstSunAfterEpiphany_1 - 7, "")</f>
        <v/>
      </c>
      <c r="C58">
        <v>5</v>
      </c>
      <c r="D58" t="s">
        <v>1138</v>
      </c>
      <c r="E58" t="s">
        <v>2967</v>
      </c>
      <c r="G58" t="str">
        <f t="shared" si="2"/>
        <v>Matthew 2:1-23
+
The Magi visit the infant Jesus; flight into Egypt, Massacre of the innocents, The return to Nazareth
+
Psalm 96:10-13, Psalm 11:1-3</v>
      </c>
      <c r="L58" t="str">
        <f t="shared" si="3"/>
        <v>Mark 1:21-45
+
Jesus heals a man with an unclean spirit, Peter’s mother-in-law, and a leper.
+
Psalm 103:1-5</v>
      </c>
      <c r="Q58" t="str">
        <f t="shared" si="4"/>
        <v>Luke 2:41-52
+
Jesus in the temple at age twelve. He is in “his Father’s house”
+
Psalm 2:7-8</v>
      </c>
      <c r="V58" t="str">
        <f t="shared" si="5"/>
        <v>John 1:35-51
+
Behold the Lamb of God, Call of disciples, “Come and see”
+
Psalm 66:1-5</v>
      </c>
    </row>
    <row r="59" spans="1:22">
      <c r="B59">
        <f>DATE(Se_TheYear+1, 1, 6)</f>
        <v>44932</v>
      </c>
      <c r="C59">
        <v>5</v>
      </c>
      <c r="D59" t="s">
        <v>1138</v>
      </c>
      <c r="E59" t="s">
        <v>1159</v>
      </c>
      <c r="G59" t="str">
        <f t="shared" si="2"/>
        <v>Matthew 2:1-23
+
The Magi visit the infant Jesus; flight into Egypt, Massacre of the innocents, The return to Nazareth
+
Psalm 96:10-13, Psalm 11:1-3</v>
      </c>
      <c r="L59" t="str">
        <f t="shared" si="3"/>
        <v>Mark 1:21-45
+
Jesus heals a man with an unclean spirit, Peter’s mother-in-law, and a leper.
+
Psalm 103:1-5</v>
      </c>
      <c r="Q59" t="str">
        <f t="shared" si="4"/>
        <v>Luke 2:41-52
+
Jesus in the temple at age twelve. He is in “his Father’s house”
+
Psalm 2:7-8</v>
      </c>
      <c r="V59" t="str">
        <f t="shared" si="5"/>
        <v>John 1:35-51
+
Behold the Lamb of God, Call of disciples, “Come and see”
+
Psalm 66:1-5</v>
      </c>
    </row>
    <row r="60" spans="1:22">
      <c r="A60" t="s">
        <v>3074</v>
      </c>
      <c r="B60">
        <f>Fe_FirstSunAfterEpiphany_1</f>
        <v>44934</v>
      </c>
      <c r="C60">
        <v>5</v>
      </c>
      <c r="D60" t="s">
        <v>1138</v>
      </c>
      <c r="E60" t="s">
        <v>1077</v>
      </c>
      <c r="G60" t="str">
        <f t="shared" si="2"/>
        <v>Matthew 3:1-17
+
John the Baptist, Jesus is baptized to fulfil all righteousness
+
Psalm 2:7-8</v>
      </c>
      <c r="L60" t="str">
        <f t="shared" si="3"/>
        <v>Mark 2:1-22
+
Jesus heals a paralytic and eats with tax collectors.
+
Psalm 103:6-14</v>
      </c>
      <c r="Q60" t="str">
        <f t="shared" si="4"/>
        <v>Luke 3:1-22
+
John baptizes, bear fruit worthy of repentance, share what you have.
+
Psalm 51:6-17 or 51:13</v>
      </c>
      <c r="V60" t="str">
        <f t="shared" si="5"/>
        <v>John 1:35-51
+
Behold the Lamb of God, Call of disciples, “Come and see.”
+
Psalm 66:1-5</v>
      </c>
    </row>
    <row r="61" spans="1:22" ht="18">
      <c r="B61">
        <f>B60 + 7</f>
        <v>44941</v>
      </c>
      <c r="C61">
        <v>5</v>
      </c>
      <c r="D61" t="s">
        <v>163</v>
      </c>
      <c r="E61" t="s">
        <v>2976</v>
      </c>
      <c r="G61" t="str">
        <f t="shared" si="2"/>
        <v>Matthew 4:1-17
+
Jesus tempted in the wilderness
+
Psalm 91:9-12</v>
      </c>
      <c r="L61" t="str">
        <f t="shared" si="3"/>
        <v xml:space="preserve">Mark 4:1-34
+
Parables of sower and mustard seed
+
Psalm 126 </v>
      </c>
      <c r="Q61" t="str">
        <f t="shared" si="4"/>
        <v>Luke 4:14-30 
+
Sermon at Nazareth Isaiah fulfilled, Elijah and widow, Elisha and Naaman.
+
Psalm 146 or 146:7b-8</v>
      </c>
      <c r="V61" t="str">
        <f t="shared" si="5"/>
        <v>John 2:1-11
+
Wedding at Cana, water into wine.
+
Psalm 104:14-16</v>
      </c>
    </row>
    <row r="62" spans="1:22" ht="18">
      <c r="B62">
        <f>B61 + 7</f>
        <v>44948</v>
      </c>
      <c r="C62">
        <v>5</v>
      </c>
      <c r="D62" t="s">
        <v>163</v>
      </c>
      <c r="E62" t="s">
        <v>2980</v>
      </c>
      <c r="G62" t="str">
        <f t="shared" si="2"/>
        <v>Matthew 5:1-20
+
Beatitudes, salt of the earth, Let your light shine
+
Psalm 1:1-3</v>
      </c>
      <c r="L62" t="str">
        <f t="shared" si="3"/>
        <v>Mark 5:1-20
+
Jesus heals the Gerasene demoniac
+
Psalm 89:1-4</v>
      </c>
      <c r="Q62" t="str">
        <f t="shared" si="4"/>
        <v>Luke 5:1-11
+
Great catch of fish, Peter will fish for people.
+
Psalm 90:14-17 or 90:17b</v>
      </c>
      <c r="V62" t="str">
        <f t="shared" si="5"/>
        <v>John 2:13-25
+
Jesus cleanses the temple, signifying the destruction and raising of his body.
+
Psalm 127:1-2</v>
      </c>
    </row>
    <row r="63" spans="1:22" ht="18">
      <c r="B63">
        <f>B62 + 7</f>
        <v>44955</v>
      </c>
      <c r="C63">
        <v>5</v>
      </c>
      <c r="D63" t="s">
        <v>163</v>
      </c>
      <c r="E63" t="s">
        <v>2984</v>
      </c>
      <c r="G63" t="str">
        <f t="shared" si="2"/>
        <v>Matthew 6:7-21, [25-34]
+
Lord’s prayer, treasure in heaven and/or Matt 6:25-34, Lilies of the field
+
Psalm 20:7</v>
      </c>
      <c r="L63" t="str">
        <f t="shared" si="3"/>
        <v xml:space="preserve">Mark 5:21-43
+
Jesus heals Jairus’ daughter and the woman with the flow of blood.
+
Psalm 131 </v>
      </c>
      <c r="Q63" t="str">
        <f t="shared" si="4"/>
        <v>Luke 6:1-16
+
Son of Man is Lord of the Sabbath plucking grain, healing a man and call of disciples
+
Psalm 92 or 92:4</v>
      </c>
      <c r="V63" t="str">
        <f t="shared" si="5"/>
        <v>John 3:1-21
+
Jesus and Nicodemus, being born anew, God’s love for the world.
+
Psalm 139:13-18</v>
      </c>
    </row>
    <row r="67" spans="1:22" ht="82.5">
      <c r="A67" s="49" t="s">
        <v>3075</v>
      </c>
      <c r="B67">
        <f>B35 + 7</f>
        <v>44605</v>
      </c>
      <c r="C67">
        <f t="array" ref="C67:C85">$C$7</f>
        <v>20</v>
      </c>
      <c r="D67" t="s">
        <v>163</v>
      </c>
      <c r="E67" t="s">
        <v>3076</v>
      </c>
      <c r="G67" s="1457" t="s">
        <v>5037</v>
      </c>
      <c r="L67" s="1457" t="s">
        <v>5038</v>
      </c>
      <c r="Q67" s="49" t="s">
        <v>5039</v>
      </c>
      <c r="V67" s="1457" t="s">
        <v>5040</v>
      </c>
    </row>
    <row r="68" spans="1:22" ht="99">
      <c r="B68">
        <f>B67 + 7</f>
        <v>44612</v>
      </c>
      <c r="C68">
        <v>20</v>
      </c>
      <c r="D68" t="s">
        <v>163</v>
      </c>
      <c r="E68" t="s">
        <v>3080</v>
      </c>
      <c r="G68" s="1457" t="s">
        <v>5041</v>
      </c>
      <c r="L68" s="49" t="s">
        <v>5042</v>
      </c>
      <c r="Q68" s="49" t="s">
        <v>5043</v>
      </c>
      <c r="V68" s="1457" t="s">
        <v>5044</v>
      </c>
    </row>
    <row r="69" spans="1:22" ht="82.5">
      <c r="B69">
        <f>B68 + 7</f>
        <v>44619</v>
      </c>
      <c r="C69">
        <v>20</v>
      </c>
      <c r="D69" t="s">
        <v>163</v>
      </c>
      <c r="E69" t="s">
        <v>3084</v>
      </c>
      <c r="G69" s="1457" t="s">
        <v>5045</v>
      </c>
      <c r="L69" s="49" t="s">
        <v>5046</v>
      </c>
      <c r="Q69" s="1457" t="s">
        <v>5047</v>
      </c>
      <c r="V69" s="1457" t="s">
        <v>5048</v>
      </c>
    </row>
    <row r="70" spans="1:22" ht="18">
      <c r="B70">
        <f>B69 + 7</f>
        <v>44626</v>
      </c>
      <c r="C70">
        <v>20</v>
      </c>
      <c r="D70" t="s">
        <v>163</v>
      </c>
      <c r="E70" t="s">
        <v>3088</v>
      </c>
    </row>
    <row r="71" spans="1:22" ht="49.5">
      <c r="B71">
        <f t="shared" ref="B71:B85" si="6">B72 - 7</f>
        <v>44710</v>
      </c>
      <c r="C71">
        <v>20</v>
      </c>
      <c r="D71" t="s">
        <v>163</v>
      </c>
      <c r="E71" t="s">
        <v>5049</v>
      </c>
      <c r="G71" s="49" t="s">
        <v>5050</v>
      </c>
      <c r="L71" t="str">
        <f t="shared" ref="L71:L85" si="7">$G$71</f>
        <v xml:space="preserve"> +
 No Set Readings
 +</v>
      </c>
      <c r="Q71" t="str">
        <f t="shared" ref="Q71:Q85" si="8">$G$71</f>
        <v xml:space="preserve"> +
 No Set Readings
 +</v>
      </c>
      <c r="V71" t="str">
        <f t="shared" ref="V71:V85" si="9">$G$71</f>
        <v xml:space="preserve"> +
 No Set Readings
 +</v>
      </c>
    </row>
    <row r="72" spans="1:22">
      <c r="B72">
        <f t="shared" si="6"/>
        <v>44717</v>
      </c>
      <c r="C72">
        <v>20</v>
      </c>
      <c r="D72" t="s">
        <v>163</v>
      </c>
      <c r="E72" t="s">
        <v>5051</v>
      </c>
      <c r="G72" t="str">
        <f t="shared" ref="G72:G85" si="10">$G$71</f>
        <v xml:space="preserve"> +
 No Set Readings
 +</v>
      </c>
      <c r="L72" t="str">
        <f t="shared" si="7"/>
        <v xml:space="preserve"> +
 No Set Readings
 +</v>
      </c>
      <c r="Q72" t="str">
        <f t="shared" si="8"/>
        <v xml:space="preserve"> +
 No Set Readings
 +</v>
      </c>
      <c r="V72" t="str">
        <f t="shared" si="9"/>
        <v xml:space="preserve"> +
 No Set Readings
 +</v>
      </c>
    </row>
    <row r="73" spans="1:22">
      <c r="B73">
        <f t="shared" si="6"/>
        <v>44724</v>
      </c>
      <c r="C73">
        <v>20</v>
      </c>
      <c r="D73" t="s">
        <v>163</v>
      </c>
      <c r="E73" t="s">
        <v>5052</v>
      </c>
      <c r="G73" t="str">
        <f t="shared" si="10"/>
        <v xml:space="preserve"> +
 No Set Readings
 +</v>
      </c>
      <c r="L73" t="str">
        <f t="shared" si="7"/>
        <v xml:space="preserve"> +
 No Set Readings
 +</v>
      </c>
      <c r="Q73" t="str">
        <f t="shared" si="8"/>
        <v xml:space="preserve"> +
 No Set Readings
 +</v>
      </c>
      <c r="V73" t="str">
        <f t="shared" si="9"/>
        <v xml:space="preserve"> +
 No Set Readings
 +</v>
      </c>
    </row>
    <row r="74" spans="1:22">
      <c r="B74">
        <f t="shared" si="6"/>
        <v>44731</v>
      </c>
      <c r="C74">
        <v>20</v>
      </c>
      <c r="D74" t="s">
        <v>163</v>
      </c>
      <c r="E74" t="s">
        <v>5053</v>
      </c>
      <c r="G74" t="str">
        <f t="shared" si="10"/>
        <v xml:space="preserve"> +
 No Set Readings
 +</v>
      </c>
      <c r="L74" t="str">
        <f t="shared" si="7"/>
        <v xml:space="preserve"> +
 No Set Readings
 +</v>
      </c>
      <c r="Q74" t="str">
        <f t="shared" si="8"/>
        <v xml:space="preserve"> +
 No Set Readings
 +</v>
      </c>
      <c r="V74" t="str">
        <f t="shared" si="9"/>
        <v xml:space="preserve"> +
 No Set Readings
 +</v>
      </c>
    </row>
    <row r="75" spans="1:22">
      <c r="B75">
        <f t="shared" si="6"/>
        <v>44738</v>
      </c>
      <c r="C75">
        <v>20</v>
      </c>
      <c r="D75" t="s">
        <v>163</v>
      </c>
      <c r="E75" t="s">
        <v>5054</v>
      </c>
      <c r="G75" t="str">
        <f t="shared" si="10"/>
        <v xml:space="preserve"> +
 No Set Readings
 +</v>
      </c>
      <c r="L75" t="str">
        <f t="shared" si="7"/>
        <v xml:space="preserve"> +
 No Set Readings
 +</v>
      </c>
      <c r="Q75" t="str">
        <f t="shared" si="8"/>
        <v xml:space="preserve"> +
 No Set Readings
 +</v>
      </c>
      <c r="V75" t="str">
        <f t="shared" si="9"/>
        <v xml:space="preserve"> +
 No Set Readings
 +</v>
      </c>
    </row>
    <row r="76" spans="1:22">
      <c r="B76">
        <f t="shared" si="6"/>
        <v>44745</v>
      </c>
      <c r="C76">
        <v>20</v>
      </c>
      <c r="D76" t="s">
        <v>163</v>
      </c>
      <c r="E76" t="s">
        <v>5055</v>
      </c>
      <c r="G76" t="str">
        <f t="shared" si="10"/>
        <v xml:space="preserve"> +
 No Set Readings
 +</v>
      </c>
      <c r="L76" t="str">
        <f t="shared" si="7"/>
        <v xml:space="preserve"> +
 No Set Readings
 +</v>
      </c>
      <c r="Q76" t="str">
        <f t="shared" si="8"/>
        <v xml:space="preserve"> +
 No Set Readings
 +</v>
      </c>
      <c r="V76" t="str">
        <f t="shared" si="9"/>
        <v xml:space="preserve"> +
 No Set Readings
 +</v>
      </c>
    </row>
    <row r="77" spans="1:22">
      <c r="B77">
        <f t="shared" si="6"/>
        <v>44752</v>
      </c>
      <c r="C77">
        <v>20</v>
      </c>
      <c r="D77" t="s">
        <v>163</v>
      </c>
      <c r="E77" t="s">
        <v>5056</v>
      </c>
      <c r="G77" t="str">
        <f t="shared" si="10"/>
        <v xml:space="preserve"> +
 No Set Readings
 +</v>
      </c>
      <c r="L77" t="str">
        <f t="shared" si="7"/>
        <v xml:space="preserve"> +
 No Set Readings
 +</v>
      </c>
      <c r="Q77" t="str">
        <f t="shared" si="8"/>
        <v xml:space="preserve"> +
 No Set Readings
 +</v>
      </c>
      <c r="V77" t="str">
        <f t="shared" si="9"/>
        <v xml:space="preserve"> +
 No Set Readings
 +</v>
      </c>
    </row>
    <row r="78" spans="1:22">
      <c r="B78">
        <f t="shared" si="6"/>
        <v>44759</v>
      </c>
      <c r="C78">
        <v>20</v>
      </c>
      <c r="D78" t="s">
        <v>163</v>
      </c>
      <c r="E78" t="s">
        <v>5057</v>
      </c>
      <c r="G78" t="str">
        <f t="shared" si="10"/>
        <v xml:space="preserve"> +
 No Set Readings
 +</v>
      </c>
      <c r="L78" t="str">
        <f t="shared" si="7"/>
        <v xml:space="preserve"> +
 No Set Readings
 +</v>
      </c>
      <c r="Q78" t="str">
        <f t="shared" si="8"/>
        <v xml:space="preserve"> +
 No Set Readings
 +</v>
      </c>
      <c r="V78" t="str">
        <f t="shared" si="9"/>
        <v xml:space="preserve"> +
 No Set Readings
 +</v>
      </c>
    </row>
    <row r="79" spans="1:22">
      <c r="B79">
        <f t="shared" si="6"/>
        <v>44766</v>
      </c>
      <c r="C79">
        <v>20</v>
      </c>
      <c r="D79" t="s">
        <v>163</v>
      </c>
      <c r="E79" t="s">
        <v>5058</v>
      </c>
      <c r="G79" t="str">
        <f t="shared" si="10"/>
        <v xml:space="preserve"> +
 No Set Readings
 +</v>
      </c>
      <c r="L79" t="str">
        <f t="shared" si="7"/>
        <v xml:space="preserve"> +
 No Set Readings
 +</v>
      </c>
      <c r="Q79" t="str">
        <f t="shared" si="8"/>
        <v xml:space="preserve"> +
 No Set Readings
 +</v>
      </c>
      <c r="V79" t="str">
        <f t="shared" si="9"/>
        <v xml:space="preserve"> +
 No Set Readings
 +</v>
      </c>
    </row>
    <row r="80" spans="1:22">
      <c r="B80">
        <f t="shared" si="6"/>
        <v>44773</v>
      </c>
      <c r="C80">
        <v>20</v>
      </c>
      <c r="D80" t="s">
        <v>163</v>
      </c>
      <c r="E80" t="s">
        <v>5059</v>
      </c>
      <c r="G80" t="str">
        <f t="shared" si="10"/>
        <v xml:space="preserve"> +
 No Set Readings
 +</v>
      </c>
      <c r="L80" t="str">
        <f t="shared" si="7"/>
        <v xml:space="preserve"> +
 No Set Readings
 +</v>
      </c>
      <c r="Q80" t="str">
        <f t="shared" si="8"/>
        <v xml:space="preserve"> +
 No Set Readings
 +</v>
      </c>
      <c r="V80" t="str">
        <f t="shared" si="9"/>
        <v xml:space="preserve"> +
 No Set Readings
 +</v>
      </c>
    </row>
    <row r="81" spans="2:22">
      <c r="B81">
        <f t="shared" si="6"/>
        <v>44780</v>
      </c>
      <c r="C81">
        <v>20</v>
      </c>
      <c r="D81" t="s">
        <v>163</v>
      </c>
      <c r="E81" t="s">
        <v>5060</v>
      </c>
      <c r="G81" t="str">
        <f t="shared" si="10"/>
        <v xml:space="preserve"> +
 No Set Readings
 +</v>
      </c>
      <c r="L81" t="str">
        <f t="shared" si="7"/>
        <v xml:space="preserve"> +
 No Set Readings
 +</v>
      </c>
      <c r="Q81" t="str">
        <f t="shared" si="8"/>
        <v xml:space="preserve"> +
 No Set Readings
 +</v>
      </c>
      <c r="V81" t="str">
        <f t="shared" si="9"/>
        <v xml:space="preserve"> +
 No Set Readings
 +</v>
      </c>
    </row>
    <row r="82" spans="2:22">
      <c r="B82">
        <f t="shared" si="6"/>
        <v>44787</v>
      </c>
      <c r="C82">
        <v>20</v>
      </c>
      <c r="D82" t="s">
        <v>163</v>
      </c>
      <c r="E82" t="s">
        <v>5061</v>
      </c>
      <c r="G82" t="str">
        <f t="shared" si="10"/>
        <v xml:space="preserve"> +
 No Set Readings
 +</v>
      </c>
      <c r="L82" t="str">
        <f t="shared" si="7"/>
        <v xml:space="preserve"> +
 No Set Readings
 +</v>
      </c>
      <c r="Q82" t="str">
        <f t="shared" si="8"/>
        <v xml:space="preserve"> +
 No Set Readings
 +</v>
      </c>
      <c r="V82" t="str">
        <f t="shared" si="9"/>
        <v xml:space="preserve"> +
 No Set Readings
 +</v>
      </c>
    </row>
    <row r="83" spans="2:22">
      <c r="B83">
        <f t="shared" si="6"/>
        <v>44794</v>
      </c>
      <c r="C83">
        <v>20</v>
      </c>
      <c r="D83" t="s">
        <v>163</v>
      </c>
      <c r="E83" t="s">
        <v>5062</v>
      </c>
      <c r="G83" t="str">
        <f t="shared" si="10"/>
        <v xml:space="preserve"> +
 No Set Readings
 +</v>
      </c>
      <c r="L83" t="str">
        <f t="shared" si="7"/>
        <v xml:space="preserve"> +
 No Set Readings
 +</v>
      </c>
      <c r="Q83" t="str">
        <f t="shared" si="8"/>
        <v xml:space="preserve"> +
 No Set Readings
 +</v>
      </c>
      <c r="V83" t="str">
        <f t="shared" si="9"/>
        <v xml:space="preserve"> +
 No Set Readings
 +</v>
      </c>
    </row>
    <row r="84" spans="2:22">
      <c r="B84">
        <f t="shared" si="6"/>
        <v>44801</v>
      </c>
      <c r="C84">
        <v>20</v>
      </c>
      <c r="D84" t="s">
        <v>163</v>
      </c>
      <c r="E84" t="s">
        <v>5063</v>
      </c>
      <c r="G84" t="str">
        <f t="shared" si="10"/>
        <v xml:space="preserve"> +
 No Set Readings
 +</v>
      </c>
      <c r="L84" t="str">
        <f t="shared" si="7"/>
        <v xml:space="preserve"> +
 No Set Readings
 +</v>
      </c>
      <c r="Q84" t="str">
        <f t="shared" si="8"/>
        <v xml:space="preserve"> +
 No Set Readings
 +</v>
      </c>
      <c r="V84" t="str">
        <f t="shared" si="9"/>
        <v xml:space="preserve"> +
 No Set Readings
 +</v>
      </c>
    </row>
    <row r="85" spans="2:22">
      <c r="B85">
        <f t="shared" si="6"/>
        <v>44808</v>
      </c>
      <c r="C85">
        <v>20</v>
      </c>
      <c r="D85" t="s">
        <v>163</v>
      </c>
      <c r="E85" t="s">
        <v>5064</v>
      </c>
      <c r="G85" t="str">
        <f t="shared" si="10"/>
        <v xml:space="preserve"> +
 No Set Readings
 +</v>
      </c>
      <c r="L85" t="str">
        <f t="shared" si="7"/>
        <v xml:space="preserve"> +
 No Set Readings
 +</v>
      </c>
      <c r="Q85" t="str">
        <f t="shared" si="8"/>
        <v xml:space="preserve"> +
 No Set Readings
 +</v>
      </c>
      <c r="V85" t="str">
        <f t="shared" si="9"/>
        <v xml:space="preserve"> +
 No Set Readings
 +</v>
      </c>
    </row>
    <row r="86" spans="2:22" ht="99">
      <c r="B86">
        <f>$G$8</f>
        <v>44815</v>
      </c>
      <c r="C86">
        <f t="array" ref="C86:C97">$C$8</f>
        <v>5</v>
      </c>
      <c r="D86" t="s">
        <v>163</v>
      </c>
      <c r="E86" t="s">
        <v>1771</v>
      </c>
      <c r="G86" s="49" t="s">
        <v>5065</v>
      </c>
      <c r="L86" s="1457" t="s">
        <v>5066</v>
      </c>
      <c r="Q86" s="49" t="s">
        <v>5067</v>
      </c>
      <c r="V86" s="1457" t="s">
        <v>5068</v>
      </c>
    </row>
    <row r="87" spans="2:22" ht="129">
      <c r="B87">
        <f t="shared" ref="B87:B97" si="11">B86 + 7</f>
        <v>44822</v>
      </c>
      <c r="C87">
        <v>5</v>
      </c>
      <c r="D87" t="s">
        <v>163</v>
      </c>
      <c r="E87" t="s">
        <v>1772</v>
      </c>
      <c r="G87" s="49" t="s">
        <v>5069</v>
      </c>
      <c r="L87" s="1457" t="s">
        <v>5070</v>
      </c>
      <c r="Q87" s="49" t="s">
        <v>5071</v>
      </c>
      <c r="V87" s="1457" t="s">
        <v>5072</v>
      </c>
    </row>
    <row r="88" spans="2:22" ht="132">
      <c r="B88">
        <f t="shared" si="11"/>
        <v>44829</v>
      </c>
      <c r="C88">
        <v>5</v>
      </c>
      <c r="D88" t="s">
        <v>163</v>
      </c>
      <c r="E88" t="s">
        <v>1773</v>
      </c>
      <c r="G88" s="49" t="s">
        <v>5073</v>
      </c>
      <c r="L88" s="49" t="s">
        <v>5074</v>
      </c>
      <c r="Q88" s="49" t="s">
        <v>5075</v>
      </c>
      <c r="V88" s="1457" t="s">
        <v>5076</v>
      </c>
    </row>
    <row r="89" spans="2:22" ht="132">
      <c r="B89">
        <f t="shared" si="11"/>
        <v>44836</v>
      </c>
      <c r="C89">
        <v>5</v>
      </c>
      <c r="D89" t="s">
        <v>163</v>
      </c>
      <c r="E89" t="s">
        <v>1774</v>
      </c>
      <c r="G89" s="1457" t="s">
        <v>5077</v>
      </c>
      <c r="L89" s="49" t="s">
        <v>5078</v>
      </c>
      <c r="Q89" s="49" t="s">
        <v>5079</v>
      </c>
      <c r="V89" s="1457" t="s">
        <v>5080</v>
      </c>
    </row>
    <row r="90" spans="2:22" ht="115.5">
      <c r="B90">
        <f t="shared" si="11"/>
        <v>44843</v>
      </c>
      <c r="C90">
        <v>5</v>
      </c>
      <c r="D90" t="s">
        <v>163</v>
      </c>
      <c r="E90" t="s">
        <v>1775</v>
      </c>
      <c r="G90" s="49" t="s">
        <v>5081</v>
      </c>
      <c r="L90" s="1457" t="s">
        <v>5082</v>
      </c>
      <c r="Q90" s="49" t="s">
        <v>5083</v>
      </c>
      <c r="V90" s="1457" t="s">
        <v>5084</v>
      </c>
    </row>
    <row r="91" spans="2:22" ht="147">
      <c r="B91">
        <f t="shared" si="11"/>
        <v>44850</v>
      </c>
      <c r="C91">
        <v>5</v>
      </c>
      <c r="D91" t="s">
        <v>163</v>
      </c>
      <c r="E91" t="s">
        <v>5085</v>
      </c>
      <c r="G91" s="49" t="s">
        <v>5086</v>
      </c>
      <c r="L91" s="1457" t="s">
        <v>5087</v>
      </c>
      <c r="Q91" s="49" t="s">
        <v>5088</v>
      </c>
      <c r="V91" s="1457" t="s">
        <v>5089</v>
      </c>
    </row>
    <row r="92" spans="2:22" ht="132">
      <c r="B92">
        <f t="shared" si="11"/>
        <v>44857</v>
      </c>
      <c r="C92">
        <v>5</v>
      </c>
      <c r="D92" t="s">
        <v>163</v>
      </c>
      <c r="E92" t="s">
        <v>5090</v>
      </c>
      <c r="G92" s="49" t="s">
        <v>5091</v>
      </c>
      <c r="L92" s="49" t="s">
        <v>5092</v>
      </c>
      <c r="Q92" s="49" t="s">
        <v>5093</v>
      </c>
      <c r="V92" s="1457" t="s">
        <v>5094</v>
      </c>
    </row>
    <row r="93" spans="2:22" ht="114">
      <c r="B93">
        <f t="shared" si="11"/>
        <v>44864</v>
      </c>
      <c r="C93">
        <v>5</v>
      </c>
      <c r="D93" t="s">
        <v>163</v>
      </c>
      <c r="E93" t="s">
        <v>5095</v>
      </c>
      <c r="G93" s="49" t="s">
        <v>5096</v>
      </c>
      <c r="L93" s="1457" t="s">
        <v>5097</v>
      </c>
      <c r="Q93" s="49" t="s">
        <v>5098</v>
      </c>
      <c r="V93" s="1457" t="s">
        <v>5099</v>
      </c>
    </row>
    <row r="94" spans="2:22" ht="99">
      <c r="B94">
        <f t="shared" si="11"/>
        <v>44871</v>
      </c>
      <c r="C94">
        <v>5</v>
      </c>
      <c r="D94" t="s">
        <v>163</v>
      </c>
      <c r="E94" t="s">
        <v>5100</v>
      </c>
      <c r="G94" s="1457" t="s">
        <v>5101</v>
      </c>
      <c r="L94" s="49" t="s">
        <v>5102</v>
      </c>
      <c r="Q94" s="49" t="s">
        <v>5103</v>
      </c>
      <c r="V94" s="1457" t="s">
        <v>5104</v>
      </c>
    </row>
    <row r="95" spans="2:22" ht="115.5">
      <c r="B95">
        <f t="shared" si="11"/>
        <v>44878</v>
      </c>
      <c r="C95">
        <v>5</v>
      </c>
      <c r="D95" t="s">
        <v>163</v>
      </c>
      <c r="E95" t="s">
        <v>5105</v>
      </c>
      <c r="G95" s="1457" t="s">
        <v>5106</v>
      </c>
      <c r="L95" s="1457" t="s">
        <v>5107</v>
      </c>
      <c r="Q95" s="49" t="s">
        <v>5108</v>
      </c>
      <c r="V95" s="1457" t="s">
        <v>5109</v>
      </c>
    </row>
    <row r="96" spans="2:22" ht="147">
      <c r="B96">
        <f t="shared" si="11"/>
        <v>44885</v>
      </c>
      <c r="C96">
        <v>5</v>
      </c>
      <c r="D96" t="s">
        <v>163</v>
      </c>
      <c r="E96" t="s">
        <v>5110</v>
      </c>
      <c r="G96" s="1457" t="s">
        <v>5111</v>
      </c>
      <c r="L96" s="1457" t="s">
        <v>5112</v>
      </c>
      <c r="Q96" s="49" t="s">
        <v>5113</v>
      </c>
      <c r="V96" s="1457" t="s">
        <v>5114</v>
      </c>
    </row>
    <row r="97" spans="1:30" ht="132">
      <c r="B97">
        <f t="shared" si="11"/>
        <v>44892</v>
      </c>
      <c r="C97">
        <v>5</v>
      </c>
      <c r="D97" t="s">
        <v>163</v>
      </c>
      <c r="E97" t="s">
        <v>1134</v>
      </c>
      <c r="G97" s="1457" t="s">
        <v>5115</v>
      </c>
      <c r="L97" s="49" t="s">
        <v>5116</v>
      </c>
      <c r="Q97" s="49" t="s">
        <v>5117</v>
      </c>
      <c r="V97" s="1457" t="s">
        <v>5118</v>
      </c>
    </row>
    <row r="99" spans="1:30">
      <c r="A99" t="s">
        <v>2943</v>
      </c>
    </row>
    <row r="100" spans="1:30">
      <c r="A100" t="s">
        <v>1181</v>
      </c>
      <c r="C100" t="s">
        <v>826</v>
      </c>
      <c r="D100" t="s">
        <v>1179</v>
      </c>
      <c r="E100" t="s">
        <v>1180</v>
      </c>
      <c r="H100" t="s">
        <v>1273</v>
      </c>
      <c r="M100" t="s">
        <v>1273</v>
      </c>
      <c r="R100" t="s">
        <v>1273</v>
      </c>
      <c r="W100" t="s">
        <v>1273</v>
      </c>
    </row>
    <row r="101" spans="1:30" ht="129">
      <c r="C101">
        <f>Fe_EasterSunday - 46</f>
        <v>44622</v>
      </c>
      <c r="D101">
        <f t="shared" ref="D101:D108" si="12">C101</f>
        <v>44622</v>
      </c>
      <c r="E101" t="s">
        <v>1183</v>
      </c>
      <c r="H101" s="1457" t="s">
        <v>5119</v>
      </c>
      <c r="M101" s="1457" t="s">
        <v>5120</v>
      </c>
      <c r="R101" s="1457" t="s">
        <v>5121</v>
      </c>
      <c r="W101" s="49" t="s">
        <v>5122</v>
      </c>
    </row>
    <row r="102" spans="1:30" ht="96.75">
      <c r="C102">
        <f>Fe_EasterSunday - 3</f>
        <v>44665</v>
      </c>
      <c r="D102">
        <f t="shared" si="12"/>
        <v>44665</v>
      </c>
      <c r="E102" t="s">
        <v>3282</v>
      </c>
      <c r="H102" s="1457" t="s">
        <v>5123</v>
      </c>
      <c r="M102" s="1457" t="s">
        <v>5124</v>
      </c>
      <c r="R102" s="1457" t="s">
        <v>5125</v>
      </c>
      <c r="W102" s="1457" t="s">
        <v>5126</v>
      </c>
    </row>
    <row r="103" spans="1:30" ht="112.5">
      <c r="C103">
        <f>Fe_EasterSunday - 2</f>
        <v>44666</v>
      </c>
      <c r="D103">
        <f t="shared" si="12"/>
        <v>44666</v>
      </c>
      <c r="E103" t="s">
        <v>1184</v>
      </c>
      <c r="H103" s="1457" t="s">
        <v>5127</v>
      </c>
      <c r="M103" s="1457" t="s">
        <v>5128</v>
      </c>
      <c r="R103" s="1457" t="s">
        <v>5129</v>
      </c>
      <c r="W103" s="1457" t="s">
        <v>5130</v>
      </c>
    </row>
    <row r="104" spans="1:30">
      <c r="C104">
        <f>Fe_EasterSunday</f>
        <v>44668</v>
      </c>
      <c r="D104">
        <f t="shared" si="12"/>
        <v>44668</v>
      </c>
      <c r="E104" t="s">
        <v>1154</v>
      </c>
      <c r="H104" t="str">
        <f>G43</f>
        <v>Matthew 28:1-10
+
Resurrection, empty tomb, Women encounter the risen Jesus
+
Psalm 118:19-24</v>
      </c>
      <c r="M104" t="str">
        <f>L43</f>
        <v>Mark 16:1-8
+
Resurrection, empty tomb, and fleeing in fear.
+
Psalm 118:21-27</v>
      </c>
      <c r="R104" t="str">
        <f>Q43</f>
        <v>Luke 24:1-12
+
Empty tomb, women perplexed, bring the message.
+
Psalm 118:17, 21-24 or 118:22</v>
      </c>
      <c r="W104" t="str">
        <f>V43</f>
        <v>John 20:1-18
+
Empty tomb, Jesus calls Mary by name.
+
Psalm 118:21-29</v>
      </c>
    </row>
    <row r="105" spans="1:30">
      <c r="C105">
        <f>Fe_EasterSunday + 49</f>
        <v>44717</v>
      </c>
      <c r="D105">
        <f t="shared" si="12"/>
        <v>44717</v>
      </c>
      <c r="E105" t="s">
        <v>1140</v>
      </c>
      <c r="H105" t="str">
        <f>G50</f>
        <v>Acts 2:1-4, Romans 8:14-39
+
Pentecost. The groaning of creation, Spirit helps us in our weakness, Nothing can separate us from the love of God in Christ Jesus
+
Matt 28:16-20</v>
      </c>
      <c r="M105" t="str">
        <f>L50</f>
        <v>Acts 2:1-4, 1 Corinthians 12:1-13
+
Pentecost. Faith as principal work of the Spirit; other gifts of the Spirit for the common good.
+
Mark 1:4-8</v>
      </c>
      <c r="R105" t="str">
        <f>Q50</f>
        <v>Acts 2:1- 4; Galatians 4:1-7
+
Pentecost; God pours the Spirit into our hearts so we can call on God as Father. and/or Galatians 5:16-26 Fruit of the Spirit
+
Luke 11:11-13</v>
      </c>
      <c r="W105" t="str">
        <f>V50</f>
        <v>Acts 2:1-21; Philippians 4:4-7
+
Gift of the Spirit as miracle of communication. 
Rejoice in the Lord always. 
The peace of God.
+
John 14:16-17</v>
      </c>
    </row>
    <row r="106" spans="1:30">
      <c r="C106">
        <f>Fe_TrinitySunday</f>
        <v>44724</v>
      </c>
      <c r="D106">
        <f t="shared" si="12"/>
        <v>44724</v>
      </c>
      <c r="E106" t="s">
        <v>1163</v>
      </c>
      <c r="H106" t="str">
        <f>G51</f>
        <v xml:space="preserve"> +
 No Set Readings
 +</v>
      </c>
      <c r="M106" t="str">
        <f>L51</f>
        <v xml:space="preserve"> +
 No Set Readings
 +</v>
      </c>
      <c r="R106" t="str">
        <f>Q51</f>
        <v xml:space="preserve"> +
 No Set Readings
 +</v>
      </c>
      <c r="W106" t="str">
        <f>V51</f>
        <v xml:space="preserve"> +
 No Set Readings
 +</v>
      </c>
    </row>
    <row r="107" spans="1:30" ht="82.5">
      <c r="C107">
        <f>C108 - 1</f>
        <v>44919</v>
      </c>
      <c r="D107">
        <f t="shared" si="12"/>
        <v>44919</v>
      </c>
      <c r="E107" t="s">
        <v>5131</v>
      </c>
      <c r="H107" s="49" t="s">
        <v>5132</v>
      </c>
      <c r="M107" s="49" t="s">
        <v>5133</v>
      </c>
      <c r="R107" s="1457" t="s">
        <v>5134</v>
      </c>
      <c r="W107" s="1457" t="s">
        <v>5135</v>
      </c>
      <c r="AC107" s="1458"/>
      <c r="AD107" s="1458"/>
    </row>
    <row r="108" spans="1:30" ht="96">
      <c r="C108">
        <f>Fe_ChristmasDay</f>
        <v>44920</v>
      </c>
      <c r="D108">
        <f t="shared" si="12"/>
        <v>44920</v>
      </c>
      <c r="E108" t="s">
        <v>3070</v>
      </c>
      <c r="H108" s="49" t="s">
        <v>5136</v>
      </c>
      <c r="M108" s="49" t="s">
        <v>5137</v>
      </c>
      <c r="R108" s="1457" t="s">
        <v>5138</v>
      </c>
      <c r="W108" s="1457" t="s">
        <v>5139</v>
      </c>
      <c r="AC108" s="1458"/>
      <c r="AD108" s="1458"/>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Z154"/>
  <sheetViews>
    <sheetView showRowColHeaders="0" topLeftCell="AA1" zoomScale="70" zoomScaleNormal="70" workbookViewId="0"/>
  </sheetViews>
  <sheetFormatPr defaultColWidth="10.5" defaultRowHeight="16.5"/>
  <cols>
    <col min="1" max="4" width="13.875" hidden="1" customWidth="1"/>
    <col min="5" max="5" width="22.625" hidden="1" customWidth="1"/>
    <col min="6" max="6" width="5.125" hidden="1" customWidth="1"/>
    <col min="7" max="8" width="36.125" hidden="1" customWidth="1"/>
    <col min="9" max="11" width="5.125" hidden="1" customWidth="1"/>
    <col min="12" max="13" width="36.125" hidden="1" customWidth="1"/>
    <col min="14" max="16" width="5.125" hidden="1" customWidth="1"/>
    <col min="17" max="18" width="36.125" hidden="1" customWidth="1"/>
    <col min="19" max="21" width="5.125" hidden="1" customWidth="1"/>
    <col min="22" max="26" width="10.5" hidden="1"/>
  </cols>
  <sheetData>
    <row r="1" spans="1:8" ht="256.89999999999998" customHeight="1">
      <c r="A1" s="49" t="s">
        <v>5140</v>
      </c>
      <c r="H1" s="49" t="s">
        <v>5141</v>
      </c>
    </row>
    <row r="2" spans="1:8" ht="33.950000000000003" customHeight="1">
      <c r="A2" t="s">
        <v>2956</v>
      </c>
      <c r="D2" t="s">
        <v>2957</v>
      </c>
    </row>
    <row r="3" spans="1:8" ht="18.399999999999999" customHeight="1">
      <c r="A3" t="s">
        <v>5142</v>
      </c>
    </row>
    <row r="6" spans="1:8" ht="33.950000000000003" customHeight="1">
      <c r="A6" t="s">
        <v>2851</v>
      </c>
      <c r="B6" t="s">
        <v>2852</v>
      </c>
      <c r="C6" t="s">
        <v>2853</v>
      </c>
    </row>
    <row r="7" spans="1:8" ht="18.399999999999999" customHeight="1">
      <c r="A7">
        <f>IF(Lect_LectionaryYear = "Auto-Selected", MOD(Se_TheYear - 1, 3) + 1, MATCH(Lect_LectionaryYear, $A$20:$A$23, 0))</f>
        <v>3</v>
      </c>
      <c r="B7" t="str">
        <f>INDEX($A$20:$A$23, A7, 1)</f>
        <v>Year C</v>
      </c>
      <c r="C7">
        <f>((A7 - 1) * ($A$14 + 1) + 5)</f>
        <v>15</v>
      </c>
    </row>
    <row r="8" spans="1:8" ht="18.399999999999999" customHeight="1">
      <c r="A8">
        <f>IF(A7 + 1 &gt; A17, 1, A7 + 1)</f>
        <v>1</v>
      </c>
      <c r="B8" t="str">
        <f>INDEX($A$20:$A$23, A8, 1)</f>
        <v>Year A</v>
      </c>
      <c r="C8">
        <f>((A8 - 1) * ($A$14 + 1) + 5)</f>
        <v>5</v>
      </c>
    </row>
    <row r="10" spans="1:8" ht="18.399999999999999" customHeight="1">
      <c r="A10" t="s">
        <v>2859</v>
      </c>
      <c r="D10" t="s">
        <v>2860</v>
      </c>
    </row>
    <row r="11" spans="1:8" ht="18.399999999999999" customHeight="1">
      <c r="A11" t="str">
        <f>"Readings are from the " &amp; IF(Se_Lectionary = A3, A3, A4)</f>
        <v xml:space="preserve">Readings are from the </v>
      </c>
      <c r="D11">
        <v>54</v>
      </c>
    </row>
    <row r="13" spans="1:8" ht="18.399999999999999" customHeight="1">
      <c r="A13" t="s">
        <v>2865</v>
      </c>
      <c r="D13" t="s">
        <v>2866</v>
      </c>
    </row>
    <row r="14" spans="1:8" ht="18.399999999999999" customHeight="1">
      <c r="A14">
        <v>4</v>
      </c>
      <c r="D14">
        <v>101</v>
      </c>
    </row>
    <row r="16" spans="1:8" ht="18.399999999999999" customHeight="1">
      <c r="A16" t="s">
        <v>2870</v>
      </c>
    </row>
    <row r="17" spans="1:18" ht="18.399999999999999" customHeight="1">
      <c r="A17">
        <v>3</v>
      </c>
    </row>
    <row r="19" spans="1:18" ht="18.399999999999999" customHeight="1">
      <c r="A19" t="s">
        <v>2879</v>
      </c>
    </row>
    <row r="20" spans="1:18" ht="18.399999999999999" customHeight="1">
      <c r="A20" t="s">
        <v>2958</v>
      </c>
    </row>
    <row r="21" spans="1:18" ht="18.399999999999999" customHeight="1">
      <c r="A21" t="s">
        <v>2959</v>
      </c>
    </row>
    <row r="22" spans="1:18" ht="18.399999999999999" customHeight="1">
      <c r="A22" t="s">
        <v>2960</v>
      </c>
    </row>
    <row r="25" spans="1:18">
      <c r="G25" t="s">
        <v>2958</v>
      </c>
      <c r="L25" t="s">
        <v>2959</v>
      </c>
      <c r="Q25" t="s">
        <v>2960</v>
      </c>
    </row>
    <row r="27" spans="1:18">
      <c r="A27" t="s">
        <v>1129</v>
      </c>
      <c r="B27" t="s">
        <v>846</v>
      </c>
      <c r="C27" t="s">
        <v>2929</v>
      </c>
      <c r="D27" t="s">
        <v>68</v>
      </c>
      <c r="E27" t="s">
        <v>258</v>
      </c>
      <c r="G27" t="s">
        <v>2923</v>
      </c>
      <c r="H27" t="s">
        <v>2924</v>
      </c>
      <c r="L27" t="s">
        <v>2923</v>
      </c>
      <c r="M27" t="s">
        <v>2924</v>
      </c>
      <c r="Q27" t="s">
        <v>2923</v>
      </c>
      <c r="R27" t="s">
        <v>2924</v>
      </c>
    </row>
    <row r="28" spans="1:18" ht="102">
      <c r="A28" s="49" t="s">
        <v>2961</v>
      </c>
      <c r="B28" t="str">
        <f>IF(DAY(Fe_FirstSunAfterEpiphany) &lt; 9, Fe_FirstSunAfterEpiphany - 7, IF(DAY(Fe_FirstSunAfterEpiphany) = 13, Fe_FirstSunAfterEpiphany - 14, ""))</f>
        <v/>
      </c>
      <c r="C28">
        <f t="array" ref="C28:C51">$C$7</f>
        <v>15</v>
      </c>
      <c r="D28" t="s">
        <v>1138</v>
      </c>
      <c r="E28" t="s">
        <v>2962</v>
      </c>
      <c r="G28" s="49" t="s">
        <v>5143</v>
      </c>
      <c r="L28" s="49" t="s">
        <v>5144</v>
      </c>
      <c r="Q28" s="49" t="s">
        <v>5145</v>
      </c>
    </row>
    <row r="29" spans="1:18" ht="66">
      <c r="A29" t="s">
        <v>2966</v>
      </c>
      <c r="B29">
        <f>IF(AND(DAY(Fe_FirstSunAfterEpiphany) &gt; 8, DAY(Fe_FirstSunAfterEpiphany) &lt; 13),  Fe_FirstSunAfterEpiphany - 7, "")</f>
        <v>44563</v>
      </c>
      <c r="C29">
        <v>15</v>
      </c>
      <c r="D29" t="s">
        <v>1138</v>
      </c>
      <c r="E29" t="s">
        <v>2967</v>
      </c>
      <c r="G29" s="49" t="s">
        <v>5146</v>
      </c>
      <c r="L29" s="49" t="s">
        <v>5147</v>
      </c>
      <c r="Q29" s="49" t="s">
        <v>5147</v>
      </c>
    </row>
    <row r="30" spans="1:18" ht="66">
      <c r="A30" s="49" t="s">
        <v>2971</v>
      </c>
      <c r="B30">
        <f>DATE(Se_TheYear, 1, 6)</f>
        <v>44567</v>
      </c>
      <c r="C30">
        <v>15</v>
      </c>
      <c r="D30" t="s">
        <v>1138</v>
      </c>
      <c r="E30" t="s">
        <v>1159</v>
      </c>
      <c r="G30" s="49" t="s">
        <v>5148</v>
      </c>
      <c r="L30" s="49" t="s">
        <v>5149</v>
      </c>
      <c r="Q30" s="49" t="s">
        <v>5150</v>
      </c>
    </row>
    <row r="31" spans="1:18" ht="66">
      <c r="B31">
        <f>Fe_FirstSunAfterEpiphany</f>
        <v>44570</v>
      </c>
      <c r="C31">
        <v>15</v>
      </c>
      <c r="D31" t="s">
        <v>1138</v>
      </c>
      <c r="E31" t="s">
        <v>1077</v>
      </c>
      <c r="G31" s="49" t="s">
        <v>5151</v>
      </c>
      <c r="L31" s="49" t="s">
        <v>5152</v>
      </c>
      <c r="Q31" s="49" t="s">
        <v>5153</v>
      </c>
    </row>
    <row r="32" spans="1:18" ht="66">
      <c r="B32">
        <f>$B$31 + 7</f>
        <v>44577</v>
      </c>
      <c r="C32">
        <v>15</v>
      </c>
      <c r="D32" t="s">
        <v>163</v>
      </c>
      <c r="E32" t="s">
        <v>2976</v>
      </c>
      <c r="G32" s="49" t="s">
        <v>5154</v>
      </c>
      <c r="L32" s="49" t="s">
        <v>5155</v>
      </c>
      <c r="Q32" s="49" t="s">
        <v>5156</v>
      </c>
    </row>
    <row r="33" spans="1:17" ht="66">
      <c r="B33">
        <f>B32+7</f>
        <v>44584</v>
      </c>
      <c r="C33">
        <v>15</v>
      </c>
      <c r="D33" t="s">
        <v>163</v>
      </c>
      <c r="E33" t="s">
        <v>2980</v>
      </c>
      <c r="G33" s="49" t="s">
        <v>5157</v>
      </c>
      <c r="L33" s="49" t="s">
        <v>5158</v>
      </c>
      <c r="Q33" s="49" t="s">
        <v>5159</v>
      </c>
    </row>
    <row r="34" spans="1:17" ht="66">
      <c r="B34">
        <f>B33+7</f>
        <v>44591</v>
      </c>
      <c r="C34">
        <v>15</v>
      </c>
      <c r="D34" t="s">
        <v>163</v>
      </c>
      <c r="E34" t="s">
        <v>2984</v>
      </c>
      <c r="G34" s="49" t="s">
        <v>2985</v>
      </c>
      <c r="L34" s="49" t="s">
        <v>5160</v>
      </c>
      <c r="Q34" s="49" t="s">
        <v>5161</v>
      </c>
    </row>
    <row r="35" spans="1:17" ht="66">
      <c r="B35">
        <f>B34+7</f>
        <v>44598</v>
      </c>
      <c r="C35">
        <v>15</v>
      </c>
      <c r="D35" t="s">
        <v>163</v>
      </c>
      <c r="E35" t="s">
        <v>2988</v>
      </c>
      <c r="G35" s="49" t="s">
        <v>5162</v>
      </c>
      <c r="L35" s="49" t="s">
        <v>5163</v>
      </c>
      <c r="Q35" s="49" t="s">
        <v>5164</v>
      </c>
    </row>
    <row r="36" spans="1:17" ht="66">
      <c r="B36">
        <f t="shared" ref="B36:B42" si="0">B37-7</f>
        <v>44619</v>
      </c>
      <c r="C36">
        <v>15</v>
      </c>
      <c r="D36" t="s">
        <v>1138</v>
      </c>
      <c r="E36" t="s">
        <v>2992</v>
      </c>
      <c r="G36" s="49" t="s">
        <v>5165</v>
      </c>
      <c r="L36" s="49" t="s">
        <v>5166</v>
      </c>
      <c r="Q36" s="49" t="s">
        <v>5167</v>
      </c>
    </row>
    <row r="37" spans="1:17" ht="66">
      <c r="A37" t="s">
        <v>1114</v>
      </c>
      <c r="B37">
        <f t="shared" si="0"/>
        <v>44626</v>
      </c>
      <c r="C37">
        <v>15</v>
      </c>
      <c r="D37" t="s">
        <v>173</v>
      </c>
      <c r="E37" t="s">
        <v>2996</v>
      </c>
      <c r="G37" s="49" t="s">
        <v>5168</v>
      </c>
      <c r="L37" s="49" t="s">
        <v>5169</v>
      </c>
      <c r="Q37" s="49" t="s">
        <v>5170</v>
      </c>
    </row>
    <row r="38" spans="1:17" ht="66">
      <c r="B38">
        <f t="shared" si="0"/>
        <v>44633</v>
      </c>
      <c r="C38">
        <v>15</v>
      </c>
      <c r="D38" t="s">
        <v>173</v>
      </c>
      <c r="E38" t="s">
        <v>3000</v>
      </c>
      <c r="G38" s="49" t="s">
        <v>5171</v>
      </c>
      <c r="L38" s="49" t="s">
        <v>5172</v>
      </c>
      <c r="Q38" s="49" t="s">
        <v>5173</v>
      </c>
    </row>
    <row r="39" spans="1:17" ht="66">
      <c r="B39">
        <f t="shared" si="0"/>
        <v>44640</v>
      </c>
      <c r="C39">
        <v>15</v>
      </c>
      <c r="D39" t="s">
        <v>173</v>
      </c>
      <c r="E39" t="s">
        <v>3004</v>
      </c>
      <c r="G39" s="49" t="s">
        <v>5174</v>
      </c>
      <c r="L39" s="49" t="s">
        <v>5175</v>
      </c>
      <c r="Q39" s="49" t="s">
        <v>5176</v>
      </c>
    </row>
    <row r="40" spans="1:17" ht="82.5">
      <c r="B40">
        <f t="shared" si="0"/>
        <v>44647</v>
      </c>
      <c r="C40">
        <v>15</v>
      </c>
      <c r="D40" t="s">
        <v>173</v>
      </c>
      <c r="E40" t="s">
        <v>3008</v>
      </c>
      <c r="G40" s="49" t="s">
        <v>5177</v>
      </c>
      <c r="L40" s="49" t="s">
        <v>5178</v>
      </c>
      <c r="Q40" s="49" t="s">
        <v>5179</v>
      </c>
    </row>
    <row r="41" spans="1:17" ht="82.5">
      <c r="B41">
        <f t="shared" si="0"/>
        <v>44654</v>
      </c>
      <c r="C41">
        <v>15</v>
      </c>
      <c r="D41" t="s">
        <v>173</v>
      </c>
      <c r="E41" t="s">
        <v>3012</v>
      </c>
      <c r="G41" s="49" t="s">
        <v>5180</v>
      </c>
      <c r="L41" s="49" t="s">
        <v>5181</v>
      </c>
      <c r="Q41" s="49" t="s">
        <v>5182</v>
      </c>
    </row>
    <row r="42" spans="1:17" ht="132">
      <c r="B42">
        <f t="shared" si="0"/>
        <v>44661</v>
      </c>
      <c r="C42">
        <v>15</v>
      </c>
      <c r="D42" t="s">
        <v>1139</v>
      </c>
      <c r="E42" t="s">
        <v>1115</v>
      </c>
      <c r="G42" s="49" t="s">
        <v>5183</v>
      </c>
      <c r="L42" s="49" t="s">
        <v>5184</v>
      </c>
      <c r="Q42" s="49" t="s">
        <v>5185</v>
      </c>
    </row>
    <row r="43" spans="1:17" ht="66">
      <c r="A43" t="s">
        <v>3019</v>
      </c>
      <c r="B43">
        <f>Fe_EasterSunday</f>
        <v>44668</v>
      </c>
      <c r="C43">
        <v>15</v>
      </c>
      <c r="D43" t="s">
        <v>1138</v>
      </c>
      <c r="E43" t="s">
        <v>1154</v>
      </c>
      <c r="G43" s="49" t="s">
        <v>5186</v>
      </c>
      <c r="L43" s="49" t="s">
        <v>5187</v>
      </c>
      <c r="Q43" s="49" t="s">
        <v>5188</v>
      </c>
    </row>
    <row r="44" spans="1:17" ht="66">
      <c r="B44">
        <f t="shared" ref="B44:B51" si="1">B43+7</f>
        <v>44675</v>
      </c>
      <c r="C44">
        <v>15</v>
      </c>
      <c r="D44" t="s">
        <v>1138</v>
      </c>
      <c r="E44" t="s">
        <v>3023</v>
      </c>
      <c r="G44" s="49" t="s">
        <v>5189</v>
      </c>
      <c r="L44" s="49" t="s">
        <v>5190</v>
      </c>
      <c r="Q44" s="49" t="s">
        <v>5191</v>
      </c>
    </row>
    <row r="45" spans="1:17" ht="66">
      <c r="B45">
        <f t="shared" si="1"/>
        <v>44682</v>
      </c>
      <c r="C45">
        <v>15</v>
      </c>
      <c r="D45" t="s">
        <v>1138</v>
      </c>
      <c r="E45" t="s">
        <v>3027</v>
      </c>
      <c r="G45" s="49" t="s">
        <v>5192</v>
      </c>
      <c r="L45" s="49" t="s">
        <v>5193</v>
      </c>
      <c r="Q45" s="49" t="s">
        <v>5194</v>
      </c>
    </row>
    <row r="46" spans="1:17" ht="66">
      <c r="B46">
        <f t="shared" si="1"/>
        <v>44689</v>
      </c>
      <c r="C46">
        <v>15</v>
      </c>
      <c r="D46" t="s">
        <v>1138</v>
      </c>
      <c r="E46" t="s">
        <v>3031</v>
      </c>
      <c r="G46" s="49" t="s">
        <v>3032</v>
      </c>
      <c r="L46" s="49" t="s">
        <v>5195</v>
      </c>
      <c r="Q46" s="49" t="s">
        <v>5196</v>
      </c>
    </row>
    <row r="47" spans="1:17" ht="66">
      <c r="B47">
        <f t="shared" si="1"/>
        <v>44696</v>
      </c>
      <c r="C47">
        <v>15</v>
      </c>
      <c r="D47" t="s">
        <v>1138</v>
      </c>
      <c r="E47" t="s">
        <v>3035</v>
      </c>
      <c r="G47" s="49" t="s">
        <v>5197</v>
      </c>
      <c r="L47" s="49" t="s">
        <v>5198</v>
      </c>
      <c r="Q47" s="49" t="s">
        <v>5199</v>
      </c>
    </row>
    <row r="48" spans="1:17" ht="66">
      <c r="B48">
        <f t="shared" si="1"/>
        <v>44703</v>
      </c>
      <c r="C48">
        <v>15</v>
      </c>
      <c r="D48" t="s">
        <v>1138</v>
      </c>
      <c r="E48" t="s">
        <v>3039</v>
      </c>
      <c r="G48" s="49" t="s">
        <v>5200</v>
      </c>
      <c r="L48" s="49" t="s">
        <v>5201</v>
      </c>
      <c r="Q48" s="49" t="s">
        <v>5202</v>
      </c>
    </row>
    <row r="49" spans="1:17" ht="66">
      <c r="B49">
        <f t="shared" si="1"/>
        <v>44710</v>
      </c>
      <c r="C49">
        <v>15</v>
      </c>
      <c r="D49" t="s">
        <v>1138</v>
      </c>
      <c r="E49" t="s">
        <v>3043</v>
      </c>
      <c r="G49" s="49" t="s">
        <v>5203</v>
      </c>
      <c r="L49" s="49" t="s">
        <v>5204</v>
      </c>
      <c r="Q49" s="49" t="s">
        <v>5205</v>
      </c>
    </row>
    <row r="50" spans="1:17" ht="66">
      <c r="B50">
        <f t="shared" si="1"/>
        <v>44717</v>
      </c>
      <c r="C50">
        <v>15</v>
      </c>
      <c r="D50" t="s">
        <v>1139</v>
      </c>
      <c r="E50" t="s">
        <v>1140</v>
      </c>
      <c r="G50" s="49" t="s">
        <v>5206</v>
      </c>
      <c r="L50" s="49" t="s">
        <v>5207</v>
      </c>
      <c r="Q50" s="49" t="s">
        <v>5208</v>
      </c>
    </row>
    <row r="51" spans="1:17" ht="66">
      <c r="B51">
        <f t="shared" si="1"/>
        <v>44724</v>
      </c>
      <c r="C51">
        <v>15</v>
      </c>
      <c r="D51" t="s">
        <v>1138</v>
      </c>
      <c r="E51" t="s">
        <v>1163</v>
      </c>
      <c r="G51" s="49" t="s">
        <v>5209</v>
      </c>
      <c r="L51" s="49" t="s">
        <v>5210</v>
      </c>
      <c r="Q51" s="49" t="s">
        <v>5211</v>
      </c>
    </row>
    <row r="52" spans="1:17" ht="82.5">
      <c r="A52" s="49" t="s">
        <v>3053</v>
      </c>
      <c r="B52">
        <f>B53 - 7</f>
        <v>44892</v>
      </c>
      <c r="C52">
        <f t="array" ref="C52:C63">$C$8</f>
        <v>5</v>
      </c>
      <c r="D52" t="s">
        <v>173</v>
      </c>
      <c r="E52" t="s">
        <v>3054</v>
      </c>
      <c r="G52" s="49" t="s">
        <v>5212</v>
      </c>
      <c r="L52" s="49" t="s">
        <v>5213</v>
      </c>
      <c r="Q52" s="49" t="s">
        <v>5214</v>
      </c>
    </row>
    <row r="53" spans="1:17" ht="66">
      <c r="B53">
        <f>B54 - 7</f>
        <v>44899</v>
      </c>
      <c r="C53">
        <v>5</v>
      </c>
      <c r="D53" t="s">
        <v>173</v>
      </c>
      <c r="E53" t="s">
        <v>3058</v>
      </c>
      <c r="G53" s="49" t="s">
        <v>5215</v>
      </c>
      <c r="L53" s="49" t="s">
        <v>5216</v>
      </c>
      <c r="Q53" s="49" t="s">
        <v>5217</v>
      </c>
    </row>
    <row r="54" spans="1:17" ht="66">
      <c r="B54">
        <f>B55 - 7</f>
        <v>44906</v>
      </c>
      <c r="C54">
        <v>5</v>
      </c>
      <c r="D54" t="s">
        <v>173</v>
      </c>
      <c r="E54" t="s">
        <v>3062</v>
      </c>
      <c r="G54" s="49" t="s">
        <v>5218</v>
      </c>
      <c r="L54" s="49" t="s">
        <v>5219</v>
      </c>
      <c r="Q54" s="49" t="s">
        <v>5220</v>
      </c>
    </row>
    <row r="55" spans="1:17" ht="66">
      <c r="B55">
        <f>Fe_SundayBeforeChristmas</f>
        <v>44913</v>
      </c>
      <c r="C55">
        <v>5</v>
      </c>
      <c r="D55" t="s">
        <v>173</v>
      </c>
      <c r="E55" t="s">
        <v>3066</v>
      </c>
      <c r="G55" s="49" t="s">
        <v>5221</v>
      </c>
      <c r="L55" s="49" t="s">
        <v>5222</v>
      </c>
      <c r="Q55" s="49" t="s">
        <v>5223</v>
      </c>
    </row>
    <row r="56" spans="1:17" ht="66">
      <c r="A56" t="s">
        <v>1143</v>
      </c>
      <c r="B56">
        <f>DATE(Se_TheYear, 12, 25)</f>
        <v>44920</v>
      </c>
      <c r="C56">
        <v>5</v>
      </c>
      <c r="D56" t="s">
        <v>1138</v>
      </c>
      <c r="E56" t="s">
        <v>3070</v>
      </c>
      <c r="G56" s="49" t="s">
        <v>5224</v>
      </c>
      <c r="L56" s="49" t="s">
        <v>5225</v>
      </c>
      <c r="Q56" s="49" t="s">
        <v>5226</v>
      </c>
    </row>
    <row r="57" spans="1:17" ht="150">
      <c r="A57" s="49" t="s">
        <v>3072</v>
      </c>
      <c r="B57">
        <f>IF(DAY(B55) &lt;&gt; 18, B55 + 7, B55 + 14)</f>
        <v>44927</v>
      </c>
      <c r="C57">
        <v>5</v>
      </c>
      <c r="D57" t="s">
        <v>1138</v>
      </c>
      <c r="E57" t="s">
        <v>2962</v>
      </c>
      <c r="G57" t="str">
        <f t="shared" ref="G57:G63" si="2">G28</f>
        <v>Isaiah 63:7-14
Psalm 111 
Galatians 4:4-7
Matthew 2:13-23</v>
      </c>
      <c r="L57" t="str">
        <f t="shared" ref="L57:L63" si="3">L28</f>
        <v>Isaiah 61:10-62:3
Psalm 111
Galatians 4:4-7
Luke 2:22-40</v>
      </c>
      <c r="Q57" t="str">
        <f t="shared" ref="Q57:Q63" si="4">Q28</f>
        <v>Exodus 13:1-3a, 11-15
Psalm 111
Colossians 3:12-17
Luke 2:22-40</v>
      </c>
    </row>
    <row r="58" spans="1:17" ht="18">
      <c r="A58" t="s">
        <v>2966</v>
      </c>
      <c r="B58" t="str">
        <f>IF(AND(DAY(Fe_FirstSunAfterEpiphany_1) &gt; 8, DAY(Fe_FirstSunAfterEpiphany_1) &lt; 13),  Fe_FirstSunAfterEpiphany_1 - 7, "")</f>
        <v/>
      </c>
      <c r="C58">
        <v>5</v>
      </c>
      <c r="D58" t="s">
        <v>1138</v>
      </c>
      <c r="E58" t="s">
        <v>2967</v>
      </c>
      <c r="G58" t="str">
        <f t="shared" si="2"/>
        <v>1 Kings 3:4-15
Psalm 119:97-104 
Ephesians 1:3-14
Luke 2:40-52</v>
      </c>
      <c r="L58" t="str">
        <f t="shared" si="3"/>
        <v>1 Kings 3:4-15
Psalm 119:97-104
Ephesians 1:3-14
Luke 2:40-52</v>
      </c>
      <c r="Q58" t="str">
        <f t="shared" si="4"/>
        <v>1 Kings 3:4-15
Psalm 119:97-104
Ephesians 1:3-14
Luke 2:40-52</v>
      </c>
    </row>
    <row r="59" spans="1:17">
      <c r="B59">
        <f>DATE(Se_TheYear + 1, 1, 6)</f>
        <v>44932</v>
      </c>
      <c r="C59">
        <v>5</v>
      </c>
      <c r="D59" t="s">
        <v>1138</v>
      </c>
      <c r="E59" t="s">
        <v>1159</v>
      </c>
      <c r="G59" t="str">
        <f t="shared" si="2"/>
        <v>Isaiah 60:1-6
Psalm 72:1-11, [12-15] 
Ephesians 3:1-12
Matthew 2:1-12</v>
      </c>
      <c r="L59" t="str">
        <f t="shared" si="3"/>
        <v>Isaiah 60:1-6
Psalm 72:1-11, [12-15]
Ephesians 3:1-12
Matthew 2:1-12</v>
      </c>
      <c r="Q59" t="str">
        <f t="shared" si="4"/>
        <v>Isaiah 60:1-6
Psalm 72: 1-11, [12-15]
Ephesians 3:1-12
Matthew 2:1-12</v>
      </c>
    </row>
    <row r="60" spans="1:17">
      <c r="A60" t="s">
        <v>3074</v>
      </c>
      <c r="B60">
        <f>Fe_FirstSunAfterEpiphany_1</f>
        <v>44934</v>
      </c>
      <c r="C60">
        <v>5</v>
      </c>
      <c r="D60" t="s">
        <v>1138</v>
      </c>
      <c r="E60" t="s">
        <v>1077</v>
      </c>
      <c r="G60" t="str">
        <f t="shared" si="2"/>
        <v>Isaiah 42:1-9
Psalm 29 
Romans 6:1-11
Matthew 3:13-17</v>
      </c>
      <c r="L60" t="str">
        <f t="shared" si="3"/>
        <v>Genesis 1:1-5
Psalm 29
Romans 6:1-11
Mark 1:4-11</v>
      </c>
      <c r="Q60" t="str">
        <f t="shared" si="4"/>
        <v>Isaiah 43:1-7
Psalm 29
Romans 6:1-11
Luke 3:15-22</v>
      </c>
    </row>
    <row r="61" spans="1:17" ht="18">
      <c r="B61">
        <f>B60 + 7</f>
        <v>44941</v>
      </c>
      <c r="C61">
        <v>5</v>
      </c>
      <c r="D61" t="s">
        <v>163</v>
      </c>
      <c r="E61" t="s">
        <v>2976</v>
      </c>
      <c r="G61" t="str">
        <f t="shared" si="2"/>
        <v>Isaiah 49:1-7
Psalm 40:1-11 
1 Corinthians 1:1-9
John 1:29-42a</v>
      </c>
      <c r="L61" t="str">
        <f t="shared" si="3"/>
        <v>1 Samuel 3:1-10, [11-20]
Psalm 139:1-10
1 Corinthians 6:12-20
John 1:43-51</v>
      </c>
      <c r="Q61" t="str">
        <f t="shared" si="4"/>
        <v>Isaiah 62:1-5
Psalm 128 
1 Corinthians 12:1-11
John 2:1-11</v>
      </c>
    </row>
    <row r="62" spans="1:17" ht="18">
      <c r="B62">
        <f>B61 + 7</f>
        <v>44948</v>
      </c>
      <c r="C62">
        <v>5</v>
      </c>
      <c r="D62" t="s">
        <v>163</v>
      </c>
      <c r="E62" t="s">
        <v>2980</v>
      </c>
      <c r="G62" t="str">
        <f t="shared" si="2"/>
        <v>Isaiah 9:1-4
Psalm 27:1-9, [10-14] 
1 Corinthians 1:10-18
Matthew 4:12-25</v>
      </c>
      <c r="L62" t="str">
        <f t="shared" si="3"/>
        <v>Jonah 3:1-5, 10
Psalm 62
1 Corinthians 7:29-31, [32-35]
Mark 1:14-20</v>
      </c>
      <c r="Q62" t="str">
        <f t="shared" si="4"/>
        <v>Nehemiah 8:1-3, 5-6, 8-10
Psalm 19:[1-6], 7-14
1 Corinthians 12:12-31a
Luke 4:16-30</v>
      </c>
    </row>
    <row r="63" spans="1:17" ht="18">
      <c r="B63">
        <f>B62 + 7</f>
        <v>44955</v>
      </c>
      <c r="C63">
        <v>5</v>
      </c>
      <c r="D63" t="s">
        <v>163</v>
      </c>
      <c r="E63" t="s">
        <v>2984</v>
      </c>
      <c r="G63" t="str">
        <f t="shared" si="2"/>
        <v>Micah 6:1-8
Psalm 15 
1 Corinthians 1:18-31
Matthew 5:1-12</v>
      </c>
      <c r="L63" t="str">
        <f t="shared" si="3"/>
        <v>Deuteronomy 18:15-20
Psalm 111
1 Corinthians 8:1-13
Mark 1:21-28</v>
      </c>
      <c r="Q63" t="str">
        <f t="shared" si="4"/>
        <v>Jeremiah 1:4-10, [17-19]
Psalm 71:1-6, [7-11]
1 Corinthians 12:31b-13:13
Luke 4:31-44</v>
      </c>
    </row>
    <row r="64" spans="1:17">
      <c r="A64" t="s">
        <v>2944</v>
      </c>
    </row>
    <row r="67" spans="1:17" ht="66">
      <c r="A67" s="49" t="s">
        <v>3075</v>
      </c>
      <c r="B67">
        <f>B35 + 7</f>
        <v>44605</v>
      </c>
      <c r="C67">
        <f t="array" ref="C67:C97">$C$7</f>
        <v>15</v>
      </c>
      <c r="D67" t="s">
        <v>163</v>
      </c>
      <c r="E67" t="s">
        <v>3076</v>
      </c>
      <c r="G67" s="49" t="s">
        <v>5227</v>
      </c>
      <c r="L67" s="49" t="s">
        <v>5228</v>
      </c>
      <c r="Q67" s="49" t="s">
        <v>5229</v>
      </c>
    </row>
    <row r="68" spans="1:17" ht="66">
      <c r="B68">
        <f>B67 + 7</f>
        <v>44612</v>
      </c>
      <c r="C68">
        <v>15</v>
      </c>
      <c r="D68" t="s">
        <v>163</v>
      </c>
      <c r="E68" t="s">
        <v>3080</v>
      </c>
      <c r="G68" s="49" t="s">
        <v>5230</v>
      </c>
      <c r="L68" s="49" t="s">
        <v>5231</v>
      </c>
      <c r="Q68" s="49" t="s">
        <v>5232</v>
      </c>
    </row>
    <row r="69" spans="1:17" ht="66">
      <c r="B69">
        <f>B68 + 7</f>
        <v>44619</v>
      </c>
      <c r="C69">
        <v>15</v>
      </c>
      <c r="D69" t="s">
        <v>163</v>
      </c>
      <c r="E69" t="s">
        <v>3084</v>
      </c>
      <c r="G69" s="49" t="s">
        <v>5233</v>
      </c>
      <c r="L69" s="49" t="s">
        <v>5234</v>
      </c>
      <c r="Q69" s="49" t="s">
        <v>5235</v>
      </c>
    </row>
    <row r="70" spans="1:17" ht="18">
      <c r="B70">
        <f>B69 + 7</f>
        <v>44626</v>
      </c>
      <c r="C70">
        <v>15</v>
      </c>
      <c r="D70" t="s">
        <v>163</v>
      </c>
      <c r="E70" t="s">
        <v>3088</v>
      </c>
    </row>
    <row r="71" spans="1:17" ht="66">
      <c r="B71">
        <f>DATE(Se_TheYear, 5, 22)</f>
        <v>44703</v>
      </c>
      <c r="C71">
        <v>15</v>
      </c>
      <c r="D71" t="s">
        <v>163</v>
      </c>
      <c r="E71" t="s">
        <v>3092</v>
      </c>
      <c r="G71" s="49" t="s">
        <v>5236</v>
      </c>
      <c r="L71" s="49" t="s">
        <v>5237</v>
      </c>
      <c r="Q71" s="49" t="s">
        <v>5238</v>
      </c>
    </row>
    <row r="72" spans="1:17" ht="66">
      <c r="B72">
        <f t="shared" ref="B72:B97" si="5">B71 + 7</f>
        <v>44710</v>
      </c>
      <c r="C72">
        <v>15</v>
      </c>
      <c r="D72" t="s">
        <v>163</v>
      </c>
      <c r="E72" t="s">
        <v>3093</v>
      </c>
      <c r="G72" s="49" t="s">
        <v>5239</v>
      </c>
      <c r="L72" s="49" t="s">
        <v>5240</v>
      </c>
      <c r="Q72" s="49" t="s">
        <v>5241</v>
      </c>
    </row>
    <row r="73" spans="1:17" ht="66">
      <c r="B73">
        <f t="shared" si="5"/>
        <v>44717</v>
      </c>
      <c r="C73">
        <v>15</v>
      </c>
      <c r="D73" t="s">
        <v>163</v>
      </c>
      <c r="E73" t="s">
        <v>3100</v>
      </c>
      <c r="G73" s="49" t="s">
        <v>5242</v>
      </c>
      <c r="L73" s="49" t="s">
        <v>5243</v>
      </c>
      <c r="Q73" s="49" t="s">
        <v>4776</v>
      </c>
    </row>
    <row r="74" spans="1:17" ht="66">
      <c r="B74">
        <f t="shared" si="5"/>
        <v>44724</v>
      </c>
      <c r="C74">
        <v>15</v>
      </c>
      <c r="D74" t="s">
        <v>163</v>
      </c>
      <c r="E74" t="s">
        <v>3107</v>
      </c>
      <c r="G74" s="49" t="s">
        <v>5244</v>
      </c>
      <c r="L74" s="49" t="s">
        <v>5245</v>
      </c>
      <c r="Q74" s="49" t="s">
        <v>5246</v>
      </c>
    </row>
    <row r="75" spans="1:17" ht="66">
      <c r="B75">
        <f t="shared" si="5"/>
        <v>44731</v>
      </c>
      <c r="C75">
        <v>15</v>
      </c>
      <c r="D75" t="s">
        <v>163</v>
      </c>
      <c r="E75" t="s">
        <v>3114</v>
      </c>
      <c r="G75" s="49" t="s">
        <v>5247</v>
      </c>
      <c r="L75" s="49" t="s">
        <v>5248</v>
      </c>
      <c r="Q75" s="49" t="s">
        <v>5249</v>
      </c>
    </row>
    <row r="76" spans="1:17" ht="66">
      <c r="B76">
        <f t="shared" si="5"/>
        <v>44738</v>
      </c>
      <c r="C76">
        <v>15</v>
      </c>
      <c r="D76" t="s">
        <v>163</v>
      </c>
      <c r="E76" t="s">
        <v>3121</v>
      </c>
      <c r="G76" s="49" t="s">
        <v>5250</v>
      </c>
      <c r="L76" s="49" t="s">
        <v>5251</v>
      </c>
      <c r="Q76" s="49" t="s">
        <v>5252</v>
      </c>
    </row>
    <row r="77" spans="1:17" ht="66">
      <c r="B77">
        <f t="shared" si="5"/>
        <v>44745</v>
      </c>
      <c r="C77">
        <v>15</v>
      </c>
      <c r="D77" t="s">
        <v>163</v>
      </c>
      <c r="E77" t="s">
        <v>3128</v>
      </c>
      <c r="G77" s="49" t="s">
        <v>5253</v>
      </c>
      <c r="L77" s="49" t="s">
        <v>5254</v>
      </c>
      <c r="Q77" s="49" t="s">
        <v>5255</v>
      </c>
    </row>
    <row r="78" spans="1:17" ht="66">
      <c r="B78">
        <f t="shared" si="5"/>
        <v>44752</v>
      </c>
      <c r="C78">
        <v>15</v>
      </c>
      <c r="D78" t="s">
        <v>163</v>
      </c>
      <c r="E78" t="s">
        <v>3135</v>
      </c>
      <c r="G78" s="49" t="s">
        <v>5256</v>
      </c>
      <c r="L78" s="49" t="s">
        <v>5257</v>
      </c>
      <c r="Q78" s="49" t="s">
        <v>5258</v>
      </c>
    </row>
    <row r="79" spans="1:17" ht="66">
      <c r="B79">
        <f t="shared" si="5"/>
        <v>44759</v>
      </c>
      <c r="C79">
        <v>15</v>
      </c>
      <c r="D79" t="s">
        <v>163</v>
      </c>
      <c r="E79" t="s">
        <v>3142</v>
      </c>
      <c r="G79" s="49" t="s">
        <v>5259</v>
      </c>
      <c r="L79" s="49" t="s">
        <v>5260</v>
      </c>
      <c r="Q79" s="49" t="s">
        <v>5261</v>
      </c>
    </row>
    <row r="80" spans="1:17" ht="66">
      <c r="B80">
        <f t="shared" si="5"/>
        <v>44766</v>
      </c>
      <c r="C80">
        <v>15</v>
      </c>
      <c r="D80" t="s">
        <v>163</v>
      </c>
      <c r="E80" t="s">
        <v>3149</v>
      </c>
      <c r="G80" s="49" t="s">
        <v>5262</v>
      </c>
      <c r="L80" s="49" t="s">
        <v>5263</v>
      </c>
      <c r="Q80" s="49" t="s">
        <v>5264</v>
      </c>
    </row>
    <row r="81" spans="2:17" ht="66">
      <c r="B81">
        <f t="shared" si="5"/>
        <v>44773</v>
      </c>
      <c r="C81">
        <v>15</v>
      </c>
      <c r="D81" t="s">
        <v>163</v>
      </c>
      <c r="E81" t="s">
        <v>3156</v>
      </c>
      <c r="G81" s="49" t="s">
        <v>5265</v>
      </c>
      <c r="L81" s="49" t="s">
        <v>5266</v>
      </c>
      <c r="Q81" s="49" t="s">
        <v>5267</v>
      </c>
    </row>
    <row r="82" spans="2:17" ht="66">
      <c r="B82">
        <f t="shared" si="5"/>
        <v>44780</v>
      </c>
      <c r="C82">
        <v>15</v>
      </c>
      <c r="D82" t="s">
        <v>163</v>
      </c>
      <c r="E82" t="s">
        <v>3163</v>
      </c>
      <c r="G82" s="49" t="s">
        <v>5268</v>
      </c>
      <c r="L82" s="49" t="s">
        <v>5269</v>
      </c>
      <c r="Q82" s="49" t="s">
        <v>5270</v>
      </c>
    </row>
    <row r="83" spans="2:17" ht="66">
      <c r="B83">
        <f t="shared" si="5"/>
        <v>44787</v>
      </c>
      <c r="C83">
        <v>15</v>
      </c>
      <c r="D83" t="s">
        <v>163</v>
      </c>
      <c r="E83" t="s">
        <v>3170</v>
      </c>
      <c r="G83" s="49" t="s">
        <v>5271</v>
      </c>
      <c r="L83" s="49" t="s">
        <v>5272</v>
      </c>
      <c r="Q83" s="49" t="s">
        <v>5273</v>
      </c>
    </row>
    <row r="84" spans="2:17" ht="66">
      <c r="B84">
        <f t="shared" si="5"/>
        <v>44794</v>
      </c>
      <c r="C84">
        <v>15</v>
      </c>
      <c r="D84" t="s">
        <v>163</v>
      </c>
      <c r="E84" t="s">
        <v>3177</v>
      </c>
      <c r="G84" s="49" t="s">
        <v>5274</v>
      </c>
      <c r="L84" s="49" t="s">
        <v>5275</v>
      </c>
      <c r="Q84" s="49" t="s">
        <v>5276</v>
      </c>
    </row>
    <row r="85" spans="2:17" ht="66">
      <c r="B85">
        <f t="shared" si="5"/>
        <v>44801</v>
      </c>
      <c r="C85">
        <v>15</v>
      </c>
      <c r="D85" t="s">
        <v>163</v>
      </c>
      <c r="E85" t="s">
        <v>3184</v>
      </c>
      <c r="G85" s="49" t="s">
        <v>5277</v>
      </c>
      <c r="L85" s="49" t="s">
        <v>5278</v>
      </c>
      <c r="Q85" s="49" t="s">
        <v>5279</v>
      </c>
    </row>
    <row r="86" spans="2:17" ht="66">
      <c r="B86">
        <f t="shared" si="5"/>
        <v>44808</v>
      </c>
      <c r="C86">
        <v>15</v>
      </c>
      <c r="D86" t="s">
        <v>163</v>
      </c>
      <c r="E86" t="s">
        <v>3191</v>
      </c>
      <c r="G86" s="49" t="s">
        <v>5280</v>
      </c>
      <c r="L86" s="49" t="s">
        <v>5281</v>
      </c>
      <c r="Q86" s="49" t="s">
        <v>5282</v>
      </c>
    </row>
    <row r="87" spans="2:17" ht="66">
      <c r="B87">
        <f t="shared" si="5"/>
        <v>44815</v>
      </c>
      <c r="C87">
        <v>15</v>
      </c>
      <c r="D87" t="s">
        <v>163</v>
      </c>
      <c r="E87" t="s">
        <v>3198</v>
      </c>
      <c r="G87" s="49" t="s">
        <v>5283</v>
      </c>
      <c r="L87" s="49" t="s">
        <v>5284</v>
      </c>
      <c r="Q87" s="49" t="s">
        <v>5285</v>
      </c>
    </row>
    <row r="88" spans="2:17" ht="66">
      <c r="B88">
        <f t="shared" si="5"/>
        <v>44822</v>
      </c>
      <c r="C88">
        <v>15</v>
      </c>
      <c r="D88" t="s">
        <v>163</v>
      </c>
      <c r="E88" t="s">
        <v>3205</v>
      </c>
      <c r="G88" s="49" t="s">
        <v>5286</v>
      </c>
      <c r="L88" s="49" t="s">
        <v>5287</v>
      </c>
      <c r="Q88" s="49" t="s">
        <v>5288</v>
      </c>
    </row>
    <row r="89" spans="2:17" ht="66">
      <c r="B89">
        <f t="shared" si="5"/>
        <v>44829</v>
      </c>
      <c r="C89">
        <v>15</v>
      </c>
      <c r="D89" t="s">
        <v>163</v>
      </c>
      <c r="E89" t="s">
        <v>3212</v>
      </c>
      <c r="G89" s="49" t="s">
        <v>5289</v>
      </c>
      <c r="L89" s="49" t="s">
        <v>5290</v>
      </c>
      <c r="Q89" s="49" t="s">
        <v>5291</v>
      </c>
    </row>
    <row r="90" spans="2:17" ht="66">
      <c r="B90">
        <f t="shared" si="5"/>
        <v>44836</v>
      </c>
      <c r="C90">
        <v>15</v>
      </c>
      <c r="D90" t="s">
        <v>163</v>
      </c>
      <c r="E90" t="s">
        <v>3219</v>
      </c>
      <c r="G90" s="49" t="s">
        <v>5292</v>
      </c>
      <c r="L90" s="49" t="s">
        <v>5293</v>
      </c>
      <c r="Q90" s="49" t="s">
        <v>5294</v>
      </c>
    </row>
    <row r="91" spans="2:17" ht="66">
      <c r="B91">
        <f t="shared" si="5"/>
        <v>44843</v>
      </c>
      <c r="C91">
        <v>15</v>
      </c>
      <c r="D91" t="s">
        <v>163</v>
      </c>
      <c r="E91" t="s">
        <v>3226</v>
      </c>
      <c r="G91" s="49" t="s">
        <v>5295</v>
      </c>
      <c r="L91" s="49" t="s">
        <v>5296</v>
      </c>
      <c r="Q91" s="49" t="s">
        <v>5297</v>
      </c>
    </row>
    <row r="92" spans="2:17" ht="66">
      <c r="B92">
        <f t="shared" si="5"/>
        <v>44850</v>
      </c>
      <c r="C92">
        <v>15</v>
      </c>
      <c r="D92" t="s">
        <v>163</v>
      </c>
      <c r="E92" t="s">
        <v>3233</v>
      </c>
      <c r="G92" s="49" t="s">
        <v>5298</v>
      </c>
      <c r="L92" s="49" t="s">
        <v>5299</v>
      </c>
      <c r="Q92" s="49" t="s">
        <v>5300</v>
      </c>
    </row>
    <row r="93" spans="2:17" ht="66">
      <c r="B93">
        <f t="shared" si="5"/>
        <v>44857</v>
      </c>
      <c r="C93">
        <v>15</v>
      </c>
      <c r="D93" t="s">
        <v>163</v>
      </c>
      <c r="E93" t="s">
        <v>3240</v>
      </c>
      <c r="G93" s="49" t="s">
        <v>5301</v>
      </c>
      <c r="L93" s="49" t="s">
        <v>5302</v>
      </c>
      <c r="Q93" s="49" t="s">
        <v>5303</v>
      </c>
    </row>
    <row r="94" spans="2:17" ht="66">
      <c r="B94">
        <f t="shared" si="5"/>
        <v>44864</v>
      </c>
      <c r="C94">
        <v>15</v>
      </c>
      <c r="D94" t="s">
        <v>163</v>
      </c>
      <c r="E94" t="s">
        <v>3247</v>
      </c>
      <c r="G94" s="49" t="s">
        <v>5304</v>
      </c>
      <c r="L94" s="49" t="s">
        <v>5305</v>
      </c>
      <c r="Q94" s="49" t="s">
        <v>5306</v>
      </c>
    </row>
    <row r="95" spans="2:17" ht="66">
      <c r="B95">
        <f t="shared" si="5"/>
        <v>44871</v>
      </c>
      <c r="C95">
        <v>15</v>
      </c>
      <c r="D95" t="s">
        <v>163</v>
      </c>
      <c r="E95" t="s">
        <v>3254</v>
      </c>
      <c r="G95" s="49" t="s">
        <v>5307</v>
      </c>
      <c r="L95" s="49" t="s">
        <v>4841</v>
      </c>
      <c r="Q95" s="49" t="s">
        <v>5308</v>
      </c>
    </row>
    <row r="96" spans="2:17" ht="66">
      <c r="B96">
        <f t="shared" si="5"/>
        <v>44878</v>
      </c>
      <c r="C96">
        <v>15</v>
      </c>
      <c r="D96" t="s">
        <v>163</v>
      </c>
      <c r="E96" t="s">
        <v>3261</v>
      </c>
      <c r="G96" s="49" t="s">
        <v>5309</v>
      </c>
      <c r="L96" s="49" t="s">
        <v>5310</v>
      </c>
      <c r="Q96" s="49" t="s">
        <v>5311</v>
      </c>
    </row>
    <row r="97" spans="1:18" ht="66">
      <c r="B97">
        <f t="shared" si="5"/>
        <v>44885</v>
      </c>
      <c r="C97">
        <v>15</v>
      </c>
      <c r="D97" t="s">
        <v>163</v>
      </c>
      <c r="E97" t="s">
        <v>1134</v>
      </c>
      <c r="G97" s="49" t="s">
        <v>5312</v>
      </c>
      <c r="L97" s="49" t="s">
        <v>5313</v>
      </c>
      <c r="Q97" s="49" t="s">
        <v>5314</v>
      </c>
    </row>
    <row r="99" spans="1:18">
      <c r="A99" t="s">
        <v>2943</v>
      </c>
    </row>
    <row r="100" spans="1:18">
      <c r="A100" t="s">
        <v>1181</v>
      </c>
      <c r="C100" t="s">
        <v>3274</v>
      </c>
      <c r="D100" t="s">
        <v>1179</v>
      </c>
      <c r="E100" t="s">
        <v>1180</v>
      </c>
      <c r="G100" t="s">
        <v>1272</v>
      </c>
      <c r="H100" t="s">
        <v>1273</v>
      </c>
      <c r="L100" t="s">
        <v>1272</v>
      </c>
      <c r="M100" t="s">
        <v>1273</v>
      </c>
      <c r="Q100" t="s">
        <v>1272</v>
      </c>
      <c r="R100" t="s">
        <v>1273</v>
      </c>
    </row>
    <row r="101" spans="1:18" ht="66">
      <c r="C101">
        <f>Fe_EasterSunday - 46</f>
        <v>44622</v>
      </c>
      <c r="D101">
        <f t="shared" ref="D101:D132" si="6">C101</f>
        <v>44622</v>
      </c>
      <c r="E101" t="s">
        <v>1183</v>
      </c>
      <c r="H101" s="49" t="s">
        <v>5315</v>
      </c>
      <c r="M101" t="str">
        <f t="shared" ref="M101:M107" si="7">H101</f>
        <v>Joel 2:12-19
Psalm 51:1-13, [14-19] 
2 Corinthians 5:20b-6:10
Matthew 6:1-6, 16-21</v>
      </c>
      <c r="R101" t="str">
        <f t="shared" ref="R101:R107" si="8">H101</f>
        <v>Joel 2:12-19
Psalm 51:1-13, [14-19] 
2 Corinthians 5:20b-6:10
Matthew 6:1-6, 16-21</v>
      </c>
    </row>
    <row r="102" spans="1:18" ht="82.5">
      <c r="C102">
        <f>Fe_EasterSunday - 6</f>
        <v>44662</v>
      </c>
      <c r="D102">
        <f t="shared" si="6"/>
        <v>44662</v>
      </c>
      <c r="E102" t="s">
        <v>3276</v>
      </c>
      <c r="H102" s="49" t="s">
        <v>5316</v>
      </c>
      <c r="M102" t="str">
        <f t="shared" si="7"/>
        <v>Isaiah 50:5-10
Psalm 36:5-10 
Hebrews 9:11-15
Matthew 26:1-27:66
   or John 12:1-23</v>
      </c>
      <c r="R102" t="str">
        <f t="shared" si="8"/>
        <v>Isaiah 50:5-10
Psalm 36:5-10 
Hebrews 9:11-15
Matthew 26:1-27:66
   or John 12:1-23</v>
      </c>
    </row>
    <row r="103" spans="1:18" ht="82.5">
      <c r="C103">
        <f>Fe_EasterSunday - 5</f>
        <v>44663</v>
      </c>
      <c r="D103">
        <f t="shared" si="6"/>
        <v>44663</v>
      </c>
      <c r="E103" t="s">
        <v>3278</v>
      </c>
      <c r="H103" s="49" t="s">
        <v>5317</v>
      </c>
      <c r="M103" t="str">
        <f t="shared" si="7"/>
        <v>Isaiah 49:1-7
Psalm 71:1-14 
1 Corinthians 1:18-25, [26-31]
Mark 14:1-15:47
   or John 12:23-50</v>
      </c>
      <c r="R103" t="str">
        <f t="shared" si="8"/>
        <v>Isaiah 49:1-7
Psalm 71:1-14 
1 Corinthians 1:18-25, [26-31]
Mark 14:1-15:47
   or John 12:23-50</v>
      </c>
    </row>
    <row r="104" spans="1:18" ht="82.5">
      <c r="C104">
        <f>Fe_EasterSunday - 4</f>
        <v>44664</v>
      </c>
      <c r="D104">
        <f t="shared" si="6"/>
        <v>44664</v>
      </c>
      <c r="E104" t="s">
        <v>3280</v>
      </c>
      <c r="H104" s="49" t="s">
        <v>5318</v>
      </c>
      <c r="M104" t="str">
        <f t="shared" si="7"/>
        <v>Isaiah 62:11-63:7
Psalm 70 
Romans 5:6-11
Luke 22:1-23:56
   or John 13:16-38</v>
      </c>
      <c r="R104" t="str">
        <f t="shared" si="8"/>
        <v>Isaiah 62:11-63:7
Psalm 70 
Romans 5:6-11
Luke 22:1-23:56
   or John 13:16-38</v>
      </c>
    </row>
    <row r="105" spans="1:18" ht="66">
      <c r="C105">
        <f>Fe_EasterSunday - 3</f>
        <v>44665</v>
      </c>
      <c r="D105">
        <f t="shared" si="6"/>
        <v>44665</v>
      </c>
      <c r="E105" t="s">
        <v>3282</v>
      </c>
      <c r="H105" s="49" t="s">
        <v>5319</v>
      </c>
      <c r="M105" t="str">
        <f t="shared" si="7"/>
        <v>Exodus 24:3-11
Psalm 116:12-19 
Hebrews 9:11-22
Matthew 26:17-30</v>
      </c>
      <c r="R105" t="str">
        <f t="shared" si="8"/>
        <v>Exodus 24:3-11
Psalm 116:12-19 
Hebrews 9:11-22
Matthew 26:17-30</v>
      </c>
    </row>
    <row r="106" spans="1:18" ht="82.5">
      <c r="C106">
        <f>Fe_EasterSunday - 2</f>
        <v>44666</v>
      </c>
      <c r="D106">
        <f t="shared" si="6"/>
        <v>44666</v>
      </c>
      <c r="E106" t="s">
        <v>1184</v>
      </c>
      <c r="H106" s="49" t="s">
        <v>5320</v>
      </c>
      <c r="M106" t="str">
        <f t="shared" si="7"/>
        <v>Isaiah 52:13-53:12
Psalm 22 or Psalm 31 
Hebrews 4:14-16; 5:7-9
John 18:1-19:42
   or John 19:17-30</v>
      </c>
      <c r="R106" t="str">
        <f t="shared" si="8"/>
        <v>Isaiah 52:13-53:12
Psalm 22 or Psalm 31 
Hebrews 4:14-16; 5:7-9
John 18:1-19:42
   or John 19:17-30</v>
      </c>
    </row>
    <row r="107" spans="1:18" ht="66">
      <c r="C107">
        <f>Fe_EasterSunday - 1</f>
        <v>44667</v>
      </c>
      <c r="D107">
        <f t="shared" si="6"/>
        <v>44667</v>
      </c>
      <c r="E107" t="s">
        <v>1866</v>
      </c>
      <c r="H107" s="49" t="s">
        <v>5321</v>
      </c>
      <c r="M107" t="str">
        <f t="shared" si="7"/>
        <v>Daniel 6:1-24
Psalm 16 
1 Peter 4:1-8
Matthew 27:57-66</v>
      </c>
      <c r="R107" t="str">
        <f t="shared" si="8"/>
        <v>Daniel 6:1-24
Psalm 16 
1 Peter 4:1-8
Matthew 27:57-66</v>
      </c>
    </row>
    <row r="108" spans="1:18" ht="66">
      <c r="C108">
        <f>Fe_EasterSunday</f>
        <v>44668</v>
      </c>
      <c r="D108">
        <f t="shared" si="6"/>
        <v>44668</v>
      </c>
      <c r="E108" t="s">
        <v>1154</v>
      </c>
      <c r="H108" s="49" t="s">
        <v>5186</v>
      </c>
      <c r="M108" s="49" t="s">
        <v>5187</v>
      </c>
      <c r="R108" s="49" t="s">
        <v>5188</v>
      </c>
    </row>
    <row r="109" spans="1:18" ht="82.5">
      <c r="C109">
        <f>Fe_EasterSunday + 1</f>
        <v>44669</v>
      </c>
      <c r="D109">
        <f t="shared" si="6"/>
        <v>44669</v>
      </c>
      <c r="E109" t="s">
        <v>5322</v>
      </c>
      <c r="H109" s="49" t="s">
        <v>5323</v>
      </c>
      <c r="M109" t="str">
        <f>H109</f>
        <v>Exodus 15:1-18 or Daniel 12:1c-3
Psalm 100 
Acts 10:34-43
   or 1 Corinthians 5:6b-8
Luke 24:13-35, [36-49]</v>
      </c>
      <c r="R109" t="str">
        <f>H109</f>
        <v>Exodus 15:1-18 or Daniel 12:1c-3
Psalm 100 
Acts 10:34-43
   or 1 Corinthians 5:6b-8
Luke 24:13-35, [36-49]</v>
      </c>
    </row>
    <row r="110" spans="1:18" ht="66">
      <c r="C110">
        <f>Fe_EasterSunday + 2</f>
        <v>44670</v>
      </c>
      <c r="D110">
        <f t="shared" si="6"/>
        <v>44670</v>
      </c>
      <c r="E110" t="s">
        <v>5324</v>
      </c>
      <c r="H110" s="49" t="s">
        <v>5325</v>
      </c>
      <c r="M110" t="str">
        <f>H110</f>
        <v>Daniel 3:8-28
Psalm 2 
Acts 13:26-33
Luke 24:36-49</v>
      </c>
      <c r="R110" t="str">
        <f>H110</f>
        <v>Daniel 3:8-28
Psalm 2 
Acts 13:26-33
Luke 24:36-49</v>
      </c>
    </row>
    <row r="111" spans="1:18" ht="82.5">
      <c r="C111">
        <f>Fe_EasterSunday + 3</f>
        <v>44671</v>
      </c>
      <c r="D111">
        <f t="shared" si="6"/>
        <v>44671</v>
      </c>
      <c r="E111" t="s">
        <v>5326</v>
      </c>
      <c r="H111" s="49" t="s">
        <v>5327</v>
      </c>
      <c r="M111" t="str">
        <f>H111</f>
        <v>Acts 3:13-15, 17-19
Psalm 61 
Colossians 3:1-7
or 1 Corinthians 11:23-26
John 21:1-14</v>
      </c>
      <c r="R111" t="str">
        <f>H111</f>
        <v>Acts 3:13-15, 17-19
Psalm 61 
Colossians 3:1-7
or 1 Corinthians 11:23-26
John 21:1-14</v>
      </c>
    </row>
    <row r="112" spans="1:18" ht="66">
      <c r="C112">
        <f>Fe_EasterSunday + 39</f>
        <v>44707</v>
      </c>
      <c r="D112">
        <f t="shared" si="6"/>
        <v>44707</v>
      </c>
      <c r="E112" t="s">
        <v>1185</v>
      </c>
      <c r="H112" s="49" t="s">
        <v>5328</v>
      </c>
      <c r="M112" t="str">
        <f>H112</f>
        <v>Acts 1:1-11
Psalm 47 
Ephesians 1:15-23
Luke 24:44-53</v>
      </c>
      <c r="R112" t="str">
        <f>H112</f>
        <v>Acts 1:1-11
Psalm 47 
Ephesians 1:15-23
Luke 24:44-53</v>
      </c>
    </row>
    <row r="113" spans="3:18" ht="66">
      <c r="C113">
        <f>Fe_EasterSunday + 49</f>
        <v>44717</v>
      </c>
      <c r="D113">
        <f t="shared" si="6"/>
        <v>44717</v>
      </c>
      <c r="E113" t="s">
        <v>1140</v>
      </c>
      <c r="G113" s="49" t="s">
        <v>5329</v>
      </c>
      <c r="H113" s="49" t="s">
        <v>5206</v>
      </c>
      <c r="L113" t="str">
        <f>G113</f>
        <v>Exodus 19:1-9
Psalm 113 
Romans 8:12-17, [22-27]
John 14:8-21</v>
      </c>
      <c r="M113" s="49" t="s">
        <v>5207</v>
      </c>
      <c r="Q113" t="str">
        <f>G113</f>
        <v>Exodus 19:1-9
Psalm 113 
Romans 8:12-17, [22-27]
John 14:8-21</v>
      </c>
      <c r="R113" s="49" t="s">
        <v>5208</v>
      </c>
    </row>
    <row r="114" spans="3:18" ht="66">
      <c r="C114">
        <f>Fe_EasterSunday + 50</f>
        <v>44718</v>
      </c>
      <c r="D114">
        <f t="shared" si="6"/>
        <v>44718</v>
      </c>
      <c r="E114" t="s">
        <v>5330</v>
      </c>
      <c r="H114" s="49" t="s">
        <v>5331</v>
      </c>
      <c r="M114" t="str">
        <f t="array" ref="M114:M154">H114:H154</f>
        <v>Isaiah 57:15-21
Psalm 43 
Acts 10:34a, 42-48
John 3:16-21</v>
      </c>
      <c r="R114" t="str">
        <f t="array" ref="R114:R154">H114:H154</f>
        <v>Isaiah 57:15-21
Psalm 43 
Acts 10:34a, 42-48
John 3:16-21</v>
      </c>
    </row>
    <row r="115" spans="3:18" ht="66">
      <c r="C115">
        <f>Fe_EasterSunday + 51</f>
        <v>44719</v>
      </c>
      <c r="D115">
        <f t="shared" si="6"/>
        <v>44719</v>
      </c>
      <c r="E115" t="s">
        <v>5332</v>
      </c>
      <c r="H115" s="49" t="s">
        <v>5333</v>
      </c>
      <c r="M115" t="str">
        <v>Isaiah 32:14-20
Psalm 27 
Acts 8:14-17
John 10:1-10</v>
      </c>
      <c r="R115" t="str">
        <v>Isaiah 32:14-20
Psalm 27 
Acts 8:14-17
John 10:1-10</v>
      </c>
    </row>
    <row r="116" spans="3:18" ht="66">
      <c r="C116">
        <f>Fe_EasterSunday + 56</f>
        <v>44724</v>
      </c>
      <c r="D116">
        <f t="shared" si="6"/>
        <v>44724</v>
      </c>
      <c r="E116" t="s">
        <v>1163</v>
      </c>
      <c r="H116" s="49" t="s">
        <v>5209</v>
      </c>
      <c r="M116" t="str">
        <v>Genesis 1:1-2:4a
Psalm 8 
Acts 2:14a, 22-36
Matthew 28:16-20</v>
      </c>
      <c r="R116" t="str">
        <v>Genesis 1:1-2:4a
Psalm 8 
Acts 2:14a, 22-36
Matthew 28:16-20</v>
      </c>
    </row>
    <row r="117" spans="3:18" ht="49.5">
      <c r="C117">
        <f>DATE(Se_TheYear, 1, 1)</f>
        <v>44562</v>
      </c>
      <c r="D117">
        <f t="shared" si="6"/>
        <v>44562</v>
      </c>
      <c r="E117" t="s">
        <v>3888</v>
      </c>
      <c r="H117" s="49" t="s">
        <v>5334</v>
      </c>
      <c r="M117" t="str">
        <v>Numbers 6:22-27
Galatians 3:23-29
Luke 2:21</v>
      </c>
      <c r="R117" t="str">
        <v>Numbers 6:22-27
Galatians 3:23-29
Luke 2:21</v>
      </c>
    </row>
    <row r="118" spans="3:18" ht="66">
      <c r="C118">
        <f>DATE(Se_TheYear, 1, 6)</f>
        <v>44567</v>
      </c>
      <c r="D118">
        <f t="shared" si="6"/>
        <v>44567</v>
      </c>
      <c r="E118" t="s">
        <v>1159</v>
      </c>
      <c r="H118" s="49" t="s">
        <v>5148</v>
      </c>
      <c r="M118" t="str">
        <v>Isaiah 60:1-6
Psalm 72:1-11, [12-15] 
Ephesians 3:1-12
Matthew 2:1-12</v>
      </c>
      <c r="R118" t="str">
        <v>Isaiah 60:1-6
Psalm 72:1-11, [12-15] 
Ephesians 3:1-12
Matthew 2:1-12</v>
      </c>
    </row>
    <row r="119" spans="3:18" ht="49.5">
      <c r="C119">
        <f>DATE(Se_TheYear, 1, 18)</f>
        <v>44579</v>
      </c>
      <c r="D119">
        <f t="shared" si="6"/>
        <v>44579</v>
      </c>
      <c r="E119" t="s">
        <v>4883</v>
      </c>
      <c r="H119" s="49" t="s">
        <v>5335</v>
      </c>
      <c r="M119" t="str">
        <v>Acts 4:8-13
2 Peter 1:1-15
Mark 8:27-35, [36-9:1]</v>
      </c>
      <c r="R119" t="str">
        <v>Acts 4:8-13
2 Peter 1:1-15
Mark 8:27-35, [36-9:1]</v>
      </c>
    </row>
    <row r="120" spans="3:18" ht="49.5">
      <c r="C120">
        <f>DATE(Se_TheYear, 1, 24)</f>
        <v>44585</v>
      </c>
      <c r="D120">
        <f t="shared" si="6"/>
        <v>44585</v>
      </c>
      <c r="E120" t="s">
        <v>5336</v>
      </c>
      <c r="H120" s="49" t="s">
        <v>5337</v>
      </c>
      <c r="M120" t="str">
        <v>Acts 16:1-5
1 Timothy 6:11-16
Matthew 24:42-47</v>
      </c>
      <c r="R120" t="str">
        <v>Acts 16:1-5
1 Timothy 6:11-16
Matthew 24:42-47</v>
      </c>
    </row>
    <row r="121" spans="3:18" ht="49.5">
      <c r="C121">
        <f>DATE(Se_TheYear, 1, 25)</f>
        <v>44586</v>
      </c>
      <c r="D121">
        <f t="shared" si="6"/>
        <v>44586</v>
      </c>
      <c r="E121" t="s">
        <v>3895</v>
      </c>
      <c r="H121" s="49" t="s">
        <v>5338</v>
      </c>
      <c r="M121" t="str">
        <v>Acts 9:1-22
Galatians 1:11-24
Matthew 19:27-30</v>
      </c>
      <c r="R121" t="str">
        <v>Acts 9:1-22
Galatians 1:11-24
Matthew 19:27-30</v>
      </c>
    </row>
    <row r="122" spans="3:18" ht="49.5">
      <c r="C122">
        <f>DATE(Se_TheYear, 1, 26)</f>
        <v>44587</v>
      </c>
      <c r="D122">
        <f t="shared" si="6"/>
        <v>44587</v>
      </c>
      <c r="E122" t="s">
        <v>5339</v>
      </c>
      <c r="H122" s="49" t="s">
        <v>5340</v>
      </c>
      <c r="M122" t="str">
        <v>Acts 20:28-35
Titus 1:1-9
Luke 10:1-9</v>
      </c>
      <c r="R122" t="str">
        <v>Acts 20:28-35
Titus 1:1-9
Luke 10:1-9</v>
      </c>
    </row>
    <row r="123" spans="3:18" ht="49.5">
      <c r="C123">
        <f>DATE(Se_TheYear, 2, 2)</f>
        <v>44594</v>
      </c>
      <c r="D123">
        <f t="shared" si="6"/>
        <v>44594</v>
      </c>
      <c r="E123" t="s">
        <v>4583</v>
      </c>
      <c r="H123" s="49" t="s">
        <v>5341</v>
      </c>
      <c r="M123" t="str">
        <v>1 Samuel 1:21-28
Hebrews 2:14-18
Luke 2:22-32, [33-40]</v>
      </c>
      <c r="R123" t="str">
        <v>1 Samuel 1:21-28
Hebrews 2:14-18
Luke 2:22-32, [33-40]</v>
      </c>
    </row>
    <row r="124" spans="3:18" ht="49.5">
      <c r="C124">
        <f>DATE(Se_TheYear, 2, 24)</f>
        <v>44616</v>
      </c>
      <c r="D124">
        <f t="shared" si="6"/>
        <v>44616</v>
      </c>
      <c r="E124" t="s">
        <v>4098</v>
      </c>
      <c r="H124" s="49" t="s">
        <v>5342</v>
      </c>
      <c r="M124" t="str">
        <v>Isaiah 66:1-2
Acts 1:15-26
Matthew 11:25-30</v>
      </c>
      <c r="R124" t="str">
        <v>Isaiah 66:1-2
Acts 1:15-26
Matthew 11:25-30</v>
      </c>
    </row>
    <row r="125" spans="3:18" ht="49.5">
      <c r="C125">
        <f>DATE(Se_TheYear, 3,19)</f>
        <v>44639</v>
      </c>
      <c r="D125">
        <f t="shared" si="6"/>
        <v>44639</v>
      </c>
      <c r="E125" t="s">
        <v>3904</v>
      </c>
      <c r="H125" s="49" t="s">
        <v>5343</v>
      </c>
      <c r="M125" t="str">
        <v>2 Samuel 7:4-16
Romans 4:13-18
Matthew 2:13-15; 19-23</v>
      </c>
      <c r="R125" t="str">
        <v>2 Samuel 7:4-16
Romans 4:13-18
Matthew 2:13-15; 19-23</v>
      </c>
    </row>
    <row r="126" spans="3:18" ht="49.5">
      <c r="C126">
        <f>DATE(Se_TheYear, 3, 25)</f>
        <v>44645</v>
      </c>
      <c r="D126">
        <f t="shared" si="6"/>
        <v>44645</v>
      </c>
      <c r="E126" t="s">
        <v>3302</v>
      </c>
      <c r="H126" s="49" t="s">
        <v>5344</v>
      </c>
      <c r="M126" t="str">
        <v>Isaiah 7:10-14
Hebrews 10:4-10
Luke 1:26-38</v>
      </c>
      <c r="R126" t="str">
        <v>Isaiah 7:10-14
Hebrews 10:4-10
Luke 1:26-38</v>
      </c>
    </row>
    <row r="127" spans="3:18" ht="49.5">
      <c r="C127">
        <f>DATE(Se_TheYear, 4, 25)</f>
        <v>44676</v>
      </c>
      <c r="D127">
        <f t="shared" si="6"/>
        <v>44676</v>
      </c>
      <c r="E127" t="s">
        <v>3914</v>
      </c>
      <c r="H127" s="49" t="s">
        <v>5345</v>
      </c>
      <c r="M127" t="str">
        <v>Isaiah 52:7-10
2 Timothy 4:5-18
Mark 16:14-20</v>
      </c>
      <c r="R127" t="str">
        <v>Isaiah 52:7-10
2 Timothy 4:5-18
Mark 16:14-20</v>
      </c>
    </row>
    <row r="128" spans="3:18" ht="49.5">
      <c r="C128">
        <f>DATE(Se_TheYear, 5,1)</f>
        <v>44682</v>
      </c>
      <c r="D128">
        <f t="shared" si="6"/>
        <v>44682</v>
      </c>
      <c r="E128" t="s">
        <v>5346</v>
      </c>
      <c r="H128" s="49" t="s">
        <v>5347</v>
      </c>
      <c r="M128" t="str">
        <v>Isaiah 30:18-21
Ephesians 2:19-22
John 14:1-14</v>
      </c>
      <c r="R128" t="str">
        <v>Isaiah 30:18-21
Ephesians 2:19-22
John 14:1-14</v>
      </c>
    </row>
    <row r="129" spans="1:18" ht="49.5">
      <c r="A129" t="s">
        <v>5348</v>
      </c>
      <c r="C129">
        <f>DATE(Se_TheYear, 5, 31) + 0.01</f>
        <v>44712.01</v>
      </c>
      <c r="D129">
        <f t="shared" si="6"/>
        <v>44712.01</v>
      </c>
      <c r="E129" t="s">
        <v>5349</v>
      </c>
      <c r="H129" s="49" t="s">
        <v>5350</v>
      </c>
      <c r="M129" t="str">
        <v>Isaiah 11:1-5
Romans 12:9-16
Luke 1:39-45, [46-56)</v>
      </c>
      <c r="R129" t="str">
        <v>Isaiah 11:1-5
Romans 12:9-16
Luke 1:39-45, [46-56)</v>
      </c>
    </row>
    <row r="130" spans="1:18" ht="49.5">
      <c r="A130" t="s">
        <v>5348</v>
      </c>
      <c r="C130">
        <f>DATE(Se_TheYear, 6, 11) + 0.01</f>
        <v>44723.01</v>
      </c>
      <c r="D130">
        <f t="shared" si="6"/>
        <v>44723.01</v>
      </c>
      <c r="E130" t="s">
        <v>3934</v>
      </c>
      <c r="H130" s="49" t="s">
        <v>5351</v>
      </c>
      <c r="M130" t="str">
        <v>Isaiah 42:5-12
Acts 11:19-30; 13:1-3
Mark 6:7-13</v>
      </c>
      <c r="R130" t="str">
        <v>Isaiah 42:5-12
Acts 11:19-30; 13:1-3
Mark 6:7-13</v>
      </c>
    </row>
    <row r="131" spans="1:18" ht="49.5">
      <c r="C131">
        <f>DATE(Se_TheYear, 6, 24)</f>
        <v>44736</v>
      </c>
      <c r="D131">
        <f t="shared" si="6"/>
        <v>44736</v>
      </c>
      <c r="E131" t="s">
        <v>3939</v>
      </c>
      <c r="H131" s="49" t="s">
        <v>5352</v>
      </c>
      <c r="M131" t="str">
        <v>Isaiah 40:1-5
Acts 13:13-26
Luke 1:57-80</v>
      </c>
      <c r="R131" t="str">
        <v>Isaiah 40:1-5
Acts 13:13-26
Luke 1:57-80</v>
      </c>
    </row>
    <row r="132" spans="1:18" ht="49.5">
      <c r="C132">
        <f>DATE(Se_TheYear, 6, 29)</f>
        <v>44741</v>
      </c>
      <c r="D132">
        <f t="shared" si="6"/>
        <v>44741</v>
      </c>
      <c r="E132" t="s">
        <v>3944</v>
      </c>
      <c r="H132" s="49" t="s">
        <v>5353</v>
      </c>
      <c r="M132" t="str">
        <v>Acts 15:1-12, [13-21)
Galatians 2:1-10
Matthew 16:13-19</v>
      </c>
      <c r="R132" t="str">
        <v>Acts 15:1-12, [13-21)
Galatians 2:1-10
Matthew 16:13-19</v>
      </c>
    </row>
    <row r="133" spans="1:18" ht="49.5">
      <c r="C133">
        <f>DATE(Se_TheYear, 7, 2)</f>
        <v>44744</v>
      </c>
      <c r="D133">
        <f t="shared" ref="D133:D154" si="9">C133</f>
        <v>44744</v>
      </c>
      <c r="E133" t="s">
        <v>5354</v>
      </c>
      <c r="H133" s="49" t="s">
        <v>5350</v>
      </c>
      <c r="M133" t="str">
        <v>Isaiah 11:1-5
Romans 12:9-16
Luke 1:39-45, [46-56)</v>
      </c>
      <c r="R133" t="str">
        <v>Isaiah 11:1-5
Romans 12:9-16
Luke 1:39-45, [46-56)</v>
      </c>
    </row>
    <row r="134" spans="1:18" ht="49.5">
      <c r="C134">
        <f>DATE(Se_TheYear, 7,22)</f>
        <v>44764</v>
      </c>
      <c r="D134">
        <f t="shared" si="9"/>
        <v>44764</v>
      </c>
      <c r="E134" t="s">
        <v>3957</v>
      </c>
      <c r="H134" s="49" t="s">
        <v>5355</v>
      </c>
      <c r="M134" t="str">
        <v>Proverbs 31:10-31
Acts 13:26-31
John 20:1-2, 10-18</v>
      </c>
      <c r="R134" t="str">
        <v>Proverbs 31:10-31
Acts 13:26-31
John 20:1-2, 10-18</v>
      </c>
    </row>
    <row r="135" spans="1:18" ht="49.5">
      <c r="C135">
        <f>DATE(Se_TheYear, 7, 25)</f>
        <v>44767</v>
      </c>
      <c r="D135">
        <f t="shared" si="9"/>
        <v>44767</v>
      </c>
      <c r="E135" t="s">
        <v>5356</v>
      </c>
      <c r="H135" s="49" t="s">
        <v>5357</v>
      </c>
      <c r="M135" t="str">
        <v>Acts 11:27-12:5
Romans 8:28-39
Mark 10:35-45</v>
      </c>
      <c r="R135" t="str">
        <v>Acts 11:27-12:5
Romans 8:28-39
Mark 10:35-45</v>
      </c>
    </row>
    <row r="136" spans="1:18" ht="49.5">
      <c r="C136">
        <f>DATE(Se_TheYear, 8, 15)</f>
        <v>44788</v>
      </c>
      <c r="D136">
        <f t="shared" si="9"/>
        <v>44788</v>
      </c>
      <c r="E136" t="s">
        <v>5358</v>
      </c>
      <c r="H136" s="49" t="s">
        <v>5359</v>
      </c>
      <c r="M136" t="str">
        <v>Isaiah 61:7-11
Galatians 4:4-7
Luke 1:[39-45], 46-55</v>
      </c>
      <c r="R136" t="str">
        <v>Isaiah 61:7-11
Galatians 4:4-7
Luke 1:[39-45], 46-55</v>
      </c>
    </row>
    <row r="137" spans="1:18" ht="66">
      <c r="C137">
        <f>DATE(Se_TheYear, 8, 24)</f>
        <v>44797</v>
      </c>
      <c r="D137">
        <f t="shared" si="9"/>
        <v>44797</v>
      </c>
      <c r="E137" t="s">
        <v>3977</v>
      </c>
      <c r="H137" s="49" t="s">
        <v>5360</v>
      </c>
      <c r="M137" t="str">
        <v>Proverbs 3:1-8
2 Corinthians 4:7-10
Luke 22:24-30
   or John 1:43-51</v>
      </c>
      <c r="R137" t="str">
        <v>Proverbs 3:1-8
2 Corinthians 4:7-10
Luke 22:24-30
   or John 1:43-51</v>
      </c>
    </row>
    <row r="138" spans="1:18" ht="49.5">
      <c r="C138">
        <f>DATE(Se_TheYear, 8, 29)</f>
        <v>44802</v>
      </c>
      <c r="D138">
        <f t="shared" si="9"/>
        <v>44802</v>
      </c>
      <c r="E138" t="s">
        <v>5361</v>
      </c>
      <c r="H138" s="49" t="s">
        <v>5362</v>
      </c>
      <c r="M138" t="str">
        <v>Revelation 6:9-11
Romans 6:1-5
Mark 6:14-29</v>
      </c>
      <c r="R138" t="str">
        <v>Revelation 6:9-11
Romans 6:1-5
Mark 6:14-29</v>
      </c>
    </row>
    <row r="139" spans="1:18" ht="49.5">
      <c r="C139">
        <f>DATE(Se_TheYear, 9, 14)</f>
        <v>44818</v>
      </c>
      <c r="D139">
        <f t="shared" si="9"/>
        <v>44818</v>
      </c>
      <c r="E139" t="s">
        <v>3982</v>
      </c>
      <c r="H139" s="49" t="s">
        <v>5363</v>
      </c>
      <c r="M139" t="str">
        <v>Numbers 21:4-9
1 Corinthians 1:18-25
John 12:20-33</v>
      </c>
      <c r="R139" t="str">
        <v>Numbers 21:4-9
1 Corinthians 1:18-25
John 12:20-33</v>
      </c>
    </row>
    <row r="140" spans="1:18" ht="49.5">
      <c r="C140">
        <f>DATE(Se_TheYear, 9, 21)</f>
        <v>44825</v>
      </c>
      <c r="D140">
        <f t="shared" si="9"/>
        <v>44825</v>
      </c>
      <c r="E140" t="s">
        <v>3987</v>
      </c>
      <c r="H140" s="49" t="s">
        <v>5364</v>
      </c>
      <c r="M140" t="str">
        <v>Ezekiel 2:8-3:11
Ephesians 4:7-16
Matthew 9:9-13</v>
      </c>
      <c r="R140" t="str">
        <v>Ezekiel 2:8-3:11
Ephesians 4:7-16
Matthew 9:9-13</v>
      </c>
    </row>
    <row r="141" spans="1:18" ht="66">
      <c r="C141">
        <f>DATE(Se_TheYear, 9, 29)</f>
        <v>44833</v>
      </c>
      <c r="D141">
        <f t="shared" si="9"/>
        <v>44833</v>
      </c>
      <c r="E141" t="s">
        <v>3992</v>
      </c>
      <c r="H141" s="49" t="s">
        <v>5365</v>
      </c>
      <c r="M141" t="str">
        <v>Daniel 10:10-14; 12:1-3
Revelation 12:7-12
Matthew 18:1-11
   or Luke 10:17-20</v>
      </c>
      <c r="R141" t="str">
        <v>Daniel 10:10-14; 12:1-3
Revelation 12:7-12
Matthew 18:1-11
   or Luke 10:17-20</v>
      </c>
    </row>
    <row r="142" spans="1:18" ht="49.5">
      <c r="C142">
        <f>DATE(Se_TheYear, 10, 18)</f>
        <v>44852</v>
      </c>
      <c r="D142">
        <f t="shared" si="9"/>
        <v>44852</v>
      </c>
      <c r="E142" t="s">
        <v>3997</v>
      </c>
      <c r="H142" s="49" t="s">
        <v>5366</v>
      </c>
      <c r="M142" t="str">
        <v>Isaiah 35:5-8
2 Timothy 4:5-18
Luke 10:1-9</v>
      </c>
      <c r="R142" t="str">
        <v>Isaiah 35:5-8
2 Timothy 4:5-18
Luke 10:1-9</v>
      </c>
    </row>
    <row r="143" spans="1:18" ht="49.5">
      <c r="C143">
        <f>DATE(Se_TheYear, 10, 23)</f>
        <v>44857</v>
      </c>
      <c r="D143">
        <f t="shared" si="9"/>
        <v>44857</v>
      </c>
      <c r="E143" t="s">
        <v>5367</v>
      </c>
      <c r="H143" s="49" t="s">
        <v>5368</v>
      </c>
      <c r="M143" t="str">
        <v>Acts 15:12-22a
James 1:1-12
Matthew 13:54-58</v>
      </c>
      <c r="R143" t="str">
        <v>Acts 15:12-22a
James 1:1-12
Matthew 13:54-58</v>
      </c>
    </row>
    <row r="144" spans="1:18" ht="49.5">
      <c r="C144">
        <f>DATE(Se_TheYear, 10, 28)</f>
        <v>44862</v>
      </c>
      <c r="D144">
        <f t="shared" si="9"/>
        <v>44862</v>
      </c>
      <c r="E144" t="s">
        <v>4002</v>
      </c>
      <c r="H144" s="49" t="s">
        <v>5369</v>
      </c>
      <c r="M144" t="str">
        <v>Jeremiah 26:1-16
1 Peter 1:3-9
John 15:[12-16], 17-21</v>
      </c>
      <c r="R144" t="str">
        <v>Jeremiah 26:1-16
1 Peter 1:3-9
John 15:[12-16], 17-21</v>
      </c>
    </row>
    <row r="145" spans="3:18" ht="66">
      <c r="C145">
        <f>DATE(Se_TheYear, 10, 31)</f>
        <v>44865</v>
      </c>
      <c r="D145">
        <f t="shared" si="9"/>
        <v>44865</v>
      </c>
      <c r="E145" t="s">
        <v>5370</v>
      </c>
      <c r="H145" s="49" t="s">
        <v>5371</v>
      </c>
      <c r="M145" t="str">
        <v>Revelation 14:6-7
Romans 3:19-28
John 8:31-36
   or Matthew 11:12-19</v>
      </c>
      <c r="R145" t="str">
        <v>Revelation 14:6-7
Romans 3:19-28
John 8:31-36
   or Matthew 11:12-19</v>
      </c>
    </row>
    <row r="146" spans="3:18" ht="49.5">
      <c r="C146">
        <f>DATE(Se_TheYear, 11, 1)</f>
        <v>44866</v>
      </c>
      <c r="D146">
        <f t="shared" si="9"/>
        <v>44866</v>
      </c>
      <c r="E146" t="s">
        <v>3308</v>
      </c>
      <c r="H146" s="49" t="s">
        <v>5372</v>
      </c>
      <c r="M146" t="str">
        <v>Revelation 7:[2-8], 9-17
1 John 3:1-3
Matthew 5:1-12</v>
      </c>
      <c r="R146" t="str">
        <v>Revelation 7:[2-8], 9-17
1 John 3:1-3
Matthew 5:1-12</v>
      </c>
    </row>
    <row r="147" spans="3:18" ht="49.5">
      <c r="C147">
        <f>DATE(Se_TheYear, 11, 30)</f>
        <v>44895</v>
      </c>
      <c r="D147">
        <f t="shared" si="9"/>
        <v>44895</v>
      </c>
      <c r="E147" t="s">
        <v>4012</v>
      </c>
      <c r="H147" s="49" t="s">
        <v>5373</v>
      </c>
      <c r="M147" t="str">
        <v>Ezekiel 3:16-21
Romans 10:8b-18
John 1:35-42a</v>
      </c>
      <c r="R147" t="str">
        <v>Ezekiel 3:16-21
Romans 10:8b-18
John 1:35-42a</v>
      </c>
    </row>
    <row r="148" spans="3:18" ht="49.5">
      <c r="C148">
        <f>DATE(Se_TheYear, 12, 21)</f>
        <v>44916</v>
      </c>
      <c r="D148">
        <f t="shared" si="9"/>
        <v>44916</v>
      </c>
      <c r="E148" t="s">
        <v>3952</v>
      </c>
      <c r="H148" s="49" t="s">
        <v>5374</v>
      </c>
      <c r="M148" t="str">
        <v>Judges 6:36-40
Ephesians 4:7, 11-16
John 20:24-29</v>
      </c>
      <c r="R148" t="str">
        <v>Judges 6:36-40
Ephesians 4:7, 11-16
John 20:24-29</v>
      </c>
    </row>
    <row r="149" spans="3:18" ht="66">
      <c r="C149">
        <f>DATE(Se_TheYear, 12, 25)</f>
        <v>44920</v>
      </c>
      <c r="D149">
        <f t="shared" si="9"/>
        <v>44920</v>
      </c>
      <c r="E149" t="s">
        <v>3070</v>
      </c>
      <c r="H149" s="49" t="s">
        <v>5226</v>
      </c>
      <c r="M149" t="str">
        <v xml:space="preserve">Isaiah 52:7-10
Psalm 2
Hebrews 1:1-6, [7-12]
John 1:1-14, [15-18] </v>
      </c>
      <c r="R149" t="str">
        <v xml:space="preserve">Isaiah 52:7-10
Psalm 2
Hebrews 1:1-6, [7-12]
John 1:1-14, [15-18] </v>
      </c>
    </row>
    <row r="150" spans="3:18" ht="49.5">
      <c r="C150">
        <f>DATE(Se_TheYear, 12, 26)</f>
        <v>44921</v>
      </c>
      <c r="D150">
        <f t="shared" si="9"/>
        <v>44921</v>
      </c>
      <c r="E150" t="s">
        <v>5375</v>
      </c>
      <c r="H150" s="49" t="s">
        <v>5376</v>
      </c>
      <c r="M150" t="str">
        <v>2 Chronicles 24:17-22
Acts 6:8-7:2a, 51-60
Matthew 22:34-39</v>
      </c>
      <c r="R150" t="str">
        <v>2 Chronicles 24:17-22
Acts 6:8-7:2a, 51-60
Matthew 22:34-39</v>
      </c>
    </row>
    <row r="151" spans="3:18" ht="49.5">
      <c r="C151">
        <f>DATE(Se_TheYear, 12, 27)</f>
        <v>44922</v>
      </c>
      <c r="D151">
        <f t="shared" si="9"/>
        <v>44922</v>
      </c>
      <c r="E151" t="s">
        <v>4022</v>
      </c>
      <c r="H151" s="49" t="s">
        <v>5377</v>
      </c>
      <c r="M151" t="str">
        <v>Revelation 1:1-6
1 John 1:1-2:2
John 21:10-25</v>
      </c>
      <c r="R151" t="str">
        <v>Revelation 1:1-6
1 John 1:1-2:2
John 21:10-25</v>
      </c>
    </row>
    <row r="152" spans="3:18" ht="49.5">
      <c r="C152">
        <f>DATE(Se_TheYear, 12, 28)</f>
        <v>44923</v>
      </c>
      <c r="D152">
        <f t="shared" si="9"/>
        <v>44923</v>
      </c>
      <c r="E152" t="s">
        <v>4026</v>
      </c>
      <c r="H152" s="49" t="s">
        <v>5378</v>
      </c>
      <c r="M152" t="str">
        <v>Jeremiah 31:15-17
Revelation 14:1-5
Matthew 2:13-18</v>
      </c>
      <c r="R152" t="str">
        <v>Jeremiah 31:15-17
Revelation 14:1-5
Matthew 2:13-18</v>
      </c>
    </row>
    <row r="153" spans="3:18" ht="49.5">
      <c r="C153">
        <f>DATE(Se_TheYear, 12, 31)</f>
        <v>44926</v>
      </c>
      <c r="D153">
        <f t="shared" si="9"/>
        <v>44926</v>
      </c>
      <c r="E153" t="s">
        <v>5379</v>
      </c>
      <c r="H153" s="49" t="s">
        <v>5380</v>
      </c>
      <c r="M153" t="str">
        <v>Isaiah 30:[8-14] 15-17
Romans 8:31b-39
Luke 12:35-40</v>
      </c>
      <c r="R153" t="str">
        <v>Isaiah 30:[8-14] 15-17
Romans 8:31b-39
Luke 12:35-40</v>
      </c>
    </row>
    <row r="154" spans="3:18" ht="49.5">
      <c r="C154">
        <f>DATE(Se_TheYear+1, 1, 1)</f>
        <v>44927</v>
      </c>
      <c r="D154">
        <f t="shared" si="9"/>
        <v>44927</v>
      </c>
      <c r="E154" t="s">
        <v>3888</v>
      </c>
      <c r="H154" s="49" t="s">
        <v>5334</v>
      </c>
      <c r="M154" t="str">
        <v>Numbers 6:22-27
Galatians 3:23-29
Luke 2:21</v>
      </c>
      <c r="R154" t="str">
        <v>Numbers 6:22-27
Galatians 3:23-29
Luke 2:21</v>
      </c>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Z155"/>
  <sheetViews>
    <sheetView showRowColHeaders="0" topLeftCell="AA1" zoomScale="70" zoomScaleNormal="70" workbookViewId="0"/>
  </sheetViews>
  <sheetFormatPr defaultColWidth="10.5" defaultRowHeight="16.5"/>
  <cols>
    <col min="1" max="4" width="13.875" hidden="1" customWidth="1"/>
    <col min="5" max="5" width="22.625" hidden="1" customWidth="1"/>
    <col min="6" max="6" width="5.125" hidden="1" customWidth="1"/>
    <col min="7" max="8" width="34.375" hidden="1" customWidth="1"/>
    <col min="9" max="11" width="5.125" hidden="1" customWidth="1"/>
    <col min="12" max="26" width="10.5" hidden="1"/>
  </cols>
  <sheetData>
    <row r="1" spans="1:4" ht="256.89999999999998" customHeight="1">
      <c r="A1" s="1454" t="s">
        <v>5381</v>
      </c>
    </row>
    <row r="2" spans="1:4" ht="33.950000000000003" customHeight="1">
      <c r="A2" t="s">
        <v>2956</v>
      </c>
      <c r="D2" t="s">
        <v>2957</v>
      </c>
    </row>
    <row r="3" spans="1:4" ht="18.399999999999999" customHeight="1">
      <c r="A3" t="s">
        <v>5382</v>
      </c>
    </row>
    <row r="6" spans="1:4" ht="33.950000000000003" customHeight="1">
      <c r="A6" t="s">
        <v>2851</v>
      </c>
      <c r="B6" t="s">
        <v>2852</v>
      </c>
      <c r="C6" t="s">
        <v>2853</v>
      </c>
    </row>
    <row r="7" spans="1:4" ht="18.399999999999999" customHeight="1">
      <c r="A7">
        <v>1</v>
      </c>
      <c r="B7" t="str">
        <f>INDEX($A$20:$A$23, A7, 1)</f>
        <v>Year 1</v>
      </c>
      <c r="C7">
        <f>((A7 - 1) * ($A$14 + 1) + 5)</f>
        <v>5</v>
      </c>
    </row>
    <row r="8" spans="1:4" ht="18.399999999999999" customHeight="1">
      <c r="A8">
        <f>IF(A7 + 1 &gt; A17, 1, A7 + 1)</f>
        <v>1</v>
      </c>
      <c r="B8" t="str">
        <f>INDEX($A$20:$A$23, A8, 1)</f>
        <v>Year 1</v>
      </c>
      <c r="C8">
        <f>((A8 - 1) * ($A$14 + 1) + 5)</f>
        <v>5</v>
      </c>
    </row>
    <row r="10" spans="1:4" ht="18.399999999999999" customHeight="1">
      <c r="A10" t="s">
        <v>2859</v>
      </c>
      <c r="D10" t="s">
        <v>2860</v>
      </c>
    </row>
    <row r="11" spans="1:4" ht="18.399999999999999" customHeight="1">
      <c r="A11" t="str">
        <f>"Readings are from the " &amp; IF(Se_Lectionary = A3, A3, A4)</f>
        <v xml:space="preserve">Readings are from the </v>
      </c>
      <c r="D11">
        <v>55</v>
      </c>
    </row>
    <row r="13" spans="1:4" ht="18.399999999999999" customHeight="1">
      <c r="A13" t="s">
        <v>2865</v>
      </c>
      <c r="D13" t="s">
        <v>2866</v>
      </c>
    </row>
    <row r="14" spans="1:4" ht="18.399999999999999" customHeight="1">
      <c r="A14">
        <v>4</v>
      </c>
      <c r="D14">
        <v>101</v>
      </c>
    </row>
    <row r="16" spans="1:4" ht="18.399999999999999" customHeight="1">
      <c r="A16" t="s">
        <v>2870</v>
      </c>
    </row>
    <row r="17" spans="1:8" ht="18.399999999999999" customHeight="1">
      <c r="A17">
        <v>1</v>
      </c>
    </row>
    <row r="19" spans="1:8" ht="18.399999999999999" customHeight="1">
      <c r="A19" t="s">
        <v>2879</v>
      </c>
    </row>
    <row r="20" spans="1:8" ht="18.399999999999999" customHeight="1">
      <c r="A20" t="s">
        <v>4192</v>
      </c>
    </row>
    <row r="25" spans="1:8">
      <c r="G25" t="s">
        <v>4192</v>
      </c>
    </row>
    <row r="27" spans="1:8">
      <c r="A27" t="s">
        <v>1129</v>
      </c>
      <c r="B27" t="s">
        <v>846</v>
      </c>
      <c r="C27" t="s">
        <v>2929</v>
      </c>
      <c r="D27" t="s">
        <v>68</v>
      </c>
      <c r="E27" t="s">
        <v>258</v>
      </c>
      <c r="G27" t="s">
        <v>2923</v>
      </c>
      <c r="H27" t="s">
        <v>2924</v>
      </c>
    </row>
    <row r="28" spans="1:8" ht="102">
      <c r="A28" s="49" t="s">
        <v>2961</v>
      </c>
      <c r="B28" t="str">
        <f>IF(DAY(Fe_FirstSunAfterEpiphany) &lt; 9, Fe_FirstSunAfterEpiphany - 7, IF(DAY(Fe_FirstSunAfterEpiphany) = 13, Fe_FirstSunAfterEpiphany - 14, ""))</f>
        <v/>
      </c>
      <c r="C28">
        <f t="array" ref="C28:C63">$C$7</f>
        <v>5</v>
      </c>
      <c r="D28" t="s">
        <v>1138</v>
      </c>
      <c r="E28" t="s">
        <v>2962</v>
      </c>
      <c r="G28" s="49" t="s">
        <v>5383</v>
      </c>
    </row>
    <row r="29" spans="1:8" ht="66">
      <c r="A29" t="s">
        <v>2966</v>
      </c>
      <c r="B29">
        <f>IF(AND(DAY(Fe_FirstSunAfterEpiphany) &gt; 8, DAY(Fe_FirstSunAfterEpiphany) &lt; 13),  Fe_FirstSunAfterEpiphany - 7, "")</f>
        <v>44563</v>
      </c>
      <c r="C29">
        <v>5</v>
      </c>
      <c r="D29" t="s">
        <v>1138</v>
      </c>
      <c r="E29" t="s">
        <v>2967</v>
      </c>
      <c r="G29" s="49" t="s">
        <v>5384</v>
      </c>
    </row>
    <row r="30" spans="1:8" ht="66">
      <c r="A30" s="49" t="s">
        <v>2971</v>
      </c>
      <c r="B30">
        <f>DATE(Se_TheYear, 1, 6)</f>
        <v>44567</v>
      </c>
      <c r="C30">
        <v>5</v>
      </c>
      <c r="D30" t="s">
        <v>1138</v>
      </c>
      <c r="E30" t="s">
        <v>1159</v>
      </c>
      <c r="G30" s="49" t="s">
        <v>5385</v>
      </c>
    </row>
    <row r="31" spans="1:8" ht="66">
      <c r="B31">
        <f>Fe_FirstSunAfterEpiphany</f>
        <v>44570</v>
      </c>
      <c r="C31">
        <v>5</v>
      </c>
      <c r="D31" t="s">
        <v>163</v>
      </c>
      <c r="E31" t="s">
        <v>4205</v>
      </c>
      <c r="G31" s="49" t="s">
        <v>5386</v>
      </c>
    </row>
    <row r="32" spans="1:8" ht="82.5">
      <c r="B32">
        <f t="shared" ref="B32:B41" si="0">B33-7</f>
        <v>44598</v>
      </c>
      <c r="C32">
        <v>5</v>
      </c>
      <c r="D32" t="s">
        <v>1138</v>
      </c>
      <c r="E32" t="s">
        <v>1152</v>
      </c>
      <c r="G32" s="49" t="s">
        <v>5387</v>
      </c>
    </row>
    <row r="33" spans="1:7" ht="66">
      <c r="B33">
        <f t="shared" si="0"/>
        <v>44605</v>
      </c>
      <c r="C33">
        <v>5</v>
      </c>
      <c r="D33" t="s">
        <v>163</v>
      </c>
      <c r="E33" t="s">
        <v>4212</v>
      </c>
      <c r="G33" s="49" t="s">
        <v>5388</v>
      </c>
    </row>
    <row r="34" spans="1:7" ht="82.5">
      <c r="B34">
        <f t="shared" si="0"/>
        <v>44612</v>
      </c>
      <c r="C34">
        <v>5</v>
      </c>
      <c r="D34" t="s">
        <v>163</v>
      </c>
      <c r="E34" t="s">
        <v>4218</v>
      </c>
      <c r="G34" s="49" t="s">
        <v>5389</v>
      </c>
    </row>
    <row r="35" spans="1:7" ht="82.5">
      <c r="B35">
        <f t="shared" si="0"/>
        <v>44619</v>
      </c>
      <c r="C35">
        <v>5</v>
      </c>
      <c r="D35" t="s">
        <v>163</v>
      </c>
      <c r="E35" t="s">
        <v>4224</v>
      </c>
      <c r="G35" s="49" t="s">
        <v>5390</v>
      </c>
    </row>
    <row r="36" spans="1:7" ht="99">
      <c r="A36" t="s">
        <v>1114</v>
      </c>
      <c r="B36">
        <f t="shared" si="0"/>
        <v>44626</v>
      </c>
      <c r="C36">
        <v>5</v>
      </c>
      <c r="D36" t="s">
        <v>173</v>
      </c>
      <c r="E36" t="s">
        <v>2996</v>
      </c>
      <c r="G36" s="49" t="s">
        <v>5391</v>
      </c>
    </row>
    <row r="37" spans="1:7" ht="82.5">
      <c r="B37">
        <f t="shared" si="0"/>
        <v>44633</v>
      </c>
      <c r="C37">
        <v>5</v>
      </c>
      <c r="D37" t="s">
        <v>173</v>
      </c>
      <c r="E37" t="s">
        <v>3000</v>
      </c>
      <c r="G37" s="49" t="s">
        <v>5392</v>
      </c>
    </row>
    <row r="38" spans="1:7" ht="82.5">
      <c r="B38">
        <f t="shared" si="0"/>
        <v>44640</v>
      </c>
      <c r="C38">
        <v>5</v>
      </c>
      <c r="D38" t="s">
        <v>173</v>
      </c>
      <c r="E38" t="s">
        <v>3004</v>
      </c>
      <c r="G38" s="49" t="s">
        <v>5393</v>
      </c>
    </row>
    <row r="39" spans="1:7" ht="99">
      <c r="B39">
        <f t="shared" si="0"/>
        <v>44647</v>
      </c>
      <c r="C39">
        <v>5</v>
      </c>
      <c r="D39" t="s">
        <v>173</v>
      </c>
      <c r="E39" t="s">
        <v>3008</v>
      </c>
      <c r="G39" s="49" t="s">
        <v>5394</v>
      </c>
    </row>
    <row r="40" spans="1:7" ht="66">
      <c r="B40">
        <f t="shared" si="0"/>
        <v>44654</v>
      </c>
      <c r="C40">
        <v>5</v>
      </c>
      <c r="D40" t="s">
        <v>173</v>
      </c>
      <c r="E40" t="s">
        <v>3012</v>
      </c>
      <c r="G40" s="49" t="s">
        <v>5395</v>
      </c>
    </row>
    <row r="41" spans="1:7" ht="132">
      <c r="B41">
        <f t="shared" si="0"/>
        <v>44661</v>
      </c>
      <c r="C41">
        <v>5</v>
      </c>
      <c r="D41" t="s">
        <v>1139</v>
      </c>
      <c r="E41" t="s">
        <v>1115</v>
      </c>
      <c r="G41" s="49" t="s">
        <v>5396</v>
      </c>
    </row>
    <row r="42" spans="1:7" ht="82.5">
      <c r="A42" t="s">
        <v>3019</v>
      </c>
      <c r="B42">
        <f>Fe_EasterSunday</f>
        <v>44668</v>
      </c>
      <c r="C42">
        <v>5</v>
      </c>
      <c r="D42" t="s">
        <v>1138</v>
      </c>
      <c r="E42" t="s">
        <v>1154</v>
      </c>
      <c r="G42" s="49" t="s">
        <v>5397</v>
      </c>
    </row>
    <row r="43" spans="1:7" ht="66">
      <c r="B43">
        <f t="shared" ref="B43:B50" si="1">B42+7</f>
        <v>44675</v>
      </c>
      <c r="C43">
        <v>5</v>
      </c>
      <c r="D43" t="s">
        <v>1138</v>
      </c>
      <c r="E43" t="s">
        <v>3023</v>
      </c>
      <c r="G43" s="49" t="s">
        <v>5398</v>
      </c>
    </row>
    <row r="44" spans="1:7" ht="66">
      <c r="B44">
        <f t="shared" si="1"/>
        <v>44682</v>
      </c>
      <c r="C44">
        <v>5</v>
      </c>
      <c r="D44" t="s">
        <v>1138</v>
      </c>
      <c r="E44" t="s">
        <v>3027</v>
      </c>
      <c r="G44" s="49" t="s">
        <v>5399</v>
      </c>
    </row>
    <row r="45" spans="1:7" ht="99">
      <c r="B45">
        <f t="shared" si="1"/>
        <v>44689</v>
      </c>
      <c r="C45">
        <v>5</v>
      </c>
      <c r="D45" t="s">
        <v>1138</v>
      </c>
      <c r="E45" t="s">
        <v>3031</v>
      </c>
      <c r="G45" s="49" t="s">
        <v>5400</v>
      </c>
    </row>
    <row r="46" spans="1:7" ht="66">
      <c r="B46">
        <f t="shared" si="1"/>
        <v>44696</v>
      </c>
      <c r="C46">
        <v>5</v>
      </c>
      <c r="D46" t="s">
        <v>1138</v>
      </c>
      <c r="E46" t="s">
        <v>3035</v>
      </c>
      <c r="G46" s="49" t="s">
        <v>5401</v>
      </c>
    </row>
    <row r="47" spans="1:7" ht="82.5">
      <c r="B47">
        <f t="shared" si="1"/>
        <v>44703</v>
      </c>
      <c r="C47">
        <v>5</v>
      </c>
      <c r="D47" t="s">
        <v>1138</v>
      </c>
      <c r="E47" t="s">
        <v>3039</v>
      </c>
      <c r="G47" s="49" t="s">
        <v>5402</v>
      </c>
    </row>
    <row r="48" spans="1:7" ht="66">
      <c r="B48">
        <f t="shared" si="1"/>
        <v>44710</v>
      </c>
      <c r="C48">
        <v>5</v>
      </c>
      <c r="D48" t="s">
        <v>1138</v>
      </c>
      <c r="E48" t="s">
        <v>3043</v>
      </c>
      <c r="G48" s="49" t="s">
        <v>5403</v>
      </c>
    </row>
    <row r="49" spans="1:7" ht="66">
      <c r="B49">
        <f t="shared" si="1"/>
        <v>44717</v>
      </c>
      <c r="C49">
        <v>5</v>
      </c>
      <c r="D49" t="s">
        <v>1139</v>
      </c>
      <c r="E49" t="s">
        <v>1140</v>
      </c>
      <c r="G49" s="49" t="s">
        <v>5208</v>
      </c>
    </row>
    <row r="50" spans="1:7" ht="66">
      <c r="B50">
        <f t="shared" si="1"/>
        <v>44724</v>
      </c>
      <c r="C50">
        <v>5</v>
      </c>
      <c r="D50" t="s">
        <v>1138</v>
      </c>
      <c r="E50" t="s">
        <v>1163</v>
      </c>
      <c r="G50" s="49" t="s">
        <v>5404</v>
      </c>
    </row>
    <row r="51" spans="1:7" ht="66">
      <c r="B51">
        <f>B52 - 7</f>
        <v>44885</v>
      </c>
      <c r="C51">
        <v>5</v>
      </c>
      <c r="D51" t="s">
        <v>163</v>
      </c>
      <c r="E51" t="s">
        <v>4312</v>
      </c>
      <c r="G51" s="49" t="s">
        <v>5405</v>
      </c>
    </row>
    <row r="52" spans="1:7" ht="82.5">
      <c r="A52" s="49" t="s">
        <v>3053</v>
      </c>
      <c r="B52">
        <f>B53 - 7</f>
        <v>44892</v>
      </c>
      <c r="C52">
        <v>5</v>
      </c>
      <c r="D52" t="s">
        <v>173</v>
      </c>
      <c r="E52" t="s">
        <v>3054</v>
      </c>
      <c r="G52" s="49" t="s">
        <v>5406</v>
      </c>
    </row>
    <row r="53" spans="1:7" ht="66">
      <c r="B53">
        <f>B54 - 7</f>
        <v>44899</v>
      </c>
      <c r="C53">
        <v>5</v>
      </c>
      <c r="D53" t="s">
        <v>173</v>
      </c>
      <c r="E53" t="s">
        <v>3058</v>
      </c>
      <c r="G53" s="49" t="s">
        <v>5407</v>
      </c>
    </row>
    <row r="54" spans="1:7" ht="66">
      <c r="B54">
        <f>B55 - 7</f>
        <v>44906</v>
      </c>
      <c r="C54">
        <v>5</v>
      </c>
      <c r="D54" t="s">
        <v>173</v>
      </c>
      <c r="E54" t="s">
        <v>3062</v>
      </c>
      <c r="G54" s="49" t="s">
        <v>5408</v>
      </c>
    </row>
    <row r="55" spans="1:7" ht="82.5">
      <c r="B55">
        <f>Fe_SundayBeforeChristmas</f>
        <v>44913</v>
      </c>
      <c r="C55">
        <v>5</v>
      </c>
      <c r="D55" t="s">
        <v>173</v>
      </c>
      <c r="E55" t="s">
        <v>3066</v>
      </c>
      <c r="G55" s="49" t="s">
        <v>5409</v>
      </c>
    </row>
    <row r="56" spans="1:7" ht="66">
      <c r="A56" t="s">
        <v>1143</v>
      </c>
      <c r="B56">
        <f>Fe_ChristmasDay</f>
        <v>44920</v>
      </c>
      <c r="C56">
        <v>5</v>
      </c>
      <c r="D56" t="s">
        <v>1138</v>
      </c>
      <c r="E56" t="s">
        <v>3070</v>
      </c>
      <c r="G56" s="49" t="s">
        <v>5410</v>
      </c>
    </row>
    <row r="57" spans="1:7" ht="150">
      <c r="A57" s="49" t="s">
        <v>3072</v>
      </c>
      <c r="B57">
        <f>IF(DAY(B55) &lt;&gt; 18, B55 + 7, B55 + 14)</f>
        <v>44927</v>
      </c>
      <c r="C57">
        <v>5</v>
      </c>
      <c r="D57" t="s">
        <v>1138</v>
      </c>
      <c r="E57" t="s">
        <v>2962</v>
      </c>
      <c r="G57" t="str">
        <f t="array" ref="G57:G60">G28:G31</f>
        <v>Isaiah 11:1-5
  or 2 Samuel 7:1-16
Psalm 89:1-8
Galatians 4:1-7
Luke 2:[22-32], 33-40</v>
      </c>
    </row>
    <row r="58" spans="1:7" ht="18">
      <c r="A58" t="s">
        <v>2966</v>
      </c>
      <c r="B58" t="str">
        <f>IF(AND(DAY(Fe_FirstSunAfterEpiphany_1) &gt; 8, DAY(Fe_FirstSunAfterEpiphany_1) &lt; 13),  Fe_FirstSunAfterEpiphany_1 - 7, "")</f>
        <v/>
      </c>
      <c r="C58">
        <v>5</v>
      </c>
      <c r="D58" t="s">
        <v>1138</v>
      </c>
      <c r="E58" t="s">
        <v>2967</v>
      </c>
      <c r="G58" t="str">
        <v>Genesis 46:1-7
Psalm 77:11-20
1 Peter 4:12-19
Matthew 2:13-23</v>
      </c>
    </row>
    <row r="59" spans="1:7">
      <c r="B59">
        <f>DATE(Se_TheYear + 1, 1, 6)</f>
        <v>44932</v>
      </c>
      <c r="C59">
        <v>5</v>
      </c>
      <c r="D59" t="s">
        <v>1138</v>
      </c>
      <c r="E59" t="s">
        <v>1159</v>
      </c>
      <c r="G59" t="str">
        <v>Isaiah 60:1-6
Psalm 24
Ephesians 3:1-12
Matthew 2:1-12</v>
      </c>
    </row>
    <row r="60" spans="1:7" ht="18">
      <c r="A60" t="s">
        <v>3074</v>
      </c>
      <c r="B60">
        <f>Fe_FirstSunAfterEpiphany_1</f>
        <v>44934</v>
      </c>
      <c r="C60">
        <v>5</v>
      </c>
      <c r="D60" t="s">
        <v>163</v>
      </c>
      <c r="E60" t="s">
        <v>4205</v>
      </c>
      <c r="G60" t="str">
        <v>1 Kings 8:6-13
Psalm 50:1-15
Romans 12:1-5
Luke 2:41-52</v>
      </c>
    </row>
    <row r="61" spans="1:7" ht="18">
      <c r="B61">
        <f>B60 + 7</f>
        <v>44941</v>
      </c>
      <c r="C61">
        <v>5</v>
      </c>
      <c r="D61" t="s">
        <v>163</v>
      </c>
      <c r="E61" t="s">
        <v>2976</v>
      </c>
      <c r="G61" t="str">
        <f t="array" ref="G61:G63">G67:G69</f>
        <v>Exodus 33:12-23
  or Amos 9:11-15
Psalm 67 or Psalm 111
Ephesians 5:22-33
  or Romans 12:6-16
John 2:1-11</v>
      </c>
    </row>
    <row r="62" spans="1:7" ht="18">
      <c r="B62">
        <f>B61 + 7</f>
        <v>44948</v>
      </c>
      <c r="C62">
        <v>5</v>
      </c>
      <c r="D62" t="s">
        <v>163</v>
      </c>
      <c r="E62" t="s">
        <v>2980</v>
      </c>
      <c r="G62" t="str">
        <v>2 Kings 5:1-15a
Psalm 110:1-4
Romans 1:8-17
  or Romans 12:16-21
Matthew 8:1-13</v>
      </c>
    </row>
    <row r="63" spans="1:7" ht="18">
      <c r="B63">
        <f>B62 + 7</f>
        <v>44955</v>
      </c>
      <c r="C63">
        <v>5</v>
      </c>
      <c r="D63" t="s">
        <v>163</v>
      </c>
      <c r="E63" t="s">
        <v>2984</v>
      </c>
      <c r="G63" t="str">
        <v>Jonah 1:1-17
Psalm 96
Romans 8:18-23
  or Romans 13:8-10
Matthew 8:23-27</v>
      </c>
    </row>
    <row r="64" spans="1:7">
      <c r="A64" t="s">
        <v>2944</v>
      </c>
    </row>
    <row r="66" spans="1:8">
      <c r="G66" t="s">
        <v>2923</v>
      </c>
      <c r="H66" t="s">
        <v>2924</v>
      </c>
    </row>
    <row r="67" spans="1:8" ht="99">
      <c r="A67" s="49" t="s">
        <v>3075</v>
      </c>
      <c r="B67">
        <f>$B$31 + 7</f>
        <v>44577</v>
      </c>
      <c r="C67">
        <f t="array" ref="C67:C96">$C$7</f>
        <v>5</v>
      </c>
      <c r="D67" t="s">
        <v>163</v>
      </c>
      <c r="E67" t="s">
        <v>2976</v>
      </c>
      <c r="G67" s="49" t="s">
        <v>5411</v>
      </c>
    </row>
    <row r="68" spans="1:8" ht="82.5">
      <c r="B68">
        <f>B67+7</f>
        <v>44584</v>
      </c>
      <c r="C68">
        <v>5</v>
      </c>
      <c r="D68" t="s">
        <v>163</v>
      </c>
      <c r="E68" t="s">
        <v>2980</v>
      </c>
      <c r="G68" s="49" t="s">
        <v>5412</v>
      </c>
    </row>
    <row r="69" spans="1:8" ht="82.5">
      <c r="B69">
        <f>B68+7</f>
        <v>44591</v>
      </c>
      <c r="C69">
        <v>5</v>
      </c>
      <c r="D69" t="s">
        <v>163</v>
      </c>
      <c r="E69" t="s">
        <v>2984</v>
      </c>
      <c r="G69" s="49" t="s">
        <v>5413</v>
      </c>
    </row>
    <row r="70" spans="1:8" ht="66">
      <c r="B70">
        <f>B69+7</f>
        <v>44598</v>
      </c>
      <c r="C70">
        <v>5</v>
      </c>
      <c r="D70" t="s">
        <v>163</v>
      </c>
      <c r="E70" t="s">
        <v>2988</v>
      </c>
      <c r="G70" s="49" t="s">
        <v>5414</v>
      </c>
    </row>
    <row r="71" spans="1:8" ht="66">
      <c r="B71">
        <f>$C$116 + 7</f>
        <v>44731</v>
      </c>
      <c r="C71">
        <v>5</v>
      </c>
      <c r="D71" t="s">
        <v>163</v>
      </c>
      <c r="E71" t="s">
        <v>4373</v>
      </c>
      <c r="G71" s="49" t="s">
        <v>5415</v>
      </c>
    </row>
    <row r="72" spans="1:8" ht="82.5">
      <c r="B72">
        <f t="shared" ref="B72:B96" si="2">B71 + 7</f>
        <v>44738</v>
      </c>
      <c r="C72">
        <v>5</v>
      </c>
      <c r="D72" t="s">
        <v>163</v>
      </c>
      <c r="E72" t="s">
        <v>4379</v>
      </c>
      <c r="G72" s="49" t="s">
        <v>5416</v>
      </c>
    </row>
    <row r="73" spans="1:8" ht="99">
      <c r="B73">
        <f t="shared" si="2"/>
        <v>44745</v>
      </c>
      <c r="C73">
        <v>5</v>
      </c>
      <c r="D73" t="s">
        <v>163</v>
      </c>
      <c r="E73" t="s">
        <v>4385</v>
      </c>
      <c r="G73" s="49" t="s">
        <v>5417</v>
      </c>
    </row>
    <row r="74" spans="1:8" ht="82.5">
      <c r="B74">
        <f t="shared" si="2"/>
        <v>44752</v>
      </c>
      <c r="C74">
        <v>5</v>
      </c>
      <c r="D74" t="s">
        <v>163</v>
      </c>
      <c r="E74" t="s">
        <v>4391</v>
      </c>
      <c r="G74" s="49" t="s">
        <v>5418</v>
      </c>
    </row>
    <row r="75" spans="1:8" ht="82.5">
      <c r="B75">
        <f t="shared" si="2"/>
        <v>44759</v>
      </c>
      <c r="C75">
        <v>5</v>
      </c>
      <c r="D75" t="s">
        <v>163</v>
      </c>
      <c r="E75" t="s">
        <v>4397</v>
      </c>
      <c r="G75" s="49" t="s">
        <v>5419</v>
      </c>
    </row>
    <row r="76" spans="1:8" ht="66">
      <c r="B76">
        <f t="shared" si="2"/>
        <v>44766</v>
      </c>
      <c r="C76">
        <v>5</v>
      </c>
      <c r="D76" t="s">
        <v>163</v>
      </c>
      <c r="E76" t="s">
        <v>4403</v>
      </c>
      <c r="G76" s="49" t="s">
        <v>5420</v>
      </c>
    </row>
    <row r="77" spans="1:8" ht="66">
      <c r="B77">
        <f t="shared" si="2"/>
        <v>44773</v>
      </c>
      <c r="C77">
        <v>5</v>
      </c>
      <c r="D77" t="s">
        <v>163</v>
      </c>
      <c r="E77" t="s">
        <v>4409</v>
      </c>
      <c r="G77" s="49" t="s">
        <v>5421</v>
      </c>
    </row>
    <row r="78" spans="1:8" ht="82.5">
      <c r="B78">
        <f t="shared" si="2"/>
        <v>44780</v>
      </c>
      <c r="C78">
        <v>5</v>
      </c>
      <c r="D78" t="s">
        <v>163</v>
      </c>
      <c r="E78" t="s">
        <v>4415</v>
      </c>
      <c r="G78" s="49" t="s">
        <v>5422</v>
      </c>
    </row>
    <row r="79" spans="1:8" ht="66">
      <c r="B79">
        <f t="shared" si="2"/>
        <v>44787</v>
      </c>
      <c r="C79">
        <v>5</v>
      </c>
      <c r="D79" t="s">
        <v>163</v>
      </c>
      <c r="E79" t="s">
        <v>4421</v>
      </c>
      <c r="G79" s="49" t="s">
        <v>5423</v>
      </c>
    </row>
    <row r="80" spans="1:8" ht="99">
      <c r="B80">
        <f t="shared" si="2"/>
        <v>44794</v>
      </c>
      <c r="C80">
        <v>5</v>
      </c>
      <c r="D80" t="s">
        <v>163</v>
      </c>
      <c r="E80" t="s">
        <v>4427</v>
      </c>
      <c r="G80" s="49" t="s">
        <v>5424</v>
      </c>
    </row>
    <row r="81" spans="2:7" ht="82.5">
      <c r="B81">
        <f t="shared" si="2"/>
        <v>44801</v>
      </c>
      <c r="C81">
        <v>5</v>
      </c>
      <c r="D81" t="s">
        <v>163</v>
      </c>
      <c r="E81" t="s">
        <v>4433</v>
      </c>
      <c r="G81" s="49" t="s">
        <v>5425</v>
      </c>
    </row>
    <row r="82" spans="2:7" ht="82.5">
      <c r="B82">
        <f t="shared" si="2"/>
        <v>44808</v>
      </c>
      <c r="C82">
        <v>5</v>
      </c>
      <c r="D82" t="s">
        <v>163</v>
      </c>
      <c r="E82" t="s">
        <v>4439</v>
      </c>
      <c r="G82" s="49" t="s">
        <v>5426</v>
      </c>
    </row>
    <row r="83" spans="2:7" ht="66">
      <c r="B83">
        <f t="shared" si="2"/>
        <v>44815</v>
      </c>
      <c r="C83">
        <v>5</v>
      </c>
      <c r="D83" t="s">
        <v>163</v>
      </c>
      <c r="E83" t="s">
        <v>4445</v>
      </c>
      <c r="G83" s="49" t="s">
        <v>5427</v>
      </c>
    </row>
    <row r="84" spans="2:7" ht="66">
      <c r="B84">
        <f t="shared" si="2"/>
        <v>44822</v>
      </c>
      <c r="C84">
        <v>5</v>
      </c>
      <c r="D84" t="s">
        <v>163</v>
      </c>
      <c r="E84" t="s">
        <v>4451</v>
      </c>
      <c r="G84" s="49" t="s">
        <v>5428</v>
      </c>
    </row>
    <row r="85" spans="2:7" ht="66">
      <c r="B85">
        <f t="shared" si="2"/>
        <v>44829</v>
      </c>
      <c r="C85">
        <v>5</v>
      </c>
      <c r="D85" t="s">
        <v>163</v>
      </c>
      <c r="E85" t="s">
        <v>4457</v>
      </c>
      <c r="G85" s="49" t="s">
        <v>5429</v>
      </c>
    </row>
    <row r="86" spans="2:7" ht="66">
      <c r="B86">
        <f t="shared" si="2"/>
        <v>44836</v>
      </c>
      <c r="C86">
        <v>5</v>
      </c>
      <c r="D86" t="s">
        <v>163</v>
      </c>
      <c r="E86" t="s">
        <v>4463</v>
      </c>
      <c r="G86" s="49" t="s">
        <v>5430</v>
      </c>
    </row>
    <row r="87" spans="2:7" ht="66">
      <c r="B87">
        <f t="shared" si="2"/>
        <v>44843</v>
      </c>
      <c r="C87">
        <v>5</v>
      </c>
      <c r="D87" t="s">
        <v>163</v>
      </c>
      <c r="E87" t="s">
        <v>4469</v>
      </c>
      <c r="G87" s="49" t="s">
        <v>5431</v>
      </c>
    </row>
    <row r="88" spans="2:7" ht="66">
      <c r="B88">
        <f t="shared" si="2"/>
        <v>44850</v>
      </c>
      <c r="C88">
        <v>5</v>
      </c>
      <c r="D88" t="s">
        <v>163</v>
      </c>
      <c r="E88" t="s">
        <v>4475</v>
      </c>
      <c r="G88" s="49" t="s">
        <v>5432</v>
      </c>
    </row>
    <row r="89" spans="2:7" ht="66">
      <c r="B89">
        <f t="shared" si="2"/>
        <v>44857</v>
      </c>
      <c r="C89">
        <v>5</v>
      </c>
      <c r="D89" t="s">
        <v>163</v>
      </c>
      <c r="E89" t="s">
        <v>4481</v>
      </c>
      <c r="G89" s="49" t="s">
        <v>5433</v>
      </c>
    </row>
    <row r="90" spans="2:7" ht="82.5">
      <c r="B90">
        <f t="shared" si="2"/>
        <v>44864</v>
      </c>
      <c r="C90">
        <v>5</v>
      </c>
      <c r="D90" t="s">
        <v>163</v>
      </c>
      <c r="E90" t="s">
        <v>4487</v>
      </c>
      <c r="G90" s="49" t="s">
        <v>5434</v>
      </c>
    </row>
    <row r="91" spans="2:7" ht="66">
      <c r="B91">
        <f t="shared" si="2"/>
        <v>44871</v>
      </c>
      <c r="C91">
        <v>5</v>
      </c>
      <c r="D91" t="s">
        <v>163</v>
      </c>
      <c r="E91" t="s">
        <v>4493</v>
      </c>
      <c r="G91" s="49" t="s">
        <v>5435</v>
      </c>
    </row>
    <row r="92" spans="2:7" ht="66">
      <c r="B92">
        <f t="shared" si="2"/>
        <v>44878</v>
      </c>
      <c r="C92">
        <v>5</v>
      </c>
      <c r="D92" t="s">
        <v>163</v>
      </c>
      <c r="E92" t="s">
        <v>4499</v>
      </c>
      <c r="G92" s="49" t="s">
        <v>5436</v>
      </c>
    </row>
    <row r="93" spans="2:7" ht="66">
      <c r="B93">
        <f t="shared" si="2"/>
        <v>44885</v>
      </c>
      <c r="C93">
        <v>5</v>
      </c>
      <c r="D93" t="s">
        <v>163</v>
      </c>
      <c r="E93" t="s">
        <v>4505</v>
      </c>
      <c r="G93" s="49" t="s">
        <v>5437</v>
      </c>
    </row>
    <row r="94" spans="2:7" ht="66">
      <c r="B94">
        <f t="shared" si="2"/>
        <v>44892</v>
      </c>
      <c r="C94">
        <v>5</v>
      </c>
      <c r="D94" t="s">
        <v>163</v>
      </c>
      <c r="E94" t="s">
        <v>4511</v>
      </c>
      <c r="G94" s="49" t="s">
        <v>5438</v>
      </c>
    </row>
    <row r="95" spans="2:7" ht="99">
      <c r="B95">
        <f t="shared" si="2"/>
        <v>44899</v>
      </c>
      <c r="C95">
        <v>5</v>
      </c>
      <c r="D95" t="s">
        <v>163</v>
      </c>
      <c r="E95" t="s">
        <v>4517</v>
      </c>
      <c r="G95" s="49" t="s">
        <v>5439</v>
      </c>
    </row>
    <row r="96" spans="2:7" ht="66">
      <c r="B96">
        <f t="shared" si="2"/>
        <v>44906</v>
      </c>
      <c r="C96">
        <v>5</v>
      </c>
      <c r="D96" t="s">
        <v>163</v>
      </c>
      <c r="E96" t="s">
        <v>4522</v>
      </c>
      <c r="G96" s="49" t="s">
        <v>5440</v>
      </c>
    </row>
    <row r="97" spans="1:8">
      <c r="A97" t="s">
        <v>2944</v>
      </c>
    </row>
    <row r="99" spans="1:8">
      <c r="A99" t="s">
        <v>2943</v>
      </c>
    </row>
    <row r="100" spans="1:8">
      <c r="A100" t="s">
        <v>1181</v>
      </c>
      <c r="C100" t="s">
        <v>3274</v>
      </c>
      <c r="D100" t="s">
        <v>1179</v>
      </c>
      <c r="E100" t="s">
        <v>1180</v>
      </c>
      <c r="G100" t="s">
        <v>1272</v>
      </c>
      <c r="H100" t="s">
        <v>1273</v>
      </c>
    </row>
    <row r="101" spans="1:8" ht="82.5">
      <c r="C101">
        <f>Fe_EasterSunday - 46</f>
        <v>44622</v>
      </c>
      <c r="D101">
        <f t="shared" ref="D101:D132" si="3">C101</f>
        <v>44622</v>
      </c>
      <c r="E101" t="s">
        <v>1183</v>
      </c>
      <c r="H101" s="49" t="s">
        <v>5441</v>
      </c>
    </row>
    <row r="102" spans="1:8" ht="66">
      <c r="C102">
        <f>Fe_EasterSunday - 6</f>
        <v>44662</v>
      </c>
      <c r="D102">
        <f t="shared" si="3"/>
        <v>44662</v>
      </c>
      <c r="E102" t="s">
        <v>4851</v>
      </c>
      <c r="H102" s="49" t="s">
        <v>5442</v>
      </c>
    </row>
    <row r="103" spans="1:8" ht="66">
      <c r="C103">
        <f>Fe_EasterSunday - 5</f>
        <v>44663</v>
      </c>
      <c r="D103">
        <f t="shared" si="3"/>
        <v>44663</v>
      </c>
      <c r="E103" t="s">
        <v>4854</v>
      </c>
      <c r="H103" s="49" t="s">
        <v>5443</v>
      </c>
    </row>
    <row r="104" spans="1:8" ht="66">
      <c r="C104">
        <f>Fe_EasterSunday - 4</f>
        <v>44664</v>
      </c>
      <c r="D104">
        <f t="shared" si="3"/>
        <v>44664</v>
      </c>
      <c r="E104" t="s">
        <v>4857</v>
      </c>
      <c r="H104" s="49" t="s">
        <v>5444</v>
      </c>
    </row>
    <row r="105" spans="1:8" ht="82.5">
      <c r="C105">
        <f>Fe_EasterSunday - 3</f>
        <v>44665</v>
      </c>
      <c r="D105">
        <f t="shared" si="3"/>
        <v>44665</v>
      </c>
      <c r="E105" t="s">
        <v>3282</v>
      </c>
      <c r="H105" s="49" t="s">
        <v>5445</v>
      </c>
    </row>
    <row r="106" spans="1:8" ht="82.5">
      <c r="C106">
        <f>Fe_EasterSunday - 2</f>
        <v>44666</v>
      </c>
      <c r="D106">
        <f t="shared" si="3"/>
        <v>44666</v>
      </c>
      <c r="E106" t="s">
        <v>1184</v>
      </c>
      <c r="H106" s="49" t="s">
        <v>5446</v>
      </c>
    </row>
    <row r="107" spans="1:8" ht="66">
      <c r="C107">
        <f>Fe_EasterSunday - 1</f>
        <v>44667</v>
      </c>
      <c r="D107">
        <f t="shared" si="3"/>
        <v>44667</v>
      </c>
      <c r="E107" t="s">
        <v>1866</v>
      </c>
      <c r="H107" s="49" t="s">
        <v>5447</v>
      </c>
    </row>
    <row r="108" spans="1:8" ht="82.5">
      <c r="C108">
        <f>Fe_EasterSunday</f>
        <v>44668</v>
      </c>
      <c r="D108">
        <f t="shared" si="3"/>
        <v>44668</v>
      </c>
      <c r="E108" t="s">
        <v>1154</v>
      </c>
      <c r="H108" s="49" t="s">
        <v>5397</v>
      </c>
    </row>
    <row r="109" spans="1:8" ht="66">
      <c r="C109">
        <f>Fe_EasterSunday + 1</f>
        <v>44669</v>
      </c>
      <c r="D109">
        <f t="shared" si="3"/>
        <v>44669</v>
      </c>
      <c r="E109" t="s">
        <v>5322</v>
      </c>
      <c r="H109" s="49" t="s">
        <v>5448</v>
      </c>
    </row>
    <row r="110" spans="1:8" ht="66.2" customHeight="1">
      <c r="C110">
        <f>Fe_EasterSunday + 2</f>
        <v>44670</v>
      </c>
      <c r="D110">
        <f t="shared" si="3"/>
        <v>44670</v>
      </c>
      <c r="E110" t="s">
        <v>5324</v>
      </c>
      <c r="H110" s="49" t="s">
        <v>5449</v>
      </c>
    </row>
    <row r="111" spans="1:8" ht="82.5">
      <c r="C111">
        <f>Fe_EasterSunday + 3</f>
        <v>44671</v>
      </c>
      <c r="D111">
        <f t="shared" si="3"/>
        <v>44671</v>
      </c>
      <c r="E111" t="s">
        <v>5326</v>
      </c>
      <c r="H111" s="49" t="s">
        <v>5450</v>
      </c>
    </row>
    <row r="112" spans="1:8" ht="82.5">
      <c r="C112">
        <f>Fe_EasterSunday + 39</f>
        <v>44707</v>
      </c>
      <c r="D112">
        <f t="shared" si="3"/>
        <v>44707</v>
      </c>
      <c r="E112" t="s">
        <v>1185</v>
      </c>
      <c r="H112" s="49" t="s">
        <v>5451</v>
      </c>
    </row>
    <row r="113" spans="1:8" ht="66">
      <c r="C113">
        <f>Fe_EasterSunday + 49</f>
        <v>44717</v>
      </c>
      <c r="D113">
        <f t="shared" si="3"/>
        <v>44717</v>
      </c>
      <c r="E113" t="s">
        <v>1140</v>
      </c>
      <c r="G113" s="49" t="s">
        <v>5452</v>
      </c>
      <c r="H113" s="49" t="s">
        <v>5208</v>
      </c>
    </row>
    <row r="114" spans="1:8" ht="66">
      <c r="C114">
        <f>C113 +1</f>
        <v>44718</v>
      </c>
      <c r="D114">
        <f t="shared" si="3"/>
        <v>44718</v>
      </c>
      <c r="E114" t="s">
        <v>5330</v>
      </c>
      <c r="H114" s="49" t="s">
        <v>5453</v>
      </c>
    </row>
    <row r="115" spans="1:8" ht="66">
      <c r="C115">
        <f>C113 + 2</f>
        <v>44719</v>
      </c>
      <c r="D115">
        <f t="shared" si="3"/>
        <v>44719</v>
      </c>
      <c r="E115" t="s">
        <v>5332</v>
      </c>
      <c r="H115" s="49" t="s">
        <v>5454</v>
      </c>
    </row>
    <row r="116" spans="1:8" ht="66">
      <c r="C116">
        <f>Fe_EasterSunday + 56</f>
        <v>44724</v>
      </c>
      <c r="D116">
        <f t="shared" si="3"/>
        <v>44724</v>
      </c>
      <c r="E116" t="s">
        <v>1163</v>
      </c>
      <c r="H116" s="49" t="s">
        <v>5404</v>
      </c>
    </row>
    <row r="117" spans="1:8" ht="66">
      <c r="C117">
        <f>DATE(Settings!$E$9, 1, 1)</f>
        <v>44562</v>
      </c>
      <c r="D117">
        <f t="shared" si="3"/>
        <v>44562</v>
      </c>
      <c r="E117" t="s">
        <v>3293</v>
      </c>
      <c r="G117" s="49" t="s">
        <v>5455</v>
      </c>
      <c r="H117" s="49" t="s">
        <v>5456</v>
      </c>
    </row>
    <row r="118" spans="1:8" ht="66">
      <c r="C118">
        <f>DATE(Settings!$E$9, 1, 6)</f>
        <v>44567</v>
      </c>
      <c r="D118">
        <f t="shared" si="3"/>
        <v>44567</v>
      </c>
      <c r="E118" t="s">
        <v>1159</v>
      </c>
      <c r="H118" s="49" t="s">
        <v>5385</v>
      </c>
    </row>
    <row r="119" spans="1:8" ht="82.5">
      <c r="A119" t="s">
        <v>3296</v>
      </c>
      <c r="C119">
        <f>Fe_FirstSunAfterEpiphany</f>
        <v>44570</v>
      </c>
      <c r="D119">
        <f t="shared" si="3"/>
        <v>44570</v>
      </c>
      <c r="E119" t="s">
        <v>5457</v>
      </c>
      <c r="H119" s="49" t="s">
        <v>5458</v>
      </c>
    </row>
    <row r="120" spans="1:8" ht="49.5">
      <c r="C120">
        <f>DATE(Se_TheYear, 1, 18)</f>
        <v>44579</v>
      </c>
      <c r="D120">
        <f t="shared" si="3"/>
        <v>44579</v>
      </c>
      <c r="E120" t="s">
        <v>4883</v>
      </c>
      <c r="H120" s="49" t="s">
        <v>5335</v>
      </c>
    </row>
    <row r="121" spans="1:8" ht="49.5">
      <c r="C121">
        <f>DATE(Se_TheYear, 1, 24)</f>
        <v>44585</v>
      </c>
      <c r="D121">
        <f t="shared" si="3"/>
        <v>44585</v>
      </c>
      <c r="E121" t="s">
        <v>5336</v>
      </c>
      <c r="H121" s="49" t="s">
        <v>5337</v>
      </c>
    </row>
    <row r="122" spans="1:8" ht="49.5">
      <c r="C122">
        <f>DATE(Se_TheYear, 1, 25)</f>
        <v>44586</v>
      </c>
      <c r="D122">
        <f t="shared" si="3"/>
        <v>44586</v>
      </c>
      <c r="E122" t="s">
        <v>3895</v>
      </c>
      <c r="H122" s="49" t="s">
        <v>5338</v>
      </c>
    </row>
    <row r="123" spans="1:8" ht="49.5">
      <c r="C123">
        <f>DATE(Se_TheYear, 1, 26)</f>
        <v>44587</v>
      </c>
      <c r="D123">
        <f t="shared" si="3"/>
        <v>44587</v>
      </c>
      <c r="E123" t="s">
        <v>5339</v>
      </c>
      <c r="H123" s="49" t="s">
        <v>5340</v>
      </c>
    </row>
    <row r="124" spans="1:8" ht="49.5">
      <c r="C124">
        <f>DATE(Se_TheYear, 2, 2)</f>
        <v>44594</v>
      </c>
      <c r="D124">
        <f t="shared" si="3"/>
        <v>44594</v>
      </c>
      <c r="E124" t="s">
        <v>4583</v>
      </c>
      <c r="H124" s="49" t="s">
        <v>5341</v>
      </c>
    </row>
    <row r="125" spans="1:8" ht="49.5">
      <c r="C125">
        <f>DATE(Se_TheYear, 2, 24)</f>
        <v>44616</v>
      </c>
      <c r="D125">
        <f t="shared" si="3"/>
        <v>44616</v>
      </c>
      <c r="E125" t="s">
        <v>4098</v>
      </c>
      <c r="H125" s="49" t="s">
        <v>5342</v>
      </c>
    </row>
    <row r="126" spans="1:8" ht="49.5">
      <c r="C126">
        <f>DATE(Se_TheYear, 3,19)</f>
        <v>44639</v>
      </c>
      <c r="D126">
        <f t="shared" si="3"/>
        <v>44639</v>
      </c>
      <c r="E126" t="s">
        <v>3904</v>
      </c>
      <c r="H126" s="49" t="s">
        <v>5343</v>
      </c>
    </row>
    <row r="127" spans="1:8" ht="49.5">
      <c r="C127">
        <f>DATE(Se_TheYear, 3, 25)</f>
        <v>44645</v>
      </c>
      <c r="D127">
        <f t="shared" si="3"/>
        <v>44645</v>
      </c>
      <c r="E127" t="s">
        <v>3302</v>
      </c>
      <c r="H127" s="49" t="s">
        <v>5344</v>
      </c>
    </row>
    <row r="128" spans="1:8" ht="49.5">
      <c r="C128">
        <f>DATE(Se_TheYear, 4, 25)</f>
        <v>44676</v>
      </c>
      <c r="D128">
        <f t="shared" si="3"/>
        <v>44676</v>
      </c>
      <c r="E128" t="s">
        <v>3914</v>
      </c>
      <c r="H128" s="49" t="s">
        <v>5345</v>
      </c>
    </row>
    <row r="129" spans="1:8" ht="49.5">
      <c r="C129">
        <f>DATE(Se_TheYear, 5,1)</f>
        <v>44682</v>
      </c>
      <c r="D129">
        <f t="shared" si="3"/>
        <v>44682</v>
      </c>
      <c r="E129" t="s">
        <v>5346</v>
      </c>
      <c r="H129" s="49" t="s">
        <v>5347</v>
      </c>
    </row>
    <row r="130" spans="1:8" ht="49.5">
      <c r="A130" t="s">
        <v>5348</v>
      </c>
      <c r="C130">
        <f>DATE(Se_TheYear, 5, 31) + 0.01</f>
        <v>44712.01</v>
      </c>
      <c r="D130">
        <f t="shared" si="3"/>
        <v>44712.01</v>
      </c>
      <c r="E130" t="s">
        <v>5349</v>
      </c>
      <c r="H130" s="49" t="s">
        <v>5350</v>
      </c>
    </row>
    <row r="131" spans="1:8" ht="49.5">
      <c r="A131" t="s">
        <v>5348</v>
      </c>
      <c r="C131">
        <f>DATE(Se_TheYear, 6, 11) + 0.01</f>
        <v>44723.01</v>
      </c>
      <c r="D131">
        <f t="shared" si="3"/>
        <v>44723.01</v>
      </c>
      <c r="E131" t="s">
        <v>3934</v>
      </c>
      <c r="H131" s="49" t="s">
        <v>5351</v>
      </c>
    </row>
    <row r="132" spans="1:8" ht="49.5">
      <c r="C132">
        <f>DATE(Se_TheYear, 6, 24)</f>
        <v>44736</v>
      </c>
      <c r="D132">
        <f t="shared" si="3"/>
        <v>44736</v>
      </c>
      <c r="E132" t="s">
        <v>3939</v>
      </c>
      <c r="H132" s="49" t="s">
        <v>5352</v>
      </c>
    </row>
    <row r="133" spans="1:8" ht="49.5">
      <c r="C133">
        <f>DATE(Se_TheYear, 6, 29)</f>
        <v>44741</v>
      </c>
      <c r="D133">
        <f t="shared" ref="D133:D155" si="4">C133</f>
        <v>44741</v>
      </c>
      <c r="E133" t="s">
        <v>3944</v>
      </c>
      <c r="H133" s="49" t="s">
        <v>5353</v>
      </c>
    </row>
    <row r="134" spans="1:8" ht="49.5">
      <c r="C134">
        <f>DATE(Se_TheYear, 7, 2)</f>
        <v>44744</v>
      </c>
      <c r="D134">
        <f t="shared" si="4"/>
        <v>44744</v>
      </c>
      <c r="E134" t="s">
        <v>5354</v>
      </c>
      <c r="H134" s="49" t="s">
        <v>5350</v>
      </c>
    </row>
    <row r="135" spans="1:8" ht="49.5">
      <c r="C135">
        <f>DATE(Se_TheYear, 7,22)</f>
        <v>44764</v>
      </c>
      <c r="D135">
        <f t="shared" si="4"/>
        <v>44764</v>
      </c>
      <c r="E135" t="s">
        <v>3957</v>
      </c>
      <c r="H135" s="49" t="s">
        <v>5355</v>
      </c>
    </row>
    <row r="136" spans="1:8" ht="49.5">
      <c r="C136">
        <f>DATE(Se_TheYear, 7, 25)</f>
        <v>44767</v>
      </c>
      <c r="D136">
        <f t="shared" si="4"/>
        <v>44767</v>
      </c>
      <c r="E136" t="s">
        <v>5356</v>
      </c>
      <c r="H136" s="49" t="s">
        <v>5357</v>
      </c>
    </row>
    <row r="137" spans="1:8" ht="49.5">
      <c r="C137">
        <f>DATE(Se_TheYear, 8, 15)</f>
        <v>44788</v>
      </c>
      <c r="D137">
        <f t="shared" si="4"/>
        <v>44788</v>
      </c>
      <c r="E137" t="s">
        <v>5358</v>
      </c>
      <c r="H137" s="49" t="s">
        <v>5359</v>
      </c>
    </row>
    <row r="138" spans="1:8" ht="49.5">
      <c r="C138">
        <f>DATE(Se_TheYear, 8, 24)</f>
        <v>44797</v>
      </c>
      <c r="D138">
        <f t="shared" si="4"/>
        <v>44797</v>
      </c>
      <c r="E138" t="s">
        <v>3977</v>
      </c>
      <c r="H138" s="49" t="s">
        <v>5459</v>
      </c>
    </row>
    <row r="139" spans="1:8" ht="49.5">
      <c r="C139">
        <f>DATE(Se_TheYear, 8, 29)</f>
        <v>44802</v>
      </c>
      <c r="D139">
        <f t="shared" si="4"/>
        <v>44802</v>
      </c>
      <c r="E139" t="s">
        <v>5361</v>
      </c>
      <c r="H139" s="49" t="s">
        <v>5362</v>
      </c>
    </row>
    <row r="140" spans="1:8" ht="49.5">
      <c r="C140">
        <f>DATE(Se_TheYear, 9, 14)</f>
        <v>44818</v>
      </c>
      <c r="D140">
        <f t="shared" si="4"/>
        <v>44818</v>
      </c>
      <c r="E140" t="s">
        <v>3982</v>
      </c>
      <c r="H140" s="49" t="s">
        <v>5363</v>
      </c>
    </row>
    <row r="141" spans="1:8" ht="49.5">
      <c r="C141">
        <f>DATE(Se_TheYear, 9, 21)</f>
        <v>44825</v>
      </c>
      <c r="D141">
        <f t="shared" si="4"/>
        <v>44825</v>
      </c>
      <c r="E141" t="s">
        <v>3987</v>
      </c>
      <c r="H141" s="49" t="s">
        <v>5364</v>
      </c>
    </row>
    <row r="142" spans="1:8" ht="49.5">
      <c r="C142">
        <f>DATE(Se_TheYear, 9, 29)</f>
        <v>44833</v>
      </c>
      <c r="D142">
        <f t="shared" si="4"/>
        <v>44833</v>
      </c>
      <c r="E142" t="s">
        <v>3992</v>
      </c>
      <c r="H142" s="49" t="s">
        <v>5460</v>
      </c>
    </row>
    <row r="143" spans="1:8" ht="49.5">
      <c r="C143">
        <f>DATE(Se_TheYear, 10, 18)</f>
        <v>44852</v>
      </c>
      <c r="D143">
        <f t="shared" si="4"/>
        <v>44852</v>
      </c>
      <c r="E143" t="s">
        <v>3997</v>
      </c>
      <c r="H143" s="49" t="s">
        <v>5366</v>
      </c>
    </row>
    <row r="144" spans="1:8" ht="49.5">
      <c r="C144">
        <f>DATE(Se_TheYear, 10, 23)</f>
        <v>44857</v>
      </c>
      <c r="D144">
        <f t="shared" si="4"/>
        <v>44857</v>
      </c>
      <c r="E144" t="s">
        <v>5367</v>
      </c>
      <c r="H144" s="49" t="s">
        <v>5368</v>
      </c>
    </row>
    <row r="145" spans="3:8" ht="49.5">
      <c r="C145">
        <f>DATE(Se_TheYear, 10, 28)</f>
        <v>44862</v>
      </c>
      <c r="D145">
        <f t="shared" si="4"/>
        <v>44862</v>
      </c>
      <c r="E145" t="s">
        <v>4002</v>
      </c>
      <c r="H145" s="49" t="s">
        <v>5369</v>
      </c>
    </row>
    <row r="146" spans="3:8" ht="49.5">
      <c r="C146">
        <f>DATE(Se_TheYear, 10, 31)</f>
        <v>44865</v>
      </c>
      <c r="D146">
        <f t="shared" si="4"/>
        <v>44865</v>
      </c>
      <c r="E146" t="s">
        <v>5370</v>
      </c>
      <c r="H146" s="49" t="s">
        <v>5461</v>
      </c>
    </row>
    <row r="147" spans="3:8" ht="49.5">
      <c r="C147">
        <f>DATE(Se_TheYear, 11, 1)</f>
        <v>44866</v>
      </c>
      <c r="D147">
        <f t="shared" si="4"/>
        <v>44866</v>
      </c>
      <c r="E147" t="s">
        <v>3308</v>
      </c>
      <c r="H147" s="49" t="s">
        <v>5372</v>
      </c>
    </row>
    <row r="148" spans="3:8" ht="49.5">
      <c r="C148">
        <f>DATE(Se_TheYear, 11, 30)</f>
        <v>44895</v>
      </c>
      <c r="D148">
        <f t="shared" si="4"/>
        <v>44895</v>
      </c>
      <c r="E148" t="s">
        <v>4012</v>
      </c>
      <c r="H148" s="49" t="s">
        <v>5373</v>
      </c>
    </row>
    <row r="149" spans="3:8" ht="49.5">
      <c r="C149">
        <f>DATE(Se_TheYear, 12, 21)</f>
        <v>44916</v>
      </c>
      <c r="D149">
        <f t="shared" si="4"/>
        <v>44916</v>
      </c>
      <c r="E149" t="s">
        <v>3952</v>
      </c>
      <c r="H149" s="49" t="s">
        <v>5374</v>
      </c>
    </row>
    <row r="150" spans="3:8" ht="66">
      <c r="C150">
        <f>DATE(Se_TheYear, 12, 25)</f>
        <v>44920</v>
      </c>
      <c r="D150">
        <f t="shared" si="4"/>
        <v>44920</v>
      </c>
      <c r="E150" t="s">
        <v>3070</v>
      </c>
      <c r="H150" s="49" t="s">
        <v>5226</v>
      </c>
    </row>
    <row r="151" spans="3:8" ht="49.5">
      <c r="C151">
        <f>DATE(Se_TheYear, 12, 26)</f>
        <v>44921</v>
      </c>
      <c r="D151">
        <f t="shared" si="4"/>
        <v>44921</v>
      </c>
      <c r="E151" t="s">
        <v>5375</v>
      </c>
      <c r="H151" s="49" t="s">
        <v>5376</v>
      </c>
    </row>
    <row r="152" spans="3:8" ht="49.5">
      <c r="C152">
        <f>DATE(Se_TheYear, 12, 27)</f>
        <v>44922</v>
      </c>
      <c r="D152">
        <f t="shared" si="4"/>
        <v>44922</v>
      </c>
      <c r="E152" t="s">
        <v>4022</v>
      </c>
      <c r="H152" s="49" t="s">
        <v>5377</v>
      </c>
    </row>
    <row r="153" spans="3:8" ht="49.5">
      <c r="C153">
        <f>DATE(Se_TheYear, 12, 28)</f>
        <v>44923</v>
      </c>
      <c r="D153">
        <f t="shared" si="4"/>
        <v>44923</v>
      </c>
      <c r="E153" t="s">
        <v>4026</v>
      </c>
      <c r="H153" s="49" t="s">
        <v>5378</v>
      </c>
    </row>
    <row r="154" spans="3:8" ht="49.5">
      <c r="C154">
        <f>DATE(Se_TheYear, 12, 31)</f>
        <v>44926</v>
      </c>
      <c r="D154">
        <f t="shared" si="4"/>
        <v>44926</v>
      </c>
      <c r="E154" t="s">
        <v>5379</v>
      </c>
      <c r="H154" s="49" t="s">
        <v>5380</v>
      </c>
    </row>
    <row r="155" spans="3:8" ht="49.5">
      <c r="C155">
        <f>DATE(Se_TheYear+1, 1, 1)</f>
        <v>44927</v>
      </c>
      <c r="D155">
        <f t="shared" si="4"/>
        <v>44927</v>
      </c>
      <c r="E155" t="s">
        <v>3888</v>
      </c>
      <c r="H155" s="49" t="s">
        <v>5334</v>
      </c>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Z111"/>
  <sheetViews>
    <sheetView showRowColHeaders="0" topLeftCell="AA1" zoomScale="70" zoomScaleNormal="70" workbookViewId="0"/>
  </sheetViews>
  <sheetFormatPr defaultColWidth="10.5" defaultRowHeight="16.5"/>
  <cols>
    <col min="1" max="4" width="13.875" hidden="1" customWidth="1"/>
    <col min="5" max="5" width="22.625" hidden="1" customWidth="1"/>
    <col min="6" max="6" width="5.125" hidden="1" customWidth="1"/>
    <col min="7" max="8" width="31.25" hidden="1" customWidth="1"/>
    <col min="9" max="11" width="5.125" hidden="1" customWidth="1"/>
    <col min="12" max="13" width="31.25" hidden="1" customWidth="1"/>
    <col min="14" max="16" width="5.125" hidden="1" customWidth="1"/>
    <col min="17" max="18" width="31.25" hidden="1" customWidth="1"/>
    <col min="19" max="21" width="5.125" hidden="1" customWidth="1"/>
    <col min="22" max="26" width="10.5" hidden="1"/>
  </cols>
  <sheetData>
    <row r="1" spans="1:4" ht="256.89999999999998" customHeight="1">
      <c r="A1" s="1454" t="s">
        <v>5462</v>
      </c>
    </row>
    <row r="2" spans="1:4" ht="33.950000000000003" customHeight="1">
      <c r="A2" t="s">
        <v>2956</v>
      </c>
      <c r="D2" t="s">
        <v>2957</v>
      </c>
    </row>
    <row r="3" spans="1:4" ht="18.399999999999999" customHeight="1">
      <c r="A3" t="s">
        <v>5463</v>
      </c>
    </row>
    <row r="6" spans="1:4" ht="33.950000000000003" customHeight="1">
      <c r="A6" t="s">
        <v>2851</v>
      </c>
      <c r="B6" t="s">
        <v>2852</v>
      </c>
      <c r="C6" t="s">
        <v>2853</v>
      </c>
    </row>
    <row r="7" spans="1:4" ht="18.399999999999999" customHeight="1">
      <c r="A7">
        <f>IF(Lect_LectionaryYear = "Auto-Selected", MOD(Se_TheYear - 1, 3) + 1, MATCH(Lect_LectionaryYear, $A$20:$A$23, 0))</f>
        <v>3</v>
      </c>
      <c r="B7" t="str">
        <f>INDEX($A$20:$A$23, A7, 1)</f>
        <v>Year C</v>
      </c>
      <c r="C7">
        <f>((A7 - 1) * ($A$14 + 1) + 5)</f>
        <v>15</v>
      </c>
    </row>
    <row r="8" spans="1:4" ht="18.399999999999999" customHeight="1">
      <c r="A8">
        <f>IF(A7 + 1 &gt; A17, 1, A7 + 1)</f>
        <v>1</v>
      </c>
      <c r="B8" t="str">
        <f>INDEX($A$20:$A$23, A8, 1)</f>
        <v>Year A</v>
      </c>
      <c r="C8">
        <f>((A8 - 1) * ($A$14 + 1) + 5)</f>
        <v>5</v>
      </c>
    </row>
    <row r="10" spans="1:4" ht="18.399999999999999" customHeight="1">
      <c r="A10" t="s">
        <v>2859</v>
      </c>
      <c r="D10" t="s">
        <v>2860</v>
      </c>
    </row>
    <row r="11" spans="1:4" ht="18.399999999999999" customHeight="1">
      <c r="A11" t="str">
        <f>"Readings are from the " &amp; IF(Se_Lectionary = A3, A3, A4)</f>
        <v xml:space="preserve">Readings are from the </v>
      </c>
      <c r="D11">
        <v>11</v>
      </c>
    </row>
    <row r="13" spans="1:4" ht="18.399999999999999" customHeight="1">
      <c r="A13" t="s">
        <v>2865</v>
      </c>
      <c r="D13" t="s">
        <v>2866</v>
      </c>
    </row>
    <row r="14" spans="1:4" ht="18.399999999999999" customHeight="1">
      <c r="A14">
        <v>4</v>
      </c>
      <c r="D14">
        <v>101</v>
      </c>
    </row>
    <row r="16" spans="1:4" ht="18.399999999999999" customHeight="1">
      <c r="A16" t="s">
        <v>2870</v>
      </c>
    </row>
    <row r="17" spans="1:17" ht="18.399999999999999" customHeight="1">
      <c r="A17">
        <v>3</v>
      </c>
    </row>
    <row r="19" spans="1:17" ht="18.399999999999999" customHeight="1">
      <c r="A19" t="s">
        <v>2879</v>
      </c>
    </row>
    <row r="20" spans="1:17" ht="18.399999999999999" customHeight="1">
      <c r="A20" t="s">
        <v>2958</v>
      </c>
    </row>
    <row r="21" spans="1:17" ht="18.399999999999999" customHeight="1">
      <c r="A21" t="s">
        <v>2959</v>
      </c>
    </row>
    <row r="22" spans="1:17" ht="18.399999999999999" customHeight="1">
      <c r="A22" t="s">
        <v>2960</v>
      </c>
    </row>
    <row r="25" spans="1:17">
      <c r="G25" t="s">
        <v>2958</v>
      </c>
      <c r="L25" t="s">
        <v>2959</v>
      </c>
      <c r="Q25" t="s">
        <v>2960</v>
      </c>
    </row>
    <row r="27" spans="1:17">
      <c r="A27" t="s">
        <v>1129</v>
      </c>
      <c r="B27" t="s">
        <v>846</v>
      </c>
      <c r="C27" t="s">
        <v>2929</v>
      </c>
      <c r="D27" t="s">
        <v>68</v>
      </c>
      <c r="E27" t="s">
        <v>258</v>
      </c>
      <c r="G27" t="s">
        <v>2923</v>
      </c>
      <c r="L27" t="s">
        <v>2923</v>
      </c>
      <c r="Q27" t="s">
        <v>2923</v>
      </c>
    </row>
    <row r="28" spans="1:17" ht="102">
      <c r="A28" s="49" t="s">
        <v>2961</v>
      </c>
      <c r="B28" t="str">
        <f>IF(DAY(Fe_FirstSunAfterEpiphany) &lt; 9, Fe_FirstSunAfterEpiphany - 7, IF(DAY(Fe_FirstSunAfterEpiphany) = 13, Fe_FirstSunAfterEpiphany - 14, ""))</f>
        <v/>
      </c>
      <c r="C28">
        <f t="array" ref="C28:C51">$C$7</f>
        <v>15</v>
      </c>
      <c r="D28" t="s">
        <v>1138</v>
      </c>
      <c r="E28" t="s">
        <v>2962</v>
      </c>
      <c r="G28" s="49" t="s">
        <v>3073</v>
      </c>
      <c r="L28" s="49" t="s">
        <v>2964</v>
      </c>
      <c r="Q28" s="49" t="s">
        <v>5464</v>
      </c>
    </row>
    <row r="29" spans="1:17" ht="66">
      <c r="A29" t="s">
        <v>2966</v>
      </c>
      <c r="B29">
        <f>IF(AND(DAY(Fe_FirstSunAfterEpiphany) &gt; 8, DAY(Fe_FirstSunAfterEpiphany) &lt; 13),  Fe_FirstSunAfterEpiphany - 7, "")</f>
        <v>44563</v>
      </c>
      <c r="C29">
        <v>15</v>
      </c>
      <c r="D29" t="s">
        <v>1138</v>
      </c>
      <c r="E29" t="s">
        <v>2967</v>
      </c>
      <c r="G29" s="49" t="s">
        <v>5465</v>
      </c>
      <c r="L29" s="49" t="s">
        <v>5465</v>
      </c>
      <c r="Q29" s="49" t="s">
        <v>5465</v>
      </c>
    </row>
    <row r="30" spans="1:17" ht="66">
      <c r="A30" s="49" t="s">
        <v>2971</v>
      </c>
      <c r="B30">
        <f>DATE(Se_TheYear, 1, 6)</f>
        <v>44567</v>
      </c>
      <c r="C30">
        <v>15</v>
      </c>
      <c r="D30" t="s">
        <v>1138</v>
      </c>
      <c r="E30" t="s">
        <v>1159</v>
      </c>
      <c r="G30" s="49" t="s">
        <v>2972</v>
      </c>
      <c r="L30" s="49" t="s">
        <v>2972</v>
      </c>
      <c r="Q30" s="49" t="s">
        <v>2972</v>
      </c>
    </row>
    <row r="31" spans="1:17" ht="66">
      <c r="B31">
        <f>Fe_FirstSunAfterEpiphany</f>
        <v>44570</v>
      </c>
      <c r="C31">
        <v>15</v>
      </c>
      <c r="D31" t="s">
        <v>163</v>
      </c>
      <c r="E31" t="s">
        <v>4205</v>
      </c>
      <c r="G31" s="49" t="s">
        <v>2973</v>
      </c>
      <c r="L31" s="49" t="s">
        <v>5466</v>
      </c>
      <c r="Q31" s="49" t="s">
        <v>5467</v>
      </c>
    </row>
    <row r="32" spans="1:17" ht="66">
      <c r="B32">
        <f>$B$31 + 7</f>
        <v>44577</v>
      </c>
      <c r="C32">
        <v>15</v>
      </c>
      <c r="D32" t="s">
        <v>163</v>
      </c>
      <c r="E32" t="s">
        <v>2976</v>
      </c>
      <c r="G32" s="49" t="s">
        <v>2977</v>
      </c>
      <c r="L32" s="49" t="s">
        <v>2978</v>
      </c>
      <c r="Q32" s="49" t="s">
        <v>2979</v>
      </c>
    </row>
    <row r="33" spans="1:17" ht="66">
      <c r="B33">
        <f>B32+7</f>
        <v>44584</v>
      </c>
      <c r="C33">
        <v>15</v>
      </c>
      <c r="D33" t="s">
        <v>163</v>
      </c>
      <c r="E33" t="s">
        <v>2980</v>
      </c>
      <c r="G33" s="49" t="s">
        <v>5468</v>
      </c>
      <c r="L33" s="49" t="s">
        <v>2982</v>
      </c>
      <c r="Q33" s="49" t="s">
        <v>5469</v>
      </c>
    </row>
    <row r="34" spans="1:17" ht="66">
      <c r="B34">
        <f>B33+7</f>
        <v>44591</v>
      </c>
      <c r="C34">
        <v>15</v>
      </c>
      <c r="D34" t="s">
        <v>163</v>
      </c>
      <c r="E34" t="s">
        <v>2984</v>
      </c>
      <c r="G34" s="49" t="s">
        <v>2985</v>
      </c>
      <c r="L34" s="49" t="s">
        <v>2986</v>
      </c>
      <c r="Q34" s="49" t="s">
        <v>2987</v>
      </c>
    </row>
    <row r="35" spans="1:17" ht="66">
      <c r="B35">
        <f>B34+7</f>
        <v>44598</v>
      </c>
      <c r="C35">
        <v>15</v>
      </c>
      <c r="D35" t="s">
        <v>163</v>
      </c>
      <c r="E35" t="s">
        <v>2988</v>
      </c>
      <c r="G35" s="49" t="s">
        <v>5470</v>
      </c>
      <c r="L35" s="49" t="s">
        <v>2990</v>
      </c>
      <c r="Q35" s="49" t="s">
        <v>2991</v>
      </c>
    </row>
    <row r="36" spans="1:17" ht="66">
      <c r="B36">
        <f t="shared" ref="B36:B42" si="0">B37-7</f>
        <v>44619</v>
      </c>
      <c r="C36">
        <v>15</v>
      </c>
      <c r="D36" t="s">
        <v>1138</v>
      </c>
      <c r="E36" t="s">
        <v>2992</v>
      </c>
      <c r="G36" s="49" t="s">
        <v>5471</v>
      </c>
      <c r="L36" s="49" t="s">
        <v>2994</v>
      </c>
      <c r="Q36" s="49" t="s">
        <v>2995</v>
      </c>
    </row>
    <row r="37" spans="1:17" ht="66">
      <c r="A37" t="s">
        <v>1114</v>
      </c>
      <c r="B37">
        <f t="shared" si="0"/>
        <v>44626</v>
      </c>
      <c r="C37">
        <v>15</v>
      </c>
      <c r="D37" t="s">
        <v>173</v>
      </c>
      <c r="E37" t="s">
        <v>2996</v>
      </c>
      <c r="G37" s="49" t="s">
        <v>2997</v>
      </c>
      <c r="L37" s="49" t="s">
        <v>2998</v>
      </c>
      <c r="Q37" s="49" t="s">
        <v>5472</v>
      </c>
    </row>
    <row r="38" spans="1:17" ht="66">
      <c r="B38">
        <f t="shared" si="0"/>
        <v>44633</v>
      </c>
      <c r="C38">
        <v>15</v>
      </c>
      <c r="D38" t="s">
        <v>173</v>
      </c>
      <c r="E38" t="s">
        <v>3000</v>
      </c>
      <c r="G38" s="49" t="s">
        <v>5473</v>
      </c>
      <c r="L38" s="49" t="s">
        <v>5474</v>
      </c>
      <c r="Q38" s="49" t="s">
        <v>5475</v>
      </c>
    </row>
    <row r="39" spans="1:17" ht="66">
      <c r="B39">
        <f t="shared" si="0"/>
        <v>44640</v>
      </c>
      <c r="C39">
        <v>15</v>
      </c>
      <c r="D39" t="s">
        <v>173</v>
      </c>
      <c r="E39" t="s">
        <v>3004</v>
      </c>
      <c r="G39" s="49" t="s">
        <v>3005</v>
      </c>
      <c r="L39" s="49" t="s">
        <v>3006</v>
      </c>
      <c r="Q39" s="49" t="s">
        <v>3007</v>
      </c>
    </row>
    <row r="40" spans="1:17" ht="66">
      <c r="B40">
        <f t="shared" si="0"/>
        <v>44647</v>
      </c>
      <c r="C40">
        <v>15</v>
      </c>
      <c r="D40" t="s">
        <v>173</v>
      </c>
      <c r="E40" t="s">
        <v>3008</v>
      </c>
      <c r="G40" s="49" t="s">
        <v>3009</v>
      </c>
      <c r="L40" s="49" t="s">
        <v>3010</v>
      </c>
      <c r="Q40" s="49" t="s">
        <v>5476</v>
      </c>
    </row>
    <row r="41" spans="1:17" ht="66">
      <c r="B41">
        <f t="shared" si="0"/>
        <v>44654</v>
      </c>
      <c r="C41">
        <v>15</v>
      </c>
      <c r="D41" t="s">
        <v>173</v>
      </c>
      <c r="E41" t="s">
        <v>3012</v>
      </c>
      <c r="G41" s="49" t="s">
        <v>3013</v>
      </c>
      <c r="L41" s="49" t="s">
        <v>5477</v>
      </c>
      <c r="Q41" s="49" t="s">
        <v>5478</v>
      </c>
    </row>
    <row r="42" spans="1:17" ht="82.5">
      <c r="B42">
        <f t="shared" si="0"/>
        <v>44661</v>
      </c>
      <c r="C42">
        <v>15</v>
      </c>
      <c r="D42" t="s">
        <v>173</v>
      </c>
      <c r="E42" t="s">
        <v>1115</v>
      </c>
      <c r="G42" s="49" t="s">
        <v>5479</v>
      </c>
      <c r="L42" s="49" t="s">
        <v>5480</v>
      </c>
      <c r="Q42" s="49" t="s">
        <v>5481</v>
      </c>
    </row>
    <row r="43" spans="1:17" ht="66">
      <c r="A43" t="s">
        <v>3019</v>
      </c>
      <c r="B43">
        <f>Fe_EasterSunday</f>
        <v>44668</v>
      </c>
      <c r="C43">
        <v>15</v>
      </c>
      <c r="D43" t="s">
        <v>1138</v>
      </c>
      <c r="E43" t="s">
        <v>1154</v>
      </c>
      <c r="G43" s="49" t="s">
        <v>5482</v>
      </c>
      <c r="L43" s="49" t="s">
        <v>5483</v>
      </c>
      <c r="Q43" s="49" t="s">
        <v>5484</v>
      </c>
    </row>
    <row r="44" spans="1:17" ht="66">
      <c r="B44">
        <f t="shared" ref="B44:B51" si="1">B43+7</f>
        <v>44675</v>
      </c>
      <c r="C44">
        <v>15</v>
      </c>
      <c r="D44" t="s">
        <v>1138</v>
      </c>
      <c r="E44" t="s">
        <v>3023</v>
      </c>
      <c r="G44" s="49" t="s">
        <v>3024</v>
      </c>
      <c r="L44" s="49" t="s">
        <v>3025</v>
      </c>
      <c r="Q44" s="49" t="s">
        <v>5485</v>
      </c>
    </row>
    <row r="45" spans="1:17" ht="66">
      <c r="B45">
        <f t="shared" si="1"/>
        <v>44682</v>
      </c>
      <c r="C45">
        <v>15</v>
      </c>
      <c r="D45" t="s">
        <v>1138</v>
      </c>
      <c r="E45" t="s">
        <v>3027</v>
      </c>
      <c r="G45" s="49" t="s">
        <v>3028</v>
      </c>
      <c r="L45" s="49" t="s">
        <v>3029</v>
      </c>
      <c r="Q45" s="49" t="s">
        <v>5486</v>
      </c>
    </row>
    <row r="46" spans="1:17" ht="66">
      <c r="B46">
        <f t="shared" si="1"/>
        <v>44689</v>
      </c>
      <c r="C46">
        <v>15</v>
      </c>
      <c r="D46" t="s">
        <v>1138</v>
      </c>
      <c r="E46" t="s">
        <v>3031</v>
      </c>
      <c r="G46" s="49" t="s">
        <v>3032</v>
      </c>
      <c r="L46" s="49" t="s">
        <v>3033</v>
      </c>
      <c r="Q46" s="49" t="s">
        <v>5487</v>
      </c>
    </row>
    <row r="47" spans="1:17" ht="66">
      <c r="B47">
        <f t="shared" si="1"/>
        <v>44696</v>
      </c>
      <c r="C47">
        <v>15</v>
      </c>
      <c r="D47" t="s">
        <v>1138</v>
      </c>
      <c r="E47" t="s">
        <v>3035</v>
      </c>
      <c r="G47" s="49" t="s">
        <v>3036</v>
      </c>
      <c r="L47" s="49" t="s">
        <v>3037</v>
      </c>
      <c r="Q47" s="49" t="s">
        <v>3038</v>
      </c>
    </row>
    <row r="48" spans="1:17" ht="66">
      <c r="B48">
        <f t="shared" si="1"/>
        <v>44703</v>
      </c>
      <c r="C48">
        <v>15</v>
      </c>
      <c r="D48" t="s">
        <v>1138</v>
      </c>
      <c r="E48" t="s">
        <v>3039</v>
      </c>
      <c r="G48" s="49" t="s">
        <v>3040</v>
      </c>
      <c r="L48" s="49" t="s">
        <v>3041</v>
      </c>
      <c r="Q48" s="49" t="s">
        <v>5488</v>
      </c>
    </row>
    <row r="49" spans="1:17" ht="66">
      <c r="B49">
        <f t="shared" si="1"/>
        <v>44710</v>
      </c>
      <c r="C49">
        <v>15</v>
      </c>
      <c r="D49" t="s">
        <v>1138</v>
      </c>
      <c r="E49" t="s">
        <v>3043</v>
      </c>
      <c r="G49" s="49" t="s">
        <v>3044</v>
      </c>
      <c r="L49" s="49" t="s">
        <v>3045</v>
      </c>
      <c r="Q49" s="49" t="s">
        <v>3046</v>
      </c>
    </row>
    <row r="50" spans="1:17" ht="66">
      <c r="B50">
        <f t="shared" si="1"/>
        <v>44717</v>
      </c>
      <c r="C50">
        <v>15</v>
      </c>
      <c r="D50" t="s">
        <v>1139</v>
      </c>
      <c r="E50" t="s">
        <v>1140</v>
      </c>
      <c r="G50" s="49" t="s">
        <v>5489</v>
      </c>
      <c r="L50" s="49" t="s">
        <v>5490</v>
      </c>
      <c r="Q50" s="49" t="s">
        <v>5491</v>
      </c>
    </row>
    <row r="51" spans="1:17" ht="66">
      <c r="B51">
        <f t="shared" si="1"/>
        <v>44724</v>
      </c>
      <c r="C51">
        <v>15</v>
      </c>
      <c r="D51" t="s">
        <v>1138</v>
      </c>
      <c r="E51" t="s">
        <v>1163</v>
      </c>
      <c r="G51" s="49" t="s">
        <v>3050</v>
      </c>
      <c r="L51" s="49" t="s">
        <v>3051</v>
      </c>
      <c r="Q51" s="49" t="s">
        <v>5492</v>
      </c>
    </row>
    <row r="52" spans="1:17" ht="82.5">
      <c r="A52" s="49" t="s">
        <v>3053</v>
      </c>
      <c r="B52">
        <f>B53 - 7</f>
        <v>44892</v>
      </c>
      <c r="C52">
        <f t="array" ref="C52:C63">$C$8</f>
        <v>5</v>
      </c>
      <c r="D52" t="s">
        <v>173</v>
      </c>
      <c r="E52" t="s">
        <v>3054</v>
      </c>
      <c r="G52" s="49" t="s">
        <v>3055</v>
      </c>
      <c r="L52" s="49" t="s">
        <v>3056</v>
      </c>
      <c r="Q52" s="49" t="s">
        <v>3057</v>
      </c>
    </row>
    <row r="53" spans="1:17" ht="66">
      <c r="B53">
        <f>B54 - 7</f>
        <v>44899</v>
      </c>
      <c r="C53">
        <v>5</v>
      </c>
      <c r="D53" t="s">
        <v>173</v>
      </c>
      <c r="E53" t="s">
        <v>3058</v>
      </c>
      <c r="G53" s="49" t="s">
        <v>5493</v>
      </c>
      <c r="L53" s="49" t="s">
        <v>3060</v>
      </c>
      <c r="Q53" s="49" t="s">
        <v>5494</v>
      </c>
    </row>
    <row r="54" spans="1:17" ht="66">
      <c r="B54">
        <f>B55 - 7</f>
        <v>44906</v>
      </c>
      <c r="C54">
        <v>5</v>
      </c>
      <c r="D54" t="s">
        <v>173</v>
      </c>
      <c r="E54" t="s">
        <v>3062</v>
      </c>
      <c r="G54" s="49" t="s">
        <v>5495</v>
      </c>
      <c r="L54" s="49" t="s">
        <v>5496</v>
      </c>
      <c r="Q54" s="49" t="s">
        <v>3065</v>
      </c>
    </row>
    <row r="55" spans="1:17" ht="66">
      <c r="B55">
        <f>Fe_SundayBeforeChristmas</f>
        <v>44913</v>
      </c>
      <c r="C55">
        <v>5</v>
      </c>
      <c r="D55" t="s">
        <v>173</v>
      </c>
      <c r="E55" t="s">
        <v>3066</v>
      </c>
      <c r="G55" s="49" t="s">
        <v>5497</v>
      </c>
      <c r="L55" s="49" t="s">
        <v>5498</v>
      </c>
      <c r="Q55" s="49" t="s">
        <v>5499</v>
      </c>
    </row>
    <row r="56" spans="1:17" ht="66">
      <c r="A56" t="s">
        <v>1143</v>
      </c>
      <c r="B56">
        <f>Fe_ChristmasDay</f>
        <v>44920</v>
      </c>
      <c r="C56">
        <v>5</v>
      </c>
      <c r="D56" t="s">
        <v>1138</v>
      </c>
      <c r="E56" t="s">
        <v>3070</v>
      </c>
      <c r="G56" s="49" t="s">
        <v>5500</v>
      </c>
      <c r="L56" s="49" t="s">
        <v>5500</v>
      </c>
      <c r="Q56" s="49" t="s">
        <v>5500</v>
      </c>
    </row>
    <row r="57" spans="1:17" ht="150">
      <c r="A57" s="49" t="s">
        <v>3072</v>
      </c>
      <c r="B57">
        <f>IF(DAY(B55) &lt;&gt; 18, B55 + 7, B55 + 14)</f>
        <v>44927</v>
      </c>
      <c r="C57">
        <v>5</v>
      </c>
      <c r="D57" t="s">
        <v>1138</v>
      </c>
      <c r="E57" t="s">
        <v>2962</v>
      </c>
      <c r="G57" t="str">
        <f t="array" ref="G57:G63">G28:G34</f>
        <v>Isaiah 63:7-9
Psalm 148 
Hebrews 2:10-18
Matthew 2:13-23</v>
      </c>
      <c r="L57" t="str">
        <f t="array" ref="L57:L63">L28:L34</f>
        <v>Isaiah 61:10-62:3
Psalm 148 
Galatians 4:4-7
Luke 2:22-40</v>
      </c>
      <c r="Q57" t="str">
        <f t="array" ref="Q57:Q63">Q28:Q34</f>
        <v>1 Samuel 2:18-20, 26
Psalm 148 
Colossians 3:12-17
Luke 2:41-52</v>
      </c>
    </row>
    <row r="58" spans="1:17" ht="18">
      <c r="A58" t="s">
        <v>2966</v>
      </c>
      <c r="B58" t="str">
        <f>IF(AND(DAY(Fe_FirstSunAfterEpiphany_1) &gt; 8, DAY(Fe_FirstSunAfterEpiphany_1) &lt; 13),  Fe_FirstSunAfterEpiphany_1 - 7, "")</f>
        <v/>
      </c>
      <c r="C58">
        <v>5</v>
      </c>
      <c r="D58" t="s">
        <v>1138</v>
      </c>
      <c r="E58" t="s">
        <v>2967</v>
      </c>
      <c r="G58" t="str">
        <v>Jeremiah 31:7-14
Psalm 147:12-20
Ephesians 1:3-14
John 1:[1-9], 10-18</v>
      </c>
      <c r="L58" t="str">
        <v>Jeremiah 31:7-14
Psalm 147:12-20
Ephesians 1:3-14
John 1:[1-9], 10-18</v>
      </c>
      <c r="Q58" t="str">
        <v>Jeremiah 31:7-14
Psalm 147:12-20
Ephesians 1:3-14
John 1:[1-9], 10-18</v>
      </c>
    </row>
    <row r="59" spans="1:17">
      <c r="B59">
        <f>DATE(Se_TheYear + 1, 1, 6)</f>
        <v>44932</v>
      </c>
      <c r="C59">
        <v>5</v>
      </c>
      <c r="D59" t="s">
        <v>1138</v>
      </c>
      <c r="E59" t="s">
        <v>1159</v>
      </c>
      <c r="G59" t="str">
        <v>Isaiah 60:1-6
Psalm 72:1-7, 10-14
Ephesians 3:1-12
Matthew 2:1-12</v>
      </c>
      <c r="L59" t="str">
        <v>Isaiah 60:1-6
Psalm 72:1-7, 10-14
Ephesians 3:1-12
Matthew 2:1-12</v>
      </c>
      <c r="Q59" t="str">
        <v>Isaiah 60:1-6
Psalm 72:1-7, 10-14
Ephesians 3:1-12
Matthew 2:1-12</v>
      </c>
    </row>
    <row r="60" spans="1:17" ht="18">
      <c r="A60" t="s">
        <v>3074</v>
      </c>
      <c r="B60">
        <f>Fe_FirstSunAfterEpiphany_1</f>
        <v>44934</v>
      </c>
      <c r="C60">
        <v>5</v>
      </c>
      <c r="D60" t="s">
        <v>163</v>
      </c>
      <c r="E60" t="s">
        <v>4205</v>
      </c>
      <c r="G60" t="str">
        <v>Isaiah 42:1-9
Psalm 29 
Acts 10:34-43
Matthew 3:13-17</v>
      </c>
      <c r="L60" t="str">
        <v>Genesis 1:1-15
Psalm 29 
Acts 19:1-7
Mark 1:4-11</v>
      </c>
      <c r="Q60" t="str">
        <v>Isaiah 43:1-7
Psalm 29 
Acts 8:14-17
Luke 3:15-17, 21-22</v>
      </c>
    </row>
    <row r="61" spans="1:17" ht="18">
      <c r="B61">
        <f>B60 + 7</f>
        <v>44941</v>
      </c>
      <c r="C61">
        <v>5</v>
      </c>
      <c r="D61" t="s">
        <v>163</v>
      </c>
      <c r="E61" t="s">
        <v>2976</v>
      </c>
      <c r="G61" t="str">
        <v>Isaiah 49:1-7
Psalm 40:1-11
1 Corinthians 1:1-9
John 1:29-42</v>
      </c>
      <c r="L61" t="str">
        <v>1 Samuel 3:1-10, [11-20]
Psalm 139:1-6, 13-18
1 Corinthians 6:12-20
John 1:43-51</v>
      </c>
      <c r="Q61" t="str">
        <v>Isaiah 62:1-5
Psalm 36:5-10
1 Corinthians 12:1-11
John 2:1-11</v>
      </c>
    </row>
    <row r="62" spans="1:17" ht="18">
      <c r="B62">
        <f>B61 + 7</f>
        <v>44948</v>
      </c>
      <c r="C62">
        <v>5</v>
      </c>
      <c r="D62" t="s">
        <v>163</v>
      </c>
      <c r="E62" t="s">
        <v>2980</v>
      </c>
      <c r="G62" t="str">
        <v>Isaiah 9: 1-4
Psalm 27:1, 4-9
1 Corinthians 1:10-18
Matthew 4:12-23</v>
      </c>
      <c r="L62" t="str">
        <v>Jonah 3:1-5, 10
Psalm 62:5-12
1 Corinthians 7:29-31
Mark 1:14-20</v>
      </c>
      <c r="Q62" t="str">
        <v>Nehemiah 8:1-3, 5-6, 8-10
Psalm 19 
1 Corinthians 12:12-31a
Luke 4:14-21</v>
      </c>
    </row>
    <row r="63" spans="1:17" ht="18">
      <c r="B63">
        <f>B62 + 7</f>
        <v>44955</v>
      </c>
      <c r="C63">
        <v>5</v>
      </c>
      <c r="D63" t="s">
        <v>163</v>
      </c>
      <c r="E63" t="s">
        <v>2984</v>
      </c>
      <c r="G63" t="str">
        <v>Micah 6:1-8
Psalm 15 
1 Corinthians 1:18-31
Matthew 5:1-12</v>
      </c>
      <c r="L63" t="str">
        <v>Deuteronomy 18:15-20
Psalm 111 
1 Corinthians 8:1-13
Mark 1:21-28</v>
      </c>
      <c r="Q63" t="str">
        <v>Jeremiah 1:4-10
Psalm 71:1-6
1 Corinthians 13:1-13
Luke 4:21-30</v>
      </c>
    </row>
    <row r="66" spans="1:17">
      <c r="G66" t="s">
        <v>2923</v>
      </c>
      <c r="L66" t="s">
        <v>2923</v>
      </c>
      <c r="Q66" t="s">
        <v>2923</v>
      </c>
    </row>
    <row r="67" spans="1:17" ht="66">
      <c r="A67" s="49" t="s">
        <v>3075</v>
      </c>
      <c r="B67">
        <f>B35 + 7</f>
        <v>44605</v>
      </c>
      <c r="C67">
        <f t="array" ref="C67:C97">$C$7</f>
        <v>15</v>
      </c>
      <c r="D67" t="s">
        <v>163</v>
      </c>
      <c r="E67" t="s">
        <v>3076</v>
      </c>
      <c r="G67" s="49" t="s">
        <v>5501</v>
      </c>
      <c r="L67" s="49" t="s">
        <v>3078</v>
      </c>
      <c r="Q67" s="49" t="s">
        <v>3079</v>
      </c>
    </row>
    <row r="68" spans="1:17" ht="66">
      <c r="B68">
        <f>B67 + 7</f>
        <v>44612</v>
      </c>
      <c r="C68">
        <v>15</v>
      </c>
      <c r="D68" t="s">
        <v>163</v>
      </c>
      <c r="E68" t="s">
        <v>3080</v>
      </c>
      <c r="G68" s="49" t="s">
        <v>3081</v>
      </c>
      <c r="L68" s="49" t="s">
        <v>3082</v>
      </c>
      <c r="Q68" s="49" t="s">
        <v>3083</v>
      </c>
    </row>
    <row r="69" spans="1:17" ht="66">
      <c r="B69">
        <f>B68 + 7</f>
        <v>44619</v>
      </c>
      <c r="C69">
        <v>15</v>
      </c>
      <c r="D69" t="s">
        <v>163</v>
      </c>
      <c r="E69" t="s">
        <v>3084</v>
      </c>
      <c r="G69" s="49" t="s">
        <v>3085</v>
      </c>
      <c r="L69" s="49" t="s">
        <v>3086</v>
      </c>
      <c r="Q69" s="49" t="s">
        <v>5502</v>
      </c>
    </row>
    <row r="70" spans="1:17" ht="18">
      <c r="B70">
        <f>B69 + 7</f>
        <v>44626</v>
      </c>
      <c r="C70">
        <v>15</v>
      </c>
      <c r="D70" t="s">
        <v>163</v>
      </c>
      <c r="E70" t="s">
        <v>3088</v>
      </c>
    </row>
    <row r="71" spans="1:17">
      <c r="B71">
        <f>DATE(Se_TheYear, 5, 22)</f>
        <v>44703</v>
      </c>
      <c r="C71">
        <v>15</v>
      </c>
      <c r="D71" t="s">
        <v>163</v>
      </c>
      <c r="E71" t="s">
        <v>3092</v>
      </c>
    </row>
    <row r="72" spans="1:17" ht="66">
      <c r="B72">
        <f t="shared" ref="B72:B97" si="2">B71 + 7</f>
        <v>44710</v>
      </c>
      <c r="C72">
        <v>15</v>
      </c>
      <c r="D72" t="s">
        <v>163</v>
      </c>
      <c r="E72" t="s">
        <v>3093</v>
      </c>
      <c r="G72" s="49" t="s">
        <v>5503</v>
      </c>
      <c r="L72" s="49" t="s">
        <v>5504</v>
      </c>
      <c r="Q72" s="49" t="s">
        <v>5505</v>
      </c>
    </row>
    <row r="73" spans="1:17" ht="66">
      <c r="B73">
        <f t="shared" si="2"/>
        <v>44717</v>
      </c>
      <c r="C73">
        <v>15</v>
      </c>
      <c r="D73" t="s">
        <v>163</v>
      </c>
      <c r="E73" t="s">
        <v>3100</v>
      </c>
      <c r="G73" s="49" t="s">
        <v>5506</v>
      </c>
      <c r="L73" s="49" t="s">
        <v>5507</v>
      </c>
      <c r="Q73" s="49" t="s">
        <v>5508</v>
      </c>
    </row>
    <row r="74" spans="1:17" ht="66">
      <c r="B74">
        <f t="shared" si="2"/>
        <v>44724</v>
      </c>
      <c r="C74">
        <v>15</v>
      </c>
      <c r="D74" t="s">
        <v>163</v>
      </c>
      <c r="E74" t="s">
        <v>3107</v>
      </c>
      <c r="G74" s="49" t="s">
        <v>5509</v>
      </c>
      <c r="L74" s="49" t="s">
        <v>5510</v>
      </c>
      <c r="Q74" s="49" t="s">
        <v>5511</v>
      </c>
    </row>
    <row r="75" spans="1:17" ht="66">
      <c r="B75">
        <f t="shared" si="2"/>
        <v>44731</v>
      </c>
      <c r="C75">
        <v>15</v>
      </c>
      <c r="D75" t="s">
        <v>163</v>
      </c>
      <c r="E75" t="s">
        <v>3114</v>
      </c>
      <c r="G75" s="49" t="s">
        <v>5512</v>
      </c>
      <c r="L75" s="49" t="s">
        <v>5513</v>
      </c>
      <c r="Q75" s="49" t="s">
        <v>3120</v>
      </c>
    </row>
    <row r="76" spans="1:17" ht="66">
      <c r="B76">
        <f t="shared" si="2"/>
        <v>44738</v>
      </c>
      <c r="C76">
        <v>15</v>
      </c>
      <c r="D76" t="s">
        <v>163</v>
      </c>
      <c r="E76" t="s">
        <v>3121</v>
      </c>
      <c r="G76" s="49" t="s">
        <v>5514</v>
      </c>
      <c r="L76" s="49" t="s">
        <v>5515</v>
      </c>
      <c r="Q76" s="49" t="s">
        <v>5516</v>
      </c>
    </row>
    <row r="77" spans="1:17" ht="66">
      <c r="B77">
        <f t="shared" si="2"/>
        <v>44745</v>
      </c>
      <c r="C77">
        <v>15</v>
      </c>
      <c r="D77" t="s">
        <v>163</v>
      </c>
      <c r="E77" t="s">
        <v>3128</v>
      </c>
      <c r="G77" s="49" t="s">
        <v>5517</v>
      </c>
      <c r="L77" s="49" t="s">
        <v>3132</v>
      </c>
      <c r="Q77" s="49" t="s">
        <v>5518</v>
      </c>
    </row>
    <row r="78" spans="1:17" ht="66">
      <c r="B78">
        <f t="shared" si="2"/>
        <v>44752</v>
      </c>
      <c r="C78">
        <v>15</v>
      </c>
      <c r="D78" t="s">
        <v>163</v>
      </c>
      <c r="E78" t="s">
        <v>3135</v>
      </c>
      <c r="G78" s="49" t="s">
        <v>5519</v>
      </c>
      <c r="L78" s="49" t="s">
        <v>3139</v>
      </c>
      <c r="Q78" s="49" t="s">
        <v>3141</v>
      </c>
    </row>
    <row r="79" spans="1:17" ht="66">
      <c r="B79">
        <f t="shared" si="2"/>
        <v>44759</v>
      </c>
      <c r="C79">
        <v>15</v>
      </c>
      <c r="D79" t="s">
        <v>163</v>
      </c>
      <c r="E79" t="s">
        <v>3142</v>
      </c>
      <c r="G79" s="49" t="s">
        <v>5520</v>
      </c>
      <c r="L79" s="49" t="s">
        <v>5521</v>
      </c>
      <c r="Q79" s="49" t="s">
        <v>3148</v>
      </c>
    </row>
    <row r="80" spans="1:17" ht="66">
      <c r="B80">
        <f t="shared" si="2"/>
        <v>44766</v>
      </c>
      <c r="C80">
        <v>15</v>
      </c>
      <c r="D80" t="s">
        <v>163</v>
      </c>
      <c r="E80" t="s">
        <v>3149</v>
      </c>
      <c r="G80" s="49" t="s">
        <v>5522</v>
      </c>
      <c r="L80" s="49" t="s">
        <v>3153</v>
      </c>
      <c r="Q80" s="49" t="s">
        <v>3155</v>
      </c>
    </row>
    <row r="81" spans="2:17" ht="66">
      <c r="B81">
        <f t="shared" si="2"/>
        <v>44773</v>
      </c>
      <c r="C81">
        <v>15</v>
      </c>
      <c r="D81" t="s">
        <v>163</v>
      </c>
      <c r="E81" t="s">
        <v>3156</v>
      </c>
      <c r="G81" s="49" t="s">
        <v>3158</v>
      </c>
      <c r="L81" s="49" t="s">
        <v>5523</v>
      </c>
      <c r="Q81" s="49" t="s">
        <v>5524</v>
      </c>
    </row>
    <row r="82" spans="2:17" ht="66">
      <c r="B82">
        <f t="shared" si="2"/>
        <v>44780</v>
      </c>
      <c r="C82">
        <v>15</v>
      </c>
      <c r="D82" t="s">
        <v>163</v>
      </c>
      <c r="E82" t="s">
        <v>3163</v>
      </c>
      <c r="G82" s="49" t="s">
        <v>3165</v>
      </c>
      <c r="L82" s="49" t="s">
        <v>5525</v>
      </c>
      <c r="Q82" s="49" t="s">
        <v>5526</v>
      </c>
    </row>
    <row r="83" spans="2:17" ht="66">
      <c r="B83">
        <f t="shared" si="2"/>
        <v>44787</v>
      </c>
      <c r="C83">
        <v>15</v>
      </c>
      <c r="D83" t="s">
        <v>163</v>
      </c>
      <c r="E83" t="s">
        <v>3170</v>
      </c>
      <c r="G83" s="49" t="s">
        <v>5527</v>
      </c>
      <c r="L83" s="49" t="s">
        <v>5528</v>
      </c>
      <c r="Q83" s="49" t="s">
        <v>5529</v>
      </c>
    </row>
    <row r="84" spans="2:17" ht="66">
      <c r="B84">
        <f t="shared" si="2"/>
        <v>44794</v>
      </c>
      <c r="C84">
        <v>15</v>
      </c>
      <c r="D84" t="s">
        <v>163</v>
      </c>
      <c r="E84" t="s">
        <v>3177</v>
      </c>
      <c r="G84" s="49" t="s">
        <v>3179</v>
      </c>
      <c r="L84" s="49" t="s">
        <v>5530</v>
      </c>
      <c r="Q84" s="49" t="s">
        <v>3183</v>
      </c>
    </row>
    <row r="85" spans="2:17" ht="66">
      <c r="B85">
        <f t="shared" si="2"/>
        <v>44801</v>
      </c>
      <c r="C85">
        <v>15</v>
      </c>
      <c r="D85" t="s">
        <v>163</v>
      </c>
      <c r="E85" t="s">
        <v>3184</v>
      </c>
      <c r="G85" s="49" t="s">
        <v>3186</v>
      </c>
      <c r="L85" s="49" t="s">
        <v>5531</v>
      </c>
      <c r="Q85" s="49" t="s">
        <v>5532</v>
      </c>
    </row>
    <row r="86" spans="2:17" ht="66">
      <c r="B86">
        <f t="shared" si="2"/>
        <v>44808</v>
      </c>
      <c r="C86">
        <v>15</v>
      </c>
      <c r="D86" t="s">
        <v>163</v>
      </c>
      <c r="E86" t="s">
        <v>3191</v>
      </c>
      <c r="G86" s="49" t="s">
        <v>3193</v>
      </c>
      <c r="L86" s="49" t="s">
        <v>3195</v>
      </c>
      <c r="Q86" s="49" t="s">
        <v>3197</v>
      </c>
    </row>
    <row r="87" spans="2:17" ht="66">
      <c r="B87">
        <f t="shared" si="2"/>
        <v>44815</v>
      </c>
      <c r="C87">
        <v>15</v>
      </c>
      <c r="D87" t="s">
        <v>163</v>
      </c>
      <c r="E87" t="s">
        <v>3198</v>
      </c>
      <c r="G87" s="49" t="s">
        <v>3200</v>
      </c>
      <c r="L87" s="49" t="s">
        <v>3202</v>
      </c>
      <c r="Q87" s="49" t="s">
        <v>3204</v>
      </c>
    </row>
    <row r="88" spans="2:17" ht="66">
      <c r="B88">
        <f t="shared" si="2"/>
        <v>44822</v>
      </c>
      <c r="C88">
        <v>15</v>
      </c>
      <c r="D88" t="s">
        <v>163</v>
      </c>
      <c r="E88" t="s">
        <v>3205</v>
      </c>
      <c r="G88" s="49" t="s">
        <v>5533</v>
      </c>
      <c r="L88" s="49" t="s">
        <v>5534</v>
      </c>
      <c r="Q88" s="49" t="s">
        <v>3211</v>
      </c>
    </row>
    <row r="89" spans="2:17" ht="66">
      <c r="B89">
        <f t="shared" si="2"/>
        <v>44829</v>
      </c>
      <c r="C89">
        <v>15</v>
      </c>
      <c r="D89" t="s">
        <v>163</v>
      </c>
      <c r="E89" t="s">
        <v>3212</v>
      </c>
      <c r="G89" s="49" t="s">
        <v>5535</v>
      </c>
      <c r="L89" s="49" t="s">
        <v>5536</v>
      </c>
      <c r="Q89" s="49" t="s">
        <v>5537</v>
      </c>
    </row>
    <row r="90" spans="2:17" ht="66">
      <c r="B90">
        <f t="shared" si="2"/>
        <v>44836</v>
      </c>
      <c r="C90">
        <v>15</v>
      </c>
      <c r="D90" t="s">
        <v>163</v>
      </c>
      <c r="E90" t="s">
        <v>3219</v>
      </c>
      <c r="G90" s="49" t="s">
        <v>3221</v>
      </c>
      <c r="L90" s="49" t="s">
        <v>3223</v>
      </c>
      <c r="Q90" s="49" t="s">
        <v>5538</v>
      </c>
    </row>
    <row r="91" spans="2:17" ht="66">
      <c r="B91">
        <f t="shared" si="2"/>
        <v>44843</v>
      </c>
      <c r="C91">
        <v>15</v>
      </c>
      <c r="D91" t="s">
        <v>163</v>
      </c>
      <c r="E91" t="s">
        <v>3226</v>
      </c>
      <c r="G91" s="49" t="s">
        <v>3228</v>
      </c>
      <c r="L91" s="49" t="s">
        <v>5539</v>
      </c>
      <c r="Q91" s="49" t="s">
        <v>5540</v>
      </c>
    </row>
    <row r="92" spans="2:17" ht="66">
      <c r="B92">
        <f t="shared" si="2"/>
        <v>44850</v>
      </c>
      <c r="C92">
        <v>15</v>
      </c>
      <c r="D92" t="s">
        <v>163</v>
      </c>
      <c r="E92" t="s">
        <v>3233</v>
      </c>
      <c r="G92" s="49" t="s">
        <v>3235</v>
      </c>
      <c r="L92" s="49" t="s">
        <v>3237</v>
      </c>
      <c r="Q92" s="49" t="s">
        <v>5541</v>
      </c>
    </row>
    <row r="93" spans="2:17" ht="66">
      <c r="B93">
        <f t="shared" si="2"/>
        <v>44857</v>
      </c>
      <c r="C93">
        <v>15</v>
      </c>
      <c r="D93" t="s">
        <v>163</v>
      </c>
      <c r="E93" t="s">
        <v>3240</v>
      </c>
      <c r="G93" s="49" t="s">
        <v>5542</v>
      </c>
      <c r="L93" s="49" t="s">
        <v>3244</v>
      </c>
      <c r="Q93" s="49" t="s">
        <v>5543</v>
      </c>
    </row>
    <row r="94" spans="2:17" ht="66">
      <c r="B94">
        <f t="shared" si="2"/>
        <v>44864</v>
      </c>
      <c r="C94">
        <v>15</v>
      </c>
      <c r="D94" t="s">
        <v>163</v>
      </c>
      <c r="E94" t="s">
        <v>3247</v>
      </c>
      <c r="G94" s="49" t="s">
        <v>3249</v>
      </c>
      <c r="L94" s="49" t="s">
        <v>3251</v>
      </c>
      <c r="Q94" s="49" t="s">
        <v>3253</v>
      </c>
    </row>
    <row r="95" spans="2:17" ht="66">
      <c r="B95">
        <f t="shared" si="2"/>
        <v>44871</v>
      </c>
      <c r="C95">
        <v>15</v>
      </c>
      <c r="D95" t="s">
        <v>163</v>
      </c>
      <c r="E95" t="s">
        <v>3254</v>
      </c>
      <c r="G95" s="49" t="s">
        <v>5307</v>
      </c>
      <c r="L95" s="49" t="s">
        <v>3258</v>
      </c>
      <c r="Q95" s="49" t="s">
        <v>5544</v>
      </c>
    </row>
    <row r="96" spans="2:17" ht="66">
      <c r="B96">
        <f t="shared" si="2"/>
        <v>44878</v>
      </c>
      <c r="C96">
        <v>15</v>
      </c>
      <c r="D96" t="s">
        <v>163</v>
      </c>
      <c r="E96" t="s">
        <v>3261</v>
      </c>
      <c r="G96" s="49" t="s">
        <v>5545</v>
      </c>
      <c r="L96" s="49" t="s">
        <v>5546</v>
      </c>
      <c r="Q96" s="49" t="s">
        <v>3267</v>
      </c>
    </row>
    <row r="97" spans="1:18" ht="66">
      <c r="B97">
        <f t="shared" si="2"/>
        <v>44885</v>
      </c>
      <c r="C97">
        <v>15</v>
      </c>
      <c r="D97" t="s">
        <v>1138</v>
      </c>
      <c r="E97" t="s">
        <v>5547</v>
      </c>
      <c r="G97" s="49" t="s">
        <v>3269</v>
      </c>
      <c r="L97" s="49" t="s">
        <v>3271</v>
      </c>
      <c r="Q97" s="49" t="s">
        <v>3273</v>
      </c>
    </row>
    <row r="99" spans="1:18">
      <c r="A99" t="s">
        <v>2943</v>
      </c>
    </row>
    <row r="100" spans="1:18">
      <c r="A100" t="s">
        <v>1181</v>
      </c>
      <c r="C100" t="s">
        <v>3274</v>
      </c>
      <c r="D100" t="s">
        <v>1179</v>
      </c>
      <c r="E100" t="s">
        <v>1180</v>
      </c>
      <c r="H100" t="s">
        <v>1273</v>
      </c>
      <c r="M100" t="s">
        <v>1273</v>
      </c>
      <c r="R100" t="s">
        <v>1273</v>
      </c>
    </row>
    <row r="101" spans="1:18" ht="66">
      <c r="C101">
        <f>Fe_EasterSunday - 46</f>
        <v>44622</v>
      </c>
      <c r="D101">
        <f t="shared" ref="D101:D111" si="3">C101</f>
        <v>44622</v>
      </c>
      <c r="E101" t="s">
        <v>1183</v>
      </c>
      <c r="H101" s="49" t="s">
        <v>5548</v>
      </c>
      <c r="M101" t="str">
        <f>H101</f>
        <v>Joel 2:1-2, 12-17
Psalm 51:1-17
2 Corinthians 5:20b-6:10
Matthew 6:1-6, 16-21</v>
      </c>
      <c r="R101" t="str">
        <f>H101</f>
        <v>Joel 2:1-2, 12-17
Psalm 51:1-17
2 Corinthians 5:20b-6:10
Matthew 6:1-6, 16-21</v>
      </c>
    </row>
    <row r="102" spans="1:18" ht="66">
      <c r="C102">
        <f>Fe_EasterSunday</f>
        <v>44668</v>
      </c>
      <c r="D102">
        <f t="shared" si="3"/>
        <v>44668</v>
      </c>
      <c r="E102" t="s">
        <v>1154</v>
      </c>
      <c r="H102" s="49" t="s">
        <v>5482</v>
      </c>
      <c r="M102" s="49" t="s">
        <v>5483</v>
      </c>
      <c r="R102" s="49" t="s">
        <v>5484</v>
      </c>
    </row>
    <row r="103" spans="1:18" ht="66">
      <c r="C103">
        <f>Fe_EasterSunday + 39</f>
        <v>44707</v>
      </c>
      <c r="D103">
        <f t="shared" si="3"/>
        <v>44707</v>
      </c>
      <c r="E103" t="s">
        <v>1185</v>
      </c>
      <c r="H103" s="49" t="s">
        <v>5328</v>
      </c>
      <c r="M103" t="str">
        <f>H103</f>
        <v>Acts 1:1-11
Psalm 47 
Ephesians 1:15-23
Luke 24:44-53</v>
      </c>
      <c r="R103" t="str">
        <f>H103</f>
        <v>Acts 1:1-11
Psalm 47 
Ephesians 1:15-23
Luke 24:44-53</v>
      </c>
    </row>
    <row r="104" spans="1:18" ht="66">
      <c r="C104">
        <f>Fe_EasterSunday + 49</f>
        <v>44717</v>
      </c>
      <c r="D104">
        <f t="shared" si="3"/>
        <v>44717</v>
      </c>
      <c r="E104" t="s">
        <v>1140</v>
      </c>
      <c r="H104" s="49" t="s">
        <v>5489</v>
      </c>
      <c r="M104" s="49" t="s">
        <v>5490</v>
      </c>
      <c r="R104" s="49" t="s">
        <v>5491</v>
      </c>
    </row>
    <row r="105" spans="1:18" ht="66">
      <c r="C105">
        <f>Fe_EasterSunday + 56</f>
        <v>44724</v>
      </c>
      <c r="D105">
        <f t="shared" si="3"/>
        <v>44724</v>
      </c>
      <c r="E105" t="s">
        <v>1163</v>
      </c>
      <c r="H105" s="49" t="s">
        <v>3050</v>
      </c>
      <c r="M105" s="49" t="s">
        <v>3051</v>
      </c>
      <c r="R105" s="49" t="s">
        <v>5492</v>
      </c>
    </row>
    <row r="106" spans="1:18" ht="66">
      <c r="C106">
        <f>DATE(Se_TheYear, 1, 6)</f>
        <v>44567</v>
      </c>
      <c r="D106">
        <f t="shared" si="3"/>
        <v>44567</v>
      </c>
      <c r="E106" t="s">
        <v>1159</v>
      </c>
      <c r="H106" s="49" t="s">
        <v>2972</v>
      </c>
      <c r="M106" t="str">
        <f>H106</f>
        <v>Isaiah 60:1-6
Psalm 72:1-7, 10-14
Ephesians 3:1-12
Matthew 2:1-12</v>
      </c>
      <c r="R106" t="str">
        <f>H106</f>
        <v>Isaiah 60:1-6
Psalm 72:1-7, 10-14
Ephesians 3:1-12
Matthew 2:1-12</v>
      </c>
    </row>
    <row r="107" spans="1:18" ht="66">
      <c r="C107">
        <f>DATE(Se_TheYear, 7, 6)</f>
        <v>44748</v>
      </c>
      <c r="D107">
        <f t="shared" si="3"/>
        <v>44748</v>
      </c>
      <c r="E107" t="s">
        <v>5549</v>
      </c>
      <c r="H107" s="49" t="s">
        <v>5550</v>
      </c>
      <c r="M107" t="str">
        <f>H107</f>
        <v>Isaiah 49:1-7
Psalm 135:1-13
1 Corinthians 1:18-24
Mark 8:34-38</v>
      </c>
      <c r="R107" t="str">
        <f>H107</f>
        <v>Isaiah 49:1-7
Psalm 135:1-13
1 Corinthians 1:18-24
Mark 8:34-38</v>
      </c>
    </row>
    <row r="108" spans="1:18" ht="66">
      <c r="C108">
        <f>DATE(Se_TheYear, 8, 13)</f>
        <v>44786</v>
      </c>
      <c r="D108">
        <f t="shared" si="3"/>
        <v>44786</v>
      </c>
      <c r="E108" t="s">
        <v>5551</v>
      </c>
      <c r="H108" s="49" t="s">
        <v>5552</v>
      </c>
      <c r="M108" t="str">
        <f>H108</f>
        <v>Joshua 24:16-24
Psalm 133 
1 John 4:1-13
John 17:1-2, 6-19</v>
      </c>
      <c r="R108" t="str">
        <f>H108</f>
        <v>Joshua 24:16-24
Psalm 133 
1 John 4:1-13
John 17:1-2, 6-19</v>
      </c>
    </row>
    <row r="109" spans="1:18" ht="66">
      <c r="C109">
        <f>DATE(Se_TheYear, 11, 1)</f>
        <v>44866</v>
      </c>
      <c r="D109">
        <f t="shared" si="3"/>
        <v>44866</v>
      </c>
      <c r="E109" t="s">
        <v>3308</v>
      </c>
      <c r="H109" s="49" t="s">
        <v>3309</v>
      </c>
      <c r="M109" s="49" t="s">
        <v>5553</v>
      </c>
      <c r="R109" s="49" t="s">
        <v>5554</v>
      </c>
    </row>
    <row r="110" spans="1:18" ht="66">
      <c r="C110">
        <f>DATE(Se_TheYear, 11, 13)</f>
        <v>44878</v>
      </c>
      <c r="D110">
        <f t="shared" si="3"/>
        <v>44878</v>
      </c>
      <c r="E110" t="s">
        <v>5555</v>
      </c>
      <c r="H110" s="49" t="s">
        <v>5556</v>
      </c>
      <c r="M110" t="str">
        <f>H110</f>
        <v>Ezekiel 34:11-16, 23-24
Psalm 8 
Hebrews 4:14-16
John 10:1-10</v>
      </c>
      <c r="R110" t="str">
        <f>H110</f>
        <v>Ezekiel 34:11-16, 23-24
Psalm 8 
Hebrews 4:14-16
John 10:1-10</v>
      </c>
    </row>
    <row r="111" spans="1:18" ht="66">
      <c r="C111">
        <f>DATE(Se_TheYear, 12, 25)</f>
        <v>44920</v>
      </c>
      <c r="D111">
        <f t="shared" si="3"/>
        <v>44920</v>
      </c>
      <c r="E111" t="s">
        <v>3070</v>
      </c>
      <c r="H111" s="49" t="s">
        <v>5500</v>
      </c>
      <c r="M111" t="str">
        <f>H111</f>
        <v>Isaiah 52:7-10
Psalm 98 
Hebrews 1:1-4, [5-12]
John 1:1-14</v>
      </c>
      <c r="R111" t="str">
        <f>H111</f>
        <v>Isaiah 52:7-10
Psalm 98 
Hebrews 1:1-4, [5-12]
John 1:1-14</v>
      </c>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Z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375" style="1451" hidden="1" customWidth="1"/>
    <col min="9" max="11" width="5.125" style="1451" hidden="1" customWidth="1"/>
    <col min="12" max="26" width="10.5" hidden="1"/>
  </cols>
  <sheetData>
    <row r="1" spans="1:11" ht="256.89999999999998" customHeight="1">
      <c r="A1" s="121" t="s">
        <v>5557</v>
      </c>
      <c r="B1"/>
      <c r="C1"/>
      <c r="D1"/>
      <c r="E1"/>
      <c r="F1"/>
      <c r="G1"/>
      <c r="H1"/>
      <c r="I1"/>
      <c r="J1"/>
      <c r="K1"/>
    </row>
    <row r="2" spans="1:11" ht="33.950000000000003" customHeight="1">
      <c r="A2" t="s">
        <v>2956</v>
      </c>
      <c r="B2"/>
      <c r="C2"/>
      <c r="D2" t="s">
        <v>2957</v>
      </c>
      <c r="E2"/>
      <c r="F2"/>
      <c r="G2"/>
      <c r="H2"/>
      <c r="I2"/>
      <c r="J2"/>
      <c r="K2"/>
    </row>
    <row r="3" spans="1:11" ht="18.399999999999999" customHeight="1">
      <c r="A3" t="s">
        <v>5558</v>
      </c>
      <c r="B3"/>
      <c r="C3"/>
      <c r="D3"/>
      <c r="E3"/>
      <c r="F3"/>
      <c r="G3"/>
      <c r="H3"/>
      <c r="I3"/>
      <c r="J3"/>
      <c r="K3"/>
    </row>
    <row r="6" spans="1:11" ht="33.950000000000003" customHeight="1">
      <c r="A6" t="s">
        <v>2851</v>
      </c>
      <c r="B6" t="s">
        <v>2852</v>
      </c>
      <c r="C6" t="s">
        <v>2853</v>
      </c>
      <c r="D6"/>
      <c r="E6"/>
      <c r="F6"/>
      <c r="G6"/>
      <c r="H6"/>
      <c r="I6"/>
      <c r="J6"/>
      <c r="K6"/>
    </row>
    <row r="7" spans="1:11" ht="18.399999999999999" customHeight="1">
      <c r="A7">
        <v>1</v>
      </c>
      <c r="B7" t="str">
        <f>INDEX($A$20:$A$23, A7, 1)</f>
        <v>Year 1</v>
      </c>
      <c r="C7">
        <f>((A7 - 1) * ($A$14 + 1) + 5)</f>
        <v>5</v>
      </c>
      <c r="D7"/>
      <c r="E7"/>
      <c r="F7"/>
      <c r="G7"/>
      <c r="H7"/>
      <c r="I7"/>
      <c r="J7"/>
      <c r="K7"/>
    </row>
    <row r="8" spans="1:11" ht="18.399999999999999" customHeight="1">
      <c r="A8">
        <f>IF(A7 + 1 &gt; A17, 1, A7 + 1)</f>
        <v>1</v>
      </c>
      <c r="B8" t="str">
        <f>INDEX($A$20:$A$23, A8, 1)</f>
        <v>Year 1</v>
      </c>
      <c r="C8">
        <f>((A8 - 1) * ($A$14 + 1) + 5)</f>
        <v>5</v>
      </c>
      <c r="D8"/>
      <c r="E8"/>
      <c r="F8"/>
      <c r="G8"/>
      <c r="H8"/>
      <c r="I8"/>
      <c r="J8"/>
      <c r="K8"/>
    </row>
    <row r="10" spans="1:11" ht="18.399999999999999" customHeight="1">
      <c r="A10" t="s">
        <v>2859</v>
      </c>
      <c r="B10"/>
      <c r="C10"/>
      <c r="D10" t="s">
        <v>2860</v>
      </c>
      <c r="E10"/>
      <c r="F10"/>
      <c r="G10"/>
      <c r="H10"/>
      <c r="I10"/>
      <c r="J10"/>
      <c r="K10"/>
    </row>
    <row r="11" spans="1:11" ht="18.399999999999999" customHeight="1">
      <c r="A11" t="str">
        <f>"Readings are from the " &amp; IF(Se_Lectionary = A3, A3, A4)</f>
        <v xml:space="preserve">Readings are from the </v>
      </c>
      <c r="B11"/>
      <c r="C11"/>
      <c r="D11">
        <v>10</v>
      </c>
      <c r="E11"/>
      <c r="F11"/>
      <c r="G11"/>
      <c r="H11"/>
      <c r="I11"/>
      <c r="J11"/>
      <c r="K11"/>
    </row>
    <row r="13" spans="1:11" ht="18.399999999999999" customHeight="1">
      <c r="A13" t="s">
        <v>2865</v>
      </c>
      <c r="B13"/>
      <c r="C13"/>
      <c r="D13" t="s">
        <v>2866</v>
      </c>
      <c r="E13"/>
      <c r="F13"/>
      <c r="G13"/>
      <c r="H13"/>
      <c r="I13"/>
      <c r="J13"/>
      <c r="K13"/>
    </row>
    <row r="14" spans="1:11" ht="18.399999999999999" customHeight="1">
      <c r="A14">
        <v>4</v>
      </c>
      <c r="B14"/>
      <c r="C14"/>
      <c r="D14">
        <v>101</v>
      </c>
      <c r="E14"/>
      <c r="F14"/>
      <c r="G14"/>
      <c r="H14"/>
      <c r="I14"/>
      <c r="J14"/>
      <c r="K14"/>
    </row>
    <row r="16" spans="1:11" ht="18.399999999999999" customHeight="1">
      <c r="A16" t="s">
        <v>2870</v>
      </c>
      <c r="B16"/>
      <c r="C16"/>
      <c r="D16"/>
      <c r="E16"/>
      <c r="F16"/>
      <c r="G16"/>
      <c r="H16"/>
      <c r="I16"/>
      <c r="J16"/>
      <c r="K16"/>
    </row>
    <row r="17" spans="1:11" ht="18.399999999999999" customHeight="1">
      <c r="A17">
        <v>1</v>
      </c>
      <c r="B17"/>
      <c r="C17"/>
      <c r="D17"/>
      <c r="E17"/>
      <c r="F17"/>
      <c r="G17"/>
      <c r="H17"/>
      <c r="I17"/>
      <c r="J17"/>
      <c r="K17"/>
    </row>
    <row r="19" spans="1:11" ht="18.399999999999999" customHeight="1">
      <c r="A19" t="s">
        <v>2879</v>
      </c>
      <c r="B19"/>
      <c r="C19"/>
      <c r="D19"/>
      <c r="E19"/>
      <c r="F19"/>
      <c r="G19"/>
      <c r="H19"/>
      <c r="I19"/>
      <c r="J19"/>
      <c r="K19"/>
    </row>
    <row r="20" spans="1:11" ht="18.399999999999999" customHeight="1">
      <c r="A20" t="s">
        <v>4192</v>
      </c>
      <c r="B20"/>
      <c r="C20"/>
      <c r="D20"/>
      <c r="E20"/>
      <c r="F20"/>
      <c r="G20"/>
      <c r="H20"/>
      <c r="I20"/>
      <c r="J20"/>
      <c r="K20"/>
    </row>
    <row r="24" spans="1:11">
      <c r="A24"/>
      <c r="B24"/>
      <c r="C24"/>
      <c r="D24"/>
      <c r="E24"/>
      <c r="F24"/>
      <c r="G24"/>
      <c r="H24"/>
      <c r="I24"/>
      <c r="J24"/>
      <c r="K24"/>
    </row>
    <row r="25" spans="1:11">
      <c r="A25"/>
      <c r="B25"/>
      <c r="C25"/>
      <c r="D25"/>
      <c r="E25"/>
      <c r="F25"/>
      <c r="G25" t="s">
        <v>4192</v>
      </c>
      <c r="H25"/>
      <c r="I25"/>
      <c r="J25"/>
      <c r="K25"/>
    </row>
    <row r="27" spans="1:11">
      <c r="A27" t="s">
        <v>1129</v>
      </c>
      <c r="B27" t="s">
        <v>846</v>
      </c>
      <c r="C27" t="s">
        <v>2929</v>
      </c>
      <c r="D27" t="s">
        <v>68</v>
      </c>
      <c r="E27" t="s">
        <v>258</v>
      </c>
      <c r="F27"/>
      <c r="G27" t="s">
        <v>2923</v>
      </c>
      <c r="H27" t="s">
        <v>2924</v>
      </c>
      <c r="I27"/>
      <c r="J27"/>
      <c r="K27"/>
    </row>
    <row r="28" spans="1:11" ht="102">
      <c r="A28" s="49" t="s">
        <v>2961</v>
      </c>
      <c r="B28" t="str">
        <f>IF(DAY(Fe_FirstSunAfterEpiphany) &lt; 9, Fe_FirstSunAfterEpiphany - 7, IF(DAY(Fe_FirstSunAfterEpiphany) = 13, Fe_FirstSunAfterEpiphany - 14, ""))</f>
        <v/>
      </c>
      <c r="C28">
        <f t="array" ref="C28:C63">$C$7</f>
        <v>5</v>
      </c>
      <c r="D28" t="s">
        <v>1138</v>
      </c>
      <c r="E28" t="s">
        <v>2962</v>
      </c>
      <c r="F28"/>
      <c r="G28" s="49" t="s">
        <v>5559</v>
      </c>
      <c r="H28"/>
      <c r="I28"/>
      <c r="J28"/>
      <c r="K28"/>
    </row>
    <row r="29" spans="1:11" ht="82.5">
      <c r="A29" t="s">
        <v>2966</v>
      </c>
      <c r="B29">
        <f>IF(AND(DAY(Fe_FirstSunAfterEpiphany) &gt; 8, DAY(Fe_FirstSunAfterEpiphany) &lt; 13),  Fe_FirstSunAfterEpiphany - 7, "")</f>
        <v>44563</v>
      </c>
      <c r="C29">
        <v>5</v>
      </c>
      <c r="D29" t="s">
        <v>1138</v>
      </c>
      <c r="E29" t="s">
        <v>2967</v>
      </c>
      <c r="F29"/>
      <c r="G29" s="49" t="s">
        <v>5560</v>
      </c>
      <c r="H29"/>
      <c r="I29"/>
      <c r="J29"/>
      <c r="K29"/>
    </row>
    <row r="30" spans="1:11" ht="82.5">
      <c r="A30" s="49" t="s">
        <v>2971</v>
      </c>
      <c r="B30">
        <f>DATE(Se_TheYear, 1, 6)</f>
        <v>44567</v>
      </c>
      <c r="C30">
        <v>5</v>
      </c>
      <c r="D30" t="s">
        <v>1138</v>
      </c>
      <c r="E30" t="s">
        <v>1159</v>
      </c>
      <c r="F30"/>
      <c r="G30" s="49" t="s">
        <v>5561</v>
      </c>
      <c r="H30"/>
      <c r="I30"/>
      <c r="J30"/>
      <c r="K30"/>
    </row>
    <row r="31" spans="1:11" ht="82.5">
      <c r="A31"/>
      <c r="B31">
        <f>Fe_FirstSunAfterEpiphany</f>
        <v>44570</v>
      </c>
      <c r="C31">
        <v>5</v>
      </c>
      <c r="D31" t="s">
        <v>1138</v>
      </c>
      <c r="E31" t="s">
        <v>5562</v>
      </c>
      <c r="F31"/>
      <c r="G31" s="49" t="s">
        <v>5563</v>
      </c>
      <c r="H31"/>
      <c r="I31"/>
      <c r="J31"/>
      <c r="K31"/>
    </row>
    <row r="32" spans="1:11" ht="82.5">
      <c r="A32"/>
      <c r="B32">
        <f>$B$31 + 7</f>
        <v>44577</v>
      </c>
      <c r="C32">
        <v>5</v>
      </c>
      <c r="D32" t="s">
        <v>163</v>
      </c>
      <c r="E32" t="s">
        <v>5564</v>
      </c>
      <c r="F32"/>
      <c r="G32" s="49" t="s">
        <v>5565</v>
      </c>
      <c r="H32"/>
      <c r="I32"/>
      <c r="J32"/>
      <c r="K32"/>
    </row>
    <row r="33" spans="1:11" ht="99">
      <c r="A33"/>
      <c r="B33">
        <f>B32+7</f>
        <v>44584</v>
      </c>
      <c r="C33">
        <v>5</v>
      </c>
      <c r="D33" t="s">
        <v>163</v>
      </c>
      <c r="E33" t="s">
        <v>5566</v>
      </c>
      <c r="F33"/>
      <c r="G33" s="49" t="s">
        <v>5567</v>
      </c>
      <c r="H33"/>
      <c r="I33"/>
      <c r="J33"/>
      <c r="K33"/>
    </row>
    <row r="34" spans="1:11" ht="82.5">
      <c r="A34"/>
      <c r="B34">
        <f>B33+7</f>
        <v>44591</v>
      </c>
      <c r="C34">
        <v>5</v>
      </c>
      <c r="D34" t="s">
        <v>163</v>
      </c>
      <c r="E34" t="s">
        <v>5568</v>
      </c>
      <c r="F34"/>
      <c r="G34" s="49" t="s">
        <v>5569</v>
      </c>
      <c r="H34"/>
      <c r="I34"/>
      <c r="J34"/>
      <c r="K34"/>
    </row>
    <row r="35" spans="1:11" ht="82.5">
      <c r="A35"/>
      <c r="B35">
        <f>B34+7</f>
        <v>44598</v>
      </c>
      <c r="C35">
        <v>5</v>
      </c>
      <c r="D35" t="s">
        <v>163</v>
      </c>
      <c r="E35" t="s">
        <v>5570</v>
      </c>
      <c r="F35"/>
      <c r="G35" s="49" t="s">
        <v>5571</v>
      </c>
      <c r="H35"/>
      <c r="I35"/>
      <c r="J35"/>
      <c r="K35"/>
    </row>
    <row r="36" spans="1:11" ht="82.5">
      <c r="A36"/>
      <c r="B36">
        <f t="shared" ref="B36:B42" si="0">B37-7</f>
        <v>44619</v>
      </c>
      <c r="C36">
        <v>5</v>
      </c>
      <c r="D36" t="s">
        <v>1138</v>
      </c>
      <c r="E36" t="s">
        <v>2992</v>
      </c>
      <c r="F36"/>
      <c r="G36" s="49" t="s">
        <v>5572</v>
      </c>
      <c r="H36"/>
      <c r="I36"/>
      <c r="J36"/>
      <c r="K36"/>
    </row>
    <row r="37" spans="1:11" ht="82.5">
      <c r="A37" t="s">
        <v>1114</v>
      </c>
      <c r="B37">
        <f t="shared" si="0"/>
        <v>44626</v>
      </c>
      <c r="C37">
        <v>5</v>
      </c>
      <c r="D37" t="s">
        <v>173</v>
      </c>
      <c r="E37" t="s">
        <v>2996</v>
      </c>
      <c r="F37"/>
      <c r="G37" s="49" t="s">
        <v>5573</v>
      </c>
      <c r="H37"/>
      <c r="I37"/>
      <c r="J37"/>
      <c r="K37"/>
    </row>
    <row r="38" spans="1:11" ht="99">
      <c r="A38"/>
      <c r="B38">
        <f t="shared" si="0"/>
        <v>44633</v>
      </c>
      <c r="C38">
        <v>5</v>
      </c>
      <c r="D38" t="s">
        <v>173</v>
      </c>
      <c r="E38" t="s">
        <v>3000</v>
      </c>
      <c r="F38"/>
      <c r="G38" s="49" t="s">
        <v>5574</v>
      </c>
      <c r="H38"/>
      <c r="I38"/>
      <c r="J38"/>
      <c r="K38"/>
    </row>
    <row r="39" spans="1:11" ht="82.5">
      <c r="A39"/>
      <c r="B39">
        <f t="shared" si="0"/>
        <v>44640</v>
      </c>
      <c r="C39">
        <v>5</v>
      </c>
      <c r="D39" t="s">
        <v>173</v>
      </c>
      <c r="E39" t="s">
        <v>3004</v>
      </c>
      <c r="F39"/>
      <c r="G39" s="49" t="s">
        <v>5575</v>
      </c>
      <c r="H39"/>
      <c r="I39"/>
      <c r="J39"/>
      <c r="K39"/>
    </row>
    <row r="40" spans="1:11" ht="99">
      <c r="A40"/>
      <c r="B40">
        <f t="shared" si="0"/>
        <v>44647</v>
      </c>
      <c r="C40">
        <v>5</v>
      </c>
      <c r="D40" t="s">
        <v>173</v>
      </c>
      <c r="E40" t="s">
        <v>3008</v>
      </c>
      <c r="F40"/>
      <c r="G40" s="49" t="s">
        <v>5576</v>
      </c>
      <c r="H40"/>
      <c r="I40"/>
      <c r="J40"/>
      <c r="K40"/>
    </row>
    <row r="41" spans="1:11" ht="82.5">
      <c r="A41"/>
      <c r="B41">
        <f t="shared" si="0"/>
        <v>44654</v>
      </c>
      <c r="C41">
        <v>5</v>
      </c>
      <c r="D41" t="s">
        <v>173</v>
      </c>
      <c r="E41" t="s">
        <v>3012</v>
      </c>
      <c r="F41"/>
      <c r="G41" s="49" t="s">
        <v>5577</v>
      </c>
      <c r="H41"/>
      <c r="I41"/>
      <c r="J41"/>
      <c r="K41"/>
    </row>
    <row r="42" spans="1:11" ht="82.5">
      <c r="A42"/>
      <c r="B42">
        <f t="shared" si="0"/>
        <v>44661</v>
      </c>
      <c r="C42">
        <v>5</v>
      </c>
      <c r="D42" t="s">
        <v>1139</v>
      </c>
      <c r="E42" t="s">
        <v>1115</v>
      </c>
      <c r="F42"/>
      <c r="G42" s="49" t="s">
        <v>5578</v>
      </c>
      <c r="H42"/>
      <c r="I42"/>
      <c r="J42"/>
      <c r="K42"/>
    </row>
    <row r="43" spans="1:11" ht="82.5">
      <c r="A43" t="s">
        <v>3019</v>
      </c>
      <c r="B43">
        <f>Fe_EasterSunday</f>
        <v>44668</v>
      </c>
      <c r="C43">
        <v>5</v>
      </c>
      <c r="D43" t="s">
        <v>1138</v>
      </c>
      <c r="E43" t="s">
        <v>1154</v>
      </c>
      <c r="F43"/>
      <c r="G43" s="49" t="s">
        <v>5579</v>
      </c>
      <c r="H43"/>
      <c r="I43"/>
      <c r="J43"/>
      <c r="K43"/>
    </row>
    <row r="44" spans="1:11" ht="82.5">
      <c r="A44"/>
      <c r="B44">
        <f t="shared" ref="B44:B51" si="1">B43+7</f>
        <v>44675</v>
      </c>
      <c r="C44">
        <v>5</v>
      </c>
      <c r="D44" t="s">
        <v>1138</v>
      </c>
      <c r="E44" t="s">
        <v>3023</v>
      </c>
      <c r="F44"/>
      <c r="G44" s="49" t="s">
        <v>5580</v>
      </c>
      <c r="H44"/>
      <c r="I44"/>
      <c r="J44"/>
      <c r="K44"/>
    </row>
    <row r="45" spans="1:11" ht="99">
      <c r="A45"/>
      <c r="B45">
        <f t="shared" si="1"/>
        <v>44682</v>
      </c>
      <c r="C45">
        <v>5</v>
      </c>
      <c r="D45" t="s">
        <v>1138</v>
      </c>
      <c r="E45" t="s">
        <v>3027</v>
      </c>
      <c r="F45"/>
      <c r="G45" s="49" t="s">
        <v>5581</v>
      </c>
      <c r="H45"/>
      <c r="I45"/>
      <c r="J45"/>
      <c r="K45"/>
    </row>
    <row r="46" spans="1:11" ht="82.5">
      <c r="A46"/>
      <c r="B46">
        <f t="shared" si="1"/>
        <v>44689</v>
      </c>
      <c r="C46">
        <v>5</v>
      </c>
      <c r="D46" t="s">
        <v>1138</v>
      </c>
      <c r="E46" t="s">
        <v>3031</v>
      </c>
      <c r="F46"/>
      <c r="G46" s="49" t="s">
        <v>5582</v>
      </c>
      <c r="H46"/>
      <c r="I46"/>
      <c r="J46"/>
      <c r="K46"/>
    </row>
    <row r="47" spans="1:11" ht="82.5">
      <c r="A47"/>
      <c r="B47">
        <f t="shared" si="1"/>
        <v>44696</v>
      </c>
      <c r="C47">
        <v>5</v>
      </c>
      <c r="D47" t="s">
        <v>1138</v>
      </c>
      <c r="E47" t="s">
        <v>3035</v>
      </c>
      <c r="F47"/>
      <c r="G47" s="49" t="s">
        <v>5583</v>
      </c>
      <c r="H47"/>
      <c r="I47"/>
      <c r="J47"/>
      <c r="K47"/>
    </row>
    <row r="48" spans="1:11" ht="82.5">
      <c r="A48"/>
      <c r="B48">
        <f t="shared" si="1"/>
        <v>44703</v>
      </c>
      <c r="C48">
        <v>5</v>
      </c>
      <c r="D48" t="s">
        <v>1138</v>
      </c>
      <c r="E48" t="s">
        <v>3039</v>
      </c>
      <c r="F48"/>
      <c r="G48" s="49" t="s">
        <v>5584</v>
      </c>
      <c r="H48"/>
      <c r="I48"/>
      <c r="J48"/>
      <c r="K48"/>
    </row>
    <row r="49" spans="1:11" ht="82.5">
      <c r="A49"/>
      <c r="B49">
        <f t="shared" si="1"/>
        <v>44710</v>
      </c>
      <c r="C49">
        <v>5</v>
      </c>
      <c r="D49" t="s">
        <v>1138</v>
      </c>
      <c r="E49" t="s">
        <v>3043</v>
      </c>
      <c r="F49"/>
      <c r="G49" s="49" t="s">
        <v>5585</v>
      </c>
      <c r="H49"/>
      <c r="I49"/>
      <c r="J49"/>
      <c r="K49"/>
    </row>
    <row r="50" spans="1:11" ht="82.5">
      <c r="A50"/>
      <c r="B50">
        <f t="shared" si="1"/>
        <v>44717</v>
      </c>
      <c r="C50">
        <v>5</v>
      </c>
      <c r="D50" t="s">
        <v>1139</v>
      </c>
      <c r="E50" t="s">
        <v>1140</v>
      </c>
      <c r="F50"/>
      <c r="G50" s="49" t="s">
        <v>5586</v>
      </c>
      <c r="H50"/>
      <c r="I50"/>
      <c r="J50"/>
      <c r="K50"/>
    </row>
    <row r="51" spans="1:11" ht="82.5">
      <c r="A51"/>
      <c r="B51">
        <f t="shared" si="1"/>
        <v>44724</v>
      </c>
      <c r="C51">
        <v>5</v>
      </c>
      <c r="D51" t="s">
        <v>1138</v>
      </c>
      <c r="E51" t="s">
        <v>1163</v>
      </c>
      <c r="F51"/>
      <c r="G51" s="49" t="s">
        <v>5587</v>
      </c>
      <c r="H51"/>
      <c r="I51"/>
      <c r="J51"/>
      <c r="K51"/>
    </row>
    <row r="52" spans="1:11" ht="82.5">
      <c r="A52" s="49" t="s">
        <v>3053</v>
      </c>
      <c r="B52">
        <f>B53 - 7</f>
        <v>44892</v>
      </c>
      <c r="C52">
        <v>5</v>
      </c>
      <c r="D52" t="s">
        <v>173</v>
      </c>
      <c r="E52" t="s">
        <v>3054</v>
      </c>
      <c r="F52"/>
      <c r="G52" s="49" t="s">
        <v>5588</v>
      </c>
      <c r="H52"/>
      <c r="I52"/>
      <c r="J52"/>
      <c r="K52"/>
    </row>
    <row r="53" spans="1:11" ht="82.5">
      <c r="A53"/>
      <c r="B53">
        <f>B54 - 7</f>
        <v>44899</v>
      </c>
      <c r="C53">
        <v>5</v>
      </c>
      <c r="D53" t="s">
        <v>173</v>
      </c>
      <c r="E53" t="s">
        <v>3058</v>
      </c>
      <c r="F53"/>
      <c r="G53" s="49" t="s">
        <v>5589</v>
      </c>
      <c r="H53"/>
      <c r="I53"/>
      <c r="J53"/>
      <c r="K53"/>
    </row>
    <row r="54" spans="1:11" ht="82.5">
      <c r="A54"/>
      <c r="B54">
        <f>B55 - 7</f>
        <v>44906</v>
      </c>
      <c r="C54">
        <v>5</v>
      </c>
      <c r="D54" t="s">
        <v>173</v>
      </c>
      <c r="E54" t="s">
        <v>3062</v>
      </c>
      <c r="F54"/>
      <c r="G54" s="49" t="s">
        <v>5590</v>
      </c>
      <c r="H54"/>
      <c r="I54"/>
      <c r="J54"/>
      <c r="K54"/>
    </row>
    <row r="55" spans="1:11" ht="82.5">
      <c r="A55"/>
      <c r="B55">
        <f>Fe_SundayBeforeChristmas</f>
        <v>44913</v>
      </c>
      <c r="C55">
        <v>5</v>
      </c>
      <c r="D55" t="s">
        <v>173</v>
      </c>
      <c r="E55" t="s">
        <v>3066</v>
      </c>
      <c r="F55"/>
      <c r="G55" s="49" t="s">
        <v>5591</v>
      </c>
      <c r="H55"/>
      <c r="I55"/>
      <c r="J55"/>
      <c r="K55"/>
    </row>
    <row r="56" spans="1:11" ht="82.5">
      <c r="A56" t="s">
        <v>1143</v>
      </c>
      <c r="B56">
        <f>DATE(Se_TheYear, 12, 25)</f>
        <v>44920</v>
      </c>
      <c r="C56">
        <v>5</v>
      </c>
      <c r="D56" t="s">
        <v>1138</v>
      </c>
      <c r="E56" t="s">
        <v>3070</v>
      </c>
      <c r="F56"/>
      <c r="G56" s="49" t="s">
        <v>5592</v>
      </c>
      <c r="H56"/>
      <c r="I56"/>
      <c r="J56"/>
      <c r="K56"/>
    </row>
    <row r="57" spans="1:11" ht="150">
      <c r="A57" s="49" t="s">
        <v>3072</v>
      </c>
      <c r="B57">
        <f>IF(DAY(B55) &lt;&gt; 18, B55 + 7, B55 + 14)</f>
        <v>44927</v>
      </c>
      <c r="C57">
        <v>5</v>
      </c>
      <c r="D57" t="s">
        <v>1138</v>
      </c>
      <c r="E57" t="s">
        <v>2962</v>
      </c>
      <c r="F57"/>
      <c r="G57" t="str">
        <f t="array" ref="G57:G63">G28:G34</f>
        <v xml:space="preserve">Isaiah 49:1-7 
  + Called in the Womb + 
Matthew 2:13-15, 19-23 
  + Mary’s Family Goes to Nazareth + </v>
      </c>
      <c r="H57"/>
      <c r="I57"/>
      <c r="J57"/>
      <c r="K57"/>
    </row>
    <row r="58" spans="1:11" ht="18">
      <c r="A58" t="s">
        <v>2966</v>
      </c>
      <c r="B58" t="str">
        <f>IF(AND(DAY(Fe_FirstSunAfterEpiphany_1) &gt; 8, DAY(Fe_FirstSunAfterEpiphany_1) &lt; 13),  Fe_FirstSunAfterEpiphany_1 - 7, "")</f>
        <v/>
      </c>
      <c r="C58">
        <v>5</v>
      </c>
      <c r="D58" t="s">
        <v>1138</v>
      </c>
      <c r="E58" t="s">
        <v>2967</v>
      </c>
      <c r="F58"/>
      <c r="G58" t="str">
        <v xml:space="preserve">Isaiah 49:8-16 
  + Mothers Do Not Forget + 
Matthew 2:16-18 
  + Mothers’ Babies Are Killed + </v>
      </c>
      <c r="H58"/>
      <c r="I58"/>
      <c r="J58"/>
      <c r="K58"/>
    </row>
    <row r="59" spans="1:11">
      <c r="A59"/>
      <c r="B59">
        <f>DATE(Se_TheYear+1, 1, 6)</f>
        <v>44932</v>
      </c>
      <c r="C59">
        <v>5</v>
      </c>
      <c r="D59" t="s">
        <v>1138</v>
      </c>
      <c r="E59" t="s">
        <v>1159</v>
      </c>
      <c r="F59"/>
      <c r="G59" t="str">
        <v xml:space="preserve">Isaiah 43:1-7 
  + Bring Daughters + 
Matthew 2:1-12 
  + Mary Meets the Magi + </v>
      </c>
      <c r="H59"/>
      <c r="I59"/>
      <c r="J59"/>
      <c r="K59"/>
    </row>
    <row r="60" spans="1:11" ht="72.95" customHeight="1">
      <c r="A60" t="s">
        <v>3074</v>
      </c>
      <c r="B60">
        <f>Fe_FirstSunAfterEpiphany_1</f>
        <v>44934</v>
      </c>
      <c r="C60">
        <v>5</v>
      </c>
      <c r="D60" t="s">
        <v>1138</v>
      </c>
      <c r="E60" t="s">
        <v>5562</v>
      </c>
      <c r="F60"/>
      <c r="G60" t="str">
        <v xml:space="preserve">Psalm 131 
  + Mother with Weaned Child + 
Luke 2:22-38 
  + Anna Sees Jesus + </v>
      </c>
      <c r="H60"/>
      <c r="I60"/>
      <c r="J60"/>
      <c r="K60"/>
    </row>
    <row r="61" spans="1:11" ht="72.95" customHeight="1">
      <c r="A61"/>
      <c r="B61">
        <f>B60 + 7</f>
        <v>44941</v>
      </c>
      <c r="C61">
        <v>5</v>
      </c>
      <c r="D61" t="s">
        <v>163</v>
      </c>
      <c r="E61" t="s">
        <v>5564</v>
      </c>
      <c r="F61"/>
      <c r="G61" t="str">
        <v xml:space="preserve">Isaiah 60:1-6 
  + Return to Zion + 
Luke 2:41-52 
  + Mary Loses Jesus in the Temple + </v>
      </c>
      <c r="H61"/>
      <c r="I61"/>
      <c r="J61"/>
      <c r="K61"/>
    </row>
    <row r="62" spans="1:11" ht="72.95" customHeight="1">
      <c r="A62"/>
      <c r="B62">
        <f>B61 + 7</f>
        <v>44948</v>
      </c>
      <c r="C62">
        <v>5</v>
      </c>
      <c r="D62" t="s">
        <v>163</v>
      </c>
      <c r="E62" t="s">
        <v>5566</v>
      </c>
      <c r="F62"/>
      <c r="G62" t="str">
        <v xml:space="preserve">Isaiah 62:1-5 
  + Zion as Bride + 
John 2:1-11 
  + Mary Attends the ­Wedding at Cana + </v>
      </c>
      <c r="H62"/>
      <c r="I62"/>
      <c r="J62"/>
      <c r="K62"/>
    </row>
    <row r="63" spans="1:11" ht="72.95" customHeight="1">
      <c r="A63"/>
      <c r="B63">
        <f>B62 + 7</f>
        <v>44955</v>
      </c>
      <c r="C63">
        <v>5</v>
      </c>
      <c r="D63" t="s">
        <v>163</v>
      </c>
      <c r="E63" t="s">
        <v>5568</v>
      </c>
      <c r="F63"/>
      <c r="G63" t="str">
        <v xml:space="preserve">Jeremiah 29:1, 4-7 
  + Wives in Exile + 
Matthew 12:33-37, 46-50 
  + Mary Waits for Jesus + </v>
      </c>
      <c r="H63"/>
      <c r="I63"/>
      <c r="J63"/>
      <c r="K63"/>
    </row>
    <row r="64" spans="1:11">
      <c r="A64"/>
      <c r="B64"/>
      <c r="C64"/>
      <c r="D64"/>
      <c r="E64"/>
      <c r="F64"/>
      <c r="G64"/>
      <c r="H64"/>
      <c r="I64"/>
      <c r="J64"/>
      <c r="K64"/>
    </row>
    <row r="66" spans="1:11">
      <c r="A66"/>
      <c r="B66"/>
      <c r="C66"/>
      <c r="D66"/>
      <c r="E66"/>
      <c r="F66"/>
      <c r="G66" t="s">
        <v>2923</v>
      </c>
      <c r="H66" t="s">
        <v>2924</v>
      </c>
      <c r="I66"/>
      <c r="J66"/>
      <c r="K66"/>
    </row>
    <row r="67" spans="1:11" ht="82.5">
      <c r="A67" s="49" t="s">
        <v>3075</v>
      </c>
      <c r="B67">
        <f>IF(B35 + 7 &lt; $B$36, B35 + 7, $B$51 + 7)</f>
        <v>44605</v>
      </c>
      <c r="C67">
        <f t="array" ref="C67:C95">$C$7</f>
        <v>5</v>
      </c>
      <c r="D67" t="s">
        <v>163</v>
      </c>
      <c r="E67" t="s">
        <v>5593</v>
      </c>
      <c r="F67"/>
      <c r="G67" s="49" t="s">
        <v>5594</v>
      </c>
      <c r="H67"/>
      <c r="I67"/>
      <c r="J67"/>
      <c r="K67"/>
    </row>
    <row r="68" spans="1:11" ht="82.5">
      <c r="A68"/>
      <c r="B68">
        <f>IF(B67 + 7 &lt; $B$36, B67 + 7, IF(B67 &lt; $B$51, $B$51 + 7, B67 + 7))</f>
        <v>44612</v>
      </c>
      <c r="C68">
        <v>5</v>
      </c>
      <c r="D68" t="s">
        <v>163</v>
      </c>
      <c r="E68" t="s">
        <v>5595</v>
      </c>
      <c r="F68"/>
      <c r="G68" s="49" t="s">
        <v>5596</v>
      </c>
      <c r="H68"/>
      <c r="I68"/>
      <c r="J68"/>
      <c r="K68"/>
    </row>
    <row r="69" spans="1:11" ht="82.5">
      <c r="A69"/>
      <c r="B69">
        <f>IF(B68 + 7 &lt; $B$36, B68 + 7, IF(B68 &lt; $B$51, $B$51 + 7, B68 + 7))</f>
        <v>44731</v>
      </c>
      <c r="C69">
        <v>5</v>
      </c>
      <c r="D69" t="s">
        <v>163</v>
      </c>
      <c r="E69" t="s">
        <v>5597</v>
      </c>
      <c r="F69"/>
      <c r="G69" s="49" t="s">
        <v>5598</v>
      </c>
      <c r="H69"/>
      <c r="I69"/>
      <c r="J69"/>
      <c r="K69"/>
    </row>
    <row r="70" spans="1:11" ht="82.5">
      <c r="A70"/>
      <c r="B70">
        <f>IF(B69 + 7 &lt; $B$36, B69 + 7, IF(B69 &lt; $B$51, $B$51 + 7, B69 + 7))</f>
        <v>44738</v>
      </c>
      <c r="C70">
        <v>5</v>
      </c>
      <c r="D70" t="s">
        <v>163</v>
      </c>
      <c r="E70" t="s">
        <v>5599</v>
      </c>
      <c r="F70"/>
      <c r="G70" s="49" t="s">
        <v>5600</v>
      </c>
      <c r="H70"/>
      <c r="I70"/>
      <c r="J70"/>
      <c r="K70"/>
    </row>
    <row r="71" spans="1:11" ht="82.5">
      <c r="A71"/>
      <c r="B71">
        <f>IF(B70 + 7 &lt; $B$36, B70 + 7, IF(B70 &lt; $B$51, $B$51 + 7, B70 + 7))</f>
        <v>44745</v>
      </c>
      <c r="C71">
        <v>5</v>
      </c>
      <c r="D71" t="s">
        <v>163</v>
      </c>
      <c r="E71" t="s">
        <v>5601</v>
      </c>
      <c r="F71"/>
      <c r="G71" s="49" t="s">
        <v>5602</v>
      </c>
      <c r="H71"/>
      <c r="I71"/>
      <c r="J71"/>
      <c r="K71"/>
    </row>
    <row r="72" spans="1:11" ht="82.5">
      <c r="A72"/>
      <c r="B72">
        <f t="shared" ref="B72:B90" si="2">B71 + 7</f>
        <v>44752</v>
      </c>
      <c r="C72">
        <v>5</v>
      </c>
      <c r="D72" t="s">
        <v>163</v>
      </c>
      <c r="E72" t="s">
        <v>5603</v>
      </c>
      <c r="F72"/>
      <c r="G72" s="49" t="s">
        <v>5604</v>
      </c>
      <c r="H72"/>
      <c r="I72"/>
      <c r="J72"/>
      <c r="K72"/>
    </row>
    <row r="73" spans="1:11" ht="82.5">
      <c r="A73"/>
      <c r="B73">
        <f t="shared" si="2"/>
        <v>44759</v>
      </c>
      <c r="C73">
        <v>5</v>
      </c>
      <c r="D73" t="s">
        <v>163</v>
      </c>
      <c r="E73" t="s">
        <v>5605</v>
      </c>
      <c r="F73"/>
      <c r="G73" s="49" t="s">
        <v>5606</v>
      </c>
      <c r="H73"/>
      <c r="I73"/>
      <c r="J73"/>
      <c r="K73"/>
    </row>
    <row r="74" spans="1:11" ht="82.5">
      <c r="A74"/>
      <c r="B74">
        <f t="shared" si="2"/>
        <v>44766</v>
      </c>
      <c r="C74">
        <v>5</v>
      </c>
      <c r="D74" t="s">
        <v>163</v>
      </c>
      <c r="E74" t="s">
        <v>5607</v>
      </c>
      <c r="F74"/>
      <c r="G74" s="49" t="s">
        <v>5608</v>
      </c>
      <c r="H74"/>
      <c r="I74"/>
      <c r="J74"/>
      <c r="K74"/>
    </row>
    <row r="75" spans="1:11" ht="82.5">
      <c r="A75"/>
      <c r="B75">
        <f t="shared" si="2"/>
        <v>44773</v>
      </c>
      <c r="C75">
        <v>5</v>
      </c>
      <c r="D75" t="s">
        <v>163</v>
      </c>
      <c r="E75" t="s">
        <v>5609</v>
      </c>
      <c r="F75"/>
      <c r="G75" s="49" t="s">
        <v>5610</v>
      </c>
      <c r="H75"/>
      <c r="I75"/>
      <c r="J75"/>
      <c r="K75"/>
    </row>
    <row r="76" spans="1:11" ht="82.5">
      <c r="A76"/>
      <c r="B76">
        <f t="shared" si="2"/>
        <v>44780</v>
      </c>
      <c r="C76">
        <v>5</v>
      </c>
      <c r="D76" t="s">
        <v>163</v>
      </c>
      <c r="E76" t="s">
        <v>5611</v>
      </c>
      <c r="F76"/>
      <c r="G76" s="49" t="s">
        <v>5612</v>
      </c>
      <c r="H76"/>
      <c r="I76"/>
      <c r="J76"/>
      <c r="K76"/>
    </row>
    <row r="77" spans="1:11" ht="82.5">
      <c r="A77"/>
      <c r="B77">
        <f t="shared" si="2"/>
        <v>44787</v>
      </c>
      <c r="C77">
        <v>5</v>
      </c>
      <c r="D77" t="s">
        <v>163</v>
      </c>
      <c r="E77" t="s">
        <v>5613</v>
      </c>
      <c r="F77"/>
      <c r="G77" s="49" t="s">
        <v>5614</v>
      </c>
      <c r="H77"/>
      <c r="I77"/>
      <c r="J77"/>
      <c r="K77"/>
    </row>
    <row r="78" spans="1:11" ht="82.5">
      <c r="A78"/>
      <c r="B78">
        <f t="shared" si="2"/>
        <v>44794</v>
      </c>
      <c r="C78">
        <v>5</v>
      </c>
      <c r="D78" t="s">
        <v>163</v>
      </c>
      <c r="E78" t="s">
        <v>5615</v>
      </c>
      <c r="F78"/>
      <c r="G78" s="49" t="s">
        <v>5616</v>
      </c>
      <c r="H78"/>
      <c r="I78"/>
      <c r="J78"/>
      <c r="K78"/>
    </row>
    <row r="79" spans="1:11" ht="82.5">
      <c r="A79"/>
      <c r="B79">
        <f t="shared" si="2"/>
        <v>44801</v>
      </c>
      <c r="C79">
        <v>5</v>
      </c>
      <c r="D79" t="s">
        <v>163</v>
      </c>
      <c r="E79" t="s">
        <v>5617</v>
      </c>
      <c r="F79"/>
      <c r="G79" s="49" t="s">
        <v>5618</v>
      </c>
      <c r="H79"/>
      <c r="I79"/>
      <c r="J79"/>
      <c r="K79"/>
    </row>
    <row r="80" spans="1:11" ht="82.5">
      <c r="A80"/>
      <c r="B80">
        <f t="shared" si="2"/>
        <v>44808</v>
      </c>
      <c r="C80">
        <v>5</v>
      </c>
      <c r="D80" t="s">
        <v>163</v>
      </c>
      <c r="E80" t="s">
        <v>5619</v>
      </c>
      <c r="F80"/>
      <c r="G80" s="49" t="s">
        <v>5620</v>
      </c>
      <c r="H80"/>
      <c r="I80"/>
      <c r="J80"/>
      <c r="K80"/>
    </row>
    <row r="81" spans="2:7" customFormat="1" ht="82.5">
      <c r="B81">
        <f t="shared" si="2"/>
        <v>44815</v>
      </c>
      <c r="C81">
        <v>5</v>
      </c>
      <c r="D81" t="s">
        <v>163</v>
      </c>
      <c r="E81" t="s">
        <v>5621</v>
      </c>
      <c r="G81" s="49" t="s">
        <v>5622</v>
      </c>
    </row>
    <row r="82" spans="2:7" customFormat="1" ht="82.5">
      <c r="B82">
        <f t="shared" si="2"/>
        <v>44822</v>
      </c>
      <c r="C82">
        <v>5</v>
      </c>
      <c r="D82" t="s">
        <v>163</v>
      </c>
      <c r="E82" t="s">
        <v>5623</v>
      </c>
      <c r="G82" s="49" t="s">
        <v>5624</v>
      </c>
    </row>
    <row r="83" spans="2:7" customFormat="1" ht="82.5">
      <c r="B83">
        <f t="shared" si="2"/>
        <v>44829</v>
      </c>
      <c r="C83">
        <v>5</v>
      </c>
      <c r="D83" t="s">
        <v>163</v>
      </c>
      <c r="E83" t="s">
        <v>5625</v>
      </c>
      <c r="G83" s="49" t="s">
        <v>5626</v>
      </c>
    </row>
    <row r="84" spans="2:7" customFormat="1" ht="99">
      <c r="B84">
        <f t="shared" si="2"/>
        <v>44836</v>
      </c>
      <c r="C84">
        <v>5</v>
      </c>
      <c r="D84" t="s">
        <v>163</v>
      </c>
      <c r="E84" t="s">
        <v>5627</v>
      </c>
      <c r="G84" s="49" t="s">
        <v>5628</v>
      </c>
    </row>
    <row r="85" spans="2:7" customFormat="1" ht="82.5">
      <c r="B85">
        <f t="shared" si="2"/>
        <v>44843</v>
      </c>
      <c r="C85">
        <v>5</v>
      </c>
      <c r="D85" t="s">
        <v>163</v>
      </c>
      <c r="E85" t="s">
        <v>5629</v>
      </c>
      <c r="G85" s="49" t="s">
        <v>5630</v>
      </c>
    </row>
    <row r="86" spans="2:7" customFormat="1" ht="82.5">
      <c r="B86">
        <f t="shared" si="2"/>
        <v>44850</v>
      </c>
      <c r="C86">
        <v>5</v>
      </c>
      <c r="D86" t="s">
        <v>163</v>
      </c>
      <c r="E86" t="s">
        <v>5631</v>
      </c>
      <c r="G86" s="49" t="s">
        <v>5632</v>
      </c>
    </row>
    <row r="87" spans="2:7" customFormat="1" ht="82.5">
      <c r="B87">
        <f t="shared" si="2"/>
        <v>44857</v>
      </c>
      <c r="C87">
        <v>5</v>
      </c>
      <c r="D87" t="s">
        <v>163</v>
      </c>
      <c r="E87" t="s">
        <v>5633</v>
      </c>
      <c r="G87" s="49" t="s">
        <v>5634</v>
      </c>
    </row>
    <row r="88" spans="2:7" customFormat="1" ht="82.5">
      <c r="B88">
        <f t="shared" si="2"/>
        <v>44864</v>
      </c>
      <c r="C88">
        <v>5</v>
      </c>
      <c r="D88" t="s">
        <v>163</v>
      </c>
      <c r="E88" t="s">
        <v>5635</v>
      </c>
      <c r="G88" s="49" t="s">
        <v>5636</v>
      </c>
    </row>
    <row r="89" spans="2:7" customFormat="1" ht="82.5">
      <c r="B89">
        <f t="shared" si="2"/>
        <v>44871</v>
      </c>
      <c r="C89">
        <v>5</v>
      </c>
      <c r="D89" t="s">
        <v>163</v>
      </c>
      <c r="E89" t="s">
        <v>5637</v>
      </c>
      <c r="G89" s="49" t="s">
        <v>5638</v>
      </c>
    </row>
    <row r="90" spans="2:7" customFormat="1" ht="82.5">
      <c r="B90">
        <f t="shared" si="2"/>
        <v>44878</v>
      </c>
      <c r="C90">
        <v>5</v>
      </c>
      <c r="D90" t="s">
        <v>163</v>
      </c>
      <c r="E90" t="s">
        <v>5639</v>
      </c>
      <c r="G90" s="49" t="s">
        <v>5640</v>
      </c>
    </row>
    <row r="91" spans="2:7" customFormat="1" ht="82.5">
      <c r="B91" t="str">
        <f>IF($B$90 + 7 &lt; $B$95, $B$90 + 7, "")</f>
        <v/>
      </c>
      <c r="C91">
        <v>5</v>
      </c>
      <c r="D91" t="s">
        <v>163</v>
      </c>
      <c r="E91" t="s">
        <v>5641</v>
      </c>
      <c r="G91" s="49" t="s">
        <v>5642</v>
      </c>
    </row>
    <row r="92" spans="2:7" customFormat="1" ht="82.5">
      <c r="B92" t="str">
        <f>IF($B$90 + 14 &lt; $B$95, $B$90 + 14, "")</f>
        <v/>
      </c>
      <c r="C92">
        <v>5</v>
      </c>
      <c r="D92" t="s">
        <v>163</v>
      </c>
      <c r="E92" t="s">
        <v>5643</v>
      </c>
      <c r="G92" s="49" t="s">
        <v>5644</v>
      </c>
    </row>
    <row r="93" spans="2:7" customFormat="1" ht="82.5">
      <c r="B93" t="str">
        <f>IF($B$90 + 21 &lt; $B$95, $B$90 + 21, "")</f>
        <v/>
      </c>
      <c r="C93">
        <v>5</v>
      </c>
      <c r="D93" t="s">
        <v>163</v>
      </c>
      <c r="E93" t="s">
        <v>5645</v>
      </c>
      <c r="G93" s="49" t="s">
        <v>5646</v>
      </c>
    </row>
    <row r="94" spans="2:7" customFormat="1" ht="82.5">
      <c r="B94" t="str">
        <f>IF($B$90 + 28 &lt; $B$95, $B$90 + 28, "")</f>
        <v/>
      </c>
      <c r="C94">
        <v>5</v>
      </c>
      <c r="D94" t="s">
        <v>163</v>
      </c>
      <c r="E94" t="s">
        <v>5647</v>
      </c>
      <c r="G94" s="49" t="s">
        <v>5648</v>
      </c>
    </row>
    <row r="95" spans="2:7" customFormat="1" ht="82.5">
      <c r="B95">
        <f>B52 - 7</f>
        <v>44885</v>
      </c>
      <c r="C95">
        <v>5</v>
      </c>
      <c r="D95" t="s">
        <v>1139</v>
      </c>
      <c r="E95" t="s">
        <v>1134</v>
      </c>
      <c r="G95" s="49" t="s">
        <v>5649</v>
      </c>
    </row>
    <row r="96" spans="2:7" customFormat="1"/>
    <row r="99" spans="1:11">
      <c r="A99" t="s">
        <v>2943</v>
      </c>
      <c r="B99"/>
      <c r="C99"/>
      <c r="D99"/>
      <c r="E99"/>
      <c r="F99"/>
      <c r="G99"/>
      <c r="H99"/>
      <c r="I99"/>
      <c r="J99"/>
      <c r="K99"/>
    </row>
    <row r="100" spans="1:11">
      <c r="A100" t="s">
        <v>1181</v>
      </c>
      <c r="B100"/>
      <c r="C100" t="s">
        <v>3274</v>
      </c>
      <c r="D100" t="s">
        <v>1179</v>
      </c>
      <c r="E100" t="s">
        <v>1180</v>
      </c>
      <c r="F100"/>
      <c r="G100"/>
      <c r="H100" t="s">
        <v>1273</v>
      </c>
      <c r="I100"/>
      <c r="J100"/>
      <c r="K100"/>
    </row>
    <row r="101" spans="1:11" ht="82.5">
      <c r="A101"/>
      <c r="B101"/>
      <c r="C101">
        <f>Fe_EasterSunday - 46</f>
        <v>44622</v>
      </c>
      <c r="D101">
        <f t="shared" ref="D101:D110" si="3">C101</f>
        <v>44622</v>
      </c>
      <c r="E101" t="s">
        <v>1183</v>
      </c>
      <c r="F101"/>
      <c r="G101"/>
      <c r="H101" s="49" t="s">
        <v>5650</v>
      </c>
      <c r="I101"/>
      <c r="J101"/>
      <c r="K101"/>
    </row>
    <row r="102" spans="1:11" ht="82.5">
      <c r="A102"/>
      <c r="B102"/>
      <c r="C102">
        <f>Fe_EasterSunday - 3</f>
        <v>44665</v>
      </c>
      <c r="D102">
        <f t="shared" si="3"/>
        <v>44665</v>
      </c>
      <c r="E102" t="s">
        <v>3282</v>
      </c>
      <c r="F102"/>
      <c r="G102"/>
      <c r="H102" s="49" t="s">
        <v>5651</v>
      </c>
      <c r="I102"/>
      <c r="J102"/>
      <c r="K102"/>
    </row>
    <row r="103" spans="1:11" ht="82.5">
      <c r="A103"/>
      <c r="B103"/>
      <c r="C103">
        <f>Fe_EasterSunday - 2</f>
        <v>44666</v>
      </c>
      <c r="D103">
        <f t="shared" si="3"/>
        <v>44666</v>
      </c>
      <c r="E103" t="s">
        <v>1184</v>
      </c>
      <c r="F103"/>
      <c r="G103"/>
      <c r="H103" s="49" t="s">
        <v>5652</v>
      </c>
      <c r="I103"/>
      <c r="J103"/>
      <c r="K103"/>
    </row>
    <row r="104" spans="1:11" ht="82.5">
      <c r="A104"/>
      <c r="B104"/>
      <c r="C104">
        <f>Fe_EasterSunday - 1</f>
        <v>44667</v>
      </c>
      <c r="D104">
        <f t="shared" si="3"/>
        <v>44667</v>
      </c>
      <c r="E104" t="s">
        <v>1866</v>
      </c>
      <c r="F104"/>
      <c r="G104"/>
      <c r="H104" s="49" t="s">
        <v>5653</v>
      </c>
      <c r="I104"/>
      <c r="J104"/>
      <c r="K104"/>
    </row>
    <row r="105" spans="1:11" ht="82.5">
      <c r="A105"/>
      <c r="B105"/>
      <c r="C105">
        <f>Fe_EasterSunday</f>
        <v>44668</v>
      </c>
      <c r="D105">
        <f t="shared" si="3"/>
        <v>44668</v>
      </c>
      <c r="E105" t="s">
        <v>1154</v>
      </c>
      <c r="F105"/>
      <c r="G105" s="49" t="s">
        <v>5654</v>
      </c>
      <c r="H105" s="49" t="s">
        <v>5579</v>
      </c>
      <c r="I105"/>
      <c r="J105"/>
      <c r="K105"/>
    </row>
    <row r="106" spans="1:11" ht="82.5">
      <c r="A106"/>
      <c r="B106"/>
      <c r="C106">
        <f>Fe_EasterSunday + 39</f>
        <v>44707</v>
      </c>
      <c r="D106">
        <f t="shared" si="3"/>
        <v>44707</v>
      </c>
      <c r="E106" t="s">
        <v>1185</v>
      </c>
      <c r="F106"/>
      <c r="G106"/>
      <c r="H106" s="49" t="s">
        <v>5655</v>
      </c>
      <c r="I106"/>
      <c r="J106"/>
      <c r="K106"/>
    </row>
    <row r="107" spans="1:11" ht="82.5">
      <c r="A107"/>
      <c r="B107"/>
      <c r="C107">
        <f>Fe_EasterSunday + 49</f>
        <v>44717</v>
      </c>
      <c r="D107">
        <f t="shared" si="3"/>
        <v>44717</v>
      </c>
      <c r="E107" t="s">
        <v>1140</v>
      </c>
      <c r="F107"/>
      <c r="G107"/>
      <c r="H107" s="49" t="s">
        <v>5586</v>
      </c>
      <c r="I107"/>
      <c r="J107"/>
      <c r="K107"/>
    </row>
    <row r="108" spans="1:11" ht="82.5">
      <c r="A108"/>
      <c r="B108"/>
      <c r="C108">
        <f>Fe_EasterSunday + 56</f>
        <v>44724</v>
      </c>
      <c r="D108">
        <f t="shared" si="3"/>
        <v>44724</v>
      </c>
      <c r="E108" t="s">
        <v>1163</v>
      </c>
      <c r="F108"/>
      <c r="G108"/>
      <c r="H108" s="49" t="s">
        <v>5587</v>
      </c>
      <c r="I108"/>
      <c r="J108"/>
      <c r="K108"/>
    </row>
    <row r="109" spans="1:11" ht="82.5">
      <c r="A109"/>
      <c r="B109"/>
      <c r="C109">
        <f>DATE(Se_TheYear, 11, 1)</f>
        <v>44866</v>
      </c>
      <c r="D109">
        <f t="shared" si="3"/>
        <v>44866</v>
      </c>
      <c r="E109" t="s">
        <v>3308</v>
      </c>
      <c r="F109"/>
      <c r="G109"/>
      <c r="H109" s="49" t="s">
        <v>5656</v>
      </c>
      <c r="I109"/>
      <c r="J109"/>
      <c r="K109"/>
    </row>
    <row r="110" spans="1:11" ht="82.5">
      <c r="A110"/>
      <c r="B110"/>
      <c r="C110">
        <f>DATE(Se_TheYear, 12, 25)</f>
        <v>44920</v>
      </c>
      <c r="D110">
        <f t="shared" si="3"/>
        <v>44920</v>
      </c>
      <c r="E110" t="s">
        <v>3070</v>
      </c>
      <c r="F110"/>
      <c r="G110"/>
      <c r="H110" s="49" t="s">
        <v>5592</v>
      </c>
      <c r="I110"/>
      <c r="J110"/>
      <c r="K110"/>
    </row>
    <row r="111" spans="1:11">
      <c r="A111"/>
      <c r="B111"/>
      <c r="C111"/>
      <c r="D111"/>
      <c r="E111"/>
      <c r="F111"/>
      <c r="G111"/>
      <c r="H111"/>
      <c r="I111"/>
      <c r="J111"/>
      <c r="K111"/>
    </row>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D1001"/>
  <sheetViews>
    <sheetView showRowColHeaders="0" topLeftCell="AA1" zoomScale="70" zoomScaleNormal="70" workbookViewId="0"/>
  </sheetViews>
  <sheetFormatPr defaultColWidth="10.5" defaultRowHeight="16.5"/>
  <cols>
    <col min="1" max="2" width="13.875" style="1451" hidden="1" customWidth="1"/>
    <col min="3" max="4" width="13.875" style="1452" hidden="1" customWidth="1"/>
    <col min="5" max="5" width="22.625" style="1453" hidden="1" customWidth="1"/>
    <col min="6" max="6" width="5.125" style="1453" hidden="1" customWidth="1"/>
    <col min="7" max="8" width="34.375" style="1451" hidden="1" customWidth="1"/>
    <col min="9" max="10" width="5.125" style="1451" hidden="1" customWidth="1"/>
    <col min="11" max="11" width="3.625" style="1451" hidden="1" customWidth="1"/>
    <col min="12" max="13" width="34.375" style="1451" hidden="1" customWidth="1"/>
    <col min="14" max="15" width="5.125" style="1451" hidden="1" customWidth="1"/>
    <col min="16" max="16" width="3.625" style="1451" hidden="1" customWidth="1"/>
    <col min="17" max="18" width="34.375" style="1451" hidden="1" customWidth="1"/>
    <col min="19" max="20" width="5.125" style="1451" hidden="1" customWidth="1"/>
    <col min="21" max="21" width="3.625" style="1451" hidden="1" customWidth="1"/>
    <col min="22" max="23" width="32.75" hidden="1" customWidth="1"/>
    <col min="24" max="25" width="10.5" hidden="1"/>
    <col min="26" max="26" width="3.625" hidden="1" customWidth="1"/>
    <col min="30" max="30" width="16.25" customWidth="1"/>
  </cols>
  <sheetData>
    <row r="1" spans="1:21" ht="256.89999999999998" customHeight="1">
      <c r="A1" s="1454" t="s">
        <v>5657</v>
      </c>
      <c r="B1"/>
      <c r="C1"/>
      <c r="D1"/>
      <c r="E1"/>
      <c r="F1"/>
      <c r="G1"/>
      <c r="H1"/>
      <c r="I1"/>
      <c r="J1"/>
      <c r="K1"/>
      <c r="L1"/>
      <c r="M1"/>
      <c r="N1"/>
      <c r="O1"/>
      <c r="P1"/>
      <c r="Q1"/>
      <c r="R1"/>
      <c r="S1"/>
      <c r="T1"/>
      <c r="U1"/>
    </row>
    <row r="2" spans="1:21" ht="33.950000000000003" customHeight="1">
      <c r="A2" t="s">
        <v>2956</v>
      </c>
      <c r="B2"/>
      <c r="C2"/>
      <c r="D2" t="s">
        <v>2957</v>
      </c>
      <c r="E2"/>
      <c r="F2"/>
      <c r="G2"/>
      <c r="H2"/>
      <c r="I2"/>
      <c r="J2"/>
      <c r="K2"/>
      <c r="L2"/>
      <c r="M2"/>
      <c r="N2"/>
      <c r="O2"/>
      <c r="P2"/>
      <c r="Q2"/>
      <c r="R2"/>
      <c r="S2"/>
      <c r="T2"/>
      <c r="U2"/>
    </row>
    <row r="3" spans="1:21" ht="18.399999999999999" customHeight="1">
      <c r="A3" t="s">
        <v>5658</v>
      </c>
      <c r="B3"/>
      <c r="C3"/>
      <c r="D3"/>
      <c r="E3"/>
      <c r="F3"/>
      <c r="G3"/>
      <c r="H3"/>
      <c r="I3"/>
      <c r="J3"/>
      <c r="K3"/>
      <c r="L3"/>
      <c r="M3"/>
      <c r="N3"/>
      <c r="O3"/>
      <c r="P3"/>
      <c r="Q3"/>
      <c r="R3"/>
      <c r="S3"/>
      <c r="T3"/>
      <c r="U3"/>
    </row>
    <row r="6" spans="1:21" ht="33.950000000000003" customHeight="1">
      <c r="A6" t="s">
        <v>2851</v>
      </c>
      <c r="B6" t="s">
        <v>2852</v>
      </c>
      <c r="C6" t="s">
        <v>2853</v>
      </c>
      <c r="D6"/>
      <c r="E6"/>
      <c r="F6"/>
      <c r="G6"/>
      <c r="H6"/>
      <c r="I6"/>
      <c r="J6"/>
      <c r="K6"/>
      <c r="L6"/>
      <c r="M6"/>
      <c r="N6"/>
      <c r="O6"/>
      <c r="P6"/>
      <c r="Q6"/>
      <c r="R6"/>
      <c r="S6"/>
      <c r="T6"/>
      <c r="U6"/>
    </row>
    <row r="7" spans="1:21" ht="18.399999999999999" customHeight="1">
      <c r="A7">
        <f>IF(Lect_LectionaryYear = "Auto-Selected", MOD(Se_TheYear - 1, 3) + 1, MATCH(Lect_LectionaryYear, $A$20:$A$23, 0))</f>
        <v>3</v>
      </c>
      <c r="B7" t="str">
        <f>INDEX($A$20:$A$23, A7, 1)</f>
        <v>Year C</v>
      </c>
      <c r="C7">
        <f>((A7 - 1) * ($A$14 + 1) + 5)</f>
        <v>15</v>
      </c>
      <c r="D7"/>
      <c r="E7"/>
      <c r="F7"/>
      <c r="G7"/>
      <c r="H7"/>
      <c r="I7"/>
      <c r="J7"/>
      <c r="K7"/>
      <c r="L7"/>
      <c r="M7"/>
      <c r="N7"/>
      <c r="O7"/>
      <c r="P7"/>
      <c r="Q7"/>
      <c r="R7"/>
      <c r="S7"/>
      <c r="T7"/>
      <c r="U7"/>
    </row>
    <row r="8" spans="1:21" ht="18.399999999999999" customHeight="1">
      <c r="A8">
        <f>IF(A7 + 1 &gt; A17 - 1, 1, A7 + 1)</f>
        <v>1</v>
      </c>
      <c r="B8" t="str">
        <f>INDEX($A$20:$A$23, A8, 1)</f>
        <v>Year A</v>
      </c>
      <c r="C8">
        <f>((A8 - 1) * ($A$14 + 1) + 5)</f>
        <v>5</v>
      </c>
      <c r="D8"/>
      <c r="E8"/>
      <c r="F8"/>
      <c r="G8"/>
      <c r="H8"/>
      <c r="I8"/>
      <c r="J8"/>
      <c r="K8"/>
      <c r="L8"/>
      <c r="M8"/>
      <c r="N8"/>
      <c r="O8"/>
      <c r="P8"/>
      <c r="Q8"/>
      <c r="R8"/>
      <c r="S8"/>
      <c r="T8"/>
      <c r="U8"/>
    </row>
    <row r="10" spans="1:21" ht="18.399999999999999" customHeight="1">
      <c r="A10" t="s">
        <v>2859</v>
      </c>
      <c r="B10"/>
      <c r="C10"/>
      <c r="D10" t="s">
        <v>2860</v>
      </c>
      <c r="E10"/>
      <c r="F10"/>
      <c r="G10"/>
      <c r="H10"/>
      <c r="I10"/>
      <c r="J10"/>
      <c r="K10"/>
      <c r="L10"/>
      <c r="M10"/>
      <c r="N10"/>
      <c r="O10"/>
      <c r="P10"/>
      <c r="Q10"/>
      <c r="R10"/>
      <c r="S10"/>
      <c r="T10"/>
      <c r="U10"/>
    </row>
    <row r="11" spans="1:21" ht="18.399999999999999" customHeight="1">
      <c r="A11" t="str">
        <f>"Readings are from the " &amp; IF(Se_Lectionary = A3, A3, A4)</f>
        <v xml:space="preserve">Readings are from the </v>
      </c>
      <c r="B11"/>
      <c r="C11"/>
      <c r="D11">
        <v>26</v>
      </c>
      <c r="E11"/>
      <c r="F11"/>
      <c r="G11"/>
      <c r="H11"/>
      <c r="I11"/>
      <c r="J11"/>
      <c r="K11"/>
      <c r="L11"/>
      <c r="M11"/>
      <c r="N11"/>
      <c r="O11"/>
      <c r="P11"/>
      <c r="Q11"/>
      <c r="R11"/>
      <c r="S11"/>
      <c r="T11"/>
      <c r="U11"/>
    </row>
    <row r="13" spans="1:21" ht="18.399999999999999" customHeight="1">
      <c r="A13" t="s">
        <v>2865</v>
      </c>
      <c r="B13"/>
      <c r="C13"/>
      <c r="D13" t="s">
        <v>2866</v>
      </c>
      <c r="E13"/>
      <c r="F13"/>
      <c r="G13"/>
      <c r="H13"/>
      <c r="I13"/>
      <c r="J13"/>
      <c r="K13"/>
      <c r="L13"/>
      <c r="M13"/>
      <c r="N13"/>
      <c r="O13"/>
      <c r="P13"/>
      <c r="Q13"/>
      <c r="R13"/>
      <c r="S13"/>
      <c r="T13"/>
      <c r="U13"/>
    </row>
    <row r="14" spans="1:21" ht="18.399999999999999" customHeight="1">
      <c r="A14">
        <v>4</v>
      </c>
      <c r="B14"/>
      <c r="C14"/>
      <c r="D14">
        <v>101</v>
      </c>
      <c r="E14"/>
      <c r="F14"/>
      <c r="G14"/>
      <c r="H14"/>
      <c r="I14"/>
      <c r="J14"/>
      <c r="K14"/>
      <c r="L14"/>
      <c r="M14"/>
      <c r="N14"/>
      <c r="O14"/>
      <c r="P14"/>
      <c r="Q14"/>
      <c r="R14"/>
      <c r="S14"/>
      <c r="T14"/>
      <c r="U14"/>
    </row>
    <row r="16" spans="1:21" ht="18.399999999999999" customHeight="1">
      <c r="A16" t="s">
        <v>2870</v>
      </c>
      <c r="B16"/>
      <c r="C16"/>
      <c r="D16"/>
      <c r="E16"/>
      <c r="F16"/>
      <c r="G16"/>
      <c r="H16"/>
      <c r="I16"/>
      <c r="J16"/>
      <c r="K16"/>
      <c r="L16"/>
      <c r="M16"/>
      <c r="N16"/>
      <c r="O16"/>
      <c r="P16"/>
      <c r="Q16"/>
      <c r="R16"/>
      <c r="S16"/>
      <c r="T16"/>
      <c r="U16"/>
    </row>
    <row r="17" spans="1:23" ht="18.399999999999999" customHeight="1">
      <c r="A17">
        <v>4</v>
      </c>
      <c r="B17"/>
      <c r="C17"/>
      <c r="D17"/>
      <c r="E17"/>
      <c r="F17"/>
      <c r="G17"/>
      <c r="H17"/>
      <c r="I17"/>
      <c r="J17"/>
      <c r="K17"/>
      <c r="L17"/>
      <c r="M17"/>
      <c r="N17"/>
      <c r="O17"/>
      <c r="P17"/>
      <c r="Q17"/>
      <c r="R17"/>
      <c r="S17"/>
      <c r="T17"/>
      <c r="U17"/>
    </row>
    <row r="19" spans="1:23" ht="18.399999999999999" customHeight="1">
      <c r="A19" t="s">
        <v>2879</v>
      </c>
      <c r="B19"/>
      <c r="C19"/>
      <c r="D19"/>
      <c r="E19"/>
      <c r="F19"/>
      <c r="G19"/>
      <c r="H19"/>
      <c r="I19"/>
      <c r="J19"/>
      <c r="K19"/>
      <c r="L19"/>
      <c r="M19"/>
      <c r="N19"/>
      <c r="O19"/>
      <c r="P19"/>
      <c r="Q19"/>
      <c r="R19"/>
      <c r="S19"/>
      <c r="T19"/>
      <c r="U19"/>
    </row>
    <row r="20" spans="1:23" ht="18.399999999999999" customHeight="1">
      <c r="A20" t="s">
        <v>2958</v>
      </c>
      <c r="B20"/>
      <c r="C20"/>
      <c r="D20"/>
      <c r="E20"/>
      <c r="F20"/>
      <c r="G20"/>
      <c r="H20"/>
      <c r="I20"/>
      <c r="J20"/>
      <c r="K20"/>
      <c r="L20"/>
      <c r="M20"/>
      <c r="N20"/>
      <c r="O20"/>
      <c r="P20"/>
      <c r="Q20"/>
      <c r="R20"/>
      <c r="S20"/>
      <c r="T20"/>
      <c r="U20"/>
    </row>
    <row r="21" spans="1:23" ht="18.399999999999999" customHeight="1">
      <c r="A21" t="s">
        <v>2959</v>
      </c>
      <c r="B21"/>
      <c r="C21"/>
      <c r="D21"/>
      <c r="E21"/>
      <c r="F21"/>
      <c r="G21"/>
      <c r="H21"/>
      <c r="I21"/>
      <c r="J21"/>
      <c r="K21"/>
      <c r="L21"/>
      <c r="M21"/>
      <c r="N21"/>
      <c r="O21"/>
      <c r="P21"/>
      <c r="Q21"/>
      <c r="R21"/>
      <c r="S21"/>
      <c r="T21"/>
      <c r="U21"/>
    </row>
    <row r="22" spans="1:23" ht="18.399999999999999" customHeight="1">
      <c r="A22" t="s">
        <v>2960</v>
      </c>
      <c r="B22"/>
      <c r="C22"/>
      <c r="D22"/>
      <c r="E22"/>
      <c r="F22"/>
      <c r="G22"/>
      <c r="H22"/>
      <c r="I22"/>
      <c r="J22"/>
      <c r="K22"/>
      <c r="L22"/>
      <c r="M22"/>
      <c r="N22"/>
      <c r="O22"/>
      <c r="P22"/>
      <c r="Q22"/>
      <c r="R22"/>
      <c r="S22"/>
      <c r="T22"/>
      <c r="U22"/>
    </row>
    <row r="23" spans="1:23" ht="18.399999999999999" customHeight="1">
      <c r="A23" t="s">
        <v>5659</v>
      </c>
      <c r="B23"/>
      <c r="C23"/>
      <c r="D23"/>
      <c r="E23"/>
      <c r="F23"/>
      <c r="G23"/>
      <c r="H23"/>
      <c r="I23"/>
      <c r="J23"/>
      <c r="K23"/>
      <c r="L23"/>
      <c r="M23"/>
      <c r="N23"/>
      <c r="O23"/>
      <c r="P23"/>
      <c r="Q23"/>
      <c r="R23"/>
      <c r="S23"/>
      <c r="T23"/>
      <c r="U23"/>
    </row>
    <row r="24" spans="1:23">
      <c r="A24"/>
      <c r="B24"/>
      <c r="C24"/>
      <c r="D24"/>
      <c r="E24"/>
      <c r="F24"/>
      <c r="G24"/>
      <c r="H24"/>
      <c r="I24"/>
      <c r="J24"/>
      <c r="K24"/>
      <c r="L24"/>
      <c r="M24"/>
      <c r="N24"/>
      <c r="O24"/>
      <c r="P24"/>
      <c r="Q24"/>
      <c r="R24"/>
      <c r="S24"/>
      <c r="T24"/>
      <c r="U24"/>
    </row>
    <row r="25" spans="1:23">
      <c r="A25"/>
      <c r="B25"/>
      <c r="C25"/>
      <c r="D25"/>
      <c r="E25"/>
      <c r="F25"/>
      <c r="G25" t="s">
        <v>2958</v>
      </c>
      <c r="H25"/>
      <c r="I25"/>
      <c r="J25"/>
      <c r="K25"/>
      <c r="L25" t="s">
        <v>2959</v>
      </c>
      <c r="M25"/>
      <c r="N25"/>
      <c r="O25"/>
      <c r="P25"/>
      <c r="Q25" t="s">
        <v>2960</v>
      </c>
      <c r="R25"/>
      <c r="S25"/>
      <c r="T25"/>
      <c r="U25"/>
      <c r="V25" t="s">
        <v>5659</v>
      </c>
    </row>
    <row r="27" spans="1:23">
      <c r="A27" t="s">
        <v>1129</v>
      </c>
      <c r="B27" t="s">
        <v>846</v>
      </c>
      <c r="C27" t="s">
        <v>2929</v>
      </c>
      <c r="D27" t="s">
        <v>68</v>
      </c>
      <c r="E27" t="s">
        <v>258</v>
      </c>
      <c r="F27"/>
      <c r="G27" t="s">
        <v>2923</v>
      </c>
      <c r="H27" t="s">
        <v>2924</v>
      </c>
      <c r="I27"/>
      <c r="J27"/>
      <c r="K27"/>
      <c r="L27" t="s">
        <v>2923</v>
      </c>
      <c r="M27" t="s">
        <v>2924</v>
      </c>
      <c r="N27"/>
      <c r="O27"/>
      <c r="P27"/>
      <c r="Q27" t="s">
        <v>2923</v>
      </c>
      <c r="R27" t="s">
        <v>2924</v>
      </c>
      <c r="S27"/>
      <c r="T27"/>
      <c r="U27"/>
      <c r="V27" t="s">
        <v>2923</v>
      </c>
      <c r="W27" t="s">
        <v>2924</v>
      </c>
    </row>
    <row r="28" spans="1:23" ht="102">
      <c r="A28" s="49" t="s">
        <v>2961</v>
      </c>
      <c r="B28" t="str">
        <f>IF(DAY(Fe_FirstSunAfterEpiphany) &lt; 9, Fe_FirstSunAfterEpiphany - 7, IF(DAY(Fe_FirstSunAfterEpiphany) = 13, Fe_FirstSunAfterEpiphany - 14, ""))</f>
        <v/>
      </c>
      <c r="C28">
        <f t="array" ref="C28:C52">$C$7</f>
        <v>15</v>
      </c>
      <c r="D28" t="s">
        <v>1138</v>
      </c>
      <c r="E28" t="s">
        <v>2962</v>
      </c>
      <c r="F28"/>
      <c r="G28" s="49" t="s">
        <v>5660</v>
      </c>
      <c r="H28"/>
      <c r="I28"/>
      <c r="J28"/>
      <c r="K28"/>
      <c r="L28" t="s">
        <v>5661</v>
      </c>
      <c r="M28"/>
      <c r="N28"/>
      <c r="O28"/>
      <c r="P28"/>
      <c r="Q28" t="s">
        <v>5662</v>
      </c>
      <c r="R28"/>
      <c r="S28"/>
      <c r="T28"/>
      <c r="U28"/>
      <c r="V28" s="49" t="s">
        <v>5663</v>
      </c>
    </row>
    <row r="29" spans="1:23" ht="66">
      <c r="A29" t="s">
        <v>2966</v>
      </c>
      <c r="B29">
        <f>IF(AND(DAY(Fe_FirstSunAfterEpiphany) &gt; 8, DAY(Fe_FirstSunAfterEpiphany) &lt; 13),  Fe_FirstSunAfterEpiphany - 7, "")</f>
        <v>44563</v>
      </c>
      <c r="C29">
        <v>15</v>
      </c>
      <c r="D29" t="s">
        <v>1138</v>
      </c>
      <c r="E29" t="s">
        <v>2967</v>
      </c>
      <c r="F29"/>
      <c r="G29" s="49" t="s">
        <v>5664</v>
      </c>
      <c r="H29"/>
      <c r="I29"/>
      <c r="J29"/>
      <c r="K29"/>
      <c r="L29" t="str">
        <f t="array" ref="L29:L64">L$28</f>
        <v>+ Year B not yet available +</v>
      </c>
      <c r="M29"/>
      <c r="N29"/>
      <c r="O29"/>
      <c r="P29"/>
      <c r="Q29" t="str">
        <f t="array" ref="Q29:Q64">Q$28</f>
        <v>+ Year C not yet available +</v>
      </c>
      <c r="R29"/>
      <c r="S29"/>
      <c r="T29"/>
      <c r="U29"/>
      <c r="V29" s="49" t="s">
        <v>5665</v>
      </c>
    </row>
    <row r="30" spans="1:23" ht="66">
      <c r="A30" s="49" t="s">
        <v>2971</v>
      </c>
      <c r="B30">
        <f>DATE(Se_TheYear, 1, 6)</f>
        <v>44567</v>
      </c>
      <c r="C30">
        <v>15</v>
      </c>
      <c r="D30" t="s">
        <v>1138</v>
      </c>
      <c r="E30" t="s">
        <v>1159</v>
      </c>
      <c r="F30"/>
      <c r="G30" s="49" t="s">
        <v>5666</v>
      </c>
      <c r="H30"/>
      <c r="I30"/>
      <c r="J30"/>
      <c r="K30"/>
      <c r="L30" t="str">
        <v>+ Year B not yet available +</v>
      </c>
      <c r="M30"/>
      <c r="N30"/>
      <c r="O30"/>
      <c r="P30"/>
      <c r="Q30" t="str">
        <v>+ Year C not yet available +</v>
      </c>
      <c r="R30"/>
      <c r="S30"/>
      <c r="T30"/>
      <c r="U30"/>
      <c r="V30" s="49" t="s">
        <v>5666</v>
      </c>
    </row>
    <row r="31" spans="1:23" ht="66">
      <c r="A31"/>
      <c r="B31">
        <f>Fe_FirstSunAfterEpiphany</f>
        <v>44570</v>
      </c>
      <c r="C31">
        <v>15</v>
      </c>
      <c r="D31" t="s">
        <v>1138</v>
      </c>
      <c r="E31" t="s">
        <v>4205</v>
      </c>
      <c r="F31"/>
      <c r="G31" s="49" t="s">
        <v>5667</v>
      </c>
      <c r="H31"/>
      <c r="I31"/>
      <c r="J31"/>
      <c r="K31"/>
      <c r="L31" t="str">
        <v>+ Year B not yet available +</v>
      </c>
      <c r="M31"/>
      <c r="N31"/>
      <c r="O31"/>
      <c r="P31"/>
      <c r="Q31" t="str">
        <v>+ Year C not yet available +</v>
      </c>
      <c r="R31"/>
      <c r="S31"/>
      <c r="T31"/>
      <c r="U31"/>
      <c r="V31" s="49" t="s">
        <v>5668</v>
      </c>
    </row>
    <row r="32" spans="1:23" ht="66">
      <c r="A32"/>
      <c r="B32">
        <f>$B$31 + 7</f>
        <v>44577</v>
      </c>
      <c r="C32">
        <v>15</v>
      </c>
      <c r="D32" t="s">
        <v>163</v>
      </c>
      <c r="E32" t="s">
        <v>2976</v>
      </c>
      <c r="F32"/>
      <c r="G32" s="49" t="s">
        <v>5669</v>
      </c>
      <c r="H32"/>
      <c r="I32"/>
      <c r="J32"/>
      <c r="K32"/>
      <c r="L32" t="str">
        <v>+ Year B not yet available +</v>
      </c>
      <c r="M32"/>
      <c r="N32"/>
      <c r="O32"/>
      <c r="P32"/>
      <c r="Q32" t="str">
        <v>+ Year C not yet available +</v>
      </c>
      <c r="R32"/>
      <c r="S32"/>
      <c r="T32"/>
      <c r="U32"/>
      <c r="V32" s="49" t="s">
        <v>5670</v>
      </c>
    </row>
    <row r="33" spans="1:24" ht="66">
      <c r="A33"/>
      <c r="B33">
        <f>B32+7</f>
        <v>44584</v>
      </c>
      <c r="C33">
        <v>15</v>
      </c>
      <c r="D33" t="s">
        <v>163</v>
      </c>
      <c r="E33" t="s">
        <v>2980</v>
      </c>
      <c r="F33"/>
      <c r="G33" s="49" t="s">
        <v>5671</v>
      </c>
      <c r="H33"/>
      <c r="I33"/>
      <c r="J33"/>
      <c r="K33"/>
      <c r="L33" t="str">
        <v>+ Year B not yet available +</v>
      </c>
      <c r="M33"/>
      <c r="N33"/>
      <c r="O33"/>
      <c r="P33"/>
      <c r="Q33" t="str">
        <v>+ Year C not yet available +</v>
      </c>
      <c r="R33"/>
      <c r="S33"/>
      <c r="T33"/>
      <c r="U33"/>
      <c r="V33" s="49" t="s">
        <v>5672</v>
      </c>
    </row>
    <row r="34" spans="1:24" ht="66">
      <c r="A34"/>
      <c r="B34">
        <f>B33+7</f>
        <v>44591</v>
      </c>
      <c r="C34">
        <v>15</v>
      </c>
      <c r="D34" t="s">
        <v>163</v>
      </c>
      <c r="E34" t="s">
        <v>2984</v>
      </c>
      <c r="F34"/>
      <c r="G34" s="49" t="s">
        <v>5673</v>
      </c>
      <c r="H34"/>
      <c r="I34"/>
      <c r="J34"/>
      <c r="K34"/>
      <c r="L34" t="str">
        <v>+ Year B not yet available +</v>
      </c>
      <c r="M34"/>
      <c r="N34"/>
      <c r="O34"/>
      <c r="P34"/>
      <c r="Q34" t="str">
        <v>+ Year C not yet available +</v>
      </c>
      <c r="R34"/>
      <c r="S34"/>
      <c r="T34"/>
      <c r="U34"/>
      <c r="V34" s="49" t="s">
        <v>5674</v>
      </c>
    </row>
    <row r="35" spans="1:24" ht="66">
      <c r="A35"/>
      <c r="B35">
        <f>B34+7</f>
        <v>44598</v>
      </c>
      <c r="C35">
        <v>15</v>
      </c>
      <c r="D35" t="s">
        <v>163</v>
      </c>
      <c r="E35" t="s">
        <v>2988</v>
      </c>
      <c r="F35"/>
      <c r="G35" s="49" t="s">
        <v>5675</v>
      </c>
      <c r="H35"/>
      <c r="I35"/>
      <c r="J35"/>
      <c r="K35"/>
      <c r="L35" t="str">
        <v>+ Year B not yet available +</v>
      </c>
      <c r="M35"/>
      <c r="N35"/>
      <c r="O35"/>
      <c r="P35"/>
      <c r="Q35" t="str">
        <v>+ Year C not yet available +</v>
      </c>
      <c r="R35"/>
      <c r="S35"/>
      <c r="T35"/>
      <c r="U35"/>
      <c r="V35" s="49" t="s">
        <v>5676</v>
      </c>
    </row>
    <row r="36" spans="1:24" ht="66">
      <c r="A36"/>
      <c r="B36">
        <f>B35 + 7</f>
        <v>44605</v>
      </c>
      <c r="C36">
        <v>15</v>
      </c>
      <c r="D36" t="s">
        <v>163</v>
      </c>
      <c r="E36" t="s">
        <v>3076</v>
      </c>
      <c r="F36"/>
      <c r="G36" s="49" t="s">
        <v>5677</v>
      </c>
      <c r="H36"/>
      <c r="I36"/>
      <c r="J36"/>
      <c r="K36"/>
      <c r="L36" t="str">
        <v>+ Year B not yet available +</v>
      </c>
      <c r="M36"/>
      <c r="N36"/>
      <c r="O36"/>
      <c r="P36"/>
      <c r="Q36" t="str">
        <v>+ Year C not yet available +</v>
      </c>
      <c r="R36"/>
      <c r="S36"/>
      <c r="T36"/>
      <c r="U36"/>
      <c r="V36" s="49" t="s">
        <v>5678</v>
      </c>
    </row>
    <row r="37" spans="1:24" ht="66">
      <c r="A37"/>
      <c r="B37">
        <f t="shared" ref="B37:B43" si="0">B38-7</f>
        <v>44619</v>
      </c>
      <c r="C37">
        <v>15</v>
      </c>
      <c r="D37" t="s">
        <v>1138</v>
      </c>
      <c r="E37" t="s">
        <v>5679</v>
      </c>
      <c r="F37"/>
      <c r="G37" s="49" t="s">
        <v>5680</v>
      </c>
      <c r="H37"/>
      <c r="I37"/>
      <c r="J37"/>
      <c r="K37"/>
      <c r="L37" t="str">
        <v>+ Year B not yet available +</v>
      </c>
      <c r="M37"/>
      <c r="N37"/>
      <c r="O37"/>
      <c r="P37"/>
      <c r="Q37" t="str">
        <v>+ Year C not yet available +</v>
      </c>
      <c r="R37"/>
      <c r="S37"/>
      <c r="T37"/>
      <c r="U37"/>
      <c r="V37" s="49" t="s">
        <v>5681</v>
      </c>
    </row>
    <row r="38" spans="1:24" ht="66">
      <c r="A38" t="s">
        <v>1114</v>
      </c>
      <c r="B38">
        <f t="shared" si="0"/>
        <v>44626</v>
      </c>
      <c r="C38">
        <v>15</v>
      </c>
      <c r="D38" t="s">
        <v>173</v>
      </c>
      <c r="E38" t="s">
        <v>2996</v>
      </c>
      <c r="F38"/>
      <c r="G38" s="49" t="s">
        <v>5682</v>
      </c>
      <c r="H38"/>
      <c r="I38"/>
      <c r="J38"/>
      <c r="K38"/>
      <c r="L38" t="str">
        <v>+ Year B not yet available +</v>
      </c>
      <c r="M38"/>
      <c r="N38"/>
      <c r="O38"/>
      <c r="P38"/>
      <c r="Q38" t="str">
        <v>+ Year C not yet available +</v>
      </c>
      <c r="R38"/>
      <c r="S38"/>
      <c r="T38"/>
      <c r="U38"/>
      <c r="V38" s="49" t="s">
        <v>5683</v>
      </c>
    </row>
    <row r="39" spans="1:24" ht="66">
      <c r="A39"/>
      <c r="B39">
        <f t="shared" si="0"/>
        <v>44633</v>
      </c>
      <c r="C39">
        <v>15</v>
      </c>
      <c r="D39" t="s">
        <v>173</v>
      </c>
      <c r="E39" t="s">
        <v>3000</v>
      </c>
      <c r="F39"/>
      <c r="G39" s="49" t="s">
        <v>5684</v>
      </c>
      <c r="H39"/>
      <c r="I39"/>
      <c r="J39"/>
      <c r="K39"/>
      <c r="L39" t="str">
        <v>+ Year B not yet available +</v>
      </c>
      <c r="M39"/>
      <c r="N39"/>
      <c r="O39"/>
      <c r="P39"/>
      <c r="Q39" t="str">
        <v>+ Year C not yet available +</v>
      </c>
      <c r="R39"/>
      <c r="S39"/>
      <c r="T39"/>
      <c r="U39"/>
      <c r="V39" s="49" t="s">
        <v>5685</v>
      </c>
    </row>
    <row r="40" spans="1:24" ht="66">
      <c r="A40"/>
      <c r="B40">
        <f t="shared" si="0"/>
        <v>44640</v>
      </c>
      <c r="C40">
        <v>15</v>
      </c>
      <c r="D40" t="s">
        <v>173</v>
      </c>
      <c r="E40" t="s">
        <v>3004</v>
      </c>
      <c r="F40"/>
      <c r="G40" s="49" t="s">
        <v>5686</v>
      </c>
      <c r="H40"/>
      <c r="I40"/>
      <c r="J40"/>
      <c r="K40"/>
      <c r="L40" t="str">
        <v>+ Year B not yet available +</v>
      </c>
      <c r="M40"/>
      <c r="N40"/>
      <c r="O40"/>
      <c r="P40"/>
      <c r="Q40" t="str">
        <v>+ Year C not yet available +</v>
      </c>
      <c r="R40"/>
      <c r="S40"/>
      <c r="T40"/>
      <c r="U40"/>
      <c r="V40" s="49" t="s">
        <v>5687</v>
      </c>
    </row>
    <row r="41" spans="1:24" ht="66">
      <c r="A41"/>
      <c r="B41">
        <f t="shared" si="0"/>
        <v>44647</v>
      </c>
      <c r="C41">
        <v>15</v>
      </c>
      <c r="D41" t="s">
        <v>173</v>
      </c>
      <c r="E41" t="s">
        <v>3008</v>
      </c>
      <c r="F41"/>
      <c r="G41" s="49" t="s">
        <v>5688</v>
      </c>
      <c r="H41"/>
      <c r="I41"/>
      <c r="J41"/>
      <c r="K41"/>
      <c r="L41" t="str">
        <v>+ Year B not yet available +</v>
      </c>
      <c r="M41"/>
      <c r="N41"/>
      <c r="O41"/>
      <c r="P41"/>
      <c r="Q41" t="str">
        <v>+ Year C not yet available +</v>
      </c>
      <c r="R41"/>
      <c r="S41"/>
      <c r="T41"/>
      <c r="U41"/>
      <c r="V41" s="49" t="s">
        <v>5689</v>
      </c>
    </row>
    <row r="42" spans="1:24" ht="66">
      <c r="A42"/>
      <c r="B42">
        <f t="shared" si="0"/>
        <v>44654</v>
      </c>
      <c r="C42">
        <v>15</v>
      </c>
      <c r="D42" t="s">
        <v>173</v>
      </c>
      <c r="E42" t="s">
        <v>3012</v>
      </c>
      <c r="F42"/>
      <c r="G42" s="49" t="s">
        <v>5690</v>
      </c>
      <c r="H42"/>
      <c r="I42"/>
      <c r="J42"/>
      <c r="K42"/>
      <c r="L42" t="str">
        <v>+ Year B not yet available +</v>
      </c>
      <c r="M42"/>
      <c r="N42"/>
      <c r="O42"/>
      <c r="P42"/>
      <c r="Q42" t="str">
        <v>+ Year C not yet available +</v>
      </c>
      <c r="R42"/>
      <c r="S42"/>
      <c r="T42"/>
      <c r="U42"/>
      <c r="V42" s="49" t="s">
        <v>5691</v>
      </c>
    </row>
    <row r="43" spans="1:24" ht="134.25">
      <c r="A43"/>
      <c r="B43">
        <f t="shared" si="0"/>
        <v>44661</v>
      </c>
      <c r="C43">
        <v>15</v>
      </c>
      <c r="D43" t="s">
        <v>1139</v>
      </c>
      <c r="E43" t="s">
        <v>1115</v>
      </c>
      <c r="F43"/>
      <c r="G43" s="49" t="s">
        <v>5692</v>
      </c>
      <c r="H43"/>
      <c r="I43"/>
      <c r="J43"/>
      <c r="K43"/>
      <c r="L43" t="str">
        <v>+ Year B not yet available +</v>
      </c>
      <c r="M43"/>
      <c r="N43"/>
      <c r="O43"/>
      <c r="P43"/>
      <c r="Q43" t="str">
        <v>+ Year C not yet available +</v>
      </c>
      <c r="R43"/>
      <c r="S43"/>
      <c r="T43"/>
      <c r="U43"/>
      <c r="V43" s="49" t="s">
        <v>5693</v>
      </c>
    </row>
    <row r="44" spans="1:24" ht="330">
      <c r="A44" t="s">
        <v>3019</v>
      </c>
      <c r="B44">
        <f>Fe_EasterSunday</f>
        <v>44668</v>
      </c>
      <c r="C44">
        <v>15</v>
      </c>
      <c r="D44" t="s">
        <v>1138</v>
      </c>
      <c r="E44" t="s">
        <v>1154</v>
      </c>
      <c r="F44"/>
      <c r="G44" s="49" t="s">
        <v>5694</v>
      </c>
      <c r="H44"/>
      <c r="I44" s="49" t="s">
        <v>5695</v>
      </c>
      <c r="J44"/>
      <c r="K44"/>
      <c r="L44" t="str">
        <v>+ Year B not yet available +</v>
      </c>
      <c r="M44"/>
      <c r="N44"/>
      <c r="O44"/>
      <c r="P44"/>
      <c r="Q44" t="str">
        <v>+ Year C not yet available +</v>
      </c>
      <c r="R44"/>
      <c r="S44"/>
      <c r="T44"/>
      <c r="U44"/>
      <c r="V44" s="49" t="s">
        <v>5696</v>
      </c>
      <c r="X44" s="49" t="s">
        <v>5695</v>
      </c>
    </row>
    <row r="45" spans="1:24" ht="82.5">
      <c r="A45"/>
      <c r="B45">
        <f t="shared" ref="B45:B52" si="1">B44+7</f>
        <v>44675</v>
      </c>
      <c r="C45">
        <v>15</v>
      </c>
      <c r="D45" t="s">
        <v>1138</v>
      </c>
      <c r="E45" t="s">
        <v>3023</v>
      </c>
      <c r="F45"/>
      <c r="G45" s="49" t="s">
        <v>5697</v>
      </c>
      <c r="H45"/>
      <c r="I45"/>
      <c r="J45"/>
      <c r="K45"/>
      <c r="L45" t="str">
        <v>+ Year B not yet available +</v>
      </c>
      <c r="M45"/>
      <c r="N45"/>
      <c r="O45"/>
      <c r="P45"/>
      <c r="Q45" t="str">
        <v>+ Year C not yet available +</v>
      </c>
      <c r="R45"/>
      <c r="S45"/>
      <c r="T45"/>
      <c r="U45"/>
      <c r="V45" s="49" t="s">
        <v>5698</v>
      </c>
    </row>
    <row r="46" spans="1:24" ht="82.5">
      <c r="A46"/>
      <c r="B46">
        <f t="shared" si="1"/>
        <v>44682</v>
      </c>
      <c r="C46">
        <v>15</v>
      </c>
      <c r="D46" t="s">
        <v>1138</v>
      </c>
      <c r="E46" t="s">
        <v>3027</v>
      </c>
      <c r="F46"/>
      <c r="G46" s="49" t="s">
        <v>5699</v>
      </c>
      <c r="H46"/>
      <c r="I46"/>
      <c r="J46"/>
      <c r="K46"/>
      <c r="L46" t="str">
        <v>+ Year B not yet available +</v>
      </c>
      <c r="M46"/>
      <c r="N46"/>
      <c r="O46"/>
      <c r="P46"/>
      <c r="Q46" t="str">
        <v>+ Year C not yet available +</v>
      </c>
      <c r="R46"/>
      <c r="S46"/>
      <c r="T46"/>
      <c r="U46"/>
      <c r="V46" s="49" t="s">
        <v>5700</v>
      </c>
    </row>
    <row r="47" spans="1:24" ht="82.5">
      <c r="A47"/>
      <c r="B47">
        <f t="shared" si="1"/>
        <v>44689</v>
      </c>
      <c r="C47">
        <v>15</v>
      </c>
      <c r="D47" t="s">
        <v>1138</v>
      </c>
      <c r="E47" t="s">
        <v>3031</v>
      </c>
      <c r="F47"/>
      <c r="G47" s="49" t="s">
        <v>5701</v>
      </c>
      <c r="H47"/>
      <c r="I47"/>
      <c r="J47"/>
      <c r="K47"/>
      <c r="L47" t="str">
        <v>+ Year B not yet available +</v>
      </c>
      <c r="M47"/>
      <c r="N47"/>
      <c r="O47"/>
      <c r="P47"/>
      <c r="Q47" t="str">
        <v>+ Year C not yet available +</v>
      </c>
      <c r="R47"/>
      <c r="S47"/>
      <c r="T47"/>
      <c r="U47"/>
      <c r="V47" s="49" t="s">
        <v>5702</v>
      </c>
    </row>
    <row r="48" spans="1:24" ht="82.5">
      <c r="A48"/>
      <c r="B48">
        <f t="shared" si="1"/>
        <v>44696</v>
      </c>
      <c r="C48">
        <v>15</v>
      </c>
      <c r="D48" t="s">
        <v>1138</v>
      </c>
      <c r="E48" t="s">
        <v>3035</v>
      </c>
      <c r="F48"/>
      <c r="G48" s="49" t="s">
        <v>5703</v>
      </c>
      <c r="H48"/>
      <c r="I48"/>
      <c r="J48"/>
      <c r="K48"/>
      <c r="L48" t="str">
        <v>+ Year B not yet available +</v>
      </c>
      <c r="M48"/>
      <c r="N48"/>
      <c r="O48"/>
      <c r="P48"/>
      <c r="Q48" t="str">
        <v>+ Year C not yet available +</v>
      </c>
      <c r="R48"/>
      <c r="S48"/>
      <c r="T48"/>
      <c r="U48"/>
      <c r="V48" s="49" t="s">
        <v>5704</v>
      </c>
    </row>
    <row r="49" spans="1:22" ht="82.5">
      <c r="A49"/>
      <c r="B49">
        <f t="shared" si="1"/>
        <v>44703</v>
      </c>
      <c r="C49">
        <v>15</v>
      </c>
      <c r="D49" t="s">
        <v>1138</v>
      </c>
      <c r="E49" t="s">
        <v>3039</v>
      </c>
      <c r="F49"/>
      <c r="G49" s="49" t="s">
        <v>5705</v>
      </c>
      <c r="H49"/>
      <c r="I49"/>
      <c r="J49"/>
      <c r="K49"/>
      <c r="L49" t="str">
        <v>+ Year B not yet available +</v>
      </c>
      <c r="M49"/>
      <c r="N49"/>
      <c r="O49"/>
      <c r="P49"/>
      <c r="Q49" t="str">
        <v>+ Year C not yet available +</v>
      </c>
      <c r="R49"/>
      <c r="S49"/>
      <c r="T49"/>
      <c r="U49"/>
      <c r="V49" s="49" t="s">
        <v>5706</v>
      </c>
    </row>
    <row r="50" spans="1:22" ht="82.5">
      <c r="A50"/>
      <c r="B50">
        <f t="shared" si="1"/>
        <v>44710</v>
      </c>
      <c r="C50">
        <v>15</v>
      </c>
      <c r="D50" t="s">
        <v>1138</v>
      </c>
      <c r="E50" t="s">
        <v>3043</v>
      </c>
      <c r="F50"/>
      <c r="G50" s="49" t="s">
        <v>5707</v>
      </c>
      <c r="H50"/>
      <c r="I50"/>
      <c r="J50"/>
      <c r="K50"/>
      <c r="L50" t="str">
        <v>+ Year B not yet available +</v>
      </c>
      <c r="M50"/>
      <c r="N50"/>
      <c r="O50"/>
      <c r="P50"/>
      <c r="Q50" t="str">
        <v>+ Year C not yet available +</v>
      </c>
      <c r="R50"/>
      <c r="S50"/>
      <c r="T50"/>
      <c r="U50"/>
      <c r="V50" s="49" t="s">
        <v>5708</v>
      </c>
    </row>
    <row r="51" spans="1:22" ht="82.5">
      <c r="A51"/>
      <c r="B51">
        <f t="shared" si="1"/>
        <v>44717</v>
      </c>
      <c r="C51">
        <v>15</v>
      </c>
      <c r="D51" t="s">
        <v>1139</v>
      </c>
      <c r="E51" t="s">
        <v>1140</v>
      </c>
      <c r="F51"/>
      <c r="G51" s="49" t="s">
        <v>5709</v>
      </c>
      <c r="H51"/>
      <c r="I51"/>
      <c r="J51"/>
      <c r="K51"/>
      <c r="L51" t="str">
        <v>+ Year B not yet available +</v>
      </c>
      <c r="M51"/>
      <c r="N51"/>
      <c r="O51"/>
      <c r="P51"/>
      <c r="Q51" t="str">
        <v>+ Year C not yet available +</v>
      </c>
      <c r="R51"/>
      <c r="S51"/>
      <c r="T51"/>
      <c r="U51"/>
      <c r="V51" s="49" t="s">
        <v>5709</v>
      </c>
    </row>
    <row r="52" spans="1:22" ht="66">
      <c r="A52"/>
      <c r="B52">
        <f t="shared" si="1"/>
        <v>44724</v>
      </c>
      <c r="C52">
        <v>15</v>
      </c>
      <c r="D52" t="s">
        <v>1138</v>
      </c>
      <c r="E52" t="s">
        <v>1163</v>
      </c>
      <c r="F52"/>
      <c r="G52" s="49" t="s">
        <v>5710</v>
      </c>
      <c r="H52"/>
      <c r="I52"/>
      <c r="J52"/>
      <c r="K52"/>
      <c r="L52" t="str">
        <v>+ Year B not yet available +</v>
      </c>
      <c r="M52"/>
      <c r="N52"/>
      <c r="O52"/>
      <c r="P52"/>
      <c r="Q52" t="str">
        <v>+ Year C not yet available +</v>
      </c>
      <c r="R52"/>
      <c r="S52"/>
      <c r="T52"/>
      <c r="U52"/>
      <c r="V52" s="49" t="s">
        <v>5710</v>
      </c>
    </row>
    <row r="53" spans="1:22" ht="82.5">
      <c r="A53" s="49" t="s">
        <v>3053</v>
      </c>
      <c r="B53">
        <f>B54 - 7</f>
        <v>44892</v>
      </c>
      <c r="C53">
        <f t="array" ref="C53:C64">$C$8</f>
        <v>5</v>
      </c>
      <c r="D53" t="s">
        <v>173</v>
      </c>
      <c r="E53" t="s">
        <v>3054</v>
      </c>
      <c r="F53"/>
      <c r="G53" s="49" t="s">
        <v>5711</v>
      </c>
      <c r="H53"/>
      <c r="I53"/>
      <c r="J53"/>
      <c r="K53"/>
      <c r="L53" t="str">
        <v>+ Year B not yet available +</v>
      </c>
      <c r="M53"/>
      <c r="N53"/>
      <c r="O53"/>
      <c r="P53"/>
      <c r="Q53" t="str">
        <v>+ Year C not yet available +</v>
      </c>
      <c r="R53"/>
      <c r="S53"/>
      <c r="T53"/>
      <c r="U53"/>
      <c r="V53" s="49" t="s">
        <v>5712</v>
      </c>
    </row>
    <row r="54" spans="1:22" ht="66">
      <c r="A54"/>
      <c r="B54">
        <f>B55 - 7</f>
        <v>44899</v>
      </c>
      <c r="C54">
        <v>5</v>
      </c>
      <c r="D54" t="s">
        <v>173</v>
      </c>
      <c r="E54" t="s">
        <v>3058</v>
      </c>
      <c r="F54"/>
      <c r="G54" s="49" t="s">
        <v>5713</v>
      </c>
      <c r="H54"/>
      <c r="I54"/>
      <c r="J54"/>
      <c r="K54"/>
      <c r="L54" t="str">
        <v>+ Year B not yet available +</v>
      </c>
      <c r="M54"/>
      <c r="N54"/>
      <c r="O54"/>
      <c r="P54"/>
      <c r="Q54" t="str">
        <v>+ Year C not yet available +</v>
      </c>
      <c r="R54"/>
      <c r="S54"/>
      <c r="T54"/>
      <c r="U54"/>
      <c r="V54" s="49" t="s">
        <v>5714</v>
      </c>
    </row>
    <row r="55" spans="1:22" ht="66">
      <c r="A55"/>
      <c r="B55">
        <f>B56 - 7</f>
        <v>44906</v>
      </c>
      <c r="C55">
        <v>5</v>
      </c>
      <c r="D55" t="s">
        <v>173</v>
      </c>
      <c r="E55" t="s">
        <v>3062</v>
      </c>
      <c r="F55"/>
      <c r="G55" s="49" t="s">
        <v>5715</v>
      </c>
      <c r="H55"/>
      <c r="I55"/>
      <c r="J55"/>
      <c r="K55"/>
      <c r="L55" t="str">
        <v>+ Year B not yet available +</v>
      </c>
      <c r="M55"/>
      <c r="N55"/>
      <c r="O55"/>
      <c r="P55"/>
      <c r="Q55" t="str">
        <v>+ Year C not yet available +</v>
      </c>
      <c r="R55"/>
      <c r="S55"/>
      <c r="T55"/>
      <c r="U55"/>
      <c r="V55" s="49" t="s">
        <v>5716</v>
      </c>
    </row>
    <row r="56" spans="1:22" ht="82.5">
      <c r="A56"/>
      <c r="B56">
        <f>Fe_SundayBeforeChristmas</f>
        <v>44913</v>
      </c>
      <c r="C56">
        <v>5</v>
      </c>
      <c r="D56" t="s">
        <v>173</v>
      </c>
      <c r="E56" t="s">
        <v>3066</v>
      </c>
      <c r="F56"/>
      <c r="G56" s="49" t="s">
        <v>5717</v>
      </c>
      <c r="H56"/>
      <c r="I56"/>
      <c r="J56"/>
      <c r="K56"/>
      <c r="L56" t="str">
        <v>+ Year B not yet available +</v>
      </c>
      <c r="M56"/>
      <c r="N56"/>
      <c r="O56"/>
      <c r="P56"/>
      <c r="Q56" t="str">
        <v>+ Year C not yet available +</v>
      </c>
      <c r="R56"/>
      <c r="S56"/>
      <c r="T56"/>
      <c r="U56"/>
      <c r="V56" s="49" t="s">
        <v>5718</v>
      </c>
    </row>
    <row r="57" spans="1:22" ht="231">
      <c r="A57" t="s">
        <v>1143</v>
      </c>
      <c r="B57">
        <f>Fe_ChristmasDay</f>
        <v>44920</v>
      </c>
      <c r="C57">
        <v>5</v>
      </c>
      <c r="D57" t="s">
        <v>1138</v>
      </c>
      <c r="E57" t="s">
        <v>3070</v>
      </c>
      <c r="F57"/>
      <c r="G57" t="s">
        <v>5719</v>
      </c>
      <c r="H57"/>
      <c r="I57"/>
      <c r="J57"/>
      <c r="K57"/>
      <c r="L57" t="str">
        <v>+ Year B not yet available +</v>
      </c>
      <c r="M57"/>
      <c r="N57"/>
      <c r="O57"/>
      <c r="P57"/>
      <c r="Q57" t="str">
        <v>+ Year C not yet available +</v>
      </c>
      <c r="R57"/>
      <c r="S57"/>
      <c r="T57"/>
      <c r="U57"/>
      <c r="V57" s="49" t="s">
        <v>5720</v>
      </c>
    </row>
    <row r="58" spans="1:22" ht="150">
      <c r="A58" s="49" t="s">
        <v>3072</v>
      </c>
      <c r="B58">
        <f>IF(DAY(Fe_SundayBeforeChristmas) &lt;&gt; 18, Fe_SundayBeforeChristmas + 7, Fe_SundayBeforeChristmas + 14)</f>
        <v>44927</v>
      </c>
      <c r="C58">
        <v>5</v>
      </c>
      <c r="D58" t="s">
        <v>1138</v>
      </c>
      <c r="E58" t="s">
        <v>2962</v>
      </c>
      <c r="F58"/>
      <c r="G58" t="str">
        <f t="array" ref="G58:G64">G28:G34</f>
        <v>Proverbs 23:22-25
Psalm 8
1 John 5:1-5
Luke 2:25-38</v>
      </c>
      <c r="H58"/>
      <c r="I58"/>
      <c r="J58"/>
      <c r="K58"/>
      <c r="L58" t="str">
        <v>+ Year B not yet available +</v>
      </c>
      <c r="M58"/>
      <c r="N58"/>
      <c r="O58"/>
      <c r="P58"/>
      <c r="Q58" t="str">
        <v>+ Year C not yet available +</v>
      </c>
      <c r="R58"/>
      <c r="S58"/>
      <c r="T58"/>
      <c r="U58"/>
      <c r="V58" t="str">
        <f t="array" ref="V58:V64">V28:V34</f>
        <v>Genesis 2:7-9, 15-17, 25
Psalm 8
2 Corinthians 5:16-21
Matthew 1:1-16</v>
      </c>
    </row>
    <row r="59" spans="1:22" ht="18">
      <c r="A59" t="s">
        <v>2966</v>
      </c>
      <c r="B59" t="str">
        <f>IF(AND(DAY(Fe_FirstSunAfterEpiphany_1) &gt; 8, DAY(Fe_FirstSunAfterEpiphany_1) &lt; 13),  Fe_FirstSunAfterEpiphany_1  - 7, "")</f>
        <v/>
      </c>
      <c r="C59">
        <v>5</v>
      </c>
      <c r="D59" t="s">
        <v>1138</v>
      </c>
      <c r="E59" t="s">
        <v>2967</v>
      </c>
      <c r="F59"/>
      <c r="G59" t="str">
        <v>Hosea 11:1-4, 7-9
Psalm 68:18-20, 22, 24-27, 31-33
Hebrews 11:23-28
Matthew 2:13-18</v>
      </c>
      <c r="H59"/>
      <c r="I59"/>
      <c r="J59"/>
      <c r="K59"/>
      <c r="L59" t="str">
        <v>+ Year B not yet available +</v>
      </c>
      <c r="M59"/>
      <c r="N59"/>
      <c r="O59"/>
      <c r="P59"/>
      <c r="Q59" t="str">
        <v>+ Year C not yet available +</v>
      </c>
      <c r="R59"/>
      <c r="S59"/>
      <c r="T59"/>
      <c r="U59"/>
      <c r="V59" t="str">
        <v>Isaiah 7:3-16
Psalm 89:1-8, 14
Philippians 2:9-13
Luke 2:15-21</v>
      </c>
    </row>
    <row r="60" spans="1:22">
      <c r="A60"/>
      <c r="B60">
        <f>DATE(Se_TheYear + 1, 1, 6)</f>
        <v>44932</v>
      </c>
      <c r="C60">
        <v>5</v>
      </c>
      <c r="D60" t="s">
        <v>1138</v>
      </c>
      <c r="E60" t="s">
        <v>1159</v>
      </c>
      <c r="F60"/>
      <c r="G60" t="str">
        <v>Isaiah 60:1-6
Psalm 67
2 Timothy 1:5-10
Matthew 2:1-12</v>
      </c>
      <c r="H60"/>
      <c r="I60"/>
      <c r="J60"/>
      <c r="K60"/>
      <c r="L60" t="str">
        <v>+ Year B not yet available +</v>
      </c>
      <c r="M60"/>
      <c r="N60"/>
      <c r="O60"/>
      <c r="P60"/>
      <c r="Q60" t="str">
        <v>+ Year C not yet available +</v>
      </c>
      <c r="R60"/>
      <c r="S60"/>
      <c r="T60"/>
      <c r="U60"/>
      <c r="V60" t="str">
        <v>Isaiah 60:1-6
Psalm 67
2 Timothy 1:5-10
Matthew 2:1-12</v>
      </c>
    </row>
    <row r="61" spans="1:22" ht="18">
      <c r="A61" t="s">
        <v>3074</v>
      </c>
      <c r="B61">
        <f>Fe_FirstSunAfterEpiphany_1</f>
        <v>44934</v>
      </c>
      <c r="C61">
        <v>5</v>
      </c>
      <c r="D61" t="s">
        <v>1138</v>
      </c>
      <c r="E61" t="s">
        <v>4205</v>
      </c>
      <c r="F61"/>
      <c r="G61" t="str">
        <v>Isaiah 2:1-5
Psalm 57
2 Peter 1:16-21
Matthew 3:1-17</v>
      </c>
      <c r="H61"/>
      <c r="I61"/>
      <c r="J61"/>
      <c r="K61"/>
      <c r="L61" t="str">
        <v>+ Year B not yet available +</v>
      </c>
      <c r="M61"/>
      <c r="N61"/>
      <c r="O61"/>
      <c r="P61"/>
      <c r="Q61" t="str">
        <v>+ Year C not yet available +</v>
      </c>
      <c r="R61"/>
      <c r="S61"/>
      <c r="T61"/>
      <c r="U61"/>
      <c r="V61" t="str">
        <v>Isaiah 52:1-10
Psalm 36:5-10
1 Corinthians 1:26-31
Luke 2:41-51</v>
      </c>
    </row>
    <row r="62" spans="1:22" ht="18">
      <c r="A62"/>
      <c r="B62">
        <f>B61 + 7</f>
        <v>44941</v>
      </c>
      <c r="C62">
        <v>5</v>
      </c>
      <c r="D62" t="s">
        <v>163</v>
      </c>
      <c r="E62" t="s">
        <v>2976</v>
      </c>
      <c r="F62"/>
      <c r="G62" t="str">
        <v>Isaiah 9:2-7
Psalm 36:5-10
Romans 15:8-13
Matthew 4:18-25</v>
      </c>
      <c r="H62"/>
      <c r="I62"/>
      <c r="J62"/>
      <c r="K62"/>
      <c r="L62" t="str">
        <v>+ Year B not yet available +</v>
      </c>
      <c r="M62"/>
      <c r="N62"/>
      <c r="O62"/>
      <c r="P62"/>
      <c r="Q62" t="str">
        <v>+ Year C not yet available +</v>
      </c>
      <c r="R62"/>
      <c r="S62"/>
      <c r="T62"/>
      <c r="U62"/>
      <c r="V62" t="str">
        <v>Isaiah 62:1-7, 10-12
Psalm 18:2-11, 16-19
1 Corinthians 6:2-10
Matthew 3:1-6, 11-17</v>
      </c>
    </row>
    <row r="63" spans="1:22" ht="18">
      <c r="A63"/>
      <c r="B63">
        <f>B62 + 7</f>
        <v>44948</v>
      </c>
      <c r="C63">
        <v>5</v>
      </c>
      <c r="D63" t="s">
        <v>163</v>
      </c>
      <c r="E63" t="s">
        <v>2980</v>
      </c>
      <c r="F63"/>
      <c r="G63" t="str">
        <v>Tobit 13:11-17
Psalm 22:23-31
1 Timothy 3:14-16
Matthew 4:18-25</v>
      </c>
      <c r="H63"/>
      <c r="I63"/>
      <c r="J63"/>
      <c r="K63"/>
      <c r="L63" t="str">
        <v>+ Year B not yet available +</v>
      </c>
      <c r="M63"/>
      <c r="N63"/>
      <c r="O63"/>
      <c r="P63"/>
      <c r="Q63" t="str">
        <v>+ Year C not yet available +</v>
      </c>
      <c r="R63"/>
      <c r="S63"/>
      <c r="T63"/>
      <c r="U63"/>
      <c r="V63" t="str">
        <v>Zephaniah 3:14-20
Psalm 17:6-9, 13, 15
1 Timothy 4:1-6, 9-10
Mark 1:29-31</v>
      </c>
    </row>
    <row r="64" spans="1:22" ht="18">
      <c r="A64"/>
      <c r="B64">
        <f>B63 + 7</f>
        <v>44955</v>
      </c>
      <c r="C64">
        <v>5</v>
      </c>
      <c r="D64" t="s">
        <v>163</v>
      </c>
      <c r="E64" t="s">
        <v>2984</v>
      </c>
      <c r="F64"/>
      <c r="G64" t="str">
        <v>Isaiah 42:1-5, 10-16
Psalm 107:1-9, 19-22
James 1:17-21
Matthew 8:14-22</v>
      </c>
      <c r="H64"/>
      <c r="I64"/>
      <c r="J64"/>
      <c r="K64"/>
      <c r="L64" t="str">
        <v>+ Year B not yet available +</v>
      </c>
      <c r="M64"/>
      <c r="N64"/>
      <c r="O64"/>
      <c r="P64"/>
      <c r="Q64" t="str">
        <v>+ Year C not yet available +</v>
      </c>
      <c r="R64"/>
      <c r="S64"/>
      <c r="T64"/>
      <c r="U64"/>
      <c r="V64" t="str">
        <v>Isaiah 16:1-5
Psalm 33:11-22
Ephesians 3:1-6
Luke 3:21-38</v>
      </c>
    </row>
    <row r="65" spans="1:30">
      <c r="A65"/>
      <c r="B65"/>
      <c r="C65"/>
      <c r="D65"/>
      <c r="E65"/>
      <c r="F65"/>
      <c r="G65"/>
      <c r="H65"/>
      <c r="I65"/>
      <c r="J65"/>
      <c r="K65"/>
      <c r="L65"/>
      <c r="M65"/>
      <c r="N65"/>
      <c r="O65"/>
      <c r="P65"/>
      <c r="Q65"/>
      <c r="R65"/>
      <c r="S65"/>
      <c r="T65"/>
      <c r="U65"/>
    </row>
    <row r="66" spans="1:30">
      <c r="A66"/>
      <c r="B66"/>
      <c r="C66"/>
      <c r="D66"/>
      <c r="E66"/>
      <c r="F66"/>
      <c r="G66" t="s">
        <v>2923</v>
      </c>
      <c r="H66" t="s">
        <v>2924</v>
      </c>
      <c r="I66"/>
      <c r="J66"/>
      <c r="K66"/>
      <c r="L66" t="s">
        <v>2923</v>
      </c>
      <c r="M66" t="s">
        <v>2924</v>
      </c>
      <c r="N66"/>
      <c r="O66"/>
      <c r="P66"/>
      <c r="Q66" t="s">
        <v>2923</v>
      </c>
      <c r="R66" t="s">
        <v>2924</v>
      </c>
      <c r="S66"/>
      <c r="T66"/>
      <c r="U66"/>
      <c r="V66" t="s">
        <v>2923</v>
      </c>
      <c r="W66" t="s">
        <v>2924</v>
      </c>
    </row>
    <row r="67" spans="1:30" ht="66">
      <c r="A67" s="49" t="s">
        <v>3075</v>
      </c>
      <c r="B67">
        <f>B36 + 7</f>
        <v>44612</v>
      </c>
      <c r="C67">
        <f t="array" ref="C67:C97">$C$7</f>
        <v>15</v>
      </c>
      <c r="D67" t="s">
        <v>163</v>
      </c>
      <c r="E67" t="s">
        <v>3080</v>
      </c>
      <c r="F67"/>
      <c r="G67" s="49" t="s">
        <v>5721</v>
      </c>
      <c r="H67"/>
      <c r="I67"/>
      <c r="J67"/>
      <c r="K67"/>
      <c r="L67" t="str">
        <f t="array" ref="L67:L97">L$28</f>
        <v>+ Year B not yet available +</v>
      </c>
      <c r="M67"/>
      <c r="N67"/>
      <c r="O67"/>
      <c r="P67"/>
      <c r="Q67" t="str">
        <f t="array" ref="Q67:Q97">Q$28</f>
        <v>+ Year C not yet available +</v>
      </c>
      <c r="R67"/>
      <c r="S67"/>
      <c r="T67"/>
      <c r="U67"/>
      <c r="V67" s="49" t="s">
        <v>5722</v>
      </c>
      <c r="AD67" s="1459"/>
    </row>
    <row r="68" spans="1:30" ht="66">
      <c r="A68"/>
      <c r="B68">
        <f>B67 + 7</f>
        <v>44619</v>
      </c>
      <c r="C68">
        <v>15</v>
      </c>
      <c r="D68" t="s">
        <v>163</v>
      </c>
      <c r="E68" t="s">
        <v>3084</v>
      </c>
      <c r="F68"/>
      <c r="G68" s="49" t="s">
        <v>5723</v>
      </c>
      <c r="H68"/>
      <c r="I68"/>
      <c r="J68"/>
      <c r="K68"/>
      <c r="L68" t="str">
        <v>+ Year B not yet available +</v>
      </c>
      <c r="M68"/>
      <c r="N68"/>
      <c r="O68"/>
      <c r="P68"/>
      <c r="Q68" t="str">
        <v>+ Year C not yet available +</v>
      </c>
      <c r="R68"/>
      <c r="S68"/>
      <c r="T68"/>
      <c r="U68"/>
      <c r="V68" s="49" t="s">
        <v>5724</v>
      </c>
      <c r="AD68" s="1459"/>
    </row>
    <row r="69" spans="1:30" ht="84">
      <c r="A69" s="49" t="s">
        <v>5725</v>
      </c>
      <c r="B69">
        <f>DATE(Se_TheYear, 5, 11) - 4</f>
        <v>44688</v>
      </c>
      <c r="C69">
        <v>15</v>
      </c>
      <c r="D69" t="s">
        <v>163</v>
      </c>
      <c r="E69" t="s">
        <v>3572</v>
      </c>
      <c r="F69"/>
      <c r="G69" s="49" t="s">
        <v>5726</v>
      </c>
      <c r="H69"/>
      <c r="I69"/>
      <c r="J69"/>
      <c r="K69"/>
      <c r="L69" t="str">
        <v>+ Year B not yet available +</v>
      </c>
      <c r="M69"/>
      <c r="N69"/>
      <c r="O69"/>
      <c r="P69"/>
      <c r="Q69" t="str">
        <v>+ Year C not yet available +</v>
      </c>
      <c r="R69"/>
      <c r="S69"/>
      <c r="T69"/>
      <c r="U69"/>
      <c r="V69" s="49" t="s">
        <v>5727</v>
      </c>
      <c r="AD69" s="1459"/>
    </row>
    <row r="70" spans="1:30" ht="66">
      <c r="A70"/>
      <c r="B70">
        <f t="shared" ref="B70:B97" si="2">B69 + 7</f>
        <v>44695</v>
      </c>
      <c r="C70">
        <v>15</v>
      </c>
      <c r="D70" t="s">
        <v>163</v>
      </c>
      <c r="E70" t="s">
        <v>3582</v>
      </c>
      <c r="F70"/>
      <c r="G70" s="49" t="s">
        <v>5728</v>
      </c>
      <c r="H70"/>
      <c r="I70"/>
      <c r="J70"/>
      <c r="K70"/>
      <c r="L70" t="str">
        <v>+ Year B not yet available +</v>
      </c>
      <c r="M70"/>
      <c r="N70"/>
      <c r="O70"/>
      <c r="P70"/>
      <c r="Q70" t="str">
        <v>+ Year C not yet available +</v>
      </c>
      <c r="R70"/>
      <c r="S70"/>
      <c r="T70"/>
      <c r="U70"/>
      <c r="V70" s="49" t="s">
        <v>5729</v>
      </c>
      <c r="AD70" s="1459"/>
    </row>
    <row r="71" spans="1:30" ht="66">
      <c r="A71"/>
      <c r="B71">
        <f t="shared" si="2"/>
        <v>44702</v>
      </c>
      <c r="C71">
        <v>15</v>
      </c>
      <c r="D71" t="s">
        <v>163</v>
      </c>
      <c r="E71" t="s">
        <v>3092</v>
      </c>
      <c r="F71"/>
      <c r="G71" s="49" t="s">
        <v>5730</v>
      </c>
      <c r="H71"/>
      <c r="I71"/>
      <c r="J71"/>
      <c r="K71"/>
      <c r="L71" t="str">
        <v>+ Year B not yet available +</v>
      </c>
      <c r="M71"/>
      <c r="N71"/>
      <c r="O71"/>
      <c r="P71"/>
      <c r="Q71" t="str">
        <v>+ Year C not yet available +</v>
      </c>
      <c r="R71"/>
      <c r="S71"/>
      <c r="T71"/>
      <c r="U71"/>
      <c r="V71" s="49" t="s">
        <v>5731</v>
      </c>
      <c r="AD71" s="1459"/>
    </row>
    <row r="72" spans="1:30" ht="66">
      <c r="A72"/>
      <c r="B72">
        <f t="shared" si="2"/>
        <v>44709</v>
      </c>
      <c r="C72">
        <v>15</v>
      </c>
      <c r="D72" t="s">
        <v>163</v>
      </c>
      <c r="E72" t="s">
        <v>3093</v>
      </c>
      <c r="F72"/>
      <c r="G72" s="49" t="s">
        <v>5732</v>
      </c>
      <c r="H72"/>
      <c r="I72"/>
      <c r="J72"/>
      <c r="K72"/>
      <c r="L72" t="str">
        <v>+ Year B not yet available +</v>
      </c>
      <c r="M72"/>
      <c r="N72"/>
      <c r="O72"/>
      <c r="P72"/>
      <c r="Q72" t="str">
        <v>+ Year C not yet available +</v>
      </c>
      <c r="R72"/>
      <c r="S72"/>
      <c r="T72"/>
      <c r="U72"/>
      <c r="V72" s="49" t="s">
        <v>5733</v>
      </c>
      <c r="AD72" s="1459"/>
    </row>
    <row r="73" spans="1:30" ht="66">
      <c r="A73"/>
      <c r="B73">
        <f t="shared" si="2"/>
        <v>44716</v>
      </c>
      <c r="C73">
        <v>15</v>
      </c>
      <c r="D73" t="s">
        <v>163</v>
      </c>
      <c r="E73" t="s">
        <v>3100</v>
      </c>
      <c r="F73"/>
      <c r="G73" s="49" t="s">
        <v>5734</v>
      </c>
      <c r="H73"/>
      <c r="I73"/>
      <c r="J73"/>
      <c r="K73"/>
      <c r="L73" t="str">
        <v>+ Year B not yet available +</v>
      </c>
      <c r="M73"/>
      <c r="N73"/>
      <c r="O73"/>
      <c r="P73"/>
      <c r="Q73" t="str">
        <v>+ Year C not yet available +</v>
      </c>
      <c r="R73"/>
      <c r="S73"/>
      <c r="T73"/>
      <c r="U73"/>
      <c r="V73" s="49" t="s">
        <v>5735</v>
      </c>
      <c r="AD73" s="1459"/>
    </row>
    <row r="74" spans="1:30" ht="66">
      <c r="A74"/>
      <c r="B74">
        <f t="shared" si="2"/>
        <v>44723</v>
      </c>
      <c r="C74">
        <v>15</v>
      </c>
      <c r="D74" t="s">
        <v>163</v>
      </c>
      <c r="E74" t="s">
        <v>3107</v>
      </c>
      <c r="F74"/>
      <c r="G74" s="49" t="s">
        <v>5736</v>
      </c>
      <c r="H74"/>
      <c r="I74"/>
      <c r="J74"/>
      <c r="K74"/>
      <c r="L74" t="str">
        <v>+ Year B not yet available +</v>
      </c>
      <c r="M74"/>
      <c r="N74"/>
      <c r="O74"/>
      <c r="P74"/>
      <c r="Q74" t="str">
        <v>+ Year C not yet available +</v>
      </c>
      <c r="R74"/>
      <c r="S74"/>
      <c r="T74"/>
      <c r="U74"/>
      <c r="V74" s="49" t="s">
        <v>5737</v>
      </c>
      <c r="AD74" s="1459"/>
    </row>
    <row r="75" spans="1:30" ht="66">
      <c r="A75"/>
      <c r="B75">
        <f t="shared" si="2"/>
        <v>44730</v>
      </c>
      <c r="C75">
        <v>15</v>
      </c>
      <c r="D75" t="s">
        <v>163</v>
      </c>
      <c r="E75" t="s">
        <v>3114</v>
      </c>
      <c r="F75"/>
      <c r="G75" s="49" t="s">
        <v>5737</v>
      </c>
      <c r="H75"/>
      <c r="I75"/>
      <c r="J75"/>
      <c r="K75"/>
      <c r="L75" t="str">
        <v>+ Year B not yet available +</v>
      </c>
      <c r="M75"/>
      <c r="N75"/>
      <c r="O75"/>
      <c r="P75"/>
      <c r="Q75" t="str">
        <v>+ Year C not yet available +</v>
      </c>
      <c r="R75"/>
      <c r="S75"/>
      <c r="T75"/>
      <c r="U75"/>
      <c r="V75" s="49" t="s">
        <v>5738</v>
      </c>
      <c r="AD75" s="1459"/>
    </row>
    <row r="76" spans="1:30" ht="82.5">
      <c r="A76"/>
      <c r="B76">
        <f t="shared" si="2"/>
        <v>44737</v>
      </c>
      <c r="C76">
        <v>15</v>
      </c>
      <c r="D76" t="s">
        <v>163</v>
      </c>
      <c r="E76" t="s">
        <v>3121</v>
      </c>
      <c r="F76"/>
      <c r="G76" s="49" t="s">
        <v>5739</v>
      </c>
      <c r="H76"/>
      <c r="I76"/>
      <c r="J76"/>
      <c r="K76"/>
      <c r="L76" t="str">
        <v>+ Year B not yet available +</v>
      </c>
      <c r="M76"/>
      <c r="N76"/>
      <c r="O76"/>
      <c r="P76"/>
      <c r="Q76" t="str">
        <v>+ Year C not yet available +</v>
      </c>
      <c r="R76"/>
      <c r="S76"/>
      <c r="T76"/>
      <c r="U76"/>
      <c r="V76" s="49" t="s">
        <v>5740</v>
      </c>
      <c r="AD76" s="1459"/>
    </row>
    <row r="77" spans="1:30" ht="66">
      <c r="A77"/>
      <c r="B77">
        <f t="shared" si="2"/>
        <v>44744</v>
      </c>
      <c r="C77">
        <v>15</v>
      </c>
      <c r="D77" t="s">
        <v>163</v>
      </c>
      <c r="E77" t="s">
        <v>3128</v>
      </c>
      <c r="F77"/>
      <c r="G77" s="49" t="s">
        <v>5741</v>
      </c>
      <c r="H77"/>
      <c r="I77"/>
      <c r="J77"/>
      <c r="K77"/>
      <c r="L77" t="str">
        <v>+ Year B not yet available +</v>
      </c>
      <c r="M77"/>
      <c r="N77"/>
      <c r="O77"/>
      <c r="P77"/>
      <c r="Q77" t="str">
        <v>+ Year C not yet available +</v>
      </c>
      <c r="R77"/>
      <c r="S77"/>
      <c r="T77"/>
      <c r="U77"/>
      <c r="V77" s="49" t="s">
        <v>5742</v>
      </c>
      <c r="AD77" s="1459"/>
    </row>
    <row r="78" spans="1:30" ht="66">
      <c r="A78"/>
      <c r="B78">
        <f t="shared" si="2"/>
        <v>44751</v>
      </c>
      <c r="C78">
        <v>15</v>
      </c>
      <c r="D78" t="s">
        <v>163</v>
      </c>
      <c r="E78" t="s">
        <v>3135</v>
      </c>
      <c r="F78"/>
      <c r="G78" s="49" t="s">
        <v>5743</v>
      </c>
      <c r="H78"/>
      <c r="I78"/>
      <c r="J78"/>
      <c r="K78"/>
      <c r="L78" t="str">
        <v>+ Year B not yet available +</v>
      </c>
      <c r="M78"/>
      <c r="N78"/>
      <c r="O78"/>
      <c r="P78"/>
      <c r="Q78" t="str">
        <v>+ Year C not yet available +</v>
      </c>
      <c r="R78"/>
      <c r="S78"/>
      <c r="T78"/>
      <c r="U78"/>
      <c r="V78" s="49" t="s">
        <v>5744</v>
      </c>
    </row>
    <row r="79" spans="1:30" ht="66">
      <c r="A79"/>
      <c r="B79">
        <f t="shared" si="2"/>
        <v>44758</v>
      </c>
      <c r="C79">
        <v>15</v>
      </c>
      <c r="D79" t="s">
        <v>163</v>
      </c>
      <c r="E79" t="s">
        <v>3142</v>
      </c>
      <c r="F79"/>
      <c r="G79" s="49" t="s">
        <v>5745</v>
      </c>
      <c r="H79"/>
      <c r="I79"/>
      <c r="J79"/>
      <c r="K79"/>
      <c r="L79" t="str">
        <v>+ Year B not yet available +</v>
      </c>
      <c r="M79"/>
      <c r="N79"/>
      <c r="O79"/>
      <c r="P79"/>
      <c r="Q79" t="str">
        <v>+ Year C not yet available +</v>
      </c>
      <c r="R79"/>
      <c r="S79"/>
      <c r="T79"/>
      <c r="U79"/>
      <c r="V79" s="49" t="s">
        <v>5746</v>
      </c>
    </row>
    <row r="80" spans="1:30" ht="66">
      <c r="A80"/>
      <c r="B80">
        <f t="shared" si="2"/>
        <v>44765</v>
      </c>
      <c r="C80">
        <v>15</v>
      </c>
      <c r="D80" t="s">
        <v>163</v>
      </c>
      <c r="E80" t="s">
        <v>3149</v>
      </c>
      <c r="F80"/>
      <c r="G80" s="49" t="s">
        <v>5747</v>
      </c>
      <c r="H80"/>
      <c r="I80"/>
      <c r="J80"/>
      <c r="K80"/>
      <c r="L80" t="str">
        <v>+ Year B not yet available +</v>
      </c>
      <c r="M80"/>
      <c r="N80"/>
      <c r="O80"/>
      <c r="P80"/>
      <c r="Q80" t="str">
        <v>+ Year C not yet available +</v>
      </c>
      <c r="R80"/>
      <c r="S80"/>
      <c r="T80"/>
      <c r="U80"/>
      <c r="V80" s="49" t="s">
        <v>5748</v>
      </c>
    </row>
    <row r="81" spans="1:22" ht="66">
      <c r="A81"/>
      <c r="B81">
        <f t="shared" si="2"/>
        <v>44772</v>
      </c>
      <c r="C81">
        <v>15</v>
      </c>
      <c r="D81" t="s">
        <v>163</v>
      </c>
      <c r="E81" t="s">
        <v>3156</v>
      </c>
      <c r="F81"/>
      <c r="G81" s="49" t="s">
        <v>5749</v>
      </c>
      <c r="H81"/>
      <c r="I81"/>
      <c r="J81"/>
      <c r="K81"/>
      <c r="L81" t="str">
        <v>+ Year B not yet available +</v>
      </c>
      <c r="M81"/>
      <c r="N81"/>
      <c r="O81"/>
      <c r="P81"/>
      <c r="Q81" t="str">
        <v>+ Year C not yet available +</v>
      </c>
      <c r="R81"/>
      <c r="S81"/>
      <c r="T81"/>
      <c r="U81"/>
      <c r="V81" s="49" t="s">
        <v>5750</v>
      </c>
    </row>
    <row r="82" spans="1:22" ht="66">
      <c r="A82"/>
      <c r="B82">
        <f t="shared" si="2"/>
        <v>44779</v>
      </c>
      <c r="C82">
        <v>15</v>
      </c>
      <c r="D82" t="s">
        <v>163</v>
      </c>
      <c r="E82" t="s">
        <v>3163</v>
      </c>
      <c r="F82"/>
      <c r="G82" s="49" t="s">
        <v>5751</v>
      </c>
      <c r="H82"/>
      <c r="I82"/>
      <c r="J82"/>
      <c r="K82"/>
      <c r="L82" t="str">
        <v>+ Year B not yet available +</v>
      </c>
      <c r="M82"/>
      <c r="N82"/>
      <c r="O82"/>
      <c r="P82"/>
      <c r="Q82" t="str">
        <v>+ Year C not yet available +</v>
      </c>
      <c r="R82"/>
      <c r="S82"/>
      <c r="T82"/>
      <c r="U82"/>
      <c r="V82" s="49" t="s">
        <v>5752</v>
      </c>
    </row>
    <row r="83" spans="1:22" ht="66">
      <c r="A83"/>
      <c r="B83">
        <f t="shared" si="2"/>
        <v>44786</v>
      </c>
      <c r="C83">
        <v>15</v>
      </c>
      <c r="D83" t="s">
        <v>163</v>
      </c>
      <c r="E83" t="s">
        <v>3170</v>
      </c>
      <c r="F83"/>
      <c r="G83" s="49" t="s">
        <v>5753</v>
      </c>
      <c r="H83"/>
      <c r="I83"/>
      <c r="J83"/>
      <c r="K83"/>
      <c r="L83" t="str">
        <v>+ Year B not yet available +</v>
      </c>
      <c r="M83"/>
      <c r="N83"/>
      <c r="O83"/>
      <c r="P83"/>
      <c r="Q83" t="str">
        <v>+ Year C not yet available +</v>
      </c>
      <c r="R83"/>
      <c r="S83"/>
      <c r="T83"/>
      <c r="U83"/>
      <c r="V83" s="49" t="s">
        <v>5754</v>
      </c>
    </row>
    <row r="84" spans="1:22" ht="66">
      <c r="A84"/>
      <c r="B84">
        <f t="shared" si="2"/>
        <v>44793</v>
      </c>
      <c r="C84">
        <v>15</v>
      </c>
      <c r="D84" t="s">
        <v>163</v>
      </c>
      <c r="E84" t="s">
        <v>3177</v>
      </c>
      <c r="F84"/>
      <c r="G84" s="49" t="s">
        <v>5755</v>
      </c>
      <c r="H84"/>
      <c r="I84"/>
      <c r="J84"/>
      <c r="K84"/>
      <c r="L84" t="str">
        <v>+ Year B not yet available +</v>
      </c>
      <c r="M84"/>
      <c r="N84"/>
      <c r="O84"/>
      <c r="P84"/>
      <c r="Q84" t="str">
        <v>+ Year C not yet available +</v>
      </c>
      <c r="R84"/>
      <c r="S84"/>
      <c r="T84"/>
      <c r="U84"/>
      <c r="V84" s="49" t="s">
        <v>5756</v>
      </c>
    </row>
    <row r="85" spans="1:22" ht="82.5">
      <c r="A85"/>
      <c r="B85">
        <f t="shared" si="2"/>
        <v>44800</v>
      </c>
      <c r="C85">
        <v>15</v>
      </c>
      <c r="D85" t="s">
        <v>163</v>
      </c>
      <c r="E85" t="s">
        <v>3184</v>
      </c>
      <c r="F85"/>
      <c r="G85" s="49" t="s">
        <v>5757</v>
      </c>
      <c r="H85"/>
      <c r="I85"/>
      <c r="J85"/>
      <c r="K85"/>
      <c r="L85" t="str">
        <v>+ Year B not yet available +</v>
      </c>
      <c r="M85"/>
      <c r="N85"/>
      <c r="O85"/>
      <c r="P85"/>
      <c r="Q85" t="str">
        <v>+ Year C not yet available +</v>
      </c>
      <c r="R85"/>
      <c r="S85"/>
      <c r="T85"/>
      <c r="U85"/>
      <c r="V85" s="49" t="s">
        <v>5758</v>
      </c>
    </row>
    <row r="86" spans="1:22" ht="66">
      <c r="A86"/>
      <c r="B86">
        <f t="shared" si="2"/>
        <v>44807</v>
      </c>
      <c r="C86">
        <v>15</v>
      </c>
      <c r="D86" t="s">
        <v>163</v>
      </c>
      <c r="E86" t="s">
        <v>3191</v>
      </c>
      <c r="F86"/>
      <c r="G86" s="49" t="s">
        <v>5759</v>
      </c>
      <c r="H86"/>
      <c r="I86"/>
      <c r="J86"/>
      <c r="K86"/>
      <c r="L86" t="str">
        <v>+ Year B not yet available +</v>
      </c>
      <c r="M86"/>
      <c r="N86"/>
      <c r="O86"/>
      <c r="P86"/>
      <c r="Q86" t="str">
        <v>+ Year C not yet available +</v>
      </c>
      <c r="R86"/>
      <c r="S86"/>
      <c r="T86"/>
      <c r="U86"/>
      <c r="V86" s="49" t="s">
        <v>5760</v>
      </c>
    </row>
    <row r="87" spans="1:22" ht="66">
      <c r="A87"/>
      <c r="B87">
        <f t="shared" si="2"/>
        <v>44814</v>
      </c>
      <c r="C87">
        <v>15</v>
      </c>
      <c r="D87" t="s">
        <v>163</v>
      </c>
      <c r="E87" t="s">
        <v>3198</v>
      </c>
      <c r="F87"/>
      <c r="G87" s="49" t="s">
        <v>5761</v>
      </c>
      <c r="H87"/>
      <c r="I87"/>
      <c r="J87"/>
      <c r="K87"/>
      <c r="L87" t="str">
        <v>+ Year B not yet available +</v>
      </c>
      <c r="M87"/>
      <c r="N87"/>
      <c r="O87"/>
      <c r="P87"/>
      <c r="Q87" t="str">
        <v>+ Year C not yet available +</v>
      </c>
      <c r="R87"/>
      <c r="S87"/>
      <c r="T87"/>
      <c r="U87"/>
      <c r="V87" s="49" t="s">
        <v>5762</v>
      </c>
    </row>
    <row r="88" spans="1:22" ht="82.5">
      <c r="A88"/>
      <c r="B88">
        <f t="shared" si="2"/>
        <v>44821</v>
      </c>
      <c r="C88">
        <v>15</v>
      </c>
      <c r="D88" t="s">
        <v>163</v>
      </c>
      <c r="E88" t="s">
        <v>3205</v>
      </c>
      <c r="F88"/>
      <c r="G88" s="49" t="s">
        <v>5763</v>
      </c>
      <c r="H88"/>
      <c r="I88"/>
      <c r="J88"/>
      <c r="K88"/>
      <c r="L88" t="str">
        <v>+ Year B not yet available +</v>
      </c>
      <c r="M88"/>
      <c r="N88"/>
      <c r="O88"/>
      <c r="P88"/>
      <c r="Q88" t="str">
        <v>+ Year C not yet available +</v>
      </c>
      <c r="R88"/>
      <c r="S88"/>
      <c r="T88"/>
      <c r="U88"/>
      <c r="V88" s="49" t="s">
        <v>5764</v>
      </c>
    </row>
    <row r="89" spans="1:22" ht="66">
      <c r="A89"/>
      <c r="B89">
        <f t="shared" si="2"/>
        <v>44828</v>
      </c>
      <c r="C89">
        <v>15</v>
      </c>
      <c r="D89" t="s">
        <v>163</v>
      </c>
      <c r="E89" t="s">
        <v>3212</v>
      </c>
      <c r="F89"/>
      <c r="G89" s="49" t="s">
        <v>5765</v>
      </c>
      <c r="H89"/>
      <c r="I89"/>
      <c r="J89"/>
      <c r="K89"/>
      <c r="L89" t="str">
        <v>+ Year B not yet available +</v>
      </c>
      <c r="M89"/>
      <c r="N89"/>
      <c r="O89"/>
      <c r="P89"/>
      <c r="Q89" t="str">
        <v>+ Year C not yet available +</v>
      </c>
      <c r="R89"/>
      <c r="S89"/>
      <c r="T89"/>
      <c r="U89"/>
      <c r="V89" s="49" t="s">
        <v>5766</v>
      </c>
    </row>
    <row r="90" spans="1:22" ht="66">
      <c r="A90"/>
      <c r="B90">
        <f t="shared" si="2"/>
        <v>44835</v>
      </c>
      <c r="C90">
        <v>15</v>
      </c>
      <c r="D90" t="s">
        <v>163</v>
      </c>
      <c r="E90" t="s">
        <v>3219</v>
      </c>
      <c r="F90"/>
      <c r="G90" s="49" t="s">
        <v>5767</v>
      </c>
      <c r="H90"/>
      <c r="I90"/>
      <c r="J90"/>
      <c r="K90"/>
      <c r="L90" t="str">
        <v>+ Year B not yet available +</v>
      </c>
      <c r="M90"/>
      <c r="N90"/>
      <c r="O90"/>
      <c r="P90"/>
      <c r="Q90" t="str">
        <v>+ Year C not yet available +</v>
      </c>
      <c r="R90"/>
      <c r="S90"/>
      <c r="T90"/>
      <c r="U90"/>
      <c r="V90" s="49" t="s">
        <v>5768</v>
      </c>
    </row>
    <row r="91" spans="1:22" ht="66">
      <c r="A91"/>
      <c r="B91">
        <f t="shared" si="2"/>
        <v>44842</v>
      </c>
      <c r="C91">
        <v>15</v>
      </c>
      <c r="D91" t="s">
        <v>163</v>
      </c>
      <c r="E91" t="s">
        <v>3226</v>
      </c>
      <c r="F91"/>
      <c r="G91" s="49" t="s">
        <v>5769</v>
      </c>
      <c r="H91"/>
      <c r="I91"/>
      <c r="J91"/>
      <c r="K91"/>
      <c r="L91" t="str">
        <v>+ Year B not yet available +</v>
      </c>
      <c r="M91"/>
      <c r="N91"/>
      <c r="O91"/>
      <c r="P91"/>
      <c r="Q91" t="str">
        <v>+ Year C not yet available +</v>
      </c>
      <c r="R91"/>
      <c r="S91"/>
      <c r="T91"/>
      <c r="U91"/>
      <c r="V91" s="49" t="s">
        <v>5770</v>
      </c>
    </row>
    <row r="92" spans="1:22" ht="66">
      <c r="A92"/>
      <c r="B92">
        <f t="shared" si="2"/>
        <v>44849</v>
      </c>
      <c r="C92">
        <v>15</v>
      </c>
      <c r="D92" t="s">
        <v>163</v>
      </c>
      <c r="E92" t="s">
        <v>3233</v>
      </c>
      <c r="F92"/>
      <c r="G92" s="49" t="s">
        <v>5771</v>
      </c>
      <c r="H92"/>
      <c r="I92"/>
      <c r="J92"/>
      <c r="K92"/>
      <c r="L92" t="str">
        <v>+ Year B not yet available +</v>
      </c>
      <c r="M92"/>
      <c r="N92"/>
      <c r="O92"/>
      <c r="P92"/>
      <c r="Q92" t="str">
        <v>+ Year C not yet available +</v>
      </c>
      <c r="R92"/>
      <c r="S92"/>
      <c r="T92"/>
      <c r="U92"/>
      <c r="V92" s="49" t="s">
        <v>5772</v>
      </c>
    </row>
    <row r="93" spans="1:22" ht="66">
      <c r="A93"/>
      <c r="B93">
        <f t="shared" si="2"/>
        <v>44856</v>
      </c>
      <c r="C93">
        <v>15</v>
      </c>
      <c r="D93" t="s">
        <v>163</v>
      </c>
      <c r="E93" t="s">
        <v>3240</v>
      </c>
      <c r="F93"/>
      <c r="G93" s="49" t="s">
        <v>5773</v>
      </c>
      <c r="H93"/>
      <c r="I93"/>
      <c r="J93"/>
      <c r="K93"/>
      <c r="L93" t="str">
        <v>+ Year B not yet available +</v>
      </c>
      <c r="M93"/>
      <c r="N93"/>
      <c r="O93"/>
      <c r="P93"/>
      <c r="Q93" t="str">
        <v>+ Year C not yet available +</v>
      </c>
      <c r="R93"/>
      <c r="S93"/>
      <c r="T93"/>
      <c r="U93"/>
      <c r="V93" s="49" t="s">
        <v>5774</v>
      </c>
    </row>
    <row r="94" spans="1:22" ht="66">
      <c r="A94"/>
      <c r="B94">
        <f t="shared" si="2"/>
        <v>44863</v>
      </c>
      <c r="C94">
        <v>15</v>
      </c>
      <c r="D94" t="s">
        <v>163</v>
      </c>
      <c r="E94" t="s">
        <v>3247</v>
      </c>
      <c r="F94"/>
      <c r="G94" s="49" t="s">
        <v>5775</v>
      </c>
      <c r="H94"/>
      <c r="I94"/>
      <c r="J94"/>
      <c r="K94"/>
      <c r="L94" t="str">
        <v>+ Year B not yet available +</v>
      </c>
      <c r="M94"/>
      <c r="N94"/>
      <c r="O94"/>
      <c r="P94"/>
      <c r="Q94" t="str">
        <v>+ Year C not yet available +</v>
      </c>
      <c r="R94"/>
      <c r="S94"/>
      <c r="T94"/>
      <c r="U94"/>
      <c r="V94" s="49" t="s">
        <v>5776</v>
      </c>
    </row>
    <row r="95" spans="1:22" ht="66">
      <c r="A95"/>
      <c r="B95">
        <f t="shared" si="2"/>
        <v>44870</v>
      </c>
      <c r="C95">
        <v>15</v>
      </c>
      <c r="D95" t="s">
        <v>163</v>
      </c>
      <c r="E95" t="s">
        <v>3254</v>
      </c>
      <c r="F95"/>
      <c r="G95" s="49" t="s">
        <v>5777</v>
      </c>
      <c r="H95"/>
      <c r="I95"/>
      <c r="J95"/>
      <c r="K95"/>
      <c r="L95" t="str">
        <v>+ Year B not yet available +</v>
      </c>
      <c r="M95"/>
      <c r="N95"/>
      <c r="O95"/>
      <c r="P95"/>
      <c r="Q95" t="str">
        <v>+ Year C not yet available +</v>
      </c>
      <c r="R95"/>
      <c r="S95"/>
      <c r="T95"/>
      <c r="U95"/>
      <c r="V95" s="49" t="s">
        <v>5778</v>
      </c>
    </row>
    <row r="96" spans="1:22" ht="66">
      <c r="A96"/>
      <c r="B96">
        <f t="shared" si="2"/>
        <v>44877</v>
      </c>
      <c r="C96">
        <v>15</v>
      </c>
      <c r="D96" t="s">
        <v>163</v>
      </c>
      <c r="E96" t="s">
        <v>3261</v>
      </c>
      <c r="F96"/>
      <c r="G96" s="49" t="s">
        <v>5779</v>
      </c>
      <c r="H96"/>
      <c r="I96"/>
      <c r="J96"/>
      <c r="K96"/>
      <c r="L96" t="str">
        <v>+ Year B not yet available +</v>
      </c>
      <c r="M96"/>
      <c r="N96"/>
      <c r="O96"/>
      <c r="P96"/>
      <c r="Q96" t="str">
        <v>+ Year C not yet available +</v>
      </c>
      <c r="R96"/>
      <c r="S96"/>
      <c r="T96"/>
      <c r="U96"/>
      <c r="V96" s="49" t="s">
        <v>5780</v>
      </c>
    </row>
    <row r="97" spans="1:23" ht="66">
      <c r="A97"/>
      <c r="B97">
        <f t="shared" si="2"/>
        <v>44884</v>
      </c>
      <c r="C97">
        <v>15</v>
      </c>
      <c r="D97" t="s">
        <v>1139</v>
      </c>
      <c r="E97" t="s">
        <v>5781</v>
      </c>
      <c r="F97"/>
      <c r="G97" s="49" t="s">
        <v>5782</v>
      </c>
      <c r="H97"/>
      <c r="I97"/>
      <c r="J97"/>
      <c r="K97"/>
      <c r="L97" t="str">
        <v>+ Year B not yet available +</v>
      </c>
      <c r="M97"/>
      <c r="N97"/>
      <c r="O97"/>
      <c r="P97"/>
      <c r="Q97" t="str">
        <v>+ Year C not yet available +</v>
      </c>
      <c r="R97"/>
      <c r="S97"/>
      <c r="T97"/>
      <c r="U97"/>
      <c r="V97" s="49" t="s">
        <v>5782</v>
      </c>
    </row>
    <row r="98" spans="1:23">
      <c r="A98"/>
      <c r="B98"/>
      <c r="C98"/>
      <c r="D98"/>
      <c r="E98"/>
      <c r="F98"/>
      <c r="G98"/>
      <c r="H98"/>
      <c r="I98"/>
      <c r="J98"/>
      <c r="K98"/>
      <c r="L98"/>
      <c r="M98"/>
      <c r="N98"/>
      <c r="O98"/>
      <c r="P98"/>
      <c r="Q98"/>
      <c r="R98"/>
      <c r="S98"/>
      <c r="T98"/>
      <c r="U98"/>
    </row>
    <row r="99" spans="1:23">
      <c r="A99" t="s">
        <v>2943</v>
      </c>
      <c r="B99"/>
      <c r="C99"/>
      <c r="D99"/>
      <c r="E99"/>
      <c r="F99"/>
      <c r="G99"/>
      <c r="H99"/>
      <c r="I99"/>
      <c r="J99"/>
      <c r="K99"/>
      <c r="L99"/>
      <c r="M99"/>
      <c r="N99"/>
      <c r="O99"/>
      <c r="P99"/>
      <c r="Q99"/>
      <c r="R99"/>
      <c r="S99"/>
      <c r="T99"/>
      <c r="U99"/>
    </row>
    <row r="100" spans="1:23">
      <c r="A100" t="s">
        <v>1181</v>
      </c>
      <c r="B100"/>
      <c r="C100" t="s">
        <v>3274</v>
      </c>
      <c r="D100" t="s">
        <v>1179</v>
      </c>
      <c r="E100" t="s">
        <v>1180</v>
      </c>
      <c r="F100"/>
      <c r="G100" t="s">
        <v>1272</v>
      </c>
      <c r="H100" t="s">
        <v>1273</v>
      </c>
      <c r="I100"/>
      <c r="J100"/>
      <c r="K100"/>
      <c r="L100" t="s">
        <v>1272</v>
      </c>
      <c r="M100" t="s">
        <v>1273</v>
      </c>
      <c r="N100"/>
      <c r="O100"/>
      <c r="P100"/>
      <c r="Q100" t="s">
        <v>1272</v>
      </c>
      <c r="R100" t="s">
        <v>1273</v>
      </c>
      <c r="S100"/>
      <c r="T100"/>
      <c r="U100"/>
      <c r="W100" t="s">
        <v>1273</v>
      </c>
    </row>
    <row r="101" spans="1:23" ht="66">
      <c r="A101"/>
      <c r="B101"/>
      <c r="C101">
        <f>Fe_EasterSunday - 46</f>
        <v>44622</v>
      </c>
      <c r="D101">
        <f t="shared" ref="D101:D120" si="3">C101</f>
        <v>44622</v>
      </c>
      <c r="E101" t="s">
        <v>1183</v>
      </c>
      <c r="F101"/>
      <c r="G101"/>
      <c r="H101" s="49" t="s">
        <v>5783</v>
      </c>
      <c r="I101"/>
      <c r="J101"/>
      <c r="K101"/>
      <c r="L101"/>
      <c r="M101" t="str">
        <f t="array" ref="M101:M126">L$28</f>
        <v>+ Year B not yet available +</v>
      </c>
      <c r="N101"/>
      <c r="O101"/>
      <c r="P101"/>
      <c r="Q101"/>
      <c r="R101" t="str">
        <f t="array" ref="R101:R126">Q$28</f>
        <v>+ Year C not yet available +</v>
      </c>
      <c r="S101"/>
      <c r="T101"/>
      <c r="U101"/>
      <c r="W101" s="49" t="s">
        <v>5783</v>
      </c>
    </row>
    <row r="102" spans="1:23" ht="66">
      <c r="A102"/>
      <c r="B102"/>
      <c r="C102">
        <f>Fe_EasterSunday - 6</f>
        <v>44662</v>
      </c>
      <c r="D102">
        <f t="shared" si="3"/>
        <v>44662</v>
      </c>
      <c r="E102" t="s">
        <v>4851</v>
      </c>
      <c r="F102"/>
      <c r="G102"/>
      <c r="H102" s="49" t="s">
        <v>5784</v>
      </c>
      <c r="I102"/>
      <c r="J102"/>
      <c r="K102"/>
      <c r="L102"/>
      <c r="M102" t="str">
        <v>+ Year B not yet available +</v>
      </c>
      <c r="N102"/>
      <c r="O102"/>
      <c r="P102"/>
      <c r="Q102"/>
      <c r="R102" t="str">
        <v>+ Year C not yet available +</v>
      </c>
      <c r="S102"/>
      <c r="T102"/>
      <c r="U102"/>
      <c r="W102" s="49" t="s">
        <v>5785</v>
      </c>
    </row>
    <row r="103" spans="1:23" ht="66">
      <c r="A103"/>
      <c r="B103"/>
      <c r="C103">
        <f>Fe_EasterSunday - 5</f>
        <v>44663</v>
      </c>
      <c r="D103">
        <f t="shared" si="3"/>
        <v>44663</v>
      </c>
      <c r="E103" t="s">
        <v>4854</v>
      </c>
      <c r="F103"/>
      <c r="G103"/>
      <c r="H103" s="49" t="s">
        <v>5786</v>
      </c>
      <c r="I103"/>
      <c r="J103"/>
      <c r="K103"/>
      <c r="L103"/>
      <c r="M103" t="str">
        <v>+ Year B not yet available +</v>
      </c>
      <c r="N103"/>
      <c r="O103"/>
      <c r="P103"/>
      <c r="Q103"/>
      <c r="R103" t="str">
        <v>+ Year C not yet available +</v>
      </c>
      <c r="S103"/>
      <c r="T103"/>
      <c r="U103"/>
      <c r="W103" s="49" t="s">
        <v>5786</v>
      </c>
    </row>
    <row r="104" spans="1:23" ht="66">
      <c r="A104"/>
      <c r="B104"/>
      <c r="C104">
        <f>Fe_EasterSunday - 4</f>
        <v>44664</v>
      </c>
      <c r="D104">
        <f t="shared" si="3"/>
        <v>44664</v>
      </c>
      <c r="E104" t="s">
        <v>4857</v>
      </c>
      <c r="F104"/>
      <c r="G104"/>
      <c r="H104" s="49" t="s">
        <v>5787</v>
      </c>
      <c r="I104"/>
      <c r="J104"/>
      <c r="K104"/>
      <c r="L104"/>
      <c r="M104" t="str">
        <v>+ Year B not yet available +</v>
      </c>
      <c r="N104"/>
      <c r="O104"/>
      <c r="P104"/>
      <c r="Q104"/>
      <c r="R104" t="str">
        <v>+ Year C not yet available +</v>
      </c>
      <c r="S104"/>
      <c r="T104"/>
      <c r="U104"/>
      <c r="W104" s="49" t="s">
        <v>5787</v>
      </c>
    </row>
    <row r="105" spans="1:23" ht="66">
      <c r="A105"/>
      <c r="B105"/>
      <c r="C105">
        <f>Fe_EasterSunday - 3</f>
        <v>44665</v>
      </c>
      <c r="D105">
        <f t="shared" si="3"/>
        <v>44665</v>
      </c>
      <c r="E105" t="s">
        <v>3282</v>
      </c>
      <c r="F105"/>
      <c r="G105"/>
      <c r="H105" s="49" t="s">
        <v>5788</v>
      </c>
      <c r="I105"/>
      <c r="J105"/>
      <c r="K105"/>
      <c r="L105"/>
      <c r="M105" t="str">
        <v>+ Year B not yet available +</v>
      </c>
      <c r="N105"/>
      <c r="O105"/>
      <c r="P105"/>
      <c r="Q105"/>
      <c r="R105" t="str">
        <v>+ Year C not yet available +</v>
      </c>
      <c r="S105"/>
      <c r="T105"/>
      <c r="U105"/>
      <c r="W105" s="49" t="s">
        <v>5788</v>
      </c>
    </row>
    <row r="106" spans="1:23" ht="66">
      <c r="A106"/>
      <c r="B106"/>
      <c r="C106">
        <f>Fe_EasterSunday - 2</f>
        <v>44666</v>
      </c>
      <c r="D106">
        <f t="shared" si="3"/>
        <v>44666</v>
      </c>
      <c r="E106" t="s">
        <v>1184</v>
      </c>
      <c r="F106"/>
      <c r="G106"/>
      <c r="H106" s="49" t="s">
        <v>5789</v>
      </c>
      <c r="I106"/>
      <c r="J106"/>
      <c r="K106"/>
      <c r="L106"/>
      <c r="M106" t="str">
        <v>+ Year B not yet available +</v>
      </c>
      <c r="N106"/>
      <c r="O106"/>
      <c r="P106"/>
      <c r="Q106"/>
      <c r="R106" t="str">
        <v>+ Year C not yet available +</v>
      </c>
      <c r="S106"/>
      <c r="T106"/>
      <c r="U106"/>
      <c r="W106" s="49" t="s">
        <v>5789</v>
      </c>
    </row>
    <row r="107" spans="1:23" ht="66">
      <c r="A107"/>
      <c r="B107"/>
      <c r="C107">
        <f>Fe_EasterSunday - 1</f>
        <v>44667</v>
      </c>
      <c r="D107">
        <f t="shared" si="3"/>
        <v>44667</v>
      </c>
      <c r="E107" t="s">
        <v>1866</v>
      </c>
      <c r="F107"/>
      <c r="G107"/>
      <c r="H107" s="49" t="s">
        <v>5790</v>
      </c>
      <c r="I107"/>
      <c r="J107"/>
      <c r="K107"/>
      <c r="L107"/>
      <c r="M107" t="str">
        <v>+ Year B not yet available +</v>
      </c>
      <c r="N107"/>
      <c r="O107"/>
      <c r="P107"/>
      <c r="Q107"/>
      <c r="R107" t="str">
        <v>+ Year C not yet available +</v>
      </c>
      <c r="S107"/>
      <c r="T107"/>
      <c r="U107"/>
      <c r="W107" s="49" t="s">
        <v>5790</v>
      </c>
    </row>
    <row r="108" spans="1:23" ht="82.5">
      <c r="A108"/>
      <c r="B108"/>
      <c r="C108">
        <f>Fe_EasterSunday</f>
        <v>44668</v>
      </c>
      <c r="D108">
        <f t="shared" si="3"/>
        <v>44668</v>
      </c>
      <c r="E108" t="s">
        <v>1154</v>
      </c>
      <c r="F108"/>
      <c r="G108" s="49" t="s">
        <v>5695</v>
      </c>
      <c r="H108"/>
      <c r="I108"/>
      <c r="J108"/>
      <c r="K108"/>
      <c r="L108"/>
      <c r="M108" t="str">
        <v>+ Year B not yet available +</v>
      </c>
      <c r="N108"/>
      <c r="O108"/>
      <c r="P108"/>
      <c r="Q108"/>
      <c r="R108" t="str">
        <v>+ Year C not yet available +</v>
      </c>
      <c r="S108"/>
      <c r="T108"/>
      <c r="U108"/>
      <c r="W108" s="49" t="s">
        <v>5696</v>
      </c>
    </row>
    <row r="109" spans="1:23" ht="49.5">
      <c r="A109"/>
      <c r="B109"/>
      <c r="C109">
        <f>Fe_EasterSunday + 1</f>
        <v>44669</v>
      </c>
      <c r="D109">
        <f t="shared" si="3"/>
        <v>44669</v>
      </c>
      <c r="E109" t="s">
        <v>4555</v>
      </c>
      <c r="F109"/>
      <c r="G109"/>
      <c r="H109" s="49" t="s">
        <v>5791</v>
      </c>
      <c r="I109"/>
      <c r="J109"/>
      <c r="K109"/>
      <c r="L109"/>
      <c r="M109" t="str">
        <v>+ Year B not yet available +</v>
      </c>
      <c r="N109"/>
      <c r="O109"/>
      <c r="P109"/>
      <c r="Q109"/>
      <c r="R109" t="str">
        <v>+ Year C not yet available +</v>
      </c>
      <c r="S109"/>
      <c r="T109"/>
      <c r="U109"/>
      <c r="W109" s="49" t="s">
        <v>5791</v>
      </c>
    </row>
    <row r="110" spans="1:23" ht="49.5">
      <c r="A110"/>
      <c r="B110"/>
      <c r="C110">
        <f>Fe_EasterSunday + 2</f>
        <v>44670</v>
      </c>
      <c r="D110">
        <f t="shared" si="3"/>
        <v>44670</v>
      </c>
      <c r="E110" t="s">
        <v>4559</v>
      </c>
      <c r="F110"/>
      <c r="G110"/>
      <c r="H110" s="49" t="s">
        <v>5792</v>
      </c>
      <c r="I110"/>
      <c r="J110"/>
      <c r="K110"/>
      <c r="L110"/>
      <c r="M110" t="str">
        <v>+ Year B not yet available +</v>
      </c>
      <c r="N110"/>
      <c r="O110"/>
      <c r="P110"/>
      <c r="Q110"/>
      <c r="R110" t="str">
        <v>+ Year C not yet available +</v>
      </c>
      <c r="S110"/>
      <c r="T110"/>
      <c r="U110"/>
      <c r="W110" s="49" t="s">
        <v>5792</v>
      </c>
    </row>
    <row r="111" spans="1:23" ht="49.5">
      <c r="A111"/>
      <c r="B111"/>
      <c r="C111">
        <f>Fe_EasterSunday + 3</f>
        <v>44671</v>
      </c>
      <c r="D111">
        <f t="shared" si="3"/>
        <v>44671</v>
      </c>
      <c r="E111" t="s">
        <v>5793</v>
      </c>
      <c r="F111"/>
      <c r="G111"/>
      <c r="H111" s="49" t="s">
        <v>5794</v>
      </c>
      <c r="I111"/>
      <c r="J111"/>
      <c r="K111"/>
      <c r="L111"/>
      <c r="M111" t="str">
        <v>+ Year B not yet available +</v>
      </c>
      <c r="N111"/>
      <c r="O111"/>
      <c r="P111"/>
      <c r="Q111"/>
      <c r="R111" t="str">
        <v>+ Year C not yet available +</v>
      </c>
      <c r="S111"/>
      <c r="T111"/>
      <c r="U111"/>
      <c r="W111" s="49" t="s">
        <v>5794</v>
      </c>
    </row>
    <row r="112" spans="1:23" ht="49.5">
      <c r="A112"/>
      <c r="B112"/>
      <c r="C112">
        <f>Fe_EasterSunday + 4</f>
        <v>44672</v>
      </c>
      <c r="D112">
        <f t="shared" si="3"/>
        <v>44672</v>
      </c>
      <c r="E112" t="s">
        <v>5795</v>
      </c>
      <c r="F112"/>
      <c r="G112"/>
      <c r="H112" s="49" t="s">
        <v>5796</v>
      </c>
      <c r="I112"/>
      <c r="J112"/>
      <c r="K112"/>
      <c r="L112"/>
      <c r="M112" t="str">
        <v>+ Year B not yet available +</v>
      </c>
      <c r="N112"/>
      <c r="O112"/>
      <c r="P112"/>
      <c r="Q112"/>
      <c r="R112" t="str">
        <v>+ Year C not yet available +</v>
      </c>
      <c r="S112"/>
      <c r="T112"/>
      <c r="U112"/>
      <c r="W112" s="49" t="s">
        <v>5796</v>
      </c>
    </row>
    <row r="113" spans="1:23" ht="49.5">
      <c r="A113"/>
      <c r="B113"/>
      <c r="C113">
        <f>Fe_EasterSunday + 5</f>
        <v>44673</v>
      </c>
      <c r="D113">
        <f t="shared" si="3"/>
        <v>44673</v>
      </c>
      <c r="E113" t="s">
        <v>5797</v>
      </c>
      <c r="F113"/>
      <c r="G113"/>
      <c r="H113" s="49" t="s">
        <v>5798</v>
      </c>
      <c r="I113"/>
      <c r="J113"/>
      <c r="K113"/>
      <c r="L113"/>
      <c r="M113" t="str">
        <v>+ Year B not yet available +</v>
      </c>
      <c r="N113"/>
      <c r="O113"/>
      <c r="P113"/>
      <c r="Q113"/>
      <c r="R113" t="str">
        <v>+ Year C not yet available +</v>
      </c>
      <c r="S113"/>
      <c r="T113"/>
      <c r="U113"/>
      <c r="W113" s="49" t="s">
        <v>5798</v>
      </c>
    </row>
    <row r="114" spans="1:23" ht="49.5">
      <c r="A114"/>
      <c r="B114"/>
      <c r="C114">
        <f>Fe_EasterSunday + 6</f>
        <v>44674</v>
      </c>
      <c r="D114">
        <f t="shared" si="3"/>
        <v>44674</v>
      </c>
      <c r="E114" t="s">
        <v>5799</v>
      </c>
      <c r="F114"/>
      <c r="G114"/>
      <c r="H114" s="49" t="s">
        <v>5800</v>
      </c>
      <c r="I114"/>
      <c r="J114"/>
      <c r="K114"/>
      <c r="L114"/>
      <c r="M114" t="str">
        <v>+ Year B not yet available +</v>
      </c>
      <c r="N114"/>
      <c r="O114"/>
      <c r="P114"/>
      <c r="Q114"/>
      <c r="R114" t="str">
        <v>+ Year C not yet available +</v>
      </c>
      <c r="S114"/>
      <c r="T114"/>
      <c r="U114"/>
      <c r="W114" s="49" t="s">
        <v>5800</v>
      </c>
    </row>
    <row r="115" spans="1:23" ht="66">
      <c r="A115"/>
      <c r="B115"/>
      <c r="C115">
        <f>Fe_EasterSunday + 39</f>
        <v>44707</v>
      </c>
      <c r="D115">
        <f t="shared" si="3"/>
        <v>44707</v>
      </c>
      <c r="E115" t="s">
        <v>1185</v>
      </c>
      <c r="F115"/>
      <c r="G115"/>
      <c r="H115" s="49" t="s">
        <v>5801</v>
      </c>
      <c r="I115"/>
      <c r="J115"/>
      <c r="K115"/>
      <c r="L115"/>
      <c r="M115" t="str">
        <v>+ Year B not yet available +</v>
      </c>
      <c r="N115"/>
      <c r="O115"/>
      <c r="P115"/>
      <c r="Q115"/>
      <c r="R115" t="str">
        <v>+ Year C not yet available +</v>
      </c>
      <c r="S115"/>
      <c r="T115"/>
      <c r="U115"/>
      <c r="W115" s="49" t="s">
        <v>5801</v>
      </c>
    </row>
    <row r="116" spans="1:23" ht="82.5">
      <c r="A116"/>
      <c r="B116"/>
      <c r="C116">
        <f>Fe_EasterSunday + 49</f>
        <v>44717</v>
      </c>
      <c r="D116">
        <f t="shared" si="3"/>
        <v>44717</v>
      </c>
      <c r="E116" t="s">
        <v>1140</v>
      </c>
      <c r="F116"/>
      <c r="G116" s="49" t="s">
        <v>5802</v>
      </c>
      <c r="H116" s="49" t="s">
        <v>5709</v>
      </c>
      <c r="I116"/>
      <c r="J116"/>
      <c r="K116"/>
      <c r="L116"/>
      <c r="M116" t="str">
        <v>+ Year B not yet available +</v>
      </c>
      <c r="N116"/>
      <c r="O116"/>
      <c r="P116"/>
      <c r="Q116"/>
      <c r="R116" t="str">
        <v>+ Year C not yet available +</v>
      </c>
      <c r="S116"/>
      <c r="T116"/>
      <c r="U116"/>
      <c r="V116" s="49" t="s">
        <v>5803</v>
      </c>
      <c r="W116" s="49" t="s">
        <v>5709</v>
      </c>
    </row>
    <row r="117" spans="1:23" ht="66">
      <c r="A117"/>
      <c r="B117"/>
      <c r="C117">
        <f>Fe_EasterSunday + 56</f>
        <v>44724</v>
      </c>
      <c r="D117">
        <f t="shared" si="3"/>
        <v>44724</v>
      </c>
      <c r="E117" t="s">
        <v>1163</v>
      </c>
      <c r="F117"/>
      <c r="G117"/>
      <c r="H117" s="49" t="s">
        <v>5710</v>
      </c>
      <c r="I117"/>
      <c r="J117"/>
      <c r="K117"/>
      <c r="L117"/>
      <c r="M117" t="str">
        <v>+ Year B not yet available +</v>
      </c>
      <c r="N117"/>
      <c r="O117"/>
      <c r="P117"/>
      <c r="Q117"/>
      <c r="R117" t="str">
        <v>+ Year C not yet available +</v>
      </c>
      <c r="S117"/>
      <c r="T117"/>
      <c r="U117"/>
      <c r="W117" s="49" t="s">
        <v>5710</v>
      </c>
    </row>
    <row r="118" spans="1:23" ht="66">
      <c r="A118"/>
      <c r="B118"/>
      <c r="C118">
        <f>DATE(Se_TheYear, 1, 1)</f>
        <v>44562</v>
      </c>
      <c r="D118">
        <f t="shared" si="3"/>
        <v>44562</v>
      </c>
      <c r="E118" t="s">
        <v>5804</v>
      </c>
      <c r="F118"/>
      <c r="G118"/>
      <c r="H118" s="49" t="s">
        <v>5665</v>
      </c>
      <c r="I118"/>
      <c r="J118"/>
      <c r="K118"/>
      <c r="L118"/>
      <c r="M118" t="str">
        <v>+ Year B not yet available +</v>
      </c>
      <c r="N118"/>
      <c r="O118"/>
      <c r="P118"/>
      <c r="Q118"/>
      <c r="R118" t="str">
        <v>+ Year C not yet available +</v>
      </c>
      <c r="S118"/>
      <c r="T118"/>
      <c r="U118"/>
      <c r="W118" s="49" t="s">
        <v>5805</v>
      </c>
    </row>
    <row r="119" spans="1:23" ht="66">
      <c r="A119"/>
      <c r="B119"/>
      <c r="C119">
        <f>DATE(Se_TheYear, 1, 6)</f>
        <v>44567</v>
      </c>
      <c r="D119">
        <f t="shared" si="3"/>
        <v>44567</v>
      </c>
      <c r="E119" t="s">
        <v>1159</v>
      </c>
      <c r="F119"/>
      <c r="G119"/>
      <c r="H119" s="49" t="s">
        <v>5666</v>
      </c>
      <c r="I119"/>
      <c r="J119"/>
      <c r="K119"/>
      <c r="L119"/>
      <c r="M119" t="str">
        <v>+ Year B not yet available +</v>
      </c>
      <c r="N119"/>
      <c r="O119"/>
      <c r="P119"/>
      <c r="Q119"/>
      <c r="R119" t="str">
        <v>+ Year C not yet available +</v>
      </c>
      <c r="S119"/>
      <c r="T119"/>
      <c r="U119"/>
      <c r="W119" s="49" t="s">
        <v>5666</v>
      </c>
    </row>
    <row r="120" spans="1:23" ht="66">
      <c r="A120"/>
      <c r="B120"/>
      <c r="C120">
        <f>DATE(Se_TheYear, 2, 2)</f>
        <v>44594</v>
      </c>
      <c r="D120">
        <f t="shared" si="3"/>
        <v>44594</v>
      </c>
      <c r="E120" t="s">
        <v>5806</v>
      </c>
      <c r="F120"/>
      <c r="G120"/>
      <c r="H120" s="49" t="s">
        <v>5807</v>
      </c>
      <c r="I120"/>
      <c r="J120"/>
      <c r="K120"/>
      <c r="L120"/>
      <c r="M120" t="str">
        <v>+ Year B not yet available +</v>
      </c>
      <c r="N120"/>
      <c r="O120"/>
      <c r="P120"/>
      <c r="Q120"/>
      <c r="R120" t="str">
        <v>+ Year C not yet available +</v>
      </c>
      <c r="S120"/>
      <c r="T120"/>
      <c r="U120"/>
      <c r="W120" s="49" t="s">
        <v>5807</v>
      </c>
    </row>
    <row r="121" spans="1:23" ht="66">
      <c r="A121"/>
      <c r="B121"/>
      <c r="C121">
        <f>DATE(Se_TheYear, 3, 25)</f>
        <v>44645</v>
      </c>
      <c r="D121">
        <f>IF(AND(C121 &gt;= Fe_EasterSunday - 7, C121 &lt;= Fe_EasterSunday + 7), Fe_EasterSunday + 8, C121)</f>
        <v>44645</v>
      </c>
      <c r="E121" t="s">
        <v>3302</v>
      </c>
      <c r="F121"/>
      <c r="G121"/>
      <c r="H121" s="49" t="s">
        <v>5808</v>
      </c>
      <c r="I121"/>
      <c r="J121"/>
      <c r="K121"/>
      <c r="L121"/>
      <c r="M121" t="str">
        <v>+ Year B not yet available +</v>
      </c>
      <c r="N121"/>
      <c r="O121"/>
      <c r="P121"/>
      <c r="Q121"/>
      <c r="R121" t="str">
        <v>+ Year C not yet available +</v>
      </c>
      <c r="S121"/>
      <c r="T121"/>
      <c r="U121"/>
      <c r="W121" s="49" t="s">
        <v>5808</v>
      </c>
    </row>
    <row r="122" spans="1:23" ht="66">
      <c r="A122"/>
      <c r="B122"/>
      <c r="C122">
        <f>DATE(Se_TheYear, 7, 22)</f>
        <v>44764</v>
      </c>
      <c r="D122">
        <f>C122</f>
        <v>44764</v>
      </c>
      <c r="E122" t="s">
        <v>5809</v>
      </c>
      <c r="F122"/>
      <c r="G122"/>
      <c r="H122" s="49" t="s">
        <v>5810</v>
      </c>
      <c r="I122"/>
      <c r="J122"/>
      <c r="K122"/>
      <c r="L122"/>
      <c r="M122" t="str">
        <v>+ Year B not yet available +</v>
      </c>
      <c r="N122"/>
      <c r="O122"/>
      <c r="P122"/>
      <c r="Q122"/>
      <c r="R122" t="str">
        <v>+ Year C not yet available +</v>
      </c>
      <c r="S122"/>
      <c r="T122"/>
      <c r="U122"/>
      <c r="W122" s="49" t="s">
        <v>5810</v>
      </c>
    </row>
    <row r="123" spans="1:23" ht="82.5">
      <c r="A123"/>
      <c r="B123"/>
      <c r="C123">
        <f>DATE(Se_TheYear, 8, 15)</f>
        <v>44788</v>
      </c>
      <c r="D123">
        <f>C123</f>
        <v>44788</v>
      </c>
      <c r="E123" t="s">
        <v>5811</v>
      </c>
      <c r="F123"/>
      <c r="G123"/>
      <c r="H123" s="49" t="s">
        <v>5812</v>
      </c>
      <c r="I123"/>
      <c r="J123"/>
      <c r="K123"/>
      <c r="L123"/>
      <c r="M123" t="str">
        <v>+ Year B not yet available +</v>
      </c>
      <c r="N123"/>
      <c r="O123"/>
      <c r="P123"/>
      <c r="Q123"/>
      <c r="R123" t="str">
        <v>+ Year C not yet available +</v>
      </c>
      <c r="S123"/>
      <c r="T123"/>
      <c r="U123"/>
      <c r="W123" s="49" t="s">
        <v>5813</v>
      </c>
    </row>
    <row r="124" spans="1:23" ht="66">
      <c r="A124"/>
      <c r="B124"/>
      <c r="C124">
        <f>DATE(Se_TheYear, 11, 1)</f>
        <v>44866</v>
      </c>
      <c r="D124">
        <f>C124</f>
        <v>44866</v>
      </c>
      <c r="E124" t="s">
        <v>3308</v>
      </c>
      <c r="F124"/>
      <c r="G124"/>
      <c r="H124" s="49" t="s">
        <v>5814</v>
      </c>
      <c r="I124"/>
      <c r="J124"/>
      <c r="K124"/>
      <c r="L124"/>
      <c r="M124" t="str">
        <v>+ Year B not yet available +</v>
      </c>
      <c r="N124"/>
      <c r="O124"/>
      <c r="P124"/>
      <c r="Q124"/>
      <c r="R124" t="str">
        <v>+ Year C not yet available +</v>
      </c>
      <c r="S124"/>
      <c r="T124"/>
      <c r="U124"/>
      <c r="W124" s="49" t="s">
        <v>5814</v>
      </c>
    </row>
    <row r="125" spans="1:23" ht="231">
      <c r="A125"/>
      <c r="B125"/>
      <c r="C125">
        <f>Fe_ChristmasDay</f>
        <v>44920</v>
      </c>
      <c r="D125">
        <f>C125</f>
        <v>44920</v>
      </c>
      <c r="E125" t="s">
        <v>3070</v>
      </c>
      <c r="F125"/>
      <c r="G125"/>
      <c r="H125" t="s">
        <v>5719</v>
      </c>
      <c r="I125"/>
      <c r="J125"/>
      <c r="K125"/>
      <c r="L125"/>
      <c r="M125" t="str">
        <v>+ Year B not yet available +</v>
      </c>
      <c r="N125"/>
      <c r="O125"/>
      <c r="P125"/>
      <c r="Q125"/>
      <c r="R125" t="str">
        <v>+ Year C not yet available +</v>
      </c>
      <c r="S125"/>
      <c r="T125"/>
      <c r="U125"/>
      <c r="W125" s="49" t="s">
        <v>5720</v>
      </c>
    </row>
    <row r="126" spans="1:23" ht="66">
      <c r="A126"/>
      <c r="B126"/>
      <c r="C126">
        <f>DATE(Se_TheYear + 1, 1, 1)</f>
        <v>44927</v>
      </c>
      <c r="D126">
        <f>C126</f>
        <v>44927</v>
      </c>
      <c r="E126" t="s">
        <v>5804</v>
      </c>
      <c r="F126"/>
      <c r="G126"/>
      <c r="H126" s="49" t="s">
        <v>5665</v>
      </c>
      <c r="I126"/>
      <c r="J126"/>
      <c r="K126"/>
      <c r="L126"/>
      <c r="M126" t="str">
        <v>+ Year B not yet available +</v>
      </c>
      <c r="N126"/>
      <c r="O126"/>
      <c r="P126"/>
      <c r="Q126"/>
      <c r="R126" t="str">
        <v>+ Year C not yet available +</v>
      </c>
      <c r="S126"/>
      <c r="T126"/>
      <c r="U126"/>
      <c r="W126" s="49" t="s">
        <v>5807</v>
      </c>
    </row>
    <row r="127" spans="1:23">
      <c r="A127"/>
      <c r="B127"/>
      <c r="C127"/>
      <c r="D127"/>
      <c r="E127"/>
      <c r="F127"/>
      <c r="G127"/>
      <c r="H127"/>
      <c r="I127"/>
      <c r="J127"/>
      <c r="K127"/>
      <c r="L127"/>
      <c r="M127"/>
      <c r="N127"/>
      <c r="O127"/>
      <c r="P127"/>
      <c r="Q127"/>
      <c r="R127"/>
      <c r="S127"/>
      <c r="T127"/>
      <c r="U127"/>
    </row>
    <row r="301" spans="1:3">
      <c r="A301" s="885"/>
      <c r="B301" s="885"/>
      <c r="C301" s="1456"/>
    </row>
    <row r="302" spans="1:3">
      <c r="A302" s="885"/>
      <c r="B302" s="885"/>
      <c r="C302" s="1456"/>
    </row>
    <row r="303" spans="1:3">
      <c r="A303" s="885"/>
      <c r="B303" s="885"/>
      <c r="C303" s="1456"/>
    </row>
    <row r="304" spans="1:3">
      <c r="A304" s="885"/>
      <c r="B304" s="885"/>
      <c r="C304" s="1456"/>
    </row>
    <row r="305" spans="1:3">
      <c r="A305" s="885"/>
      <c r="B305" s="885"/>
      <c r="C305" s="1456"/>
    </row>
    <row r="306" spans="1:3">
      <c r="A306" s="885"/>
      <c r="B306" s="885"/>
      <c r="C306" s="1456"/>
    </row>
    <row r="307" spans="1:3">
      <c r="A307" s="885"/>
      <c r="B307" s="885"/>
      <c r="C307" s="1456"/>
    </row>
    <row r="308" spans="1:3">
      <c r="A308" s="885"/>
      <c r="B308" s="885"/>
      <c r="C308" s="1456"/>
    </row>
    <row r="309" spans="1:3">
      <c r="A309" s="885"/>
      <c r="B309" s="885"/>
      <c r="C309" s="1456"/>
    </row>
    <row r="310" spans="1:3">
      <c r="A310" s="885"/>
      <c r="B310" s="885"/>
      <c r="C310" s="1456"/>
    </row>
    <row r="311" spans="1:3">
      <c r="A311" s="885"/>
      <c r="B311" s="885"/>
      <c r="C311" s="1456"/>
    </row>
    <row r="312" spans="1:3">
      <c r="A312" s="885"/>
      <c r="B312" s="885"/>
      <c r="C312" s="1456"/>
    </row>
    <row r="313" spans="1:3">
      <c r="A313" s="885"/>
      <c r="B313" s="885"/>
      <c r="C313" s="1456"/>
    </row>
    <row r="314" spans="1:3">
      <c r="A314" s="885"/>
      <c r="B314" s="885"/>
      <c r="C314" s="1456"/>
    </row>
    <row r="315" spans="1:3">
      <c r="A315" s="885"/>
      <c r="B315" s="885"/>
      <c r="C315" s="1456"/>
    </row>
    <row r="316" spans="1:3">
      <c r="A316" s="885"/>
      <c r="B316" s="885"/>
      <c r="C316" s="1456"/>
    </row>
    <row r="317" spans="1:3">
      <c r="A317" s="885"/>
      <c r="B317" s="885"/>
      <c r="C317" s="1456"/>
    </row>
    <row r="318" spans="1:3">
      <c r="A318" s="885"/>
      <c r="B318" s="885"/>
      <c r="C318" s="1456"/>
    </row>
    <row r="319" spans="1:3">
      <c r="A319" s="885"/>
      <c r="B319" s="885"/>
      <c r="C319" s="1456"/>
    </row>
    <row r="320" spans="1:3">
      <c r="A320" s="885"/>
      <c r="B320" s="885"/>
      <c r="C320" s="1456"/>
    </row>
    <row r="321" spans="1:3">
      <c r="A321" s="885"/>
      <c r="B321" s="885"/>
      <c r="C321" s="1456"/>
    </row>
    <row r="322" spans="1:3">
      <c r="A322" s="885"/>
      <c r="B322" s="885"/>
      <c r="C322" s="1456"/>
    </row>
    <row r="323" spans="1:3">
      <c r="A323" s="885"/>
      <c r="B323" s="885"/>
      <c r="C323" s="1456"/>
    </row>
    <row r="324" spans="1:3">
      <c r="A324" s="885"/>
      <c r="B324" s="885"/>
      <c r="C324" s="1456"/>
    </row>
    <row r="325" spans="1:3">
      <c r="A325" s="885"/>
      <c r="B325" s="885"/>
      <c r="C325" s="1456"/>
    </row>
    <row r="326" spans="1:3">
      <c r="A326" s="885"/>
      <c r="B326" s="885"/>
      <c r="C326" s="1456"/>
    </row>
    <row r="327" spans="1:3">
      <c r="A327" s="885"/>
      <c r="B327" s="885"/>
      <c r="C327" s="1456"/>
    </row>
    <row r="328" spans="1:3">
      <c r="A328" s="885"/>
      <c r="B328" s="885"/>
      <c r="C328" s="1456"/>
    </row>
    <row r="329" spans="1:3">
      <c r="A329" s="885"/>
      <c r="B329" s="885"/>
      <c r="C329" s="1456"/>
    </row>
    <row r="330" spans="1:3">
      <c r="A330" s="885"/>
      <c r="B330" s="885"/>
      <c r="C330" s="1456"/>
    </row>
    <row r="331" spans="1:3">
      <c r="A331" s="885"/>
      <c r="B331" s="885"/>
      <c r="C331" s="1456"/>
    </row>
    <row r="332" spans="1:3">
      <c r="A332" s="885"/>
      <c r="B332" s="885"/>
      <c r="C332" s="1456"/>
    </row>
    <row r="333" spans="1:3">
      <c r="A333" s="885"/>
      <c r="B333" s="885"/>
      <c r="C333" s="1456"/>
    </row>
    <row r="334" spans="1:3">
      <c r="A334" s="885"/>
      <c r="B334" s="885"/>
      <c r="C334" s="1456"/>
    </row>
    <row r="335" spans="1:3">
      <c r="A335" s="885"/>
      <c r="B335" s="885"/>
      <c r="C335" s="1456"/>
    </row>
    <row r="336" spans="1:3">
      <c r="A336" s="885"/>
      <c r="B336" s="885"/>
      <c r="C336" s="1456"/>
    </row>
    <row r="337" spans="1:3">
      <c r="A337" s="885"/>
      <c r="B337" s="885"/>
      <c r="C337" s="1456"/>
    </row>
    <row r="338" spans="1:3">
      <c r="A338" s="885"/>
      <c r="B338" s="885"/>
      <c r="C338" s="1456"/>
    </row>
    <row r="339" spans="1:3">
      <c r="A339" s="885"/>
      <c r="B339" s="885"/>
      <c r="C339" s="1456"/>
    </row>
    <row r="340" spans="1:3">
      <c r="A340" s="885"/>
      <c r="B340" s="885"/>
      <c r="C340" s="1456"/>
    </row>
    <row r="341" spans="1:3">
      <c r="A341" s="885"/>
      <c r="B341" s="885"/>
      <c r="C341" s="1456"/>
    </row>
    <row r="342" spans="1:3">
      <c r="A342" s="885"/>
      <c r="B342" s="885"/>
      <c r="C342" s="1456"/>
    </row>
    <row r="343" spans="1:3">
      <c r="A343" s="885"/>
      <c r="B343" s="885"/>
      <c r="C343" s="1456"/>
    </row>
    <row r="344" spans="1:3">
      <c r="A344" s="885"/>
      <c r="B344" s="885"/>
      <c r="C344" s="1456"/>
    </row>
    <row r="345" spans="1:3">
      <c r="A345" s="885"/>
      <c r="B345" s="885"/>
      <c r="C345" s="1456"/>
    </row>
    <row r="346" spans="1:3">
      <c r="A346" s="885"/>
      <c r="B346" s="885"/>
      <c r="C346" s="1456"/>
    </row>
    <row r="347" spans="1:3">
      <c r="A347" s="885"/>
      <c r="B347" s="885"/>
      <c r="C347" s="1456"/>
    </row>
    <row r="348" spans="1:3">
      <c r="A348" s="885"/>
      <c r="B348" s="885"/>
      <c r="C348" s="1456"/>
    </row>
    <row r="349" spans="1:3">
      <c r="A349" s="885"/>
      <c r="B349" s="885"/>
      <c r="C349" s="1456"/>
    </row>
    <row r="350" spans="1:3">
      <c r="A350" s="885"/>
      <c r="B350" s="885"/>
      <c r="C350" s="1456"/>
    </row>
    <row r="351" spans="1:3">
      <c r="A351" s="885"/>
      <c r="B351" s="885"/>
      <c r="C351" s="1456"/>
    </row>
    <row r="352" spans="1:3">
      <c r="A352" s="885"/>
      <c r="B352" s="885"/>
      <c r="C352" s="1456"/>
    </row>
    <row r="353" spans="1:3">
      <c r="A353" s="885"/>
      <c r="B353" s="885"/>
      <c r="C353" s="1456"/>
    </row>
    <row r="354" spans="1:3">
      <c r="A354" s="885"/>
      <c r="B354" s="885"/>
      <c r="C354" s="1456"/>
    </row>
    <row r="355" spans="1:3">
      <c r="A355" s="885"/>
      <c r="B355" s="885"/>
      <c r="C355" s="1456"/>
    </row>
    <row r="356" spans="1:3">
      <c r="A356" s="885"/>
      <c r="B356" s="885"/>
      <c r="C356" s="1456"/>
    </row>
    <row r="357" spans="1:3">
      <c r="A357" s="885"/>
      <c r="B357" s="885"/>
      <c r="C357" s="1456"/>
    </row>
    <row r="358" spans="1:3">
      <c r="A358" s="885"/>
      <c r="B358" s="885"/>
      <c r="C358" s="1456"/>
    </row>
    <row r="359" spans="1:3">
      <c r="A359" s="885"/>
      <c r="B359" s="885"/>
      <c r="C359" s="1456"/>
    </row>
    <row r="360" spans="1:3">
      <c r="A360" s="885"/>
      <c r="B360" s="885"/>
      <c r="C360" s="1456"/>
    </row>
    <row r="361" spans="1:3">
      <c r="A361" s="885"/>
      <c r="B361" s="885"/>
      <c r="C361" s="1456"/>
    </row>
    <row r="362" spans="1:3">
      <c r="A362" s="885"/>
      <c r="B362" s="885"/>
      <c r="C362" s="1456"/>
    </row>
    <row r="363" spans="1:3">
      <c r="A363" s="885"/>
      <c r="B363" s="885"/>
      <c r="C363" s="1456"/>
    </row>
    <row r="364" spans="1:3">
      <c r="A364" s="885"/>
      <c r="B364" s="885"/>
      <c r="C364" s="1456"/>
    </row>
    <row r="365" spans="1:3">
      <c r="A365" s="885"/>
      <c r="B365" s="885"/>
      <c r="C365" s="1456"/>
    </row>
    <row r="366" spans="1:3">
      <c r="A366" s="885"/>
      <c r="B366" s="885"/>
      <c r="C366" s="1456"/>
    </row>
    <row r="367" spans="1:3">
      <c r="A367" s="885"/>
      <c r="B367" s="885"/>
      <c r="C367" s="1456"/>
    </row>
    <row r="368" spans="1:3">
      <c r="A368" s="885"/>
      <c r="B368" s="885"/>
      <c r="C368" s="1456"/>
    </row>
    <row r="369" spans="1:3">
      <c r="A369" s="885"/>
      <c r="B369" s="885"/>
      <c r="C369" s="1456"/>
    </row>
    <row r="370" spans="1:3">
      <c r="A370" s="885"/>
      <c r="B370" s="885"/>
      <c r="C370" s="1456"/>
    </row>
    <row r="371" spans="1:3">
      <c r="A371" s="885"/>
      <c r="B371" s="885"/>
      <c r="C371" s="1456"/>
    </row>
    <row r="372" spans="1:3">
      <c r="A372" s="885"/>
      <c r="B372" s="885"/>
      <c r="C372" s="1456"/>
    </row>
    <row r="373" spans="1:3">
      <c r="A373" s="885"/>
      <c r="B373" s="885"/>
      <c r="C373" s="1456"/>
    </row>
    <row r="374" spans="1:3">
      <c r="A374" s="885"/>
      <c r="B374" s="885"/>
      <c r="C374" s="1456"/>
    </row>
    <row r="375" spans="1:3">
      <c r="A375" s="885"/>
      <c r="B375" s="885"/>
      <c r="C375" s="1456"/>
    </row>
    <row r="376" spans="1:3">
      <c r="A376" s="885"/>
      <c r="B376" s="885"/>
      <c r="C376" s="1456"/>
    </row>
    <row r="377" spans="1:3">
      <c r="A377" s="885"/>
      <c r="B377" s="885"/>
      <c r="C377" s="1456"/>
    </row>
    <row r="378" spans="1:3">
      <c r="A378" s="885"/>
      <c r="B378" s="885"/>
      <c r="C378" s="1456"/>
    </row>
    <row r="379" spans="1:3">
      <c r="A379" s="885"/>
      <c r="B379" s="885"/>
      <c r="C379" s="1456"/>
    </row>
    <row r="380" spans="1:3">
      <c r="A380" s="885"/>
      <c r="B380" s="885"/>
      <c r="C380" s="1456"/>
    </row>
    <row r="381" spans="1:3">
      <c r="A381" s="885"/>
      <c r="B381" s="885"/>
      <c r="C381" s="1456"/>
    </row>
    <row r="382" spans="1:3">
      <c r="A382" s="885"/>
      <c r="B382" s="885"/>
      <c r="C382" s="1456"/>
    </row>
    <row r="383" spans="1:3">
      <c r="A383" s="885"/>
      <c r="B383" s="885"/>
      <c r="C383" s="1456"/>
    </row>
    <row r="384" spans="1:3">
      <c r="A384" s="885"/>
      <c r="B384" s="885"/>
      <c r="C384" s="1456"/>
    </row>
    <row r="385" spans="1:3">
      <c r="A385" s="885"/>
      <c r="B385" s="885"/>
      <c r="C385" s="1456"/>
    </row>
    <row r="386" spans="1:3">
      <c r="A386" s="885"/>
      <c r="B386" s="885"/>
      <c r="C386" s="1456"/>
    </row>
    <row r="387" spans="1:3">
      <c r="A387" s="885"/>
      <c r="B387" s="885"/>
      <c r="C387" s="1456"/>
    </row>
    <row r="388" spans="1:3">
      <c r="A388" s="885"/>
      <c r="B388" s="885"/>
      <c r="C388" s="1456"/>
    </row>
    <row r="389" spans="1:3">
      <c r="A389" s="885"/>
      <c r="B389" s="885"/>
      <c r="C389" s="1456"/>
    </row>
    <row r="390" spans="1:3">
      <c r="A390" s="885"/>
      <c r="B390" s="885"/>
      <c r="C390" s="1456"/>
    </row>
    <row r="391" spans="1:3">
      <c r="A391" s="885"/>
      <c r="B391" s="885"/>
      <c r="C391" s="1456"/>
    </row>
    <row r="392" spans="1:3">
      <c r="A392" s="885"/>
      <c r="B392" s="885"/>
      <c r="C392" s="1456"/>
    </row>
    <row r="393" spans="1:3">
      <c r="A393" s="885"/>
      <c r="B393" s="885"/>
      <c r="C393" s="1456"/>
    </row>
    <row r="394" spans="1:3">
      <c r="A394" s="885"/>
      <c r="B394" s="885"/>
      <c r="C394" s="1456"/>
    </row>
    <row r="395" spans="1:3">
      <c r="A395" s="885"/>
      <c r="B395" s="885"/>
      <c r="C395" s="1456"/>
    </row>
    <row r="396" spans="1:3">
      <c r="A396" s="885"/>
      <c r="B396" s="885"/>
      <c r="C396" s="1456"/>
    </row>
    <row r="397" spans="1:3">
      <c r="A397" s="885"/>
      <c r="B397" s="885"/>
      <c r="C397" s="1456"/>
    </row>
    <row r="398" spans="1:3">
      <c r="A398" s="885"/>
      <c r="B398" s="885"/>
      <c r="C398" s="1456"/>
    </row>
    <row r="399" spans="1:3">
      <c r="A399" s="885"/>
      <c r="B399" s="885"/>
      <c r="C399" s="1456"/>
    </row>
    <row r="400" spans="1:3">
      <c r="A400" s="885"/>
      <c r="B400" s="885"/>
      <c r="C400" s="1456"/>
    </row>
    <row r="401" spans="1:3">
      <c r="A401" s="885"/>
      <c r="B401" s="885"/>
      <c r="C401" s="1456"/>
    </row>
    <row r="402" spans="1:3">
      <c r="A402" s="885"/>
      <c r="B402" s="885"/>
      <c r="C402" s="1456"/>
    </row>
    <row r="403" spans="1:3">
      <c r="A403" s="885"/>
      <c r="B403" s="885"/>
      <c r="C403" s="1456"/>
    </row>
    <row r="404" spans="1:3">
      <c r="A404" s="885"/>
      <c r="B404" s="885"/>
      <c r="C404" s="1456"/>
    </row>
    <row r="405" spans="1:3">
      <c r="A405" s="885"/>
      <c r="B405" s="885"/>
      <c r="C405" s="1456"/>
    </row>
    <row r="406" spans="1:3">
      <c r="A406" s="885"/>
      <c r="B406" s="885"/>
      <c r="C406" s="1456"/>
    </row>
    <row r="407" spans="1:3">
      <c r="A407" s="885"/>
      <c r="B407" s="885"/>
      <c r="C407" s="1456"/>
    </row>
    <row r="408" spans="1:3">
      <c r="A408" s="885"/>
      <c r="B408" s="885"/>
      <c r="C408" s="1456"/>
    </row>
    <row r="409" spans="1:3">
      <c r="A409" s="885"/>
      <c r="B409" s="885"/>
      <c r="C409" s="1456"/>
    </row>
    <row r="410" spans="1:3">
      <c r="A410" s="885"/>
      <c r="B410" s="885"/>
      <c r="C410" s="1456"/>
    </row>
    <row r="411" spans="1:3">
      <c r="A411" s="885"/>
      <c r="B411" s="885"/>
      <c r="C411" s="1456"/>
    </row>
    <row r="412" spans="1:3">
      <c r="A412" s="885"/>
      <c r="B412" s="885"/>
      <c r="C412" s="1456"/>
    </row>
    <row r="413" spans="1:3">
      <c r="A413" s="885"/>
      <c r="B413" s="885"/>
      <c r="C413" s="1456"/>
    </row>
    <row r="414" spans="1:3">
      <c r="A414" s="885"/>
      <c r="B414" s="885"/>
      <c r="C414" s="1456"/>
    </row>
    <row r="415" spans="1:3">
      <c r="A415" s="885"/>
      <c r="B415" s="885"/>
      <c r="C415" s="1456"/>
    </row>
    <row r="416" spans="1:3">
      <c r="A416" s="885"/>
      <c r="B416" s="885"/>
      <c r="C416" s="1456"/>
    </row>
    <row r="417" spans="1:3">
      <c r="A417" s="885"/>
      <c r="B417" s="885"/>
      <c r="C417" s="1456"/>
    </row>
    <row r="418" spans="1:3">
      <c r="A418" s="885"/>
      <c r="B418" s="885"/>
      <c r="C418" s="1456"/>
    </row>
    <row r="419" spans="1:3">
      <c r="A419" s="885"/>
      <c r="B419" s="885"/>
      <c r="C419" s="1456"/>
    </row>
    <row r="420" spans="1:3">
      <c r="A420" s="885"/>
      <c r="B420" s="885"/>
      <c r="C420" s="1456"/>
    </row>
    <row r="421" spans="1:3">
      <c r="A421" s="885"/>
      <c r="B421" s="885"/>
      <c r="C421" s="1456"/>
    </row>
    <row r="422" spans="1:3">
      <c r="A422" s="885"/>
      <c r="B422" s="885"/>
      <c r="C422" s="1456"/>
    </row>
    <row r="423" spans="1:3">
      <c r="A423" s="885"/>
      <c r="B423" s="885"/>
      <c r="C423" s="1456"/>
    </row>
    <row r="424" spans="1:3">
      <c r="A424" s="885"/>
      <c r="B424" s="885"/>
      <c r="C424" s="1456"/>
    </row>
    <row r="425" spans="1:3">
      <c r="A425" s="885"/>
      <c r="B425" s="885"/>
      <c r="C425" s="1456"/>
    </row>
    <row r="426" spans="1:3">
      <c r="A426" s="885"/>
      <c r="B426" s="885"/>
      <c r="C426" s="1456"/>
    </row>
    <row r="427" spans="1:3">
      <c r="A427" s="885"/>
      <c r="B427" s="885"/>
      <c r="C427" s="1456"/>
    </row>
    <row r="428" spans="1:3">
      <c r="A428" s="885"/>
      <c r="B428" s="885"/>
      <c r="C428" s="1456"/>
    </row>
    <row r="429" spans="1:3">
      <c r="A429" s="885"/>
      <c r="B429" s="885"/>
      <c r="C429" s="1456"/>
    </row>
    <row r="430" spans="1:3">
      <c r="A430" s="885"/>
      <c r="B430" s="885"/>
      <c r="C430" s="1456"/>
    </row>
    <row r="431" spans="1:3">
      <c r="A431" s="885"/>
      <c r="B431" s="885"/>
      <c r="C431" s="1456"/>
    </row>
    <row r="432" spans="1:3">
      <c r="A432" s="885"/>
      <c r="B432" s="885"/>
      <c r="C432" s="1456"/>
    </row>
    <row r="433" spans="1:3">
      <c r="A433" s="885"/>
      <c r="B433" s="885"/>
      <c r="C433" s="1456"/>
    </row>
    <row r="434" spans="1:3">
      <c r="A434" s="885"/>
      <c r="B434" s="885"/>
      <c r="C434" s="1456"/>
    </row>
    <row r="435" spans="1:3">
      <c r="A435" s="885"/>
      <c r="B435" s="885"/>
      <c r="C435" s="1456"/>
    </row>
    <row r="436" spans="1:3">
      <c r="A436" s="885"/>
      <c r="B436" s="885"/>
      <c r="C436" s="1456"/>
    </row>
    <row r="437" spans="1:3">
      <c r="A437" s="885"/>
      <c r="B437" s="885"/>
      <c r="C437" s="1456"/>
    </row>
    <row r="438" spans="1:3">
      <c r="A438" s="885"/>
      <c r="B438" s="885"/>
      <c r="C438" s="1456"/>
    </row>
    <row r="439" spans="1:3">
      <c r="A439" s="885"/>
      <c r="B439" s="885"/>
      <c r="C439" s="1456"/>
    </row>
    <row r="440" spans="1:3">
      <c r="A440" s="885"/>
      <c r="B440" s="885"/>
      <c r="C440" s="1456"/>
    </row>
    <row r="441" spans="1:3">
      <c r="A441" s="885"/>
      <c r="B441" s="885"/>
      <c r="C441" s="1456"/>
    </row>
    <row r="442" spans="1:3">
      <c r="A442" s="885"/>
      <c r="B442" s="885"/>
      <c r="C442" s="1456"/>
    </row>
    <row r="443" spans="1:3">
      <c r="A443" s="885"/>
      <c r="B443" s="885"/>
      <c r="C443" s="1456"/>
    </row>
    <row r="444" spans="1:3">
      <c r="A444" s="885"/>
      <c r="B444" s="885"/>
      <c r="C444" s="1456"/>
    </row>
    <row r="445" spans="1:3">
      <c r="A445" s="885"/>
      <c r="B445" s="885"/>
      <c r="C445" s="1456"/>
    </row>
    <row r="446" spans="1:3">
      <c r="A446" s="885"/>
      <c r="B446" s="885"/>
      <c r="C446" s="1456"/>
    </row>
    <row r="447" spans="1:3">
      <c r="A447" s="885"/>
      <c r="B447" s="885"/>
      <c r="C447" s="1456"/>
    </row>
    <row r="448" spans="1:3">
      <c r="A448" s="885"/>
      <c r="B448" s="885"/>
      <c r="C448" s="1456"/>
    </row>
    <row r="449" spans="1:3">
      <c r="A449" s="885"/>
      <c r="B449" s="885"/>
      <c r="C449" s="1456"/>
    </row>
    <row r="450" spans="1:3">
      <c r="A450" s="885"/>
      <c r="B450" s="885"/>
      <c r="C450" s="1456"/>
    </row>
    <row r="451" spans="1:3">
      <c r="A451" s="885"/>
      <c r="B451" s="885"/>
      <c r="C451" s="1456"/>
    </row>
    <row r="452" spans="1:3">
      <c r="A452" s="885"/>
      <c r="B452" s="885"/>
      <c r="C452" s="1456"/>
    </row>
    <row r="453" spans="1:3">
      <c r="A453" s="885"/>
      <c r="B453" s="885"/>
      <c r="C453" s="1456"/>
    </row>
    <row r="454" spans="1:3">
      <c r="A454" s="885"/>
      <c r="B454" s="885"/>
      <c r="C454" s="1456"/>
    </row>
    <row r="455" spans="1:3">
      <c r="A455" s="885"/>
      <c r="B455" s="885"/>
      <c r="C455" s="1456"/>
    </row>
    <row r="456" spans="1:3">
      <c r="A456" s="885"/>
      <c r="B456" s="885"/>
      <c r="C456" s="1456"/>
    </row>
    <row r="457" spans="1:3">
      <c r="A457" s="885"/>
      <c r="B457" s="885"/>
      <c r="C457" s="1456"/>
    </row>
    <row r="458" spans="1:3">
      <c r="A458" s="885"/>
      <c r="B458" s="885"/>
      <c r="C458" s="1456"/>
    </row>
    <row r="459" spans="1:3">
      <c r="A459" s="885"/>
      <c r="B459" s="885"/>
      <c r="C459" s="1456"/>
    </row>
    <row r="460" spans="1:3">
      <c r="A460" s="885"/>
      <c r="B460" s="885"/>
      <c r="C460" s="1456"/>
    </row>
    <row r="461" spans="1:3">
      <c r="A461" s="885"/>
      <c r="B461" s="885"/>
      <c r="C461" s="1456"/>
    </row>
    <row r="462" spans="1:3">
      <c r="A462" s="885"/>
      <c r="B462" s="885"/>
      <c r="C462" s="1456"/>
    </row>
    <row r="463" spans="1:3">
      <c r="A463" s="885"/>
      <c r="B463" s="885"/>
      <c r="C463" s="1456"/>
    </row>
    <row r="464" spans="1:3">
      <c r="A464" s="885"/>
      <c r="B464" s="885"/>
      <c r="C464" s="1456"/>
    </row>
    <row r="465" spans="1:3">
      <c r="A465" s="885"/>
      <c r="B465" s="885"/>
      <c r="C465" s="1456"/>
    </row>
    <row r="466" spans="1:3">
      <c r="A466" s="885"/>
      <c r="B466" s="885"/>
      <c r="C466" s="1456"/>
    </row>
    <row r="467" spans="1:3">
      <c r="A467" s="885"/>
      <c r="B467" s="885"/>
      <c r="C467" s="1456"/>
    </row>
    <row r="468" spans="1:3">
      <c r="A468" s="885"/>
      <c r="B468" s="885"/>
      <c r="C468" s="1456"/>
    </row>
    <row r="469" spans="1:3">
      <c r="A469" s="885"/>
      <c r="B469" s="885"/>
      <c r="C469" s="1456"/>
    </row>
    <row r="470" spans="1:3">
      <c r="A470" s="885"/>
      <c r="B470" s="885"/>
      <c r="C470" s="1456"/>
    </row>
    <row r="471" spans="1:3">
      <c r="A471" s="885"/>
      <c r="B471" s="885"/>
      <c r="C471" s="1456"/>
    </row>
    <row r="472" spans="1:3">
      <c r="A472" s="885"/>
      <c r="B472" s="885"/>
      <c r="C472" s="1456"/>
    </row>
    <row r="473" spans="1:3">
      <c r="A473" s="885"/>
      <c r="B473" s="885"/>
      <c r="C473" s="1456"/>
    </row>
    <row r="474" spans="1:3">
      <c r="A474" s="885"/>
      <c r="B474" s="885"/>
      <c r="C474" s="1456"/>
    </row>
    <row r="475" spans="1:3">
      <c r="A475" s="885"/>
      <c r="B475" s="885"/>
      <c r="C475" s="1456"/>
    </row>
    <row r="476" spans="1:3">
      <c r="A476" s="885"/>
      <c r="B476" s="885"/>
      <c r="C476" s="1456"/>
    </row>
    <row r="477" spans="1:3">
      <c r="A477" s="885"/>
      <c r="B477" s="885"/>
      <c r="C477" s="1456"/>
    </row>
    <row r="478" spans="1:3">
      <c r="A478" s="885"/>
      <c r="B478" s="885"/>
      <c r="C478" s="1456"/>
    </row>
    <row r="479" spans="1:3">
      <c r="A479" s="885"/>
      <c r="B479" s="885"/>
      <c r="C479" s="1456"/>
    </row>
    <row r="480" spans="1:3">
      <c r="A480" s="885"/>
      <c r="B480" s="885"/>
      <c r="C480" s="1456"/>
    </row>
    <row r="481" spans="1:3">
      <c r="A481" s="885"/>
      <c r="B481" s="885"/>
      <c r="C481" s="1456"/>
    </row>
    <row r="482" spans="1:3">
      <c r="A482" s="885"/>
      <c r="B482" s="885"/>
      <c r="C482" s="1456"/>
    </row>
    <row r="483" spans="1:3">
      <c r="A483" s="885"/>
      <c r="B483" s="885"/>
      <c r="C483" s="1456"/>
    </row>
    <row r="484" spans="1:3">
      <c r="A484" s="885"/>
      <c r="B484" s="885"/>
      <c r="C484" s="1456"/>
    </row>
    <row r="485" spans="1:3">
      <c r="A485" s="885"/>
      <c r="B485" s="885"/>
      <c r="C485" s="1456"/>
    </row>
    <row r="486" spans="1:3">
      <c r="A486" s="885"/>
      <c r="B486" s="885"/>
      <c r="C486" s="1456"/>
    </row>
    <row r="487" spans="1:3">
      <c r="A487" s="885"/>
      <c r="B487" s="885"/>
      <c r="C487" s="1456"/>
    </row>
    <row r="488" spans="1:3">
      <c r="A488" s="885"/>
      <c r="B488" s="885"/>
      <c r="C488" s="1456"/>
    </row>
    <row r="489" spans="1:3">
      <c r="A489" s="885"/>
      <c r="B489" s="885"/>
      <c r="C489" s="1456"/>
    </row>
    <row r="490" spans="1:3">
      <c r="A490" s="885"/>
      <c r="B490" s="885"/>
      <c r="C490" s="1456"/>
    </row>
    <row r="491" spans="1:3">
      <c r="A491" s="885"/>
      <c r="B491" s="885"/>
      <c r="C491" s="1456"/>
    </row>
    <row r="492" spans="1:3">
      <c r="A492" s="885"/>
      <c r="B492" s="885"/>
      <c r="C492" s="1456"/>
    </row>
    <row r="493" spans="1:3">
      <c r="A493" s="885"/>
      <c r="B493" s="885"/>
      <c r="C493" s="1456"/>
    </row>
    <row r="494" spans="1:3">
      <c r="A494" s="885"/>
      <c r="B494" s="885"/>
      <c r="C494" s="1456"/>
    </row>
    <row r="495" spans="1:3">
      <c r="A495" s="885"/>
      <c r="B495" s="885"/>
      <c r="C495" s="1456"/>
    </row>
    <row r="496" spans="1:3">
      <c r="A496" s="885"/>
      <c r="B496" s="885"/>
      <c r="C496" s="1456"/>
    </row>
    <row r="497" spans="1:3">
      <c r="A497" s="885"/>
      <c r="B497" s="885"/>
      <c r="C497" s="1456"/>
    </row>
    <row r="498" spans="1:3">
      <c r="A498" s="885"/>
      <c r="B498" s="885"/>
      <c r="C498" s="1456"/>
    </row>
    <row r="499" spans="1:3">
      <c r="A499" s="885"/>
      <c r="B499" s="885"/>
      <c r="C499" s="1456"/>
    </row>
    <row r="500" spans="1:3">
      <c r="A500" s="885"/>
      <c r="B500" s="885"/>
      <c r="C500" s="1456"/>
    </row>
    <row r="501" spans="1:3">
      <c r="A501" s="885"/>
      <c r="B501" s="885"/>
      <c r="C501" s="1456"/>
    </row>
    <row r="502" spans="1:3">
      <c r="A502" s="885"/>
      <c r="B502" s="885"/>
      <c r="C502" s="1456"/>
    </row>
    <row r="503" spans="1:3">
      <c r="A503" s="885"/>
      <c r="B503" s="885"/>
      <c r="C503" s="1456"/>
    </row>
    <row r="504" spans="1:3">
      <c r="A504" s="885"/>
      <c r="B504" s="885"/>
      <c r="C504" s="1456"/>
    </row>
    <row r="505" spans="1:3">
      <c r="A505" s="885"/>
      <c r="B505" s="885"/>
      <c r="C505" s="1456"/>
    </row>
    <row r="506" spans="1:3">
      <c r="A506" s="885"/>
      <c r="B506" s="885"/>
      <c r="C506" s="1456"/>
    </row>
    <row r="507" spans="1:3">
      <c r="A507" s="885"/>
      <c r="B507" s="885"/>
      <c r="C507" s="1456"/>
    </row>
    <row r="508" spans="1:3">
      <c r="A508" s="885"/>
      <c r="B508" s="885"/>
      <c r="C508" s="1456"/>
    </row>
    <row r="509" spans="1:3">
      <c r="A509" s="885"/>
      <c r="B509" s="885"/>
      <c r="C509" s="1456"/>
    </row>
    <row r="510" spans="1:3">
      <c r="A510" s="885"/>
      <c r="B510" s="885"/>
      <c r="C510" s="1456"/>
    </row>
    <row r="511" spans="1:3">
      <c r="A511" s="885"/>
      <c r="B511" s="885"/>
      <c r="C511" s="1456"/>
    </row>
    <row r="512" spans="1:3">
      <c r="A512" s="885"/>
      <c r="B512" s="885"/>
      <c r="C512" s="1456"/>
    </row>
    <row r="513" spans="1:3">
      <c r="A513" s="885"/>
      <c r="B513" s="885"/>
      <c r="C513" s="1456"/>
    </row>
    <row r="514" spans="1:3">
      <c r="A514" s="885"/>
      <c r="B514" s="885"/>
      <c r="C514" s="1456"/>
    </row>
    <row r="515" spans="1:3">
      <c r="A515" s="885"/>
      <c r="B515" s="885"/>
      <c r="C515" s="1456"/>
    </row>
    <row r="516" spans="1:3">
      <c r="A516" s="885"/>
      <c r="B516" s="885"/>
      <c r="C516" s="1456"/>
    </row>
    <row r="517" spans="1:3">
      <c r="A517" s="885"/>
      <c r="B517" s="885"/>
      <c r="C517" s="1456"/>
    </row>
    <row r="518" spans="1:3">
      <c r="A518" s="885"/>
      <c r="B518" s="885"/>
      <c r="C518" s="1456"/>
    </row>
    <row r="519" spans="1:3">
      <c r="A519" s="885"/>
      <c r="B519" s="885"/>
      <c r="C519" s="1456"/>
    </row>
    <row r="520" spans="1:3">
      <c r="A520" s="885"/>
      <c r="B520" s="885"/>
      <c r="C520" s="1456"/>
    </row>
    <row r="521" spans="1:3">
      <c r="A521" s="885"/>
      <c r="B521" s="885"/>
      <c r="C521" s="1456"/>
    </row>
    <row r="522" spans="1:3">
      <c r="A522" s="885"/>
      <c r="B522" s="885"/>
      <c r="C522" s="1456"/>
    </row>
    <row r="523" spans="1:3">
      <c r="A523" s="885"/>
      <c r="B523" s="885"/>
      <c r="C523" s="1456"/>
    </row>
    <row r="524" spans="1:3">
      <c r="A524" s="885"/>
      <c r="B524" s="885"/>
      <c r="C524" s="1456"/>
    </row>
    <row r="525" spans="1:3">
      <c r="A525" s="885"/>
      <c r="B525" s="885"/>
      <c r="C525" s="1456"/>
    </row>
    <row r="526" spans="1:3">
      <c r="A526" s="885"/>
      <c r="B526" s="885"/>
      <c r="C526" s="1456"/>
    </row>
    <row r="527" spans="1:3">
      <c r="A527" s="885"/>
      <c r="B527" s="885"/>
      <c r="C527" s="1456"/>
    </row>
    <row r="528" spans="1:3">
      <c r="A528" s="885"/>
      <c r="B528" s="885"/>
      <c r="C528" s="1456"/>
    </row>
    <row r="529" spans="1:3">
      <c r="A529" s="885"/>
      <c r="B529" s="885"/>
      <c r="C529" s="1456"/>
    </row>
    <row r="530" spans="1:3">
      <c r="A530" s="885"/>
      <c r="B530" s="885"/>
      <c r="C530" s="1456"/>
    </row>
    <row r="531" spans="1:3">
      <c r="A531" s="885"/>
      <c r="B531" s="885"/>
      <c r="C531" s="1456"/>
    </row>
    <row r="532" spans="1:3">
      <c r="A532" s="885"/>
      <c r="B532" s="885"/>
      <c r="C532" s="1456"/>
    </row>
    <row r="533" spans="1:3">
      <c r="A533" s="885"/>
      <c r="B533" s="885"/>
      <c r="C533" s="1456"/>
    </row>
    <row r="534" spans="1:3">
      <c r="A534" s="885"/>
      <c r="B534" s="885"/>
      <c r="C534" s="1456"/>
    </row>
    <row r="535" spans="1:3">
      <c r="A535" s="885"/>
      <c r="B535" s="885"/>
      <c r="C535" s="1456"/>
    </row>
    <row r="536" spans="1:3">
      <c r="A536" s="885"/>
      <c r="B536" s="885"/>
      <c r="C536" s="1456"/>
    </row>
    <row r="537" spans="1:3">
      <c r="A537" s="885"/>
      <c r="B537" s="885"/>
      <c r="C537" s="1456"/>
    </row>
    <row r="538" spans="1:3">
      <c r="A538" s="885"/>
      <c r="B538" s="885"/>
      <c r="C538" s="1456"/>
    </row>
    <row r="539" spans="1:3">
      <c r="A539" s="885"/>
      <c r="B539" s="885"/>
      <c r="C539" s="1456"/>
    </row>
    <row r="540" spans="1:3">
      <c r="A540" s="885"/>
      <c r="B540" s="885"/>
      <c r="C540" s="1456"/>
    </row>
    <row r="541" spans="1:3">
      <c r="A541" s="885"/>
      <c r="B541" s="885"/>
      <c r="C541" s="1456"/>
    </row>
    <row r="542" spans="1:3">
      <c r="A542" s="885"/>
      <c r="B542" s="885"/>
      <c r="C542" s="1456"/>
    </row>
    <row r="543" spans="1:3">
      <c r="A543" s="885"/>
      <c r="B543" s="885"/>
      <c r="C543" s="1456"/>
    </row>
    <row r="544" spans="1:3">
      <c r="A544" s="885"/>
      <c r="B544" s="885"/>
      <c r="C544" s="1456"/>
    </row>
    <row r="545" spans="1:3">
      <c r="A545" s="885"/>
      <c r="B545" s="885"/>
      <c r="C545" s="1456"/>
    </row>
    <row r="546" spans="1:3">
      <c r="A546" s="885"/>
      <c r="B546" s="885"/>
      <c r="C546" s="1456"/>
    </row>
    <row r="547" spans="1:3">
      <c r="A547" s="885"/>
      <c r="B547" s="885"/>
      <c r="C547" s="1456"/>
    </row>
    <row r="548" spans="1:3">
      <c r="A548" s="885"/>
      <c r="B548" s="885"/>
      <c r="C548" s="1456"/>
    </row>
    <row r="549" spans="1:3">
      <c r="A549" s="885"/>
      <c r="B549" s="885"/>
      <c r="C549" s="1456"/>
    </row>
    <row r="550" spans="1:3">
      <c r="A550" s="885"/>
      <c r="B550" s="885"/>
      <c r="C550" s="1456"/>
    </row>
    <row r="551" spans="1:3">
      <c r="A551" s="885"/>
      <c r="B551" s="885"/>
      <c r="C551" s="1456"/>
    </row>
    <row r="552" spans="1:3">
      <c r="A552" s="885"/>
      <c r="B552" s="885"/>
      <c r="C552" s="1456"/>
    </row>
    <row r="553" spans="1:3">
      <c r="A553" s="885"/>
      <c r="B553" s="885"/>
      <c r="C553" s="1456"/>
    </row>
    <row r="554" spans="1:3">
      <c r="A554" s="885"/>
      <c r="B554" s="885"/>
      <c r="C554" s="1456"/>
    </row>
    <row r="555" spans="1:3">
      <c r="A555" s="885"/>
      <c r="B555" s="885"/>
      <c r="C555" s="1456"/>
    </row>
    <row r="556" spans="1:3">
      <c r="A556" s="885"/>
      <c r="B556" s="885"/>
      <c r="C556" s="1456"/>
    </row>
    <row r="557" spans="1:3">
      <c r="A557" s="885"/>
      <c r="B557" s="885"/>
      <c r="C557" s="1456"/>
    </row>
    <row r="558" spans="1:3">
      <c r="A558" s="885"/>
      <c r="B558" s="885"/>
      <c r="C558" s="1456"/>
    </row>
    <row r="559" spans="1:3">
      <c r="A559" s="885"/>
      <c r="B559" s="885"/>
      <c r="C559" s="1456"/>
    </row>
    <row r="560" spans="1:3">
      <c r="A560" s="885"/>
      <c r="B560" s="885"/>
      <c r="C560" s="1456"/>
    </row>
    <row r="561" spans="1:3">
      <c r="A561" s="885"/>
      <c r="B561" s="885"/>
      <c r="C561" s="1456"/>
    </row>
    <row r="562" spans="1:3">
      <c r="A562" s="885"/>
      <c r="B562" s="885"/>
      <c r="C562" s="1456"/>
    </row>
    <row r="563" spans="1:3">
      <c r="A563" s="885"/>
      <c r="B563" s="885"/>
      <c r="C563" s="1456"/>
    </row>
    <row r="564" spans="1:3">
      <c r="A564" s="885"/>
      <c r="B564" s="885"/>
      <c r="C564" s="1456"/>
    </row>
    <row r="565" spans="1:3">
      <c r="A565" s="885"/>
      <c r="B565" s="885"/>
      <c r="C565" s="1456"/>
    </row>
    <row r="566" spans="1:3">
      <c r="A566" s="885"/>
      <c r="B566" s="885"/>
      <c r="C566" s="1456"/>
    </row>
    <row r="567" spans="1:3">
      <c r="A567" s="885"/>
      <c r="B567" s="885"/>
      <c r="C567" s="1456"/>
    </row>
    <row r="568" spans="1:3">
      <c r="A568" s="885"/>
      <c r="B568" s="885"/>
      <c r="C568" s="1456"/>
    </row>
    <row r="569" spans="1:3">
      <c r="A569" s="885"/>
      <c r="B569" s="885"/>
      <c r="C569" s="1456"/>
    </row>
    <row r="570" spans="1:3">
      <c r="A570" s="885"/>
      <c r="B570" s="885"/>
      <c r="C570" s="1456"/>
    </row>
    <row r="571" spans="1:3">
      <c r="A571" s="885"/>
      <c r="B571" s="885"/>
      <c r="C571" s="1456"/>
    </row>
    <row r="572" spans="1:3">
      <c r="A572" s="885"/>
      <c r="B572" s="885"/>
      <c r="C572" s="1456"/>
    </row>
    <row r="573" spans="1:3">
      <c r="A573" s="885"/>
      <c r="B573" s="885"/>
      <c r="C573" s="1456"/>
    </row>
    <row r="574" spans="1:3">
      <c r="A574" s="885"/>
      <c r="B574" s="885"/>
      <c r="C574" s="1456"/>
    </row>
    <row r="575" spans="1:3">
      <c r="A575" s="885"/>
      <c r="B575" s="885"/>
      <c r="C575" s="1456"/>
    </row>
    <row r="576" spans="1:3">
      <c r="A576" s="885"/>
      <c r="B576" s="885"/>
      <c r="C576" s="1456"/>
    </row>
    <row r="577" spans="1:3">
      <c r="A577" s="885"/>
      <c r="B577" s="885"/>
      <c r="C577" s="1456"/>
    </row>
    <row r="578" spans="1:3">
      <c r="A578" s="885"/>
      <c r="B578" s="885"/>
      <c r="C578" s="1456"/>
    </row>
    <row r="579" spans="1:3">
      <c r="A579" s="885"/>
      <c r="B579" s="885"/>
      <c r="C579" s="1456"/>
    </row>
    <row r="580" spans="1:3">
      <c r="A580" s="885"/>
      <c r="B580" s="885"/>
      <c r="C580" s="1456"/>
    </row>
    <row r="581" spans="1:3">
      <c r="A581" s="885"/>
      <c r="B581" s="885"/>
      <c r="C581" s="1456"/>
    </row>
    <row r="582" spans="1:3">
      <c r="A582" s="885"/>
      <c r="B582" s="885"/>
      <c r="C582" s="1456"/>
    </row>
    <row r="583" spans="1:3">
      <c r="A583" s="885"/>
      <c r="B583" s="885"/>
      <c r="C583" s="1456"/>
    </row>
    <row r="584" spans="1:3">
      <c r="A584" s="885"/>
      <c r="B584" s="885"/>
      <c r="C584" s="1456"/>
    </row>
    <row r="585" spans="1:3">
      <c r="A585" s="885"/>
      <c r="B585" s="885"/>
      <c r="C585" s="1456"/>
    </row>
    <row r="586" spans="1:3">
      <c r="A586" s="885"/>
      <c r="B586" s="885"/>
      <c r="C586" s="1456"/>
    </row>
    <row r="587" spans="1:3">
      <c r="A587" s="885"/>
      <c r="B587" s="885"/>
      <c r="C587" s="1456"/>
    </row>
    <row r="588" spans="1:3">
      <c r="A588" s="885"/>
      <c r="B588" s="885"/>
      <c r="C588" s="1456"/>
    </row>
    <row r="589" spans="1:3">
      <c r="A589" s="885"/>
      <c r="B589" s="885"/>
      <c r="C589" s="1456"/>
    </row>
    <row r="590" spans="1:3">
      <c r="A590" s="885"/>
      <c r="B590" s="885"/>
      <c r="C590" s="1456"/>
    </row>
    <row r="591" spans="1:3">
      <c r="A591" s="885"/>
      <c r="B591" s="885"/>
      <c r="C591" s="1456"/>
    </row>
    <row r="592" spans="1:3">
      <c r="A592" s="885"/>
      <c r="B592" s="885"/>
      <c r="C592" s="1456"/>
    </row>
    <row r="593" spans="1:3">
      <c r="A593" s="885"/>
      <c r="B593" s="885"/>
      <c r="C593" s="1456"/>
    </row>
    <row r="594" spans="1:3">
      <c r="A594" s="885"/>
      <c r="B594" s="885"/>
      <c r="C594" s="1456"/>
    </row>
    <row r="595" spans="1:3">
      <c r="A595" s="885"/>
      <c r="B595" s="885"/>
      <c r="C595" s="1456"/>
    </row>
    <row r="596" spans="1:3">
      <c r="A596" s="885"/>
      <c r="B596" s="885"/>
      <c r="C596" s="1456"/>
    </row>
    <row r="597" spans="1:3">
      <c r="A597" s="885"/>
      <c r="B597" s="885"/>
      <c r="C597" s="1456"/>
    </row>
    <row r="598" spans="1:3">
      <c r="A598" s="885"/>
      <c r="B598" s="885"/>
      <c r="C598" s="1456"/>
    </row>
    <row r="599" spans="1:3">
      <c r="A599" s="885"/>
      <c r="B599" s="885"/>
      <c r="C599" s="1456"/>
    </row>
    <row r="600" spans="1:3">
      <c r="A600" s="885"/>
      <c r="B600" s="885"/>
      <c r="C600" s="1456"/>
    </row>
    <row r="601" spans="1:3">
      <c r="A601" s="885"/>
      <c r="B601" s="885"/>
      <c r="C601" s="1456"/>
    </row>
    <row r="602" spans="1:3">
      <c r="A602" s="885"/>
      <c r="B602" s="885"/>
      <c r="C602" s="1456"/>
    </row>
    <row r="603" spans="1:3">
      <c r="A603" s="885"/>
      <c r="B603" s="885"/>
      <c r="C603" s="1456"/>
    </row>
    <row r="604" spans="1:3">
      <c r="A604" s="885"/>
      <c r="B604" s="885"/>
      <c r="C604" s="1456"/>
    </row>
    <row r="605" spans="1:3">
      <c r="A605" s="885"/>
      <c r="B605" s="885"/>
      <c r="C605" s="1456"/>
    </row>
    <row r="606" spans="1:3">
      <c r="A606" s="885"/>
      <c r="B606" s="885"/>
      <c r="C606" s="1456"/>
    </row>
    <row r="607" spans="1:3">
      <c r="A607" s="885"/>
      <c r="B607" s="885"/>
      <c r="C607" s="1456"/>
    </row>
    <row r="608" spans="1:3">
      <c r="A608" s="885"/>
      <c r="B608" s="885"/>
      <c r="C608" s="1456"/>
    </row>
    <row r="609" spans="1:3">
      <c r="A609" s="885"/>
      <c r="B609" s="885"/>
      <c r="C609" s="1456"/>
    </row>
    <row r="610" spans="1:3">
      <c r="A610" s="885"/>
      <c r="B610" s="885"/>
      <c r="C610" s="1456"/>
    </row>
    <row r="611" spans="1:3">
      <c r="A611" s="885"/>
      <c r="B611" s="885"/>
      <c r="C611" s="1456"/>
    </row>
    <row r="612" spans="1:3">
      <c r="A612" s="885"/>
      <c r="B612" s="885"/>
      <c r="C612" s="1456"/>
    </row>
    <row r="613" spans="1:3">
      <c r="A613" s="885"/>
      <c r="B613" s="885"/>
      <c r="C613" s="1456"/>
    </row>
    <row r="614" spans="1:3">
      <c r="A614" s="885"/>
      <c r="B614" s="885"/>
      <c r="C614" s="1456"/>
    </row>
    <row r="615" spans="1:3">
      <c r="A615" s="885"/>
      <c r="B615" s="885"/>
      <c r="C615" s="1456"/>
    </row>
    <row r="616" spans="1:3">
      <c r="A616" s="885"/>
      <c r="B616" s="885"/>
      <c r="C616" s="1456"/>
    </row>
    <row r="617" spans="1:3">
      <c r="A617" s="885"/>
      <c r="B617" s="885"/>
      <c r="C617" s="1456"/>
    </row>
    <row r="618" spans="1:3">
      <c r="A618" s="885"/>
      <c r="B618" s="885"/>
      <c r="C618" s="1456"/>
    </row>
    <row r="619" spans="1:3">
      <c r="A619" s="885"/>
      <c r="B619" s="885"/>
      <c r="C619" s="1456"/>
    </row>
    <row r="620" spans="1:3">
      <c r="A620" s="885"/>
      <c r="B620" s="885"/>
      <c r="C620" s="1456"/>
    </row>
    <row r="621" spans="1:3">
      <c r="A621" s="885"/>
      <c r="B621" s="885"/>
      <c r="C621" s="1456"/>
    </row>
    <row r="622" spans="1:3">
      <c r="A622" s="885"/>
      <c r="B622" s="885"/>
      <c r="C622" s="1456"/>
    </row>
    <row r="623" spans="1:3">
      <c r="A623" s="885"/>
      <c r="B623" s="885"/>
      <c r="C623" s="1456"/>
    </row>
    <row r="624" spans="1:3">
      <c r="A624" s="885"/>
      <c r="B624" s="885"/>
      <c r="C624" s="1456"/>
    </row>
    <row r="625" spans="1:3">
      <c r="A625" s="885"/>
      <c r="B625" s="885"/>
      <c r="C625" s="1456"/>
    </row>
    <row r="626" spans="1:3">
      <c r="A626" s="885"/>
      <c r="B626" s="885"/>
      <c r="C626" s="1456"/>
    </row>
    <row r="627" spans="1:3">
      <c r="A627" s="885"/>
      <c r="B627" s="885"/>
      <c r="C627" s="1456"/>
    </row>
    <row r="628" spans="1:3">
      <c r="A628" s="885"/>
      <c r="B628" s="885"/>
      <c r="C628" s="1456"/>
    </row>
    <row r="629" spans="1:3">
      <c r="A629" s="885"/>
      <c r="B629" s="885"/>
      <c r="C629" s="1456"/>
    </row>
    <row r="630" spans="1:3">
      <c r="A630" s="885"/>
      <c r="B630" s="885"/>
      <c r="C630" s="1456"/>
    </row>
    <row r="631" spans="1:3">
      <c r="A631" s="885"/>
      <c r="B631" s="885"/>
      <c r="C631" s="1456"/>
    </row>
    <row r="632" spans="1:3">
      <c r="A632" s="885"/>
      <c r="B632" s="885"/>
      <c r="C632" s="1456"/>
    </row>
    <row r="633" spans="1:3">
      <c r="A633" s="885"/>
      <c r="B633" s="885"/>
      <c r="C633" s="1456"/>
    </row>
    <row r="634" spans="1:3">
      <c r="A634" s="885"/>
      <c r="B634" s="885"/>
      <c r="C634" s="1456"/>
    </row>
    <row r="635" spans="1:3">
      <c r="A635" s="885"/>
      <c r="B635" s="885"/>
      <c r="C635" s="1456"/>
    </row>
    <row r="636" spans="1:3">
      <c r="A636" s="885"/>
      <c r="B636" s="885"/>
      <c r="C636" s="1456"/>
    </row>
    <row r="637" spans="1:3">
      <c r="A637" s="885"/>
      <c r="B637" s="885"/>
      <c r="C637" s="1456"/>
    </row>
    <row r="638" spans="1:3">
      <c r="A638" s="885"/>
      <c r="B638" s="885"/>
      <c r="C638" s="1456"/>
    </row>
    <row r="639" spans="1:3">
      <c r="A639" s="885"/>
      <c r="B639" s="885"/>
      <c r="C639" s="1456"/>
    </row>
    <row r="640" spans="1:3">
      <c r="A640" s="885"/>
      <c r="B640" s="885"/>
      <c r="C640" s="1456"/>
    </row>
    <row r="641" spans="1:3">
      <c r="A641" s="885"/>
      <c r="B641" s="885"/>
      <c r="C641" s="1456"/>
    </row>
    <row r="642" spans="1:3">
      <c r="A642" s="885"/>
      <c r="B642" s="885"/>
      <c r="C642" s="1456"/>
    </row>
    <row r="643" spans="1:3">
      <c r="A643" s="885"/>
      <c r="B643" s="885"/>
      <c r="C643" s="1456"/>
    </row>
    <row r="644" spans="1:3">
      <c r="A644" s="885"/>
      <c r="B644" s="885"/>
      <c r="C644" s="1456"/>
    </row>
    <row r="645" spans="1:3">
      <c r="A645" s="885"/>
      <c r="B645" s="885"/>
      <c r="C645" s="1456"/>
    </row>
    <row r="646" spans="1:3">
      <c r="A646" s="885"/>
      <c r="B646" s="885"/>
      <c r="C646" s="1456"/>
    </row>
    <row r="647" spans="1:3">
      <c r="A647" s="885"/>
      <c r="B647" s="885"/>
      <c r="C647" s="1456"/>
    </row>
    <row r="648" spans="1:3">
      <c r="A648" s="885"/>
      <c r="B648" s="885"/>
      <c r="C648" s="1456"/>
    </row>
    <row r="649" spans="1:3">
      <c r="A649" s="885"/>
      <c r="B649" s="885"/>
      <c r="C649" s="1456"/>
    </row>
    <row r="650" spans="1:3">
      <c r="A650" s="885"/>
      <c r="B650" s="885"/>
      <c r="C650" s="1456"/>
    </row>
    <row r="651" spans="1:3">
      <c r="A651" s="885"/>
      <c r="B651" s="885"/>
      <c r="C651" s="1456"/>
    </row>
    <row r="652" spans="1:3">
      <c r="A652" s="885"/>
      <c r="B652" s="885"/>
      <c r="C652" s="1456"/>
    </row>
    <row r="653" spans="1:3">
      <c r="A653" s="885"/>
      <c r="B653" s="885"/>
      <c r="C653" s="1456"/>
    </row>
    <row r="654" spans="1:3">
      <c r="A654" s="885"/>
      <c r="B654" s="885"/>
      <c r="C654" s="1456"/>
    </row>
    <row r="655" spans="1:3">
      <c r="A655" s="885"/>
      <c r="B655" s="885"/>
      <c r="C655" s="1456"/>
    </row>
    <row r="656" spans="1:3">
      <c r="A656" s="885"/>
      <c r="B656" s="885"/>
      <c r="C656" s="1456"/>
    </row>
    <row r="657" spans="1:3">
      <c r="A657" s="885"/>
      <c r="B657" s="885"/>
      <c r="C657" s="1456"/>
    </row>
    <row r="658" spans="1:3">
      <c r="A658" s="885"/>
      <c r="B658" s="885"/>
      <c r="C658" s="1456"/>
    </row>
    <row r="659" spans="1:3">
      <c r="A659" s="885"/>
      <c r="B659" s="885"/>
      <c r="C659" s="1456"/>
    </row>
    <row r="660" spans="1:3">
      <c r="A660" s="885"/>
      <c r="B660" s="885"/>
      <c r="C660" s="1456"/>
    </row>
    <row r="661" spans="1:3">
      <c r="A661" s="885"/>
      <c r="B661" s="885"/>
      <c r="C661" s="1456"/>
    </row>
    <row r="662" spans="1:3">
      <c r="A662" s="885"/>
      <c r="B662" s="885"/>
      <c r="C662" s="1456"/>
    </row>
    <row r="663" spans="1:3">
      <c r="A663" s="885"/>
      <c r="B663" s="885"/>
      <c r="C663" s="1456"/>
    </row>
    <row r="664" spans="1:3">
      <c r="A664" s="885"/>
      <c r="B664" s="885"/>
      <c r="C664" s="1456"/>
    </row>
    <row r="665" spans="1:3">
      <c r="A665" s="885"/>
      <c r="B665" s="885"/>
      <c r="C665" s="1456"/>
    </row>
    <row r="666" spans="1:3">
      <c r="A666" s="885"/>
      <c r="B666" s="885"/>
      <c r="C666" s="1456"/>
    </row>
    <row r="667" spans="1:3">
      <c r="A667" s="885"/>
      <c r="B667" s="885"/>
      <c r="C667" s="1456"/>
    </row>
    <row r="668" spans="1:3">
      <c r="A668" s="885"/>
      <c r="B668" s="885"/>
      <c r="C668" s="1456"/>
    </row>
    <row r="669" spans="1:3">
      <c r="A669" s="885"/>
      <c r="B669" s="885"/>
      <c r="C669" s="1456"/>
    </row>
    <row r="670" spans="1:3">
      <c r="A670" s="885"/>
      <c r="B670" s="885"/>
      <c r="C670" s="1456"/>
    </row>
    <row r="671" spans="1:3">
      <c r="A671" s="885"/>
      <c r="B671" s="885"/>
      <c r="C671" s="1456"/>
    </row>
    <row r="672" spans="1:3">
      <c r="A672" s="885"/>
      <c r="B672" s="885"/>
      <c r="C672" s="1456"/>
    </row>
    <row r="673" spans="1:3">
      <c r="A673" s="885"/>
      <c r="B673" s="885"/>
      <c r="C673" s="1456"/>
    </row>
    <row r="674" spans="1:3">
      <c r="A674" s="885"/>
      <c r="B674" s="885"/>
      <c r="C674" s="1456"/>
    </row>
    <row r="675" spans="1:3">
      <c r="A675" s="885"/>
      <c r="B675" s="885"/>
      <c r="C675" s="1456"/>
    </row>
    <row r="676" spans="1:3">
      <c r="A676" s="885"/>
      <c r="B676" s="885"/>
      <c r="C676" s="1456"/>
    </row>
    <row r="677" spans="1:3">
      <c r="A677" s="885"/>
      <c r="B677" s="885"/>
      <c r="C677" s="1456"/>
    </row>
    <row r="678" spans="1:3">
      <c r="A678" s="885"/>
      <c r="B678" s="885"/>
      <c r="C678" s="1456"/>
    </row>
    <row r="679" spans="1:3">
      <c r="A679" s="885"/>
      <c r="B679" s="885"/>
      <c r="C679" s="1456"/>
    </row>
    <row r="680" spans="1:3">
      <c r="A680" s="885"/>
      <c r="B680" s="885"/>
      <c r="C680" s="1456"/>
    </row>
    <row r="681" spans="1:3">
      <c r="A681" s="885"/>
      <c r="B681" s="885"/>
      <c r="C681" s="1456"/>
    </row>
    <row r="682" spans="1:3">
      <c r="A682" s="885"/>
      <c r="B682" s="885"/>
      <c r="C682" s="1456"/>
    </row>
    <row r="683" spans="1:3">
      <c r="A683" s="885"/>
      <c r="B683" s="885"/>
      <c r="C683" s="1456"/>
    </row>
    <row r="684" spans="1:3">
      <c r="A684" s="885"/>
      <c r="B684" s="885"/>
      <c r="C684" s="1456"/>
    </row>
    <row r="685" spans="1:3">
      <c r="A685" s="885"/>
      <c r="B685" s="885"/>
      <c r="C685" s="1456"/>
    </row>
    <row r="686" spans="1:3">
      <c r="A686" s="885"/>
      <c r="B686" s="885"/>
      <c r="C686" s="1456"/>
    </row>
    <row r="687" spans="1:3">
      <c r="A687" s="885"/>
      <c r="B687" s="885"/>
      <c r="C687" s="1456"/>
    </row>
    <row r="688" spans="1:3">
      <c r="A688" s="885"/>
      <c r="B688" s="885"/>
      <c r="C688" s="1456"/>
    </row>
    <row r="689" spans="1:3">
      <c r="A689" s="885"/>
      <c r="B689" s="885"/>
      <c r="C689" s="1456"/>
    </row>
    <row r="690" spans="1:3">
      <c r="A690" s="885"/>
      <c r="B690" s="885"/>
      <c r="C690" s="1456"/>
    </row>
    <row r="691" spans="1:3">
      <c r="A691" s="885"/>
      <c r="B691" s="885"/>
      <c r="C691" s="1456"/>
    </row>
    <row r="692" spans="1:3">
      <c r="A692" s="885"/>
      <c r="B692" s="885"/>
      <c r="C692" s="1456"/>
    </row>
    <row r="693" spans="1:3">
      <c r="A693" s="885"/>
      <c r="B693" s="885"/>
      <c r="C693" s="1456"/>
    </row>
    <row r="694" spans="1:3">
      <c r="A694" s="885"/>
      <c r="B694" s="885"/>
      <c r="C694" s="1456"/>
    </row>
    <row r="695" spans="1:3">
      <c r="A695" s="885"/>
      <c r="B695" s="885"/>
      <c r="C695" s="1456"/>
    </row>
    <row r="696" spans="1:3">
      <c r="A696" s="885"/>
      <c r="B696" s="885"/>
      <c r="C696" s="1456"/>
    </row>
    <row r="697" spans="1:3">
      <c r="A697" s="885"/>
      <c r="B697" s="885"/>
      <c r="C697" s="1456"/>
    </row>
    <row r="698" spans="1:3">
      <c r="A698" s="885"/>
      <c r="B698" s="885"/>
      <c r="C698" s="1456"/>
    </row>
    <row r="699" spans="1:3">
      <c r="A699" s="885"/>
      <c r="B699" s="885"/>
      <c r="C699" s="1456"/>
    </row>
    <row r="700" spans="1:3">
      <c r="A700" s="885"/>
      <c r="B700" s="885"/>
      <c r="C700" s="1456"/>
    </row>
    <row r="701" spans="1:3">
      <c r="A701" s="885"/>
      <c r="B701" s="885"/>
      <c r="C701" s="1456"/>
    </row>
    <row r="702" spans="1:3">
      <c r="A702" s="885"/>
      <c r="B702" s="885"/>
      <c r="C702" s="1456"/>
    </row>
    <row r="703" spans="1:3">
      <c r="A703" s="885"/>
      <c r="B703" s="885"/>
      <c r="C703" s="1456"/>
    </row>
    <row r="704" spans="1:3">
      <c r="A704" s="885"/>
      <c r="B704" s="885"/>
      <c r="C704" s="1456"/>
    </row>
    <row r="705" spans="1:3">
      <c r="A705" s="885"/>
      <c r="B705" s="885"/>
      <c r="C705" s="1456"/>
    </row>
    <row r="706" spans="1:3">
      <c r="A706" s="885"/>
      <c r="B706" s="885"/>
      <c r="C706" s="1456"/>
    </row>
    <row r="707" spans="1:3">
      <c r="A707" s="885"/>
      <c r="B707" s="885"/>
      <c r="C707" s="1456"/>
    </row>
    <row r="708" spans="1:3">
      <c r="A708" s="885"/>
      <c r="B708" s="885"/>
      <c r="C708" s="1456"/>
    </row>
    <row r="709" spans="1:3">
      <c r="A709" s="885"/>
      <c r="B709" s="885"/>
      <c r="C709" s="1456"/>
    </row>
    <row r="710" spans="1:3">
      <c r="A710" s="885"/>
      <c r="B710" s="885"/>
      <c r="C710" s="1456"/>
    </row>
    <row r="711" spans="1:3">
      <c r="A711" s="885"/>
      <c r="B711" s="885"/>
      <c r="C711" s="1456"/>
    </row>
    <row r="712" spans="1:3">
      <c r="A712" s="885"/>
      <c r="B712" s="885"/>
      <c r="C712" s="1456"/>
    </row>
    <row r="713" spans="1:3">
      <c r="A713" s="885"/>
      <c r="B713" s="885"/>
      <c r="C713" s="1456"/>
    </row>
    <row r="714" spans="1:3">
      <c r="A714" s="885"/>
      <c r="B714" s="885"/>
      <c r="C714" s="1456"/>
    </row>
    <row r="715" spans="1:3">
      <c r="A715" s="885"/>
      <c r="B715" s="885"/>
      <c r="C715" s="1456"/>
    </row>
    <row r="716" spans="1:3">
      <c r="A716" s="885"/>
      <c r="B716" s="885"/>
      <c r="C716" s="1456"/>
    </row>
    <row r="717" spans="1:3">
      <c r="A717" s="885"/>
      <c r="B717" s="885"/>
      <c r="C717" s="1456"/>
    </row>
    <row r="718" spans="1:3">
      <c r="A718" s="885"/>
      <c r="B718" s="885"/>
      <c r="C718" s="1456"/>
    </row>
    <row r="719" spans="1:3">
      <c r="A719" s="885"/>
      <c r="B719" s="885"/>
      <c r="C719" s="1456"/>
    </row>
    <row r="720" spans="1:3">
      <c r="A720" s="885"/>
      <c r="B720" s="885"/>
      <c r="C720" s="1456"/>
    </row>
    <row r="721" spans="1:3">
      <c r="A721" s="885"/>
      <c r="B721" s="885"/>
      <c r="C721" s="1456"/>
    </row>
    <row r="722" spans="1:3">
      <c r="A722" s="885"/>
      <c r="B722" s="885"/>
      <c r="C722" s="1456"/>
    </row>
    <row r="723" spans="1:3">
      <c r="A723" s="885"/>
      <c r="B723" s="885"/>
      <c r="C723" s="1456"/>
    </row>
    <row r="724" spans="1:3">
      <c r="A724" s="885"/>
      <c r="B724" s="885"/>
      <c r="C724" s="1456"/>
    </row>
    <row r="725" spans="1:3">
      <c r="A725" s="885"/>
      <c r="B725" s="885"/>
      <c r="C725" s="1456"/>
    </row>
    <row r="726" spans="1:3">
      <c r="A726" s="885"/>
      <c r="B726" s="885"/>
      <c r="C726" s="1456"/>
    </row>
    <row r="727" spans="1:3">
      <c r="A727" s="885"/>
      <c r="B727" s="885"/>
      <c r="C727" s="1456"/>
    </row>
    <row r="728" spans="1:3">
      <c r="A728" s="885"/>
      <c r="B728" s="885"/>
      <c r="C728" s="1456"/>
    </row>
    <row r="729" spans="1:3">
      <c r="A729" s="885"/>
      <c r="B729" s="885"/>
      <c r="C729" s="1456"/>
    </row>
    <row r="730" spans="1:3">
      <c r="A730" s="885"/>
      <c r="B730" s="885"/>
      <c r="C730" s="1456"/>
    </row>
    <row r="731" spans="1:3">
      <c r="A731" s="885"/>
      <c r="B731" s="885"/>
      <c r="C731" s="1456"/>
    </row>
    <row r="732" spans="1:3">
      <c r="A732" s="885"/>
      <c r="B732" s="885"/>
      <c r="C732" s="1456"/>
    </row>
    <row r="733" spans="1:3">
      <c r="A733" s="885"/>
      <c r="B733" s="885"/>
      <c r="C733" s="1456"/>
    </row>
    <row r="734" spans="1:3">
      <c r="A734" s="885"/>
      <c r="B734" s="885"/>
      <c r="C734" s="1456"/>
    </row>
    <row r="735" spans="1:3">
      <c r="A735" s="885"/>
      <c r="B735" s="885"/>
      <c r="C735" s="1456"/>
    </row>
    <row r="736" spans="1:3">
      <c r="A736" s="885"/>
      <c r="B736" s="885"/>
      <c r="C736" s="1456"/>
    </row>
    <row r="737" spans="1:3">
      <c r="A737" s="885"/>
      <c r="B737" s="885"/>
      <c r="C737" s="1456"/>
    </row>
    <row r="738" spans="1:3">
      <c r="A738" s="885"/>
      <c r="B738" s="885"/>
      <c r="C738" s="1456"/>
    </row>
    <row r="739" spans="1:3">
      <c r="A739" s="885"/>
      <c r="B739" s="885"/>
      <c r="C739" s="1456"/>
    </row>
    <row r="740" spans="1:3">
      <c r="A740" s="885"/>
      <c r="B740" s="885"/>
      <c r="C740" s="1456"/>
    </row>
    <row r="741" spans="1:3">
      <c r="A741" s="885"/>
      <c r="B741" s="885"/>
      <c r="C741" s="1456"/>
    </row>
    <row r="742" spans="1:3">
      <c r="A742" s="885"/>
      <c r="B742" s="885"/>
      <c r="C742" s="1456"/>
    </row>
    <row r="743" spans="1:3">
      <c r="A743" s="885"/>
      <c r="B743" s="885"/>
      <c r="C743" s="1456"/>
    </row>
    <row r="744" spans="1:3">
      <c r="A744" s="885"/>
      <c r="B744" s="885"/>
      <c r="C744" s="1456"/>
    </row>
    <row r="745" spans="1:3">
      <c r="A745" s="885"/>
      <c r="B745" s="885"/>
      <c r="C745" s="1456"/>
    </row>
    <row r="746" spans="1:3">
      <c r="A746" s="885"/>
      <c r="B746" s="885"/>
      <c r="C746" s="1456"/>
    </row>
    <row r="747" spans="1:3">
      <c r="A747" s="885"/>
      <c r="B747" s="885"/>
      <c r="C747" s="1456"/>
    </row>
    <row r="748" spans="1:3">
      <c r="A748" s="885"/>
      <c r="B748" s="885"/>
      <c r="C748" s="1456"/>
    </row>
    <row r="749" spans="1:3">
      <c r="A749" s="885"/>
      <c r="B749" s="885"/>
      <c r="C749" s="1456"/>
    </row>
    <row r="750" spans="1:3">
      <c r="A750" s="885"/>
      <c r="B750" s="885"/>
      <c r="C750" s="1456"/>
    </row>
    <row r="751" spans="1:3">
      <c r="A751" s="885"/>
      <c r="B751" s="885"/>
      <c r="C751" s="1456"/>
    </row>
    <row r="752" spans="1:3">
      <c r="A752" s="885"/>
      <c r="B752" s="885"/>
      <c r="C752" s="1456"/>
    </row>
    <row r="753" spans="1:3">
      <c r="A753" s="885"/>
      <c r="B753" s="885"/>
      <c r="C753" s="1456"/>
    </row>
    <row r="754" spans="1:3">
      <c r="A754" s="885"/>
      <c r="B754" s="885"/>
      <c r="C754" s="1456"/>
    </row>
    <row r="755" spans="1:3">
      <c r="A755" s="885"/>
      <c r="B755" s="885"/>
      <c r="C755" s="1456"/>
    </row>
    <row r="756" spans="1:3">
      <c r="A756" s="885"/>
      <c r="B756" s="885"/>
      <c r="C756" s="1456"/>
    </row>
    <row r="757" spans="1:3">
      <c r="A757" s="885"/>
      <c r="B757" s="885"/>
      <c r="C757" s="1456"/>
    </row>
    <row r="758" spans="1:3">
      <c r="A758" s="885"/>
      <c r="B758" s="885"/>
      <c r="C758" s="1456"/>
    </row>
    <row r="759" spans="1:3">
      <c r="A759" s="885"/>
      <c r="B759" s="885"/>
      <c r="C759" s="1456"/>
    </row>
    <row r="760" spans="1:3">
      <c r="A760" s="885"/>
      <c r="B760" s="885"/>
      <c r="C760" s="1456"/>
    </row>
    <row r="761" spans="1:3">
      <c r="A761" s="885"/>
      <c r="B761" s="885"/>
      <c r="C761" s="1456"/>
    </row>
    <row r="762" spans="1:3">
      <c r="A762" s="885"/>
      <c r="B762" s="885"/>
      <c r="C762" s="1456"/>
    </row>
    <row r="763" spans="1:3">
      <c r="A763" s="885"/>
      <c r="B763" s="885"/>
      <c r="C763" s="1456"/>
    </row>
    <row r="764" spans="1:3">
      <c r="A764" s="885"/>
      <c r="B764" s="885"/>
      <c r="C764" s="1456"/>
    </row>
    <row r="765" spans="1:3">
      <c r="A765" s="885"/>
      <c r="B765" s="885"/>
      <c r="C765" s="1456"/>
    </row>
    <row r="766" spans="1:3">
      <c r="A766" s="885"/>
      <c r="B766" s="885"/>
      <c r="C766" s="1456"/>
    </row>
    <row r="767" spans="1:3">
      <c r="A767" s="885"/>
      <c r="B767" s="885"/>
      <c r="C767" s="1456"/>
    </row>
    <row r="768" spans="1:3">
      <c r="A768" s="885"/>
      <c r="B768" s="885"/>
      <c r="C768" s="1456"/>
    </row>
    <row r="769" spans="1:3">
      <c r="A769" s="885"/>
      <c r="B769" s="885"/>
      <c r="C769" s="1456"/>
    </row>
    <row r="770" spans="1:3">
      <c r="A770" s="885"/>
      <c r="B770" s="885"/>
      <c r="C770" s="1456"/>
    </row>
    <row r="771" spans="1:3">
      <c r="A771" s="885"/>
      <c r="B771" s="885"/>
      <c r="C771" s="1456"/>
    </row>
    <row r="772" spans="1:3">
      <c r="A772" s="885"/>
      <c r="B772" s="885"/>
      <c r="C772" s="1456"/>
    </row>
    <row r="773" spans="1:3">
      <c r="A773" s="885"/>
      <c r="B773" s="885"/>
      <c r="C773" s="1456"/>
    </row>
    <row r="774" spans="1:3">
      <c r="A774" s="885"/>
      <c r="B774" s="885"/>
      <c r="C774" s="1456"/>
    </row>
    <row r="775" spans="1:3">
      <c r="A775" s="885"/>
      <c r="B775" s="885"/>
      <c r="C775" s="1456"/>
    </row>
    <row r="776" spans="1:3">
      <c r="A776" s="885"/>
      <c r="B776" s="885"/>
      <c r="C776" s="1456"/>
    </row>
    <row r="777" spans="1:3">
      <c r="A777" s="885"/>
      <c r="B777" s="885"/>
      <c r="C777" s="1456"/>
    </row>
    <row r="778" spans="1:3">
      <c r="A778" s="885"/>
      <c r="B778" s="885"/>
      <c r="C778" s="1456"/>
    </row>
    <row r="779" spans="1:3">
      <c r="A779" s="885"/>
      <c r="B779" s="885"/>
      <c r="C779" s="1456"/>
    </row>
    <row r="780" spans="1:3">
      <c r="A780" s="885"/>
      <c r="B780" s="885"/>
      <c r="C780" s="1456"/>
    </row>
    <row r="781" spans="1:3">
      <c r="A781" s="885"/>
      <c r="B781" s="885"/>
      <c r="C781" s="1456"/>
    </row>
    <row r="782" spans="1:3">
      <c r="A782" s="885"/>
      <c r="B782" s="885"/>
      <c r="C782" s="1456"/>
    </row>
    <row r="783" spans="1:3">
      <c r="A783" s="885"/>
      <c r="B783" s="885"/>
      <c r="C783" s="1456"/>
    </row>
    <row r="784" spans="1:3">
      <c r="A784" s="885"/>
      <c r="B784" s="885"/>
      <c r="C784" s="1456"/>
    </row>
    <row r="785" spans="1:3">
      <c r="A785" s="885"/>
      <c r="B785" s="885"/>
      <c r="C785" s="1456"/>
    </row>
    <row r="786" spans="1:3">
      <c r="A786" s="885"/>
      <c r="B786" s="885"/>
      <c r="C786" s="1456"/>
    </row>
    <row r="787" spans="1:3">
      <c r="A787" s="885"/>
      <c r="B787" s="885"/>
      <c r="C787" s="1456"/>
    </row>
    <row r="788" spans="1:3">
      <c r="A788" s="885"/>
      <c r="B788" s="885"/>
      <c r="C788" s="1456"/>
    </row>
    <row r="789" spans="1:3">
      <c r="A789" s="885"/>
      <c r="B789" s="885"/>
      <c r="C789" s="1456"/>
    </row>
    <row r="790" spans="1:3">
      <c r="A790" s="885"/>
      <c r="B790" s="885"/>
      <c r="C790" s="1456"/>
    </row>
    <row r="791" spans="1:3">
      <c r="A791" s="885"/>
      <c r="B791" s="885"/>
      <c r="C791" s="1456"/>
    </row>
    <row r="792" spans="1:3">
      <c r="A792" s="885"/>
      <c r="B792" s="885"/>
      <c r="C792" s="1456"/>
    </row>
    <row r="793" spans="1:3">
      <c r="A793" s="885"/>
      <c r="B793" s="885"/>
      <c r="C793" s="1456"/>
    </row>
    <row r="794" spans="1:3">
      <c r="A794" s="885"/>
      <c r="B794" s="885"/>
      <c r="C794" s="1456"/>
    </row>
    <row r="795" spans="1:3">
      <c r="A795" s="885"/>
      <c r="B795" s="885"/>
      <c r="C795" s="1456"/>
    </row>
    <row r="796" spans="1:3">
      <c r="A796" s="885"/>
      <c r="B796" s="885"/>
      <c r="C796" s="1456"/>
    </row>
    <row r="797" spans="1:3">
      <c r="A797" s="885"/>
      <c r="B797" s="885"/>
      <c r="C797" s="1456"/>
    </row>
    <row r="798" spans="1:3">
      <c r="A798" s="885"/>
      <c r="B798" s="885"/>
      <c r="C798" s="1456"/>
    </row>
    <row r="799" spans="1:3">
      <c r="A799" s="885"/>
      <c r="B799" s="885"/>
      <c r="C799" s="1456"/>
    </row>
    <row r="800" spans="1:3">
      <c r="A800" s="885"/>
      <c r="B800" s="885"/>
      <c r="C800" s="1456"/>
    </row>
    <row r="801" spans="1:3">
      <c r="A801" s="885"/>
      <c r="B801" s="885"/>
      <c r="C801" s="1456"/>
    </row>
    <row r="802" spans="1:3">
      <c r="A802" s="885"/>
      <c r="B802" s="885"/>
      <c r="C802" s="1456"/>
    </row>
    <row r="803" spans="1:3">
      <c r="A803" s="885"/>
      <c r="B803" s="885"/>
      <c r="C803" s="1456"/>
    </row>
    <row r="804" spans="1:3">
      <c r="A804" s="885"/>
      <c r="B804" s="885"/>
      <c r="C804" s="1456"/>
    </row>
    <row r="805" spans="1:3">
      <c r="A805" s="885"/>
      <c r="B805" s="885"/>
      <c r="C805" s="1456"/>
    </row>
    <row r="806" spans="1:3">
      <c r="A806" s="885"/>
      <c r="B806" s="885"/>
      <c r="C806" s="1456"/>
    </row>
    <row r="807" spans="1:3">
      <c r="A807" s="885"/>
      <c r="B807" s="885"/>
      <c r="C807" s="1456"/>
    </row>
    <row r="808" spans="1:3">
      <c r="A808" s="885"/>
      <c r="B808" s="885"/>
      <c r="C808" s="1456"/>
    </row>
    <row r="809" spans="1:3">
      <c r="A809" s="885"/>
      <c r="B809" s="885"/>
      <c r="C809" s="1456"/>
    </row>
    <row r="810" spans="1:3">
      <c r="A810" s="885"/>
      <c r="B810" s="885"/>
      <c r="C810" s="1456"/>
    </row>
    <row r="811" spans="1:3">
      <c r="A811" s="885"/>
      <c r="B811" s="885"/>
      <c r="C811" s="1456"/>
    </row>
    <row r="812" spans="1:3">
      <c r="A812" s="885"/>
      <c r="B812" s="885"/>
      <c r="C812" s="1456"/>
    </row>
    <row r="813" spans="1:3">
      <c r="A813" s="885"/>
      <c r="B813" s="885"/>
      <c r="C813" s="1456"/>
    </row>
    <row r="814" spans="1:3">
      <c r="A814" s="885"/>
      <c r="B814" s="885"/>
      <c r="C814" s="1456"/>
    </row>
    <row r="815" spans="1:3">
      <c r="A815" s="885"/>
      <c r="B815" s="885"/>
      <c r="C815" s="1456"/>
    </row>
    <row r="816" spans="1:3">
      <c r="A816" s="885"/>
      <c r="B816" s="885"/>
      <c r="C816" s="1456"/>
    </row>
    <row r="817" spans="1:3">
      <c r="A817" s="885"/>
      <c r="B817" s="885"/>
      <c r="C817" s="1456"/>
    </row>
    <row r="818" spans="1:3">
      <c r="A818" s="885"/>
      <c r="B818" s="885"/>
      <c r="C818" s="1456"/>
    </row>
    <row r="819" spans="1:3">
      <c r="A819" s="885"/>
      <c r="B819" s="885"/>
      <c r="C819" s="1456"/>
    </row>
    <row r="820" spans="1:3">
      <c r="A820" s="885"/>
      <c r="B820" s="885"/>
      <c r="C820" s="1456"/>
    </row>
    <row r="821" spans="1:3">
      <c r="A821" s="885"/>
      <c r="B821" s="885"/>
      <c r="C821" s="1456"/>
    </row>
    <row r="822" spans="1:3">
      <c r="A822" s="885"/>
      <c r="B822" s="885"/>
      <c r="C822" s="1456"/>
    </row>
    <row r="823" spans="1:3">
      <c r="A823" s="885"/>
      <c r="B823" s="885"/>
      <c r="C823" s="1456"/>
    </row>
    <row r="824" spans="1:3">
      <c r="A824" s="885"/>
      <c r="B824" s="885"/>
      <c r="C824" s="1456"/>
    </row>
    <row r="825" spans="1:3">
      <c r="A825" s="885"/>
      <c r="B825" s="885"/>
      <c r="C825" s="1456"/>
    </row>
    <row r="826" spans="1:3">
      <c r="A826" s="885"/>
      <c r="B826" s="885"/>
      <c r="C826" s="1456"/>
    </row>
    <row r="827" spans="1:3">
      <c r="A827" s="885"/>
      <c r="B827" s="885"/>
      <c r="C827" s="1456"/>
    </row>
    <row r="828" spans="1:3">
      <c r="A828" s="885"/>
      <c r="B828" s="885"/>
      <c r="C828" s="1456"/>
    </row>
    <row r="829" spans="1:3">
      <c r="A829" s="885"/>
      <c r="B829" s="885"/>
      <c r="C829" s="1456"/>
    </row>
    <row r="830" spans="1:3">
      <c r="A830" s="885"/>
      <c r="B830" s="885"/>
      <c r="C830" s="1456"/>
    </row>
    <row r="831" spans="1:3">
      <c r="A831" s="885"/>
      <c r="B831" s="885"/>
      <c r="C831" s="1456"/>
    </row>
    <row r="832" spans="1:3">
      <c r="A832" s="885"/>
      <c r="B832" s="885"/>
      <c r="C832" s="1456"/>
    </row>
    <row r="833" spans="1:3">
      <c r="A833" s="885"/>
      <c r="B833" s="885"/>
      <c r="C833" s="1456"/>
    </row>
    <row r="834" spans="1:3">
      <c r="A834" s="885"/>
      <c r="B834" s="885"/>
      <c r="C834" s="1456"/>
    </row>
    <row r="835" spans="1:3">
      <c r="A835" s="885"/>
      <c r="B835" s="885"/>
      <c r="C835" s="1456"/>
    </row>
    <row r="836" spans="1:3">
      <c r="A836" s="885"/>
      <c r="B836" s="885"/>
      <c r="C836" s="1456"/>
    </row>
    <row r="837" spans="1:3">
      <c r="A837" s="885"/>
      <c r="B837" s="885"/>
      <c r="C837" s="1456"/>
    </row>
    <row r="838" spans="1:3">
      <c r="A838" s="885"/>
      <c r="B838" s="885"/>
      <c r="C838" s="1456"/>
    </row>
    <row r="839" spans="1:3">
      <c r="A839" s="885"/>
      <c r="B839" s="885"/>
      <c r="C839" s="1456"/>
    </row>
    <row r="840" spans="1:3">
      <c r="A840" s="885"/>
      <c r="B840" s="885"/>
      <c r="C840" s="1456"/>
    </row>
    <row r="841" spans="1:3">
      <c r="A841" s="885"/>
      <c r="B841" s="885"/>
      <c r="C841" s="1456"/>
    </row>
    <row r="842" spans="1:3">
      <c r="A842" s="885"/>
      <c r="B842" s="885"/>
      <c r="C842" s="1456"/>
    </row>
    <row r="843" spans="1:3">
      <c r="A843" s="885"/>
      <c r="B843" s="885"/>
      <c r="C843" s="1456"/>
    </row>
    <row r="844" spans="1:3">
      <c r="A844" s="885"/>
      <c r="B844" s="885"/>
      <c r="C844" s="1456"/>
    </row>
    <row r="845" spans="1:3">
      <c r="A845" s="885"/>
      <c r="B845" s="885"/>
      <c r="C845" s="1456"/>
    </row>
    <row r="846" spans="1:3">
      <c r="A846" s="885"/>
      <c r="B846" s="885"/>
      <c r="C846" s="1456"/>
    </row>
    <row r="847" spans="1:3">
      <c r="A847" s="885"/>
      <c r="B847" s="885"/>
      <c r="C847" s="1456"/>
    </row>
    <row r="848" spans="1:3">
      <c r="A848" s="885"/>
      <c r="B848" s="885"/>
      <c r="C848" s="1456"/>
    </row>
    <row r="849" spans="1:3">
      <c r="A849" s="885"/>
      <c r="B849" s="885"/>
      <c r="C849" s="1456"/>
    </row>
    <row r="850" spans="1:3">
      <c r="A850" s="885"/>
      <c r="B850" s="885"/>
      <c r="C850" s="1456"/>
    </row>
    <row r="851" spans="1:3">
      <c r="A851" s="885"/>
      <c r="B851" s="885"/>
      <c r="C851" s="1456"/>
    </row>
    <row r="852" spans="1:3">
      <c r="A852" s="885"/>
      <c r="B852" s="885"/>
      <c r="C852" s="1456"/>
    </row>
    <row r="853" spans="1:3">
      <c r="A853" s="885"/>
      <c r="B853" s="885"/>
      <c r="C853" s="1456"/>
    </row>
    <row r="854" spans="1:3">
      <c r="A854" s="885"/>
      <c r="B854" s="885"/>
      <c r="C854" s="1456"/>
    </row>
    <row r="855" spans="1:3">
      <c r="A855" s="885"/>
      <c r="B855" s="885"/>
      <c r="C855" s="1456"/>
    </row>
    <row r="856" spans="1:3">
      <c r="A856" s="885"/>
      <c r="B856" s="885"/>
      <c r="C856" s="1456"/>
    </row>
    <row r="857" spans="1:3">
      <c r="A857" s="885"/>
      <c r="B857" s="885"/>
      <c r="C857" s="1456"/>
    </row>
    <row r="858" spans="1:3">
      <c r="A858" s="885"/>
      <c r="B858" s="885"/>
      <c r="C858" s="1456"/>
    </row>
    <row r="859" spans="1:3">
      <c r="A859" s="885"/>
      <c r="B859" s="885"/>
      <c r="C859" s="1456"/>
    </row>
    <row r="860" spans="1:3">
      <c r="A860" s="885"/>
      <c r="B860" s="885"/>
      <c r="C860" s="1456"/>
    </row>
    <row r="861" spans="1:3">
      <c r="A861" s="885"/>
      <c r="B861" s="885"/>
      <c r="C861" s="1456"/>
    </row>
    <row r="862" spans="1:3">
      <c r="A862" s="885"/>
      <c r="B862" s="885"/>
      <c r="C862" s="1456"/>
    </row>
    <row r="863" spans="1:3">
      <c r="A863" s="885"/>
      <c r="B863" s="885"/>
      <c r="C863" s="1456"/>
    </row>
    <row r="864" spans="1:3">
      <c r="A864" s="885"/>
      <c r="B864" s="885"/>
      <c r="C864" s="1456"/>
    </row>
    <row r="865" spans="1:3">
      <c r="A865" s="885"/>
      <c r="B865" s="885"/>
      <c r="C865" s="1456"/>
    </row>
    <row r="866" spans="1:3">
      <c r="A866" s="885"/>
      <c r="B866" s="885"/>
      <c r="C866" s="1456"/>
    </row>
    <row r="867" spans="1:3">
      <c r="A867" s="885"/>
      <c r="B867" s="885"/>
      <c r="C867" s="1456"/>
    </row>
    <row r="868" spans="1:3">
      <c r="A868" s="885"/>
      <c r="B868" s="885"/>
      <c r="C868" s="1456"/>
    </row>
    <row r="869" spans="1:3">
      <c r="A869" s="885"/>
      <c r="B869" s="885"/>
      <c r="C869" s="1456"/>
    </row>
    <row r="870" spans="1:3">
      <c r="A870" s="885"/>
      <c r="B870" s="885"/>
      <c r="C870" s="1456"/>
    </row>
    <row r="871" spans="1:3">
      <c r="A871" s="885"/>
      <c r="B871" s="885"/>
      <c r="C871" s="1456"/>
    </row>
    <row r="872" spans="1:3">
      <c r="A872" s="885"/>
      <c r="B872" s="885"/>
      <c r="C872" s="1456"/>
    </row>
    <row r="873" spans="1:3">
      <c r="A873" s="885"/>
      <c r="B873" s="885"/>
      <c r="C873" s="1456"/>
    </row>
    <row r="874" spans="1:3">
      <c r="A874" s="885"/>
      <c r="B874" s="885"/>
      <c r="C874" s="1456"/>
    </row>
    <row r="875" spans="1:3">
      <c r="A875" s="885"/>
      <c r="B875" s="885"/>
      <c r="C875" s="1456"/>
    </row>
    <row r="876" spans="1:3">
      <c r="A876" s="885"/>
      <c r="B876" s="885"/>
      <c r="C876" s="1456"/>
    </row>
    <row r="877" spans="1:3">
      <c r="A877" s="885"/>
      <c r="B877" s="885"/>
      <c r="C877" s="1456"/>
    </row>
    <row r="878" spans="1:3">
      <c r="A878" s="885"/>
      <c r="B878" s="885"/>
      <c r="C878" s="1456"/>
    </row>
    <row r="879" spans="1:3">
      <c r="A879" s="885"/>
      <c r="B879" s="885"/>
      <c r="C879" s="1456"/>
    </row>
    <row r="880" spans="1:3">
      <c r="A880" s="885"/>
      <c r="B880" s="885"/>
      <c r="C880" s="1456"/>
    </row>
    <row r="881" spans="1:3">
      <c r="A881" s="885"/>
      <c r="B881" s="885"/>
      <c r="C881" s="1456"/>
    </row>
    <row r="882" spans="1:3">
      <c r="A882" s="885"/>
      <c r="B882" s="885"/>
      <c r="C882" s="1456"/>
    </row>
    <row r="883" spans="1:3">
      <c r="A883" s="885"/>
      <c r="B883" s="885"/>
      <c r="C883" s="1456"/>
    </row>
    <row r="884" spans="1:3">
      <c r="A884" s="885"/>
      <c r="B884" s="885"/>
      <c r="C884" s="1456"/>
    </row>
    <row r="885" spans="1:3">
      <c r="A885" s="885"/>
      <c r="B885" s="885"/>
      <c r="C885" s="1456"/>
    </row>
    <row r="886" spans="1:3">
      <c r="A886" s="885"/>
      <c r="B886" s="885"/>
      <c r="C886" s="1456"/>
    </row>
    <row r="887" spans="1:3">
      <c r="A887" s="885"/>
      <c r="B887" s="885"/>
      <c r="C887" s="1456"/>
    </row>
    <row r="888" spans="1:3">
      <c r="A888" s="885"/>
      <c r="B888" s="885"/>
      <c r="C888" s="1456"/>
    </row>
    <row r="889" spans="1:3">
      <c r="A889" s="885"/>
      <c r="B889" s="885"/>
      <c r="C889" s="1456"/>
    </row>
    <row r="890" spans="1:3">
      <c r="A890" s="885"/>
      <c r="B890" s="885"/>
      <c r="C890" s="1456"/>
    </row>
    <row r="891" spans="1:3">
      <c r="A891" s="885"/>
      <c r="B891" s="885"/>
      <c r="C891" s="1456"/>
    </row>
    <row r="892" spans="1:3">
      <c r="A892" s="885"/>
      <c r="B892" s="885"/>
      <c r="C892" s="1456"/>
    </row>
    <row r="893" spans="1:3">
      <c r="A893" s="885"/>
      <c r="B893" s="885"/>
      <c r="C893" s="1456"/>
    </row>
    <row r="894" spans="1:3">
      <c r="A894" s="885"/>
      <c r="B894" s="885"/>
      <c r="C894" s="1456"/>
    </row>
    <row r="895" spans="1:3">
      <c r="A895" s="885"/>
      <c r="B895" s="885"/>
      <c r="C895" s="1456"/>
    </row>
    <row r="896" spans="1:3">
      <c r="A896" s="885"/>
      <c r="B896" s="885"/>
      <c r="C896" s="1456"/>
    </row>
    <row r="897" spans="1:3">
      <c r="A897" s="885"/>
      <c r="B897" s="885"/>
      <c r="C897" s="1456"/>
    </row>
    <row r="898" spans="1:3">
      <c r="A898" s="885"/>
      <c r="B898" s="885"/>
      <c r="C898" s="1456"/>
    </row>
    <row r="899" spans="1:3">
      <c r="A899" s="885"/>
      <c r="B899" s="885"/>
      <c r="C899" s="1456"/>
    </row>
    <row r="900" spans="1:3">
      <c r="A900" s="885"/>
      <c r="B900" s="885"/>
      <c r="C900" s="1456"/>
    </row>
    <row r="901" spans="1:3">
      <c r="A901" s="885"/>
      <c r="B901" s="885"/>
      <c r="C901" s="1456"/>
    </row>
    <row r="902" spans="1:3">
      <c r="A902" s="885"/>
      <c r="B902" s="885"/>
      <c r="C902" s="1456"/>
    </row>
    <row r="903" spans="1:3">
      <c r="A903" s="885"/>
      <c r="B903" s="885"/>
      <c r="C903" s="1456"/>
    </row>
    <row r="904" spans="1:3">
      <c r="A904" s="885"/>
      <c r="B904" s="885"/>
      <c r="C904" s="1456"/>
    </row>
    <row r="905" spans="1:3">
      <c r="A905" s="885"/>
      <c r="B905" s="885"/>
      <c r="C905" s="1456"/>
    </row>
    <row r="906" spans="1:3">
      <c r="A906" s="885"/>
      <c r="B906" s="885"/>
      <c r="C906" s="1456"/>
    </row>
    <row r="907" spans="1:3">
      <c r="A907" s="885"/>
      <c r="B907" s="885"/>
      <c r="C907" s="1456"/>
    </row>
    <row r="908" spans="1:3">
      <c r="A908" s="885"/>
      <c r="B908" s="885"/>
      <c r="C908" s="1456"/>
    </row>
    <row r="909" spans="1:3">
      <c r="A909" s="885"/>
      <c r="B909" s="885"/>
      <c r="C909" s="1456"/>
    </row>
    <row r="910" spans="1:3">
      <c r="A910" s="885"/>
      <c r="B910" s="885"/>
      <c r="C910" s="1456"/>
    </row>
    <row r="911" spans="1:3">
      <c r="A911" s="885"/>
      <c r="B911" s="885"/>
      <c r="C911" s="1456"/>
    </row>
    <row r="912" spans="1:3">
      <c r="A912" s="885"/>
      <c r="B912" s="885"/>
      <c r="C912" s="1456"/>
    </row>
    <row r="913" spans="1:3">
      <c r="A913" s="885"/>
      <c r="B913" s="885"/>
      <c r="C913" s="1456"/>
    </row>
    <row r="914" spans="1:3">
      <c r="A914" s="885"/>
      <c r="B914" s="885"/>
      <c r="C914" s="1456"/>
    </row>
    <row r="915" spans="1:3">
      <c r="A915" s="885"/>
      <c r="B915" s="885"/>
      <c r="C915" s="1456"/>
    </row>
    <row r="916" spans="1:3">
      <c r="A916" s="885"/>
      <c r="B916" s="885"/>
      <c r="C916" s="1456"/>
    </row>
    <row r="917" spans="1:3">
      <c r="A917" s="885"/>
      <c r="B917" s="885"/>
      <c r="C917" s="1456"/>
    </row>
    <row r="918" spans="1:3">
      <c r="A918" s="885"/>
      <c r="B918" s="885"/>
      <c r="C918" s="1456"/>
    </row>
    <row r="919" spans="1:3">
      <c r="A919" s="885"/>
      <c r="B919" s="885"/>
      <c r="C919" s="1456"/>
    </row>
    <row r="920" spans="1:3">
      <c r="A920" s="885"/>
      <c r="B920" s="885"/>
      <c r="C920" s="1456"/>
    </row>
    <row r="921" spans="1:3">
      <c r="A921" s="885"/>
      <c r="B921" s="885"/>
      <c r="C921" s="1456"/>
    </row>
    <row r="922" spans="1:3">
      <c r="A922" s="885"/>
      <c r="B922" s="885"/>
      <c r="C922" s="1456"/>
    </row>
    <row r="923" spans="1:3">
      <c r="A923" s="885"/>
      <c r="B923" s="885"/>
      <c r="C923" s="1456"/>
    </row>
    <row r="924" spans="1:3">
      <c r="A924" s="885"/>
      <c r="B924" s="885"/>
      <c r="C924" s="1456"/>
    </row>
    <row r="925" spans="1:3">
      <c r="A925" s="885"/>
      <c r="B925" s="885"/>
      <c r="C925" s="1456"/>
    </row>
    <row r="926" spans="1:3">
      <c r="A926" s="885"/>
      <c r="B926" s="885"/>
      <c r="C926" s="1456"/>
    </row>
    <row r="927" spans="1:3">
      <c r="A927" s="885"/>
      <c r="B927" s="885"/>
      <c r="C927" s="1456"/>
    </row>
    <row r="928" spans="1:3">
      <c r="A928" s="885"/>
      <c r="B928" s="885"/>
      <c r="C928" s="1456"/>
    </row>
    <row r="929" spans="1:3">
      <c r="A929" s="885"/>
      <c r="B929" s="885"/>
      <c r="C929" s="1456"/>
    </row>
    <row r="930" spans="1:3">
      <c r="A930" s="885"/>
      <c r="B930" s="885"/>
      <c r="C930" s="1456"/>
    </row>
    <row r="931" spans="1:3">
      <c r="A931" s="885"/>
      <c r="B931" s="885"/>
      <c r="C931" s="1456"/>
    </row>
    <row r="932" spans="1:3">
      <c r="A932" s="885"/>
      <c r="B932" s="885"/>
      <c r="C932" s="1456"/>
    </row>
    <row r="933" spans="1:3">
      <c r="A933" s="885"/>
      <c r="B933" s="885"/>
      <c r="C933" s="1456"/>
    </row>
    <row r="934" spans="1:3">
      <c r="A934" s="885"/>
      <c r="B934" s="885"/>
      <c r="C934" s="1456"/>
    </row>
    <row r="935" spans="1:3">
      <c r="A935" s="885"/>
      <c r="B935" s="885"/>
      <c r="C935" s="1456"/>
    </row>
    <row r="936" spans="1:3">
      <c r="A936" s="885"/>
      <c r="B936" s="885"/>
      <c r="C936" s="1456"/>
    </row>
    <row r="937" spans="1:3">
      <c r="A937" s="885"/>
      <c r="B937" s="885"/>
      <c r="C937" s="1456"/>
    </row>
    <row r="938" spans="1:3">
      <c r="A938" s="885"/>
      <c r="B938" s="885"/>
      <c r="C938" s="1456"/>
    </row>
    <row r="939" spans="1:3">
      <c r="A939" s="885"/>
      <c r="B939" s="885"/>
      <c r="C939" s="1456"/>
    </row>
    <row r="940" spans="1:3">
      <c r="A940" s="885"/>
      <c r="B940" s="885"/>
      <c r="C940" s="1456"/>
    </row>
    <row r="941" spans="1:3">
      <c r="A941" s="885"/>
      <c r="B941" s="885"/>
      <c r="C941" s="1456"/>
    </row>
    <row r="942" spans="1:3">
      <c r="A942" s="885"/>
      <c r="B942" s="885"/>
      <c r="C942" s="1456"/>
    </row>
    <row r="943" spans="1:3">
      <c r="A943" s="885"/>
      <c r="B943" s="885"/>
      <c r="C943" s="1456"/>
    </row>
    <row r="944" spans="1:3">
      <c r="A944" s="885"/>
      <c r="B944" s="885"/>
      <c r="C944" s="1456"/>
    </row>
    <row r="945" spans="1:3">
      <c r="A945" s="885"/>
      <c r="B945" s="885"/>
      <c r="C945" s="1456"/>
    </row>
    <row r="946" spans="1:3">
      <c r="A946" s="885"/>
      <c r="B946" s="885"/>
      <c r="C946" s="1456"/>
    </row>
    <row r="947" spans="1:3">
      <c r="A947" s="885"/>
      <c r="B947" s="885"/>
      <c r="C947" s="1456"/>
    </row>
    <row r="948" spans="1:3">
      <c r="A948" s="885"/>
      <c r="B948" s="885"/>
      <c r="C948" s="1456"/>
    </row>
    <row r="949" spans="1:3">
      <c r="A949" s="885"/>
      <c r="B949" s="885"/>
      <c r="C949" s="1456"/>
    </row>
    <row r="950" spans="1:3">
      <c r="A950" s="885"/>
      <c r="B950" s="885"/>
      <c r="C950" s="1456"/>
    </row>
    <row r="951" spans="1:3">
      <c r="A951" s="885"/>
      <c r="B951" s="885"/>
      <c r="C951" s="1456"/>
    </row>
    <row r="952" spans="1:3">
      <c r="A952" s="885"/>
      <c r="B952" s="885"/>
      <c r="C952" s="1456"/>
    </row>
    <row r="953" spans="1:3">
      <c r="A953" s="885"/>
      <c r="B953" s="885"/>
      <c r="C953" s="1456"/>
    </row>
    <row r="954" spans="1:3">
      <c r="A954" s="885"/>
      <c r="B954" s="885"/>
      <c r="C954" s="1456"/>
    </row>
    <row r="955" spans="1:3">
      <c r="A955" s="885"/>
      <c r="B955" s="885"/>
      <c r="C955" s="1456"/>
    </row>
    <row r="956" spans="1:3">
      <c r="A956" s="885"/>
      <c r="B956" s="885"/>
      <c r="C956" s="1456"/>
    </row>
    <row r="957" spans="1:3">
      <c r="A957" s="885"/>
      <c r="B957" s="885"/>
      <c r="C957" s="1456"/>
    </row>
    <row r="958" spans="1:3">
      <c r="A958" s="885"/>
      <c r="B958" s="885"/>
      <c r="C958" s="1456"/>
    </row>
    <row r="959" spans="1:3">
      <c r="A959" s="885"/>
      <c r="B959" s="885"/>
      <c r="C959" s="1456"/>
    </row>
    <row r="960" spans="1:3">
      <c r="A960" s="885"/>
      <c r="B960" s="885"/>
      <c r="C960" s="1456"/>
    </row>
    <row r="961" spans="1:3">
      <c r="A961" s="885"/>
      <c r="B961" s="885"/>
      <c r="C961" s="1456"/>
    </row>
    <row r="962" spans="1:3">
      <c r="A962" s="885"/>
      <c r="B962" s="885"/>
      <c r="C962" s="1456"/>
    </row>
    <row r="963" spans="1:3">
      <c r="A963" s="885"/>
      <c r="B963" s="885"/>
      <c r="C963" s="1456"/>
    </row>
    <row r="964" spans="1:3">
      <c r="A964" s="885"/>
      <c r="B964" s="885"/>
      <c r="C964" s="1456"/>
    </row>
    <row r="965" spans="1:3">
      <c r="A965" s="885"/>
      <c r="B965" s="885"/>
      <c r="C965" s="1456"/>
    </row>
    <row r="966" spans="1:3">
      <c r="A966" s="885"/>
      <c r="B966" s="885"/>
      <c r="C966" s="1456"/>
    </row>
    <row r="967" spans="1:3">
      <c r="A967" s="885"/>
      <c r="B967" s="885"/>
      <c r="C967" s="1456"/>
    </row>
    <row r="968" spans="1:3">
      <c r="A968" s="885"/>
      <c r="B968" s="885"/>
      <c r="C968" s="1456"/>
    </row>
    <row r="969" spans="1:3">
      <c r="A969" s="885"/>
      <c r="B969" s="885"/>
      <c r="C969" s="1456"/>
    </row>
    <row r="970" spans="1:3">
      <c r="A970" s="885"/>
      <c r="B970" s="885"/>
      <c r="C970" s="1456"/>
    </row>
    <row r="971" spans="1:3">
      <c r="A971" s="885"/>
      <c r="B971" s="885"/>
      <c r="C971" s="1456"/>
    </row>
    <row r="972" spans="1:3">
      <c r="A972" s="885"/>
      <c r="B972" s="885"/>
      <c r="C972" s="1456"/>
    </row>
    <row r="973" spans="1:3">
      <c r="A973" s="885"/>
      <c r="B973" s="885"/>
      <c r="C973" s="1456"/>
    </row>
    <row r="974" spans="1:3">
      <c r="A974" s="885"/>
      <c r="B974" s="885"/>
      <c r="C974" s="1456"/>
    </row>
    <row r="975" spans="1:3">
      <c r="A975" s="885"/>
      <c r="B975" s="885"/>
      <c r="C975" s="1456"/>
    </row>
    <row r="976" spans="1:3">
      <c r="A976" s="885"/>
      <c r="B976" s="885"/>
      <c r="C976" s="1456"/>
    </row>
    <row r="977" spans="1:3">
      <c r="A977" s="885"/>
      <c r="B977" s="885"/>
      <c r="C977" s="1456"/>
    </row>
    <row r="978" spans="1:3">
      <c r="A978" s="885"/>
      <c r="B978" s="885"/>
      <c r="C978" s="1456"/>
    </row>
    <row r="979" spans="1:3">
      <c r="A979" s="885"/>
      <c r="B979" s="885"/>
      <c r="C979" s="1456"/>
    </row>
    <row r="980" spans="1:3">
      <c r="A980" s="885"/>
      <c r="B980" s="885"/>
      <c r="C980" s="1456"/>
    </row>
    <row r="981" spans="1:3">
      <c r="A981" s="885"/>
      <c r="B981" s="885"/>
      <c r="C981" s="1456"/>
    </row>
    <row r="982" spans="1:3">
      <c r="A982" s="885"/>
      <c r="B982" s="885"/>
      <c r="C982" s="1456"/>
    </row>
    <row r="983" spans="1:3">
      <c r="A983" s="885"/>
      <c r="B983" s="885"/>
      <c r="C983" s="1456"/>
    </row>
    <row r="984" spans="1:3">
      <c r="A984" s="885"/>
      <c r="B984" s="885"/>
      <c r="C984" s="1456"/>
    </row>
    <row r="985" spans="1:3">
      <c r="A985" s="885"/>
      <c r="B985" s="885"/>
      <c r="C985" s="1456"/>
    </row>
    <row r="986" spans="1:3">
      <c r="A986" s="885"/>
      <c r="B986" s="885"/>
      <c r="C986" s="1456"/>
    </row>
    <row r="987" spans="1:3">
      <c r="A987" s="885"/>
      <c r="B987" s="885"/>
      <c r="C987" s="1456"/>
    </row>
    <row r="988" spans="1:3">
      <c r="A988" s="885"/>
      <c r="B988" s="885"/>
      <c r="C988" s="1456"/>
    </row>
    <row r="989" spans="1:3">
      <c r="A989" s="885"/>
      <c r="B989" s="885"/>
      <c r="C989" s="1456"/>
    </row>
    <row r="990" spans="1:3">
      <c r="A990" s="885"/>
      <c r="B990" s="885"/>
      <c r="C990" s="1456"/>
    </row>
    <row r="991" spans="1:3">
      <c r="A991" s="885"/>
      <c r="B991" s="885"/>
      <c r="C991" s="1456"/>
    </row>
    <row r="992" spans="1:3">
      <c r="A992" s="885"/>
      <c r="B992" s="885"/>
      <c r="C992" s="1456"/>
    </row>
    <row r="993" spans="1:3">
      <c r="A993" s="885"/>
      <c r="B993" s="885"/>
      <c r="C993" s="1456"/>
    </row>
    <row r="994" spans="1:3">
      <c r="A994" s="885"/>
      <c r="B994" s="885"/>
      <c r="C994" s="1456"/>
    </row>
    <row r="995" spans="1:3">
      <c r="A995" s="885"/>
      <c r="B995" s="885"/>
      <c r="C995" s="1456"/>
    </row>
    <row r="996" spans="1:3">
      <c r="A996" s="885"/>
      <c r="B996" s="885"/>
      <c r="C996" s="1456"/>
    </row>
    <row r="997" spans="1:3">
      <c r="A997" s="885"/>
      <c r="B997" s="885"/>
      <c r="C997" s="1456"/>
    </row>
    <row r="998" spans="1:3">
      <c r="A998" s="885"/>
      <c r="B998" s="885"/>
      <c r="C998" s="1456"/>
    </row>
    <row r="999" spans="1:3">
      <c r="A999" s="885"/>
      <c r="B999" s="885"/>
      <c r="C999" s="1456"/>
    </row>
    <row r="1000" spans="1:3">
      <c r="A1000" s="885"/>
      <c r="B1000" s="885"/>
      <c r="C1000" s="1456"/>
    </row>
    <row r="1001" spans="1:3">
      <c r="A1001" s="885"/>
      <c r="B1001" s="885"/>
      <c r="C1001" s="1456"/>
    </row>
  </sheetData>
  <sheetProtection password="F98A" sheet="1" objects="1" scenarios="1"/>
  <pageMargins left="0.358333333333333" right="0.18541666666666701" top="0.37361111111111101" bottom="0.32569444444444401" header="0.511811023622047" footer="0.172916666666667"/>
  <pageSetup paperSize="9" scale="73" orientation="landscape" horizontalDpi="300" verticalDpi="300"/>
  <headerFooter>
    <oddFooter>&amp;LPrinted on: &amp;D&amp;C&amp;A (&amp;P of &amp;N)&amp;RThyme and Wellbeing v3.21 © 2016-2022</oddFooter>
  </headerFooter>
</worksheet>
</file>

<file path=docProps/app.xml><?xml version="1.0" encoding="utf-8"?>
<Properties xmlns="http://schemas.openxmlformats.org/officeDocument/2006/extended-properties" xmlns:vt="http://schemas.openxmlformats.org/officeDocument/2006/docPropsVTypes">
  <Template/>
  <TotalTime>20641</TotalTime>
  <Application>Microsoft Excel</Application>
  <DocSecurity>0</DocSecurity>
  <ScaleCrop>false</ScaleCrop>
  <HeadingPairs>
    <vt:vector size="4" baseType="variant">
      <vt:variant>
        <vt:lpstr>Worksheets</vt:lpstr>
      </vt:variant>
      <vt:variant>
        <vt:i4>38</vt:i4>
      </vt:variant>
      <vt:variant>
        <vt:lpstr>Named Ranges</vt:lpstr>
      </vt:variant>
      <vt:variant>
        <vt:i4>188</vt:i4>
      </vt:variant>
    </vt:vector>
  </HeadingPairs>
  <TitlesOfParts>
    <vt:vector size="226" baseType="lpstr">
      <vt:lpstr>Welcome</vt:lpstr>
      <vt:lpstr>Settings</vt:lpstr>
      <vt:lpstr>Leave</vt:lpstr>
      <vt:lpstr>Calendar</vt:lpstr>
      <vt:lpstr>Planner</vt:lpstr>
      <vt:lpstr>Claims</vt:lpstr>
      <vt:lpstr>Wellbeing</vt:lpstr>
      <vt:lpstr>Shape</vt:lpstr>
      <vt:lpstr>Hymns</vt:lpstr>
      <vt:lpstr>Festivals</vt:lpstr>
      <vt:lpstr>Lectionary</vt:lpstr>
      <vt:lpstr>Services</vt:lpstr>
      <vt:lpstr>Overview</vt:lpstr>
      <vt:lpstr>Jan</vt:lpstr>
      <vt:lpstr>Feb</vt:lpstr>
      <vt:lpstr>Mar</vt:lpstr>
      <vt:lpstr>Apr</vt:lpstr>
      <vt:lpstr>May</vt:lpstr>
      <vt:lpstr>Jun</vt:lpstr>
      <vt:lpstr>Jul</vt:lpstr>
      <vt:lpstr>Aug</vt:lpstr>
      <vt:lpstr>Sep</vt:lpstr>
      <vt:lpstr>Oct</vt:lpstr>
      <vt:lpstr>Nov</vt:lpstr>
      <vt:lpstr>Dec</vt:lpstr>
      <vt:lpstr>SolarCalc</vt:lpstr>
      <vt:lpstr>LecR</vt:lpstr>
      <vt:lpstr>LecR_RCL</vt:lpstr>
      <vt:lpstr>LecR_CofE</vt:lpstr>
      <vt:lpstr>LecR_Scot</vt:lpstr>
      <vt:lpstr>LecR_BCP</vt:lpstr>
      <vt:lpstr>LecR_ACNA</vt:lpstr>
      <vt:lpstr>LecR_NL</vt:lpstr>
      <vt:lpstr>LecR_LCMS</vt:lpstr>
      <vt:lpstr>LecR_LCMS1</vt:lpstr>
      <vt:lpstr>LecR_Morv</vt:lpstr>
      <vt:lpstr>LecR_Wilcox</vt:lpstr>
      <vt:lpstr>LecR_Gafney</vt:lpstr>
      <vt:lpstr>Ca_DaysOffWholeYear</vt:lpstr>
      <vt:lpstr>Ca_DaysOfMonth</vt:lpstr>
      <vt:lpstr>Ca_DaysOfTheYear</vt:lpstr>
      <vt:lpstr>Ca_FeastDaysWholeYear</vt:lpstr>
      <vt:lpstr>Ca_HolidaysWholeYear</vt:lpstr>
      <vt:lpstr>Ca_ListOfDaysOff</vt:lpstr>
      <vt:lpstr>Ca_MondaysWholeYear</vt:lpstr>
      <vt:lpstr>Ca_SabbaticalDaysWholeYear</vt:lpstr>
      <vt:lpstr>Ca_ShowDaysOff</vt:lpstr>
      <vt:lpstr>Ca_ShowFeastDays</vt:lpstr>
      <vt:lpstr>Ca_ShowHolidays</vt:lpstr>
      <vt:lpstr>Ca_ShowSabbaticals</vt:lpstr>
      <vt:lpstr>Ca_ShowSickLeave</vt:lpstr>
      <vt:lpstr>Ca_SickDaysWholeYear</vt:lpstr>
      <vt:lpstr>Cl_CurrencyFormat</vt:lpstr>
      <vt:lpstr>Cl_ExpensesClaim_Pg1</vt:lpstr>
      <vt:lpstr>Cl_ExpensesClaim_Pg2</vt:lpstr>
      <vt:lpstr>Cl_TravelClaim_Pg1</vt:lpstr>
      <vt:lpstr>Cl_TravelClaim_Pg2</vt:lpstr>
      <vt:lpstr>Fe_AshWednesday</vt:lpstr>
      <vt:lpstr>Fe_ChristmasDay</vt:lpstr>
      <vt:lpstr>Fe_EasterSunday</vt:lpstr>
      <vt:lpstr>Fe_FestivalDates_TxInt</vt:lpstr>
      <vt:lpstr>Fe_FestivalLinks</vt:lpstr>
      <vt:lpstr>Fe_FestivalNames</vt:lpstr>
      <vt:lpstr>Fe_FirstSunAfterEpiphany</vt:lpstr>
      <vt:lpstr>Fe_FirstSunAfterEpiphany_1</vt:lpstr>
      <vt:lpstr>Fe_Pentecost</vt:lpstr>
      <vt:lpstr>Fe_SundayBeforeChristmas</vt:lpstr>
      <vt:lpstr>Fe_TrinitySunday</vt:lpstr>
      <vt:lpstr>Le_DaysOff_In_Holidays</vt:lpstr>
      <vt:lpstr>Le_HolidaysBlank</vt:lpstr>
      <vt:lpstr>Le_HolidaysEndDates</vt:lpstr>
      <vt:lpstr>Le_HolidaysStartDates</vt:lpstr>
      <vt:lpstr>Le_SabbaticalBlank</vt:lpstr>
      <vt:lpstr>Le_SabbaticalEndDates</vt:lpstr>
      <vt:lpstr>Le_SabbaticalStartDates</vt:lpstr>
      <vt:lpstr>Le_SickEndDates</vt:lpstr>
      <vt:lpstr>Le_SickLeaveBlank</vt:lpstr>
      <vt:lpstr>Le_SickStartDates</vt:lpstr>
      <vt:lpstr>LecR_FestivalDates</vt:lpstr>
      <vt:lpstr>LecR_FestivalDates_Tx</vt:lpstr>
      <vt:lpstr>LecR_FestivalLect_Links</vt:lpstr>
      <vt:lpstr>LecR_FestivalLectReadings_Info</vt:lpstr>
      <vt:lpstr>LecR_FestivalNames</vt:lpstr>
      <vt:lpstr>LecR_FestivalTxLabel</vt:lpstr>
      <vt:lpstr>LecR_LabelForLect_Festivals</vt:lpstr>
      <vt:lpstr>LecR_LabelForLect_Sundays</vt:lpstr>
      <vt:lpstr>LecR_Lectionaries</vt:lpstr>
      <vt:lpstr>LecR_LectionaryLabel</vt:lpstr>
      <vt:lpstr>LecR_LengthOfFest_2ndService</vt:lpstr>
      <vt:lpstr>LecR_LengthOfFest_3rdService</vt:lpstr>
      <vt:lpstr>LecR_LengthOfFest_Eve</vt:lpstr>
      <vt:lpstr>LecR_LengthOfFest_Principal</vt:lpstr>
      <vt:lpstr>LecR_SundayColours</vt:lpstr>
      <vt:lpstr>LecR_SundayDates</vt:lpstr>
      <vt:lpstr>LecR_SundayLect_Links</vt:lpstr>
      <vt:lpstr>LecR_SundayLectReadings_Info</vt:lpstr>
      <vt:lpstr>LecR_SundayNames</vt:lpstr>
      <vt:lpstr>LecR_SundayNames_Trin</vt:lpstr>
      <vt:lpstr>Lect_2ndService_Fest</vt:lpstr>
      <vt:lpstr>Lect_2ndService_Sun</vt:lpstr>
      <vt:lpstr>Lect_3rdService_Fest</vt:lpstr>
      <vt:lpstr>Lect_3rdService_Sun</vt:lpstr>
      <vt:lpstr>Lect_BibleLanguages</vt:lpstr>
      <vt:lpstr>Lect_EveService_Fest</vt:lpstr>
      <vt:lpstr>Lect_FestivalRowOffset</vt:lpstr>
      <vt:lpstr>Lect_LectionaryYear</vt:lpstr>
      <vt:lpstr>Lect_PrincipalServ_Fest</vt:lpstr>
      <vt:lpstr>Lect_PrincipalServ_Sun</vt:lpstr>
      <vt:lpstr>Lect_Show2nd3rdServices</vt:lpstr>
      <vt:lpstr>Lect_SundayRowOffset</vt:lpstr>
      <vt:lpstr>Ov_Faces</vt:lpstr>
      <vt:lpstr>Ov_MonthlySummary</vt:lpstr>
      <vt:lpstr>Ov_WellBeingScore</vt:lpstr>
      <vt:lpstr>Pl_ShowDaysOff</vt:lpstr>
      <vt:lpstr>Pl_ShowFeastDays</vt:lpstr>
      <vt:lpstr>Pl_ShowHolidays</vt:lpstr>
      <vt:lpstr>Pl_ShowSundays</vt:lpstr>
      <vt:lpstr>Apr!Print_Area</vt:lpstr>
      <vt:lpstr>Aug!Print_Area</vt:lpstr>
      <vt:lpstr>Calendar!Print_Area</vt:lpstr>
      <vt:lpstr>Claims!Print_Area</vt:lpstr>
      <vt:lpstr>Dec!Print_Area</vt:lpstr>
      <vt:lpstr>Feb!Print_Area</vt:lpstr>
      <vt:lpstr>Festivals!Print_Area</vt:lpstr>
      <vt:lpstr>Hymns!Print_Area</vt:lpstr>
      <vt:lpstr>Jan!Print_Area</vt:lpstr>
      <vt:lpstr>Jul!Print_Area</vt:lpstr>
      <vt:lpstr>Jun!Print_Area</vt:lpstr>
      <vt:lpstr>Leave!Print_Area</vt:lpstr>
      <vt:lpstr>LecR_BCP!Print_Area</vt:lpstr>
      <vt:lpstr>LecR_LCMS!Print_Area</vt:lpstr>
      <vt:lpstr>LecR_LCMS1!Print_Area</vt:lpstr>
      <vt:lpstr>LecR_Morv!Print_Area</vt:lpstr>
      <vt:lpstr>LecR_NL!Print_Area</vt:lpstr>
      <vt:lpstr>LecR_RCL!Print_Area</vt:lpstr>
      <vt:lpstr>LecR_Scot!Print_Area</vt:lpstr>
      <vt:lpstr>LecR_Wilcox!Print_Area</vt:lpstr>
      <vt:lpstr>Lectionary!Print_Area</vt:lpstr>
      <vt:lpstr>Mar!Print_Area</vt:lpstr>
      <vt:lpstr>May!Print_Area</vt:lpstr>
      <vt:lpstr>Nov!Print_Area</vt:lpstr>
      <vt:lpstr>Oct!Print_Area</vt:lpstr>
      <vt:lpstr>Overview!Print_Area</vt:lpstr>
      <vt:lpstr>Planner!Print_Area</vt:lpstr>
      <vt:lpstr>Sep!Print_Area</vt:lpstr>
      <vt:lpstr>Services!Print_Area</vt:lpstr>
      <vt:lpstr>Settings!Print_Area</vt:lpstr>
      <vt:lpstr>Shape!Print_Area</vt:lpstr>
      <vt:lpstr>Welcome!Print_Area</vt:lpstr>
      <vt:lpstr>Wellbeing!Print_Area</vt:lpstr>
      <vt:lpstr>Apr!Print_Titles</vt:lpstr>
      <vt:lpstr>Aug!Print_Titles</vt:lpstr>
      <vt:lpstr>Dec!Print_Titles</vt:lpstr>
      <vt:lpstr>Feb!Print_Titles</vt:lpstr>
      <vt:lpstr>Hymns!Print_Titles</vt:lpstr>
      <vt:lpstr>Jan!Print_Titles</vt:lpstr>
      <vt:lpstr>Jul!Print_Titles</vt:lpstr>
      <vt:lpstr>Jun!Print_Titles</vt:lpstr>
      <vt:lpstr>LecR_BCP!Print_Titles</vt:lpstr>
      <vt:lpstr>LecR_LCMS!Print_Titles</vt:lpstr>
      <vt:lpstr>LecR_LCMS1!Print_Titles</vt:lpstr>
      <vt:lpstr>LecR_Morv!Print_Titles</vt:lpstr>
      <vt:lpstr>LecR_NL!Print_Titles</vt:lpstr>
      <vt:lpstr>LecR_RCL!Print_Titles</vt:lpstr>
      <vt:lpstr>LecR_Scot!Print_Titles</vt:lpstr>
      <vt:lpstr>LecR_Wilcox!Print_Titles</vt:lpstr>
      <vt:lpstr>Lectionary!Print_Titles</vt:lpstr>
      <vt:lpstr>Mar!Print_Titles</vt:lpstr>
      <vt:lpstr>May!Print_Titles</vt:lpstr>
      <vt:lpstr>Nov!Print_Titles</vt:lpstr>
      <vt:lpstr>Oct!Print_Titles</vt:lpstr>
      <vt:lpstr>Overview!Print_Titles</vt:lpstr>
      <vt:lpstr>Sep!Print_Titles</vt:lpstr>
      <vt:lpstr>Services!Print_Titles</vt:lpstr>
      <vt:lpstr>Shape!Print_Titles</vt:lpstr>
      <vt:lpstr>Se_Activities</vt:lpstr>
      <vt:lpstr>Se_AdvSettings</vt:lpstr>
      <vt:lpstr>Se_BibleLanguage</vt:lpstr>
      <vt:lpstr>Se_CellDelimiter</vt:lpstr>
      <vt:lpstr>Se_DailyDevotionLink</vt:lpstr>
      <vt:lpstr>Se_DailyTips</vt:lpstr>
      <vt:lpstr>Se_DayNoOfYear</vt:lpstr>
      <vt:lpstr>Se_FirstDayOfMonths</vt:lpstr>
      <vt:lpstr>Se_FirstDayOfYear</vt:lpstr>
      <vt:lpstr>Se_FirstMondayDates</vt:lpstr>
      <vt:lpstr>Se_FirstMondayOfYear</vt:lpstr>
      <vt:lpstr>Se_If_LibreOffice</vt:lpstr>
      <vt:lpstr>Se_JumpTodayLink</vt:lpstr>
      <vt:lpstr>Se_JumpTodayText</vt:lpstr>
      <vt:lpstr>Se_Languages</vt:lpstr>
      <vt:lpstr>Se_LastDayOfYear</vt:lpstr>
      <vt:lpstr>Se_Lectionary</vt:lpstr>
      <vt:lpstr>Se_ListOfLectionaries</vt:lpstr>
      <vt:lpstr>Se_Location</vt:lpstr>
      <vt:lpstr>Se_MinAreaColour</vt:lpstr>
      <vt:lpstr>Se_MinistryAreaColour</vt:lpstr>
      <vt:lpstr>Se_MinistryAreaFormatting</vt:lpstr>
      <vt:lpstr>Se_MinistryAreaNo</vt:lpstr>
      <vt:lpstr>Se_MinistryAreas</vt:lpstr>
      <vt:lpstr>Se_MinistryAreasActs</vt:lpstr>
      <vt:lpstr>Se_MonthlyTopCell</vt:lpstr>
      <vt:lpstr>Se_MonthNames</vt:lpstr>
      <vt:lpstr>Se_MonthNames3</vt:lpstr>
      <vt:lpstr>Se_NoOfRowPerWeek</vt:lpstr>
      <vt:lpstr>Se_NoOfWeeksPerMonth</vt:lpstr>
      <vt:lpstr>Se_PercThreshold</vt:lpstr>
      <vt:lpstr>Se_SelectedTip</vt:lpstr>
      <vt:lpstr>Se_SheetDelimiter</vt:lpstr>
      <vt:lpstr>Se_TheYear</vt:lpstr>
      <vt:lpstr>Se_TodaysDate</vt:lpstr>
      <vt:lpstr>Se_TodaysYear</vt:lpstr>
      <vt:lpstr>Se_TopCell</vt:lpstr>
      <vt:lpstr>Se_WeeklyHours</vt:lpstr>
      <vt:lpstr>Ser_Church_Times</vt:lpstr>
      <vt:lpstr>Ser_Initials</vt:lpstr>
      <vt:lpstr>Ser_Rota1</vt:lpstr>
      <vt:lpstr>Ser_Rota2</vt:lpstr>
      <vt:lpstr>Ser_RotaDates</vt:lpstr>
      <vt:lpstr>Ser_ServicePattern1</vt:lpstr>
      <vt:lpstr>Ser_ServicePattern2</vt:lpstr>
      <vt:lpstr>Ser_SpecServ1</vt:lpstr>
      <vt:lpstr>Ser_SpecServ2</vt:lpstr>
      <vt:lpstr>SolarCalc!So_PostcodeLocations</vt:lpstr>
      <vt:lpstr>So_Postcodes</vt:lpstr>
      <vt:lpstr>We_NoLifeGiving</vt:lpstr>
      <vt:lpstr>We_WellbeingLabels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Thyme and Wellbeing</dc:title>
  <dc:subject>Time Management for Clergy / Pastors</dc:subject>
  <dc:creator/>
  <cp:keywords>Author:  Joe Heaton</cp:keywords>
  <dc:description>Prior to Version 3.2, Thyme and Wellbeing was previously known as Thyme Tracker.</dc:description>
  <cp:lastModifiedBy>Joshua James Heaton</cp:lastModifiedBy>
  <cp:revision>642</cp:revision>
  <cp:lastPrinted>2022-11-18T14:38:57Z</cp:lastPrinted>
  <dcterms:created xsi:type="dcterms:W3CDTF">2021-12-23T12:26:13Z</dcterms:created>
  <dcterms:modified xsi:type="dcterms:W3CDTF">2022-12-08T09:42:07Z</dcterms:modified>
  <dc:language>en-GB</dc:language>
</cp:coreProperties>
</file>